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4100" tabRatio="773"/>
  </bookViews>
  <sheets>
    <sheet name="Deckblatt" sheetId="53" r:id="rId1"/>
    <sheet name="Inhalt" sheetId="2" r:id="rId2"/>
    <sheet name="Gebietsstand" sheetId="5" r:id="rId3"/>
    <sheet name="Vorbemerkung" sheetId="7" r:id="rId4"/>
    <sheet name="Erläuterungen" sheetId="6" r:id="rId5"/>
    <sheet name="ZUS-01" sheetId="8" r:id="rId6"/>
    <sheet name="ZUS-02" sheetId="9" r:id="rId7"/>
    <sheet name="ZUS-03" sheetId="10" r:id="rId8"/>
    <sheet name="ZUS-04" sheetId="11" r:id="rId9"/>
    <sheet name="ZUS-05" sheetId="12" r:id="rId10"/>
    <sheet name="ZUS-06" sheetId="13" r:id="rId11"/>
    <sheet name="ZUS-07" sheetId="14" r:id="rId12"/>
    <sheet name="ZUS-08" sheetId="15" r:id="rId13"/>
    <sheet name="ZUS-09" sheetId="16" r:id="rId14"/>
    <sheet name="ZUS-10" sheetId="52" r:id="rId15"/>
    <sheet name="TAB-01" sheetId="17" r:id="rId16"/>
    <sheet name="TAB-02" sheetId="18" r:id="rId17"/>
    <sheet name="TAB-03" sheetId="19" r:id="rId18"/>
    <sheet name="TAB-04" sheetId="20" r:id="rId19"/>
    <sheet name="TAB-05" sheetId="21" r:id="rId20"/>
    <sheet name="TAB-06" sheetId="22" r:id="rId21"/>
    <sheet name="TAB-07" sheetId="23" r:id="rId22"/>
    <sheet name="TAB-08" sheetId="24" r:id="rId23"/>
    <sheet name="TAB-09" sheetId="25" r:id="rId24"/>
    <sheet name="TAB-10.1" sheetId="26" r:id="rId25"/>
    <sheet name="TAB-10.2" sheetId="54" r:id="rId26"/>
    <sheet name="TAB-11" sheetId="27" r:id="rId27"/>
    <sheet name="TAB-12" sheetId="28" r:id="rId28"/>
    <sheet name="TAB-13" sheetId="29" r:id="rId29"/>
    <sheet name="TAB-14" sheetId="30" r:id="rId30"/>
    <sheet name="TAB-15" sheetId="31" r:id="rId31"/>
    <sheet name="TAB-16" sheetId="32" r:id="rId32"/>
    <sheet name="TAB-17" sheetId="33" r:id="rId33"/>
    <sheet name="TAB-18" sheetId="34" r:id="rId34"/>
    <sheet name="TAB-19" sheetId="35" r:id="rId35"/>
    <sheet name="TAB-20" sheetId="36" r:id="rId36"/>
    <sheet name="TAB-21" sheetId="37" r:id="rId37"/>
    <sheet name="TAB-22" sheetId="38" r:id="rId38"/>
    <sheet name="TAB-23" sheetId="39" r:id="rId39"/>
    <sheet name="TAB-24" sheetId="40" r:id="rId40"/>
    <sheet name="TAB-25" sheetId="41" r:id="rId41"/>
    <sheet name="TAB-26" sheetId="42" r:id="rId42"/>
    <sheet name="ANH-01" sheetId="43" r:id="rId43"/>
    <sheet name="ANH-02" sheetId="44" r:id="rId44"/>
    <sheet name="ANH-03" sheetId="55" r:id="rId45"/>
    <sheet name="ANH-04" sheetId="56" r:id="rId46"/>
    <sheet name="ANH-05" sheetId="57" r:id="rId47"/>
    <sheet name="ANH-06" sheetId="48" r:id="rId48"/>
    <sheet name="ANH-07" sheetId="49" r:id="rId49"/>
    <sheet name="ANH-08" sheetId="50" r:id="rId50"/>
    <sheet name="ANH-09" sheetId="51" r:id="rId51"/>
  </sheets>
  <definedNames>
    <definedName name="_xlnm._FilterDatabase" localSheetId="25" hidden="1">'TAB-10.2'!#REF!</definedName>
    <definedName name="_xlnm._FilterDatabase" localSheetId="14" hidden="1">'ZUS-10'!#REF!</definedName>
    <definedName name="_xlnm.Print_Area" localSheetId="0">Deckblatt!$A$1:$H$61</definedName>
    <definedName name="_xlnm.Print_Titles" localSheetId="25">'TAB-10.2'!$2:$9</definedName>
    <definedName name="_xlnm.Print_Titles" localSheetId="14">'ZUS-10'!$2:$9</definedName>
    <definedName name="haupt" localSheetId="25">#REF!</definedName>
    <definedName name="haupt">#REF!</definedName>
    <definedName name="neben" localSheetId="25">#REF!</definedName>
    <definedName name="neben">#REF!</definedName>
    <definedName name="prof" localSheetId="25">#REF!</definedName>
    <definedName name="prof">#REF!</definedName>
    <definedName name="Text20" localSheetId="0">Deckblatt!$B$58</definedName>
    <definedName name="Text9" localSheetId="0">Deckblatt!$B$57</definedName>
    <definedName name="zhaupt" localSheetId="25">#REF!</definedName>
    <definedName name="zhaupt">#REF!</definedName>
    <definedName name="zneben" localSheetId="25">#REF!</definedName>
    <definedName name="zneben">#REF!</definedName>
    <definedName name="zprof" localSheetId="25">#REF!</definedName>
    <definedName name="zprof">#REF!</definedName>
  </definedNames>
  <calcPr calcId="162913"/>
</workbook>
</file>

<file path=xl/calcChain.xml><?xml version="1.0" encoding="utf-8"?>
<calcChain xmlns="http://schemas.openxmlformats.org/spreadsheetml/2006/main">
  <c r="M67" i="30" l="1"/>
  <c r="L67" i="30"/>
  <c r="K67" i="30"/>
  <c r="J67" i="30"/>
  <c r="I67" i="30"/>
  <c r="H67" i="30"/>
  <c r="G67" i="30"/>
  <c r="F67" i="30"/>
  <c r="E67" i="30"/>
  <c r="D67" i="30"/>
  <c r="C67" i="30"/>
  <c r="E65" i="52" l="1"/>
  <c r="D65" i="52"/>
  <c r="E37" i="52"/>
  <c r="D37" i="52"/>
  <c r="K247" i="15" l="1"/>
  <c r="J247" i="15"/>
  <c r="I247" i="15"/>
  <c r="H247" i="15"/>
  <c r="G247" i="15"/>
  <c r="K233" i="15"/>
  <c r="J233" i="15"/>
  <c r="I233" i="15"/>
  <c r="H233" i="15"/>
  <c r="G233" i="15"/>
  <c r="K219" i="15"/>
  <c r="J219" i="15"/>
  <c r="I219" i="15"/>
  <c r="H219" i="15"/>
  <c r="G219" i="15"/>
  <c r="K206" i="15"/>
  <c r="J206" i="15"/>
  <c r="I206" i="15"/>
  <c r="H206" i="15"/>
  <c r="G206" i="15"/>
  <c r="J183" i="15"/>
  <c r="I183" i="15"/>
  <c r="H183" i="15"/>
  <c r="G183" i="15"/>
  <c r="J168" i="15"/>
  <c r="I168" i="15"/>
  <c r="H168" i="15"/>
  <c r="H255" i="15" s="1"/>
  <c r="G168" i="15"/>
  <c r="K141" i="15"/>
  <c r="K255" i="15" s="1"/>
  <c r="J141" i="15"/>
  <c r="J255" i="15" s="1"/>
  <c r="I141" i="15"/>
  <c r="I255" i="15" s="1"/>
  <c r="H141" i="15"/>
  <c r="G141" i="15"/>
  <c r="G255" i="15" s="1"/>
  <c r="K118" i="15"/>
  <c r="J118" i="15"/>
  <c r="I118" i="15"/>
  <c r="H118" i="15"/>
  <c r="G118" i="15"/>
  <c r="K102" i="15"/>
  <c r="J102" i="15"/>
  <c r="I102" i="15"/>
  <c r="H102" i="15"/>
  <c r="G102" i="15"/>
  <c r="K88" i="15"/>
  <c r="J88" i="15"/>
  <c r="I88" i="15"/>
  <c r="H88" i="15"/>
  <c r="G88" i="15"/>
  <c r="K75" i="15"/>
  <c r="J75" i="15"/>
  <c r="J126" i="15" s="1"/>
  <c r="I75" i="15"/>
  <c r="H75" i="15"/>
  <c r="G75" i="15"/>
  <c r="K54" i="15"/>
  <c r="J54" i="15"/>
  <c r="I54" i="15"/>
  <c r="H54" i="15"/>
  <c r="G54" i="15"/>
  <c r="J38" i="15"/>
  <c r="I38" i="15"/>
  <c r="H38" i="15"/>
  <c r="G38" i="15"/>
  <c r="K11" i="15"/>
  <c r="K126" i="15" s="1"/>
  <c r="J11" i="15"/>
  <c r="I11" i="15"/>
  <c r="I126" i="15" s="1"/>
  <c r="H11" i="15"/>
  <c r="H126" i="15" s="1"/>
  <c r="G11" i="15"/>
  <c r="G126" i="15" s="1"/>
  <c r="L141" i="14" l="1"/>
  <c r="L137" i="14"/>
  <c r="L134" i="14"/>
  <c r="L126" i="14"/>
  <c r="L113" i="14"/>
  <c r="L96" i="14"/>
  <c r="L80" i="14"/>
  <c r="L71" i="14"/>
  <c r="L61" i="14"/>
  <c r="L56" i="14"/>
  <c r="L49" i="14"/>
  <c r="L43" i="14"/>
  <c r="L28" i="14"/>
  <c r="L8" i="14"/>
  <c r="L147" i="14" s="1"/>
  <c r="G76" i="9" l="1"/>
  <c r="G74" i="9"/>
  <c r="G73" i="9"/>
  <c r="G72" i="9"/>
  <c r="G70" i="9"/>
  <c r="G69" i="9"/>
  <c r="F68" i="9"/>
  <c r="G68" i="9" s="1"/>
  <c r="E68" i="9"/>
  <c r="D68" i="9"/>
  <c r="C68" i="9"/>
  <c r="G67" i="9"/>
  <c r="E67" i="9"/>
  <c r="D67" i="9"/>
  <c r="C67" i="9"/>
  <c r="G63" i="9"/>
  <c r="G61" i="9"/>
  <c r="G60" i="9"/>
  <c r="G59" i="9"/>
  <c r="G57" i="9"/>
  <c r="G56" i="9"/>
  <c r="G55" i="9"/>
  <c r="G54" i="9"/>
  <c r="G50" i="9"/>
  <c r="G48" i="9"/>
  <c r="G47" i="9"/>
  <c r="G46" i="9"/>
  <c r="G44" i="9"/>
  <c r="G43" i="9"/>
  <c r="G42" i="9"/>
  <c r="G41" i="9"/>
  <c r="G37" i="9"/>
  <c r="G35" i="9"/>
  <c r="G34" i="9"/>
  <c r="G33" i="9"/>
  <c r="G31" i="9"/>
  <c r="G30" i="9"/>
  <c r="G29" i="9"/>
  <c r="G28" i="9"/>
  <c r="G24" i="9"/>
  <c r="G20" i="9"/>
  <c r="G18" i="9"/>
  <c r="G17" i="9"/>
  <c r="G16" i="9"/>
  <c r="G15" i="9"/>
  <c r="G220" i="8" l="1"/>
  <c r="G219" i="8"/>
  <c r="G218" i="8"/>
  <c r="G217" i="8"/>
  <c r="G216" i="8"/>
  <c r="G208" i="8"/>
  <c r="G207" i="8"/>
  <c r="G206" i="8"/>
  <c r="G205" i="8"/>
  <c r="G204" i="8"/>
  <c r="G197" i="8"/>
  <c r="G196" i="8"/>
  <c r="G195" i="8"/>
  <c r="G194" i="8"/>
  <c r="G193" i="8"/>
  <c r="G186" i="8"/>
  <c r="G185" i="8"/>
  <c r="G184" i="8"/>
  <c r="G183" i="8"/>
  <c r="G182" i="8"/>
  <c r="G175" i="8"/>
  <c r="G174" i="8"/>
  <c r="G173" i="8"/>
  <c r="G172" i="8"/>
  <c r="G171" i="8"/>
  <c r="G153" i="8"/>
  <c r="G152" i="8"/>
  <c r="G151" i="8"/>
  <c r="G150" i="8"/>
  <c r="G149" i="8"/>
  <c r="G142" i="8"/>
  <c r="G141" i="8"/>
  <c r="G140" i="8"/>
  <c r="G139" i="8"/>
  <c r="G138" i="8"/>
  <c r="G131" i="8"/>
  <c r="G130" i="8"/>
  <c r="G129" i="8"/>
  <c r="G128" i="8"/>
  <c r="G127" i="8"/>
  <c r="G120" i="8"/>
  <c r="G119" i="8"/>
  <c r="G118" i="8"/>
  <c r="G117" i="8"/>
  <c r="G116" i="8"/>
  <c r="G109" i="8"/>
  <c r="G108" i="8"/>
  <c r="G107" i="8"/>
  <c r="G106" i="8"/>
  <c r="G105" i="8"/>
  <c r="G98" i="8"/>
  <c r="G97" i="8"/>
  <c r="G96" i="8"/>
  <c r="G95" i="8"/>
  <c r="G94" i="8"/>
  <c r="G77" i="8"/>
  <c r="G76" i="8"/>
  <c r="G75" i="8"/>
  <c r="G74" i="8"/>
  <c r="G73" i="8"/>
  <c r="G66" i="8"/>
  <c r="G65" i="8"/>
  <c r="G64" i="8"/>
  <c r="G63" i="8"/>
  <c r="G62" i="8"/>
  <c r="G55" i="8"/>
  <c r="G54" i="8"/>
  <c r="G53" i="8"/>
  <c r="G52" i="8"/>
  <c r="G51" i="8"/>
  <c r="G44" i="8"/>
  <c r="G43" i="8"/>
  <c r="G42" i="8"/>
  <c r="G41" i="8"/>
  <c r="G40" i="8"/>
  <c r="G33" i="8"/>
  <c r="G32" i="8"/>
  <c r="G31" i="8"/>
  <c r="G30" i="8"/>
  <c r="G29" i="8"/>
  <c r="G22" i="8"/>
  <c r="G21" i="8"/>
  <c r="G20" i="8"/>
  <c r="G19" i="8"/>
  <c r="G18" i="8"/>
</calcChain>
</file>

<file path=xl/sharedStrings.xml><?xml version="1.0" encoding="utf-8"?>
<sst xmlns="http://schemas.openxmlformats.org/spreadsheetml/2006/main" count="33383" uniqueCount="3314">
  <si>
    <t>Inhalt</t>
  </si>
  <si>
    <t>Textteil</t>
  </si>
  <si>
    <t>Zur Seite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</si>
  <si>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</si>
  <si>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</si>
  <si>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</si>
  <si>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</si>
  <si>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</si>
  <si>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Zur Tabelle</t>
  </si>
  <si>
    <t>Forschungsbereichen der fachlichen Zugehörigkeit</t>
  </si>
  <si>
    <t>Beschäftigungsverhältnissen</t>
  </si>
  <si>
    <t>Tabellen in ausführlicher Gliederung</t>
  </si>
  <si>
    <t>Hochschulpersonal</t>
  </si>
  <si>
    <t>Personal nach Dienstbezeichnungen, Qualifizierungsposition und Hochschularten</t>
  </si>
  <si>
    <t>Personal nach Dienstbezeichnungen, Qualifizierungsposition und Ländern</t>
  </si>
  <si>
    <t>Personal nach Dienstbezeichnungen, Qualifizierungsposition und Fächergruppen der fachlichen Zugehörigkeit</t>
  </si>
  <si>
    <t>Personal nach Ländern und Fächergruppen der fachlichen Zugehörigkeit</t>
  </si>
  <si>
    <t>Personal nach Fächergruppen und Lehr- und Forschungsbereichen der fachlichen Zugehörigkeit und Hochschularten</t>
  </si>
  <si>
    <t>Personal nach Ländern und Hochschularten</t>
  </si>
  <si>
    <t>Personal nach Hochschularten, Ländern, Hochschulen und Beschäftigungsverhältnissen</t>
  </si>
  <si>
    <t>Wissenschaftliches und künstlerisches Personal in allen Laufbahngruppen sowie Verwaltungs-, technisches und sonstiges</t>
  </si>
  <si>
    <t>Personal im höheren Dienst nach Hochschularten, Ländern, Hochschulen und höchstem Hochschulabschluss</t>
  </si>
  <si>
    <t>Wissenschaftliches und künstlerisches Personal nach Hochschularten, Fächergruppen und Lehr- und Forschungsbereichen</t>
  </si>
  <si>
    <t>der fachlichen Zugehörigkeit, Beschäftigungsverhältnissen und Personalgruppen</t>
  </si>
  <si>
    <t>noch: Hochschulpersonal</t>
  </si>
  <si>
    <t>Wissenschaftliches und künstlerisches Personal in Vollzeitäquivalenten nach Fächergruppen der fachlichen Zugehörigkeit,</t>
  </si>
  <si>
    <t>Dienstbezeichnungen, laufendem Qualifizierungsverfahren und Arten der Finanzierung</t>
  </si>
  <si>
    <t>Teilzeitbeschäftigtes wissenschaftliches und künstlerisches Personal nach Fächergruppen der fachlichen Zugehörigkeit,</t>
  </si>
  <si>
    <t>Dienstbezeichnungen, laufendem Qualifizierungsverfahren und Anteilen an der regelmäßigen Arbeitszeit</t>
  </si>
  <si>
    <t>Hauptberufliches wissenschaftliches und künstlerisches Personal nach Fächergruppen der fachlichen Zugehörigkeit,</t>
  </si>
  <si>
    <t>Dienstbezeichnungen, laufendem Qualifizierungsverfahren und Beschäftigungsverhältnissen</t>
  </si>
  <si>
    <t>Wissenschaftliches und künstlerisches Personal nach Fächergruppen der fachlichen Zugehörigkeit, Dienstbezeichnungen,</t>
  </si>
  <si>
    <t>Altersgruppen und Durchschnittsalter</t>
  </si>
  <si>
    <t>Wissenschaftliches und künstlerisches Personal nach Herkunftsländern und Fächergruppen der fachlichen Zugehörigkeit</t>
  </si>
  <si>
    <t xml:space="preserve">Hauptberufliches wissenschaftliches und künstlerisches Personal nach Hochschularten, Fächergruppen der fachlichen </t>
  </si>
  <si>
    <t>Zugehörigkeit, Dienstbezeichnungen und voraussichtlichem Ausscheiden im Alter von 65 Jahren  - Beschäftigung auf Dauer -</t>
  </si>
  <si>
    <t>Professoren nach Fächergruppen und Lehr- und Forschungsbereichen der fachlichen Zugehörigkeit, dem Alter bei der Berufung</t>
  </si>
  <si>
    <t>zum Professor und Durchschnittsalter</t>
  </si>
  <si>
    <t>Professoren auf Lebenszeit nach Fächergruppen und Lehr- und Forschungsbereichen der fachlichen Zugehörigkeit sowie</t>
  </si>
  <si>
    <t>nach Art der Vorqualifikation bei der Erstberufung zum Professor auf Lebenszeit</t>
  </si>
  <si>
    <t xml:space="preserve"> Verwaltungs-, technisches und sonstiges Personal nach Fächergruppen und Lehr- und Forschungsbereichen der fachlichen</t>
  </si>
  <si>
    <t>Zugehörigkeit, Tätigkeitsbereichen und Personalgruppen</t>
  </si>
  <si>
    <t>Verwaltungs-, technisches und sonstiges Personal nach Fächergruppen der fachlichen Zugehörigkeit, Dienstbezeichnungen,</t>
  </si>
  <si>
    <t>Beschäftigungsverhältnissen und Arten der Finanzierung</t>
  </si>
  <si>
    <t>Hauptberufliches Verwaltungs-, technisches und sonstiges Personal nach Fächergruppen und Lehr- und Forschungsbereichen</t>
  </si>
  <si>
    <t>der fachlichen Zugehörigkeit und Hochschularten</t>
  </si>
  <si>
    <t>Personal in Hochschulleitungen nach Hochschularten, Ländern und Art der Position in der Hochschulleitung</t>
  </si>
  <si>
    <t>Habilitationen</t>
  </si>
  <si>
    <t>Nach Ländern, Hochschulen und Fächergruppen der fachlichen Zugehörigkeit</t>
  </si>
  <si>
    <t>Nach Fächergruppen und Lehr- und Forschungsbereichen der fachlichen Zugehörigkeit und Ländern</t>
  </si>
  <si>
    <t xml:space="preserve">Nach Fächergruppen und Lehr- und Forschungsbereichen der fachlichen Zugehörigkeit, Habilitationsalter und Durchschnittsalter </t>
  </si>
  <si>
    <t>bei der Habilitation</t>
  </si>
  <si>
    <t>Nach Dienstbezeichnungen und Fächergruppen der fachlichen Zugehörigkeit</t>
  </si>
  <si>
    <t>Hochschulräte</t>
  </si>
  <si>
    <t>Mitglieder von Hochschulräten nach Hochschularten, Ländern, Hochschulen und Geschlecht</t>
  </si>
  <si>
    <t>Anhang</t>
  </si>
  <si>
    <t>Übersicht 1: Fächergruppen, Lehr- und Forschungbereiche, Fachgebiete</t>
  </si>
  <si>
    <t>Übersicht 2: Dienstbezeichnungsgruppen und Dienstbezeichnungen</t>
  </si>
  <si>
    <t>Erhebungsbogen: Wissenschaftliches und künstlerisches Hochschulpersonal</t>
  </si>
  <si>
    <t>Erhebungsbogen: Verwaltungs-, technisches und sonstiges Personal</t>
  </si>
  <si>
    <t>Erhebungsbogen: Habilitierte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</si>
  <si>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</si>
  <si>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</si>
  <si>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</si>
  <si>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</si>
  <si>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>Wissen-</t>
  </si>
  <si>
    <t>Verwaltungs-,</t>
  </si>
  <si>
    <t>Land</t>
  </si>
  <si>
    <t>Personal</t>
  </si>
  <si>
    <t>schaftliches</t>
  </si>
  <si>
    <t>technisches</t>
  </si>
  <si>
    <t>Betreu-</t>
  </si>
  <si>
    <t xml:space="preserve"> -----</t>
  </si>
  <si>
    <t xml:space="preserve">insge- </t>
  </si>
  <si>
    <t>und</t>
  </si>
  <si>
    <t>Studierende</t>
  </si>
  <si>
    <t>ungs-</t>
  </si>
  <si>
    <t>Jahr</t>
  </si>
  <si>
    <t>samt</t>
  </si>
  <si>
    <t>künstlerisches</t>
  </si>
  <si>
    <t>sonstiges</t>
  </si>
  <si>
    <r>
      <t xml:space="preserve">relation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</si>
  <si>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r>
      <t xml:space="preserve">Personal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</si>
  <si>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Baden-Württemberg</t>
  </si>
  <si>
    <t>Bayern</t>
  </si>
  <si>
    <t>Berlin</t>
  </si>
  <si>
    <t>Brandenburg</t>
  </si>
  <si>
    <t>Bremen</t>
  </si>
  <si>
    <t>_________</t>
  </si>
  <si>
    <t>1 Ohne studentische Hilfskräfte.</t>
  </si>
  <si>
    <t>2 Studierende je Lehrperson (= Angehörige des wissenschaftlichen und künstlerischen Personals).</t>
  </si>
  <si>
    <t>3 Da für Hamburg keine Daten für das Berichtsjahr 2012 vorliegen, wurden die Ergebnisse von 2011 übernommen.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</si>
  <si>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</si>
  <si>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</si>
  <si>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</si>
  <si>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</si>
  <si>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</si>
  <si>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</si>
  <si>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</si>
  <si>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</si>
  <si>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</si>
  <si>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</si>
  <si>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Insgesamt          </t>
  </si>
  <si>
    <t>Hochschularten</t>
  </si>
  <si>
    <t>Universitäten (einschl. der</t>
  </si>
  <si>
    <t xml:space="preserve">  pädagogischen und theolo-</t>
  </si>
  <si>
    <t xml:space="preserve">  gischen Hochschulen)</t>
  </si>
  <si>
    <t>Kunsthochschulen</t>
  </si>
  <si>
    <t>Fachhochschulen</t>
  </si>
  <si>
    <t xml:space="preserve">  (ohne Verwaltungs-FH)</t>
  </si>
  <si>
    <t>Verwaltungsfach-</t>
  </si>
  <si>
    <t xml:space="preserve">  hochschulen</t>
  </si>
  <si>
    <t>___________</t>
  </si>
  <si>
    <t>Hauptberufliches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</si>
  <si>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</si>
  <si>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Zusammen   </t>
  </si>
  <si>
    <t>Nebenberufliches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</si>
  <si>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</si>
  <si>
    <t>Personal insgesamt</t>
  </si>
  <si>
    <t xml:space="preserve">Insgesamt   </t>
  </si>
  <si>
    <t>1 Da für Hamburg keine Daten für das Berichtsjahr 2012 vorliegen, wurden die Ergebnisse von 2011 übernommen.</t>
  </si>
  <si>
    <t>Hochschulart</t>
  </si>
  <si>
    <t>Universitäten</t>
  </si>
  <si>
    <t>Pädagogische Hochschulen</t>
  </si>
  <si>
    <t>Theologische Hochschulen</t>
  </si>
  <si>
    <t>Verwaltungsfachhochschulen</t>
  </si>
  <si>
    <t xml:space="preserve">Personalgruppe         </t>
  </si>
  <si>
    <t>Insgesamt</t>
  </si>
  <si>
    <t>Hauptberufliches wissenschaftliches</t>
  </si>
  <si>
    <t xml:space="preserve">  und künstlerisches Personal</t>
  </si>
  <si>
    <t xml:space="preserve">    Professoren </t>
  </si>
  <si>
    <t xml:space="preserve">    Dozenten und Assistenten </t>
  </si>
  <si>
    <t xml:space="preserve">    Wissenschaftliche und künst-</t>
  </si>
  <si>
    <t xml:space="preserve">      lerische Mitarbeiter </t>
  </si>
  <si>
    <t xml:space="preserve">    Lehrkräfte für besondere</t>
  </si>
  <si>
    <t xml:space="preserve">      Aufgaben </t>
  </si>
  <si>
    <t>Nebenberufliches wissenschaftliches</t>
  </si>
  <si>
    <t xml:space="preserve">    Gast-/Professoren, Emeriti </t>
  </si>
  <si>
    <t xml:space="preserve">    Lehrbeauftragte </t>
  </si>
  <si>
    <t xml:space="preserve">    Wissenschaftliche Hilfskräfte </t>
  </si>
  <si>
    <t>Hauptberufliches Verwaltungs-,</t>
  </si>
  <si>
    <t xml:space="preserve">  technisches und sonstiges Personal</t>
  </si>
  <si>
    <t xml:space="preserve">    Verwaltungspersonal </t>
  </si>
  <si>
    <t xml:space="preserve">    Bibliothekspersonal </t>
  </si>
  <si>
    <t xml:space="preserve">    Technisches Personal </t>
  </si>
  <si>
    <t xml:space="preserve">    Sonstiges Personal </t>
  </si>
  <si>
    <t xml:space="preserve">    Pflegepersonal </t>
  </si>
  <si>
    <t xml:space="preserve">    Auszubildende </t>
  </si>
  <si>
    <t xml:space="preserve">    Praktikanten </t>
  </si>
  <si>
    <t>Nebenberufliches Verwaltungs-,</t>
  </si>
  <si>
    <t xml:space="preserve">    Sonstige Hilfskräfte </t>
  </si>
  <si>
    <t>Weiblich</t>
  </si>
  <si>
    <t xml:space="preserve">     Lehr- und Forschungsbereichen der fachlichen Zugehörigkeit *</t>
  </si>
  <si>
    <t>Fächergruppe</t>
  </si>
  <si>
    <t xml:space="preserve">            --------             </t>
  </si>
  <si>
    <t xml:space="preserve">Lehr- und Forschungsbereich        </t>
  </si>
  <si>
    <t xml:space="preserve">Geisteswissenschaften </t>
  </si>
  <si>
    <t xml:space="preserve">  Geisteswissenschaften allgemein </t>
  </si>
  <si>
    <t xml:space="preserve">  Evangelische Theologie </t>
  </si>
  <si>
    <t xml:space="preserve">  Katholische Theologie </t>
  </si>
  <si>
    <t xml:space="preserve">  Philosophie </t>
  </si>
  <si>
    <t xml:space="preserve">  Geschichte </t>
  </si>
  <si>
    <t xml:space="preserve">  Bibliothekswissenschaft, Dokumentation </t>
  </si>
  <si>
    <t xml:space="preserve">  Allgemeine und vergleichende Literatur-</t>
  </si>
  <si>
    <t xml:space="preserve">    und Sprachwissenschaft </t>
  </si>
  <si>
    <t xml:space="preserve">  Altphilologie (klassische Philologie) </t>
  </si>
  <si>
    <t xml:space="preserve">  Germanistik (Deutsch, germanische</t>
  </si>
  <si>
    <t xml:space="preserve">    Sprachen ohne Anglistik) </t>
  </si>
  <si>
    <t xml:space="preserve">  Anglistik, Amerikanistik </t>
  </si>
  <si>
    <t xml:space="preserve">  Romanistik </t>
  </si>
  <si>
    <t xml:space="preserve">  Slawistik, Baltistik, Finno-Ugristik </t>
  </si>
  <si>
    <t xml:space="preserve">  Sonstige/Außereuropäische Sprach-</t>
  </si>
  <si>
    <t xml:space="preserve">    und Kulturwissenschaften </t>
  </si>
  <si>
    <t xml:space="preserve">  Kulturwissenschaften i.e.S. </t>
  </si>
  <si>
    <r>
      <t xml:space="preserve">  Psychologie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</si>
  <si>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.  </t>
  </si>
  <si>
    <r>
      <t xml:space="preserve">  Erziehungswissenschaften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</si>
  <si>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r>
      <t xml:space="preserve">  Sonderpädagogik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</si>
  <si>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r>
      <t xml:space="preserve">  Islamische Studien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</si>
  <si>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 xml:space="preserve">Sport </t>
  </si>
  <si>
    <t>Rechts-, Wirtschafts- und Sozial-</t>
  </si>
  <si>
    <t xml:space="preserve">  wissenschaften </t>
  </si>
  <si>
    <t xml:space="preserve">  Rechts-, Wirtschafts- und Sozial-</t>
  </si>
  <si>
    <t xml:space="preserve">    wissenschaften allgemein </t>
  </si>
  <si>
    <t xml:space="preserve">  Regionalwissenschaften </t>
  </si>
  <si>
    <t xml:space="preserve">  Politikwissenschaften </t>
  </si>
  <si>
    <t xml:space="preserve">  Sozialwissenschaften </t>
  </si>
  <si>
    <t xml:space="preserve">  Sozialwesen </t>
  </si>
  <si>
    <t xml:space="preserve">  Rechtswissenschaften </t>
  </si>
  <si>
    <t xml:space="preserve">  Verwaltungswissenschaften </t>
  </si>
  <si>
    <t xml:space="preserve">  Wirtschaftswissenschaften </t>
  </si>
  <si>
    <t xml:space="preserve">  Wirtschaftsingenieurwesen mit </t>
  </si>
  <si>
    <t xml:space="preserve">    wirtschaftswissenschaftlichem Schwerpunkt </t>
  </si>
  <si>
    <t xml:space="preserve">Mathematik, Naturwissenschaften </t>
  </si>
  <si>
    <t xml:space="preserve">  Mathematik, Naturwissenschaften allgemein </t>
  </si>
  <si>
    <t xml:space="preserve">  Mathematik </t>
  </si>
  <si>
    <r>
      <t xml:space="preserve">  Informatik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</si>
  <si>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  Physik, Astronomie </t>
  </si>
  <si>
    <t xml:space="preserve">  Chemie </t>
  </si>
  <si>
    <t xml:space="preserve">  Pharmazie </t>
  </si>
  <si>
    <t xml:space="preserve">  Biologie </t>
  </si>
  <si>
    <t xml:space="preserve">  Geowissenschaften (ohne Geographie) </t>
  </si>
  <si>
    <t xml:space="preserve">  Geographie </t>
  </si>
  <si>
    <t xml:space="preserve">Humanmedizin/Gesundheitswissenschaften </t>
  </si>
  <si>
    <t xml:space="preserve">  Humanmedizin allgemein </t>
  </si>
  <si>
    <t xml:space="preserve">  Gesundheitswissenschaften allgemein</t>
  </si>
  <si>
    <t xml:space="preserve">  Vorklinische Humanmedizin</t>
  </si>
  <si>
    <t xml:space="preserve">    (einschl. Zahnmedizin) </t>
  </si>
  <si>
    <t xml:space="preserve">  Klinisch-Theoretische Humanmedizin</t>
  </si>
  <si>
    <t xml:space="preserve">  Klinisch-Praktische Humanmedizin</t>
  </si>
  <si>
    <t xml:space="preserve">    (ohne Zahnmedizin) </t>
  </si>
  <si>
    <t xml:space="preserve">  Zahnmedizin (klinisch-praktisch) </t>
  </si>
  <si>
    <t>_____________</t>
  </si>
  <si>
    <t xml:space="preserve">* Die ab Berichtsjahr 2015 gültige Fächersystematik bewirkt eine teilweise Neuzuordnung von Fachgebieten zu Lehr- und Forschungsbereichen sowie </t>
  </si>
  <si>
    <t xml:space="preserve">   von Lehr- und Forschungsbereichen zu Fächergruppen. Die aktuellen Ergebnisse nach einzelnen Lehr- und Forschungsbereichen bzw. Fächergruppen</t>
  </si>
  <si>
    <t xml:space="preserve">   sind daher nur eingeschränkt mit den Vorjahren vergleichbar (s. Vorbemerkung und Übersicht 1 im Anhang).</t>
  </si>
  <si>
    <t>1 Fächergruppenwechsel.</t>
  </si>
  <si>
    <t>2 Sonderpädagogik wird ab dem Berichtsjahr 2015 als Fachgebiet dem Lehr- und Forschungsbereich "Erziehungswissenschaften" zugeordnet.</t>
  </si>
  <si>
    <t>3 Neuer Lehr- und Forschungsbereich.</t>
  </si>
  <si>
    <t>Agrar-, Forst- und Ernährungswissen-</t>
  </si>
  <si>
    <t xml:space="preserve">  schaften, Veterinärmedizin</t>
  </si>
  <si>
    <t xml:space="preserve">  Veterinärmedizin allgemein </t>
  </si>
  <si>
    <t xml:space="preserve">  Vorklinische Veterinärmedizin </t>
  </si>
  <si>
    <t xml:space="preserve">  Klinisch-Theoretische Veterinärmedizin </t>
  </si>
  <si>
    <t xml:space="preserve">  Klinisch-Praktische Veterinärmedizin </t>
  </si>
  <si>
    <t xml:space="preserve">  Agrar-, Forst- und Ernährungs-</t>
  </si>
  <si>
    <t xml:space="preserve">  Landespflege, Umweltgestaltung </t>
  </si>
  <si>
    <t xml:space="preserve">  Agrarwissenschaften, Lebensmittel-</t>
  </si>
  <si>
    <t xml:space="preserve">    und Getränketechnologie </t>
  </si>
  <si>
    <t xml:space="preserve">  Forstwissenschaft, Holzwirtschaft </t>
  </si>
  <si>
    <t xml:space="preserve">  Ernährungs- und Haushalts-</t>
  </si>
  <si>
    <t xml:space="preserve">    wissenschaften </t>
  </si>
  <si>
    <t xml:space="preserve">Ingenieurwissenschaften </t>
  </si>
  <si>
    <t xml:space="preserve">  Ingenieurwissenschaften allgemein </t>
  </si>
  <si>
    <t xml:space="preserve">    ingenieurwissenschaftlichem Schwerpunkt </t>
  </si>
  <si>
    <t xml:space="preserve">  Bergbau, Hüttenwesen </t>
  </si>
  <si>
    <t xml:space="preserve">  Maschinenbau/Verfahrenstechnik </t>
  </si>
  <si>
    <t xml:space="preserve">  Elektro- und Informationstechnik </t>
  </si>
  <si>
    <t xml:space="preserve">  Verkehrstechnik, Nautik </t>
  </si>
  <si>
    <t xml:space="preserve">  Architektur </t>
  </si>
  <si>
    <t xml:space="preserve">  Raumplanung </t>
  </si>
  <si>
    <t xml:space="preserve">  Bauingenieurwesen </t>
  </si>
  <si>
    <t xml:space="preserve">  Vermessungswesen </t>
  </si>
  <si>
    <r>
      <t xml:space="preserve">  Materialwissenschaft und Werkstofftechnik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</si>
  <si>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 xml:space="preserve">Kunst, Kunstwissenschaft </t>
  </si>
  <si>
    <t xml:space="preserve">  Kunst, Kunstwissenschaft allgemein </t>
  </si>
  <si>
    <t xml:space="preserve">  Bildende Kunst </t>
  </si>
  <si>
    <t xml:space="preserve">  Gestaltung </t>
  </si>
  <si>
    <t xml:space="preserve">  Darstellende Kunst, Film und Fern-</t>
  </si>
  <si>
    <t xml:space="preserve">    sehen, Theaterwissenschaft </t>
  </si>
  <si>
    <t xml:space="preserve">  Musik, Musikwissenschaft </t>
  </si>
  <si>
    <t>Zentrale Einrichtungen (ohne klinik-</t>
  </si>
  <si>
    <t xml:space="preserve">  spezifische Einrichtungen) </t>
  </si>
  <si>
    <t xml:space="preserve">  Hochschule insgesamt </t>
  </si>
  <si>
    <t xml:space="preserve">  Zentrale Hochschulverwaltung </t>
  </si>
  <si>
    <t xml:space="preserve">  Zentral verwaltete Hörsäle und</t>
  </si>
  <si>
    <t xml:space="preserve">    Lehrräume </t>
  </si>
  <si>
    <t xml:space="preserve">  Zentralbibliothek </t>
  </si>
  <si>
    <t xml:space="preserve">  Hochschulrechenzentrum </t>
  </si>
  <si>
    <t xml:space="preserve">  Zentrale wissenschaftliche</t>
  </si>
  <si>
    <t xml:space="preserve">    Einrichtungen </t>
  </si>
  <si>
    <t xml:space="preserve">  Zentrale Betriebs- und Versorgungs-</t>
  </si>
  <si>
    <t xml:space="preserve">    einrichtungen </t>
  </si>
  <si>
    <t xml:space="preserve">  Soziale Einrichtungen </t>
  </si>
  <si>
    <t xml:space="preserve">  Übrige Ausbildungseinrichtungen </t>
  </si>
  <si>
    <t xml:space="preserve">  Mit der Hochschule verbundene sowie</t>
  </si>
  <si>
    <t xml:space="preserve">    hochschulfremde Einrichtungen </t>
  </si>
  <si>
    <t>Zentrale Einrichtungen der Hochschul-</t>
  </si>
  <si>
    <t xml:space="preserve">  kliniken (nur Humanmedizin) </t>
  </si>
  <si>
    <t xml:space="preserve">  Kliniken insgesamt, Zentrale Dienste </t>
  </si>
  <si>
    <t xml:space="preserve">  Soziale Einrichtungen der Kliniken </t>
  </si>
  <si>
    <t xml:space="preserve">  Übrige Ausbildungseinrichtungen</t>
  </si>
  <si>
    <t xml:space="preserve">    der Kliniken </t>
  </si>
  <si>
    <t xml:space="preserve">  Mit den Kliniken verbundene sowie</t>
  </si>
  <si>
    <t xml:space="preserve">    klinikfremde Einrichtungen </t>
  </si>
  <si>
    <t xml:space="preserve">     Staatsangehörigkeit und Beschäftigungsverhältnissen</t>
  </si>
  <si>
    <t>Staats-</t>
  </si>
  <si>
    <t>Davon (Spalte 4)</t>
  </si>
  <si>
    <t>angehörigkeit</t>
  </si>
  <si>
    <t>Ausländer</t>
  </si>
  <si>
    <t>hauptberuflich</t>
  </si>
  <si>
    <t>---</t>
  </si>
  <si>
    <t>Deutsche</t>
  </si>
  <si>
    <t>unbekannt</t>
  </si>
  <si>
    <t>einschl.</t>
  </si>
  <si>
    <t>neben-</t>
  </si>
  <si>
    <t>bzw.</t>
  </si>
  <si>
    <t>Staaten-</t>
  </si>
  <si>
    <t>zu-</t>
  </si>
  <si>
    <t>darunter</t>
  </si>
  <si>
    <t>beruflich</t>
  </si>
  <si>
    <t>ungeklärt</t>
  </si>
  <si>
    <t>lose</t>
  </si>
  <si>
    <t>sammen</t>
  </si>
  <si>
    <t>Professoren</t>
  </si>
  <si>
    <t xml:space="preserve">Berlin </t>
  </si>
  <si>
    <t xml:space="preserve">Bremen </t>
  </si>
  <si>
    <t xml:space="preserve">Hamburg </t>
  </si>
  <si>
    <t xml:space="preserve">Hessen </t>
  </si>
  <si>
    <t xml:space="preserve">Saarland </t>
  </si>
  <si>
    <t>Fachhochschulen (ohne VerwFH)</t>
  </si>
  <si>
    <t>Fachhochschulen (ohne Verw.FH)</t>
  </si>
  <si>
    <t xml:space="preserve"> ---- </t>
  </si>
  <si>
    <t>Hochschule</t>
  </si>
  <si>
    <t>Freiburg i.Br., U</t>
  </si>
  <si>
    <t>Heidelberg, U</t>
  </si>
  <si>
    <t>Hohenheim, U</t>
  </si>
  <si>
    <t>Karlsruhe, Institut für Technologie (KIT)</t>
  </si>
  <si>
    <t>Konstanz, U</t>
  </si>
  <si>
    <t>Mannheim, U</t>
  </si>
  <si>
    <t>Stuttgart, U</t>
  </si>
  <si>
    <t>Tübingen, U</t>
  </si>
  <si>
    <t>Ulm, U</t>
  </si>
  <si>
    <t xml:space="preserve">Friedrichshafen, </t>
  </si>
  <si>
    <t xml:space="preserve">   Zeppelin Universität (Priv. H)</t>
  </si>
  <si>
    <t>Freiburg i.Br., PH</t>
  </si>
  <si>
    <t>Heidelberg, PH</t>
  </si>
  <si>
    <t>Karlsruhe, PH</t>
  </si>
  <si>
    <t>Ludwigsburg, PH</t>
  </si>
  <si>
    <t>Schwäbisch-Gmünd, PH</t>
  </si>
  <si>
    <t>Weingarten, PH</t>
  </si>
  <si>
    <t xml:space="preserve">Stuttgart, Staatl. Akademie </t>
  </si>
  <si>
    <t xml:space="preserve">   der Bildenden Künste</t>
  </si>
  <si>
    <t>Augsburg, U</t>
  </si>
  <si>
    <t>Bamberg, U</t>
  </si>
  <si>
    <t>Bayreuth, U</t>
  </si>
  <si>
    <t>Eichstätt-Ingolstadt, Kath. U</t>
  </si>
  <si>
    <t>Erlangen-Nürnberg, U</t>
  </si>
  <si>
    <t>München, U</t>
  </si>
  <si>
    <t>München, U der Bundeswehr</t>
  </si>
  <si>
    <t>München, TU</t>
  </si>
  <si>
    <t>Passau, U</t>
  </si>
  <si>
    <t>Regensburg, U</t>
  </si>
  <si>
    <t>Würzburg, U</t>
  </si>
  <si>
    <t>München, H für Philosophie (rk)</t>
  </si>
  <si>
    <t>Neuendettelsau,</t>
  </si>
  <si>
    <t xml:space="preserve">  Augustana-H (ev), Theol. H</t>
  </si>
  <si>
    <t>Berlin, Charite-Universitätsmedizin</t>
  </si>
  <si>
    <t>Berlin, FU</t>
  </si>
  <si>
    <t>Berlin, Humboldt-U</t>
  </si>
  <si>
    <t>Berlin, TU</t>
  </si>
  <si>
    <t>Berlin, U der Künste</t>
  </si>
  <si>
    <t xml:space="preserve">Cottbus-Senftenberg, </t>
  </si>
  <si>
    <t xml:space="preserve">   Brandenburgische TU</t>
  </si>
  <si>
    <t>Frankfurt/O, Europa-U Viadrina</t>
  </si>
  <si>
    <t>Potsdam, U</t>
  </si>
  <si>
    <t>Bremen, U</t>
  </si>
  <si>
    <t>Hamburg</t>
  </si>
  <si>
    <t>Hamburg, U</t>
  </si>
  <si>
    <t>Hamburg, Helmut-Schmidt-U</t>
  </si>
  <si>
    <t>Hamburg, Bucerius Law School (Priv. H)</t>
  </si>
  <si>
    <t>Darmstadt, TU</t>
  </si>
  <si>
    <t>Frankfurt a.M., U</t>
  </si>
  <si>
    <t>Gießen, U</t>
  </si>
  <si>
    <t>Kassel, U</t>
  </si>
  <si>
    <t>Marburg, U</t>
  </si>
  <si>
    <t xml:space="preserve">Wiesbaden, EBS, </t>
  </si>
  <si>
    <t xml:space="preserve">  U für Wirtschaft und Recht</t>
  </si>
  <si>
    <t>Frankfurt a.M., Phil.-Theol. H (rk)</t>
  </si>
  <si>
    <t>Fulda, Theol. Fakultät (rk)</t>
  </si>
  <si>
    <t>Greifswald, U</t>
  </si>
  <si>
    <t>Rostock, U</t>
  </si>
  <si>
    <t>Braunschweig, TU</t>
  </si>
  <si>
    <t>Clausthal, TU</t>
  </si>
  <si>
    <t>Göttingen, U</t>
  </si>
  <si>
    <t>Hannover, U</t>
  </si>
  <si>
    <t>Hannover, Medizinische H</t>
  </si>
  <si>
    <t>Hannover, Tierärztliche H</t>
  </si>
  <si>
    <t>Hildesheim, U</t>
  </si>
  <si>
    <t>Lüneburg, U</t>
  </si>
  <si>
    <t>Oldenburg, U</t>
  </si>
  <si>
    <t>Osnabrück, U</t>
  </si>
  <si>
    <t>Vechta, U</t>
  </si>
  <si>
    <t xml:space="preserve">Hannover, H für Musik, Theater </t>
  </si>
  <si>
    <t xml:space="preserve">  und Medien</t>
  </si>
  <si>
    <t>Aachen, TH</t>
  </si>
  <si>
    <t>Bielefeld, U</t>
  </si>
  <si>
    <t>Bochum, U</t>
  </si>
  <si>
    <t>Bonn, U</t>
  </si>
  <si>
    <t>Düsseldorf, U</t>
  </si>
  <si>
    <t>Duisburg-Essen, U</t>
  </si>
  <si>
    <t>Hagen, Fernuniversität</t>
  </si>
  <si>
    <t>Köln, U</t>
  </si>
  <si>
    <t>Köln, Dt. Sporthochschule</t>
  </si>
  <si>
    <t>Münster, U</t>
  </si>
  <si>
    <t>Paderborn, U</t>
  </si>
  <si>
    <t>Siegen, U</t>
  </si>
  <si>
    <t>Witten-Herdecke, U (Priv. H)</t>
  </si>
  <si>
    <t>Wuppertal, U</t>
  </si>
  <si>
    <t>Wuppertal/Bethel, Kirchliche H (ev)</t>
  </si>
  <si>
    <t>Kaiserslautern, TU</t>
  </si>
  <si>
    <t>Koblenz-Landau, U</t>
  </si>
  <si>
    <t>Mainz, U</t>
  </si>
  <si>
    <t>Speyer, Deutsche U für Ver-</t>
  </si>
  <si>
    <t xml:space="preserve">  waltungswissenschaften</t>
  </si>
  <si>
    <t>Trier, U</t>
  </si>
  <si>
    <t>Vallendar, Priv. wiss. H für</t>
  </si>
  <si>
    <t xml:space="preserve">   Unternehmensführung</t>
  </si>
  <si>
    <t>Trier, Theol. Fakultät (rk)</t>
  </si>
  <si>
    <t>Vallendar, Theol. H</t>
  </si>
  <si>
    <t>Saarbrücken, U des Saarlandes</t>
  </si>
  <si>
    <t>Chemnitz, TU</t>
  </si>
  <si>
    <t>Dresden, TU</t>
  </si>
  <si>
    <t>Leipzig, U</t>
  </si>
  <si>
    <t xml:space="preserve">   Management (Priv. H)</t>
  </si>
  <si>
    <t>Zittau, Intern. Hochschulinstitut</t>
  </si>
  <si>
    <t>Halle, U</t>
  </si>
  <si>
    <t>Magdeburg, U</t>
  </si>
  <si>
    <t>Flensburg, EUF Europa-Universität</t>
  </si>
  <si>
    <t>Kiel, U</t>
  </si>
  <si>
    <t>Lübeck, U</t>
  </si>
  <si>
    <t>Erfurt, U</t>
  </si>
  <si>
    <t>Ilmenau, TU</t>
  </si>
  <si>
    <t>Jena, U</t>
  </si>
  <si>
    <t>Weimar, Bauhaus-U</t>
  </si>
  <si>
    <t>Weimar, H für Musik</t>
  </si>
  <si>
    <t xml:space="preserve">     bereichen der fachlichen Zugehörigkeit</t>
  </si>
  <si>
    <t xml:space="preserve"> ----------</t>
  </si>
  <si>
    <t>2015 *</t>
  </si>
  <si>
    <t>Lehr- und Forschungsbereich</t>
  </si>
  <si>
    <t>Geisteswissenschaften</t>
  </si>
  <si>
    <t xml:space="preserve">   Geisteswissenschaften allgemein</t>
  </si>
  <si>
    <t xml:space="preserve">   Evangelische Theologie</t>
  </si>
  <si>
    <t xml:space="preserve">   Katholische Theologie</t>
  </si>
  <si>
    <t xml:space="preserve">   Philosophie</t>
  </si>
  <si>
    <t xml:space="preserve">   Geschichte</t>
  </si>
  <si>
    <t xml:space="preserve">   Bibliothekswissenschaft, Dokumentation</t>
  </si>
  <si>
    <t xml:space="preserve">   Allgemeine und vergleichende Literatur-</t>
  </si>
  <si>
    <t xml:space="preserve">     und Sprachwissenschaft </t>
  </si>
  <si>
    <t xml:space="preserve">   Altphilologie (klassische Philologie) </t>
  </si>
  <si>
    <t xml:space="preserve">   Germanistik (Deutsch, germanische    </t>
  </si>
  <si>
    <t xml:space="preserve">     Sprachen ohne Anglistik)</t>
  </si>
  <si>
    <t xml:space="preserve">   Anglistik, Amerikanistik</t>
  </si>
  <si>
    <t xml:space="preserve">   Romanistik</t>
  </si>
  <si>
    <t xml:space="preserve">   Slawistik, Baltistik, Finno-Ugristik</t>
  </si>
  <si>
    <t xml:space="preserve">   Sonstige/Außereurop. Sprach-      </t>
  </si>
  <si>
    <t xml:space="preserve">     und Kulturwissenschaften</t>
  </si>
  <si>
    <t xml:space="preserve">   Kulturwissenschaften i.e.S.</t>
  </si>
  <si>
    <r>
      <t xml:space="preserve">   Psychologie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</si>
  <si>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.</t>
  </si>
  <si>
    <r>
      <t xml:space="preserve">   Erziehungswissenschaften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</si>
  <si>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r>
      <t xml:space="preserve">   Sonderpädagogik </t>
    </r>
    <r>
      <rPr>
        <vertAlign val="superscript"/>
        <sz val="8"/>
        <rFont val="MetaNormalLF-Roman"/>
        <family val="2"/>
      </rPr>
      <t>2</t>
    </r>
  </si>
  <si>
    <t>Sport</t>
  </si>
  <si>
    <t xml:space="preserve">Rechts-, Wirtschafts- und Sozial-   </t>
  </si>
  <si>
    <t xml:space="preserve">  wissenschaften</t>
  </si>
  <si>
    <t xml:space="preserve">   Rechts-, Wirtschafts- und Sozial- </t>
  </si>
  <si>
    <t xml:space="preserve">     wissenschaften allgemein</t>
  </si>
  <si>
    <t xml:space="preserve">   Regionalwissenschaften </t>
  </si>
  <si>
    <t xml:space="preserve">   Politikwissenschaften </t>
  </si>
  <si>
    <t xml:space="preserve">   Sozialwissenschaften </t>
  </si>
  <si>
    <t xml:space="preserve">   Sozialwesen</t>
  </si>
  <si>
    <t xml:space="preserve">   Rechtswissenschaften</t>
  </si>
  <si>
    <t xml:space="preserve">   Verwaltungswissenschaft</t>
  </si>
  <si>
    <t xml:space="preserve">   Wirtschaftswissenschaften</t>
  </si>
  <si>
    <t xml:space="preserve">   Wirtschaftsingenieurwesen mit wirtschafts-</t>
  </si>
  <si>
    <t xml:space="preserve">      wissenschaftlichem Schwerpunkt</t>
  </si>
  <si>
    <r>
      <t xml:space="preserve">   Erziehungswissenschaften </t>
    </r>
    <r>
      <rPr>
        <vertAlign val="superscript"/>
        <sz val="8"/>
        <rFont val="MetaNormalLF-Roman"/>
        <family val="2"/>
      </rPr>
      <t>1,</t>
    </r>
    <r>
      <rPr>
        <sz val="8"/>
        <rFont val="MetaNormalLF-Roman"/>
        <family val="2"/>
      </rPr>
      <t xml:space="preserve"> </t>
    </r>
    <r>
      <rPr>
        <vertAlign val="superscript"/>
        <sz val="8"/>
        <rFont val="MetaNormalLF-Roman"/>
        <family val="2"/>
      </rPr>
      <t>2</t>
    </r>
  </si>
  <si>
    <t>Mathematik, Naturwissenschaften</t>
  </si>
  <si>
    <t xml:space="preserve">   Mathematik, Naturwissenschaften allgemein</t>
  </si>
  <si>
    <t xml:space="preserve">   Mathematik</t>
  </si>
  <si>
    <r>
      <t xml:space="preserve">   Informatik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</si>
  <si>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   Physik, Astronomie</t>
  </si>
  <si>
    <t xml:space="preserve">   Chemie</t>
  </si>
  <si>
    <t xml:space="preserve">   Pharmazie</t>
  </si>
  <si>
    <t xml:space="preserve">   Biologie</t>
  </si>
  <si>
    <t xml:space="preserve">   Geowissenschaften (ohne Geographie)</t>
  </si>
  <si>
    <t xml:space="preserve">   Geographie</t>
  </si>
  <si>
    <t>Humanmedizin/Gesundheitswissenschaften</t>
  </si>
  <si>
    <t xml:space="preserve">   Humanmedizin allgemein</t>
  </si>
  <si>
    <t xml:space="preserve">   Gesundheitswissenschaften allgemein</t>
  </si>
  <si>
    <t xml:space="preserve">   Vorklinische Humanmedizin         </t>
  </si>
  <si>
    <t xml:space="preserve">     (einschl. Zahnmedizin)</t>
  </si>
  <si>
    <t xml:space="preserve">   Klinisch-Theoretische Humanmedizin</t>
  </si>
  <si>
    <t xml:space="preserve">   Klinisch-Praktische Humanmedizin     </t>
  </si>
  <si>
    <t xml:space="preserve">     (ohne Zahnmedizin)</t>
  </si>
  <si>
    <t xml:space="preserve">   Zahnmedizin (klinisch-praktisch)</t>
  </si>
  <si>
    <t xml:space="preserve">Agrar-, Forst- und Ernährungs-      </t>
  </si>
  <si>
    <t xml:space="preserve">  wissenschaften, Veterinärmedizin</t>
  </si>
  <si>
    <t xml:space="preserve">   Veterinärmedizin allgemein</t>
  </si>
  <si>
    <t xml:space="preserve">   Vorklinische Veterinärmedizin</t>
  </si>
  <si>
    <t xml:space="preserve">   Klinisch-Theoretische Veterinärmedizin</t>
  </si>
  <si>
    <t xml:space="preserve">   Klinisch-Praktische Veterinärmedizin</t>
  </si>
  <si>
    <t xml:space="preserve">   Agrar-, Forst- und Ernährungs-    </t>
  </si>
  <si>
    <t xml:space="preserve">   Landespflege, Umweltgestaltung</t>
  </si>
  <si>
    <t xml:space="preserve">   Agrarwissenschaften, Lebensmittel-</t>
  </si>
  <si>
    <t xml:space="preserve">     und Getränketechnologie</t>
  </si>
  <si>
    <t xml:space="preserve">   Forstwissenschaft, Holzwirtschaft </t>
  </si>
  <si>
    <t xml:space="preserve">   Ernährungs- und Haushaltswissenschaften</t>
  </si>
  <si>
    <t>Ingenieurwissenschaften</t>
  </si>
  <si>
    <t xml:space="preserve">   Ingenieurwissenschaften allgemein</t>
  </si>
  <si>
    <t xml:space="preserve">   Wirtschaftsingenieurwesen mit ingenieurwissen-</t>
  </si>
  <si>
    <t xml:space="preserve">      schaftlichem Schwerpunkt</t>
  </si>
  <si>
    <t xml:space="preserve">   Bergbau, Hüttenwesen</t>
  </si>
  <si>
    <t xml:space="preserve">   Maschinenbau/Verfahrenstechnik</t>
  </si>
  <si>
    <t xml:space="preserve">   Elektro- und Informationstechnik</t>
  </si>
  <si>
    <t xml:space="preserve">   Verkehrstechnik, Nautik</t>
  </si>
  <si>
    <t xml:space="preserve">   Architektur</t>
  </si>
  <si>
    <t xml:space="preserve">   Raumplanung</t>
  </si>
  <si>
    <t xml:space="preserve">   Bauingenieurwesen</t>
  </si>
  <si>
    <t xml:space="preserve">   Vermessungswesen</t>
  </si>
  <si>
    <r>
      <t xml:space="preserve">   Materialwissenschaft und Werkstofftechnik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</si>
  <si>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>Kunst, Kunstwissenschaft</t>
  </si>
  <si>
    <t xml:space="preserve">   Kunst, Kunstwissenschaft allgemein</t>
  </si>
  <si>
    <t xml:space="preserve">   Darstellende Kunst, Film und      </t>
  </si>
  <si>
    <t xml:space="preserve">     Fernsehen, Theaterwissenschaft</t>
  </si>
  <si>
    <t xml:space="preserve">   Musik, Musikwissenschaft</t>
  </si>
  <si>
    <t>2 Neuer Lehr- und Forschungsbereich.</t>
  </si>
  <si>
    <t xml:space="preserve">   Germanistik (Deutsch, germanische     </t>
  </si>
  <si>
    <r>
      <t xml:space="preserve">   Sonderpädagogik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</si>
  <si>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 xml:space="preserve">   Politikwissenschaften</t>
  </si>
  <si>
    <t xml:space="preserve">   Sozialwissenschaften</t>
  </si>
  <si>
    <t xml:space="preserve">   Verwaltungswissenschaften</t>
  </si>
  <si>
    <t>Davon an</t>
  </si>
  <si>
    <t xml:space="preserve">Gegenstand der </t>
  </si>
  <si>
    <t>Ins-</t>
  </si>
  <si>
    <t>Pädago-</t>
  </si>
  <si>
    <t>Theolo-</t>
  </si>
  <si>
    <t>Fachhoch-</t>
  </si>
  <si>
    <t>Verwaltungs-</t>
  </si>
  <si>
    <t>Nachweisung</t>
  </si>
  <si>
    <t>gesamt</t>
  </si>
  <si>
    <t>gischen</t>
  </si>
  <si>
    <t>Kunsthoch-</t>
  </si>
  <si>
    <t>schulen</t>
  </si>
  <si>
    <t>fachhoch-</t>
  </si>
  <si>
    <t>Hochschulen</t>
  </si>
  <si>
    <t>(ohne VerwFH)</t>
  </si>
  <si>
    <t xml:space="preserve">Baden-Württemberg </t>
  </si>
  <si>
    <t xml:space="preserve">Bayern </t>
  </si>
  <si>
    <t xml:space="preserve">Brandenburg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</si>
  <si>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</si>
  <si>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</si>
  <si>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</si>
  <si>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</si>
  <si>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</si>
  <si>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</si>
  <si>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</si>
  <si>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</si>
  <si>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 xml:space="preserve">Fächergruppe </t>
    </r>
    <r>
      <rPr>
        <vertAlign val="superscript"/>
        <sz val="7"/>
        <rFont val="MetaNormalLF-Roman"/>
        <family val="2"/>
      </rPr>
      <t>1, 2</t>
    </r>
    <r>
      <rPr>
        <sz val="7"/>
        <rFont val="MetaNormalLF-Roman"/>
        <family val="2"/>
      </rPr>
      <t xml:space="preserve"> </t>
    </r>
  </si>
  <si>
    <t>Rechts-, Wirtschafts- und</t>
  </si>
  <si>
    <t>Agrar-, Forst- und Ernährungs-</t>
  </si>
  <si>
    <t>Zentrale Einrichtungen (ohne</t>
  </si>
  <si>
    <t xml:space="preserve">  klinikspez. Einrichtungen) </t>
  </si>
  <si>
    <t>Zentrale Einrichtungen der Hoch-</t>
  </si>
  <si>
    <t xml:space="preserve">  schulkliniken (nur Humanmedizin) </t>
  </si>
  <si>
    <t xml:space="preserve">Weiblich </t>
  </si>
  <si>
    <t>________</t>
  </si>
  <si>
    <t>* Für besondere methodische Erläuterungen zur Erfassung der studentischen Hilfskräfte siehe Vorwort unter Erläuterungen.</t>
  </si>
  <si>
    <t>1 Nach der fachlichen Zugehörigkeit.</t>
  </si>
  <si>
    <t xml:space="preserve">2 Die ab Berichtsjahr 2015 gültige Fächersystematik bewirkt eine teilweise Neuzuordnung von Lehr- und Forschungsbereichen zu Fächergruppen. Die aktuellen </t>
  </si>
  <si>
    <t xml:space="preserve">   Ergebnisse nach einzelnen Fächergruppen sind daher nur eingeschränkt mit den Vorjahren vergleichbar (s. Vorbemerkung und Übersicht 1 im Anhang).</t>
  </si>
  <si>
    <t>________________</t>
  </si>
  <si>
    <r>
      <t xml:space="preserve">Hamburg </t>
    </r>
    <r>
      <rPr>
        <vertAlign val="superscript"/>
        <sz val="7"/>
        <rFont val="MetaNormalLF-Roman"/>
        <family val="2"/>
      </rPr>
      <t>3</t>
    </r>
  </si>
  <si>
    <r>
      <t xml:space="preserve">Bremen </t>
    </r>
    <r>
      <rPr>
        <vertAlign val="superscript"/>
        <sz val="8"/>
        <rFont val="MetaNormalLF-Roman"/>
        <family val="2"/>
      </rPr>
      <t>1</t>
    </r>
  </si>
  <si>
    <t>1 Da für Bremen keine Daten für das Berichtsjahr 2018 vorliegen, wurden die Ergebnisse von 2017 übernommen.</t>
  </si>
  <si>
    <t>Freiberg, TU Bergakademie</t>
  </si>
  <si>
    <t xml:space="preserve">Leipzig, HHL Graduate School of </t>
  </si>
  <si>
    <t xml:space="preserve">   Islamische Studien</t>
  </si>
  <si>
    <r>
      <t xml:space="preserve">Insgesamt </t>
    </r>
    <r>
      <rPr>
        <b/>
        <vertAlign val="superscript"/>
        <sz val="8"/>
        <rFont val="MetaNormalLF-Roman"/>
        <family val="2"/>
      </rPr>
      <t>1</t>
    </r>
  </si>
  <si>
    <r>
      <t xml:space="preserve">Landeshochschulräte </t>
    </r>
    <r>
      <rPr>
        <vertAlign val="superscript"/>
        <sz val="8"/>
        <rFont val="MetaNormalLF-Roman"/>
        <family val="2"/>
      </rPr>
      <t>2</t>
    </r>
  </si>
  <si>
    <r>
      <t xml:space="preserve">Weiblich </t>
    </r>
    <r>
      <rPr>
        <b/>
        <vertAlign val="superscript"/>
        <sz val="8"/>
        <rFont val="MetaNormalLF-Roman"/>
        <family val="2"/>
      </rPr>
      <t>1</t>
    </r>
  </si>
  <si>
    <t>1 Einschl. Landeshochschulräte Brandenburg.</t>
  </si>
  <si>
    <t>Bildung und Kultur</t>
  </si>
  <si>
    <t>Personal an Hochschulen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</si>
  <si>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</si>
  <si>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</si>
  <si>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</si>
  <si>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</si>
  <si>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</si>
  <si>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Fachserie 11   Reihe 4.4</t>
  </si>
  <si>
    <t>2019</t>
  </si>
  <si>
    <t>Erschienen am 16. Oktober 2020</t>
  </si>
  <si>
    <t>© Statistisches Bundesamt (Destatis), 2020</t>
  </si>
  <si>
    <t>Artikelnummer: 2110440197005</t>
  </si>
  <si>
    <t>Personal und Studierende von 2010 bis 2019 nach Ländern</t>
  </si>
  <si>
    <t>Personal und Studierende von 2010 bis 2019 nach Hochschularten</t>
  </si>
  <si>
    <t>Personal von 2010 bis 2019 nach Ländern bzw. Hochschularten</t>
  </si>
  <si>
    <t>Personal von 2010 bis 2019 nach Personalgruppen</t>
  </si>
  <si>
    <t xml:space="preserve">Hauptberufliches wissenschaftliches und künstlerisches Personal von 2010 bis 2019 nach Fächergruppen und Lehr- und </t>
  </si>
  <si>
    <t>Wissenschaftliches und künstlerisches Personal 2019 nach Ländern, Hochschularten, Geschlecht, Staatsangehörigkeit und</t>
  </si>
  <si>
    <t>Habilitationen von 2010 bis 2019 nach Ländern und Hochschulen</t>
  </si>
  <si>
    <t>Habilitationen von 2010 bis 2019 nach Fächergruppen und Lehr- und Forschungsbereichen der fachlichen Zugehörigkeit</t>
  </si>
  <si>
    <t>Studentische Hilfskräfte 2019 nach Ländern, Hochschularten, Fächergruppen und Geschlecht</t>
  </si>
  <si>
    <t>Mitglieder von Hochschulräten 2017 bis 2019 nach Ländern, Hochschularten und Geschlecht</t>
  </si>
  <si>
    <t xml:space="preserve">  10.1  Neue Berechnung anhand der Angaben zum tatsächlichen Arbeitszeitanteil des hauptberuflichen Personals</t>
  </si>
  <si>
    <t xml:space="preserve">  10.2  Alte Berechnung anhand fester Parameter der Arbeitszeitanteile</t>
  </si>
  <si>
    <t>Statistisches Bundesamt, Fachserie 11, Reihe 4.4, 2019</t>
  </si>
  <si>
    <t>1  Personal und Studierende von 2010 bis 2019 nach Ländern</t>
  </si>
  <si>
    <t>2  Personal und Studierende von 2010 bis 2019 nach Hochschularten</t>
  </si>
  <si>
    <t>3  Personal von 2010 bis 2019 nach Ländern bzw. Hochschularten</t>
  </si>
  <si>
    <t>4  Personal von 2010 bis 2019 nach Personalgruppen</t>
  </si>
  <si>
    <t>5  Hauptberufliches wissenschaftliches und künstlerisches Personal von 2010 bis 2019 nach Fächergruppen und</t>
  </si>
  <si>
    <t>6  Wissenschaftliches und künstlerisches Personal 2019 nach Ländern, Hochschularten, Geschlecht,</t>
  </si>
  <si>
    <t>7  Habilitationen von 2010 bis 2019 nach Ländern und Hochschulen</t>
  </si>
  <si>
    <t>Hamburg, TU</t>
  </si>
  <si>
    <t>Braunschweig,</t>
  </si>
  <si>
    <t xml:space="preserve">  H für Bildende Künste</t>
  </si>
  <si>
    <t>Dortmund, TU</t>
  </si>
  <si>
    <t xml:space="preserve">8  Habilitationen von 2010 bis 2019 nach Fächergruppen und Lehr- und Forschungs- </t>
  </si>
  <si>
    <t xml:space="preserve">   Bildende Kunst</t>
  </si>
  <si>
    <t>9  Studentische Hilfskräfte 2019 nach Ländern, Hochschularten, Fächergruppen und Geschlecht *</t>
  </si>
  <si>
    <t xml:space="preserve"> – </t>
  </si>
  <si>
    <t>10  Mitglieder von Hochschulräten * 2017 bis 2019 nach Ländern, Hochschularten und Geschlecht</t>
  </si>
  <si>
    <t>* Einschl. Mitglieder in Universitätsräten, Kuratorien, Stiftungsräten oder Aufsichtsräten, die in einigen Ländern und Hochschulen anstelle</t>
  </si>
  <si>
    <t xml:space="preserve">    von Hochschulräten eingerichtet und mit entsprechenden Aufgaben betraut wurden.</t>
  </si>
  <si>
    <t>2 Gemäß § 77 des Brandenburgischen Hochschulgesetzes besteht im Land Brandenburg ein Landeshochschulrat, der für alle staatlichen</t>
  </si>
  <si>
    <t xml:space="preserve">    Hochschulen zuständig ist. Das Gesetz schließt nicht aus, dass der Landeshochschulrat auch hinsichtlich der anerkannten privaten Hoch-</t>
  </si>
  <si>
    <t xml:space="preserve">    schulen und Verwaltungsfachhochschulen tätig wird.</t>
  </si>
  <si>
    <t>Hochschulpersonal 2019</t>
  </si>
  <si>
    <t>1  Personal nach Dienstbezeichnungen, Qualifizierungsposition und Hochschularten</t>
  </si>
  <si>
    <t>Ins-
gesamt</t>
  </si>
  <si>
    <t>Dienstbezeichnung</t>
  </si>
  <si>
    <t>Univer-
sitäten</t>
  </si>
  <si>
    <t>Pädago-
gische
Hoch-
schulen</t>
  </si>
  <si>
    <t>Theolo-
gische
Hoch-
schule</t>
  </si>
  <si>
    <t>Kunsthoch-
schulen</t>
  </si>
  <si>
    <t>Fachhoch-
schulen
(ohne
VerwFH)</t>
  </si>
  <si>
    <t>Ver-
waltungs-
fachhoch-
schulen</t>
  </si>
  <si>
    <t xml:space="preserve"> ---------- </t>
  </si>
  <si>
    <t>Besoldungs- und Vergütungsgruppe</t>
  </si>
  <si>
    <t>Wissenschaftliches und künstlerisches Personal</t>
  </si>
  <si>
    <t>Hauptberuflich</t>
  </si>
  <si>
    <r>
      <t>C4 und entspr. Besoldungsgruppen</t>
    </r>
    <r>
      <rPr>
        <vertAlign val="superscript"/>
        <sz val="8"/>
        <rFont val="MetaNormalLF-Roman"/>
        <family val="2"/>
      </rPr>
      <t xml:space="preserve"> 1</t>
    </r>
  </si>
  <si>
    <r>
      <t xml:space="preserve">C3 und entspr. Besoldungsgruppen </t>
    </r>
    <r>
      <rPr>
        <vertAlign val="superscript"/>
        <sz val="8"/>
        <rFont val="MetaNormalLF-Roman"/>
        <family val="2"/>
      </rPr>
      <t>1</t>
    </r>
  </si>
  <si>
    <r>
      <t xml:space="preserve">C2 und entspr. Besoldungsgruppen -auf Dauer- </t>
    </r>
    <r>
      <rPr>
        <vertAlign val="superscript"/>
        <sz val="8"/>
        <rFont val="MetaNormalLF-Roman"/>
        <family val="2"/>
      </rPr>
      <t>1</t>
    </r>
  </si>
  <si>
    <r>
      <t xml:space="preserve">C2 und entspr. Besoldungsgruppen -auf Zeit- </t>
    </r>
    <r>
      <rPr>
        <vertAlign val="superscript"/>
        <sz val="8"/>
        <rFont val="MetaNormalLF-Roman"/>
        <family val="2"/>
      </rPr>
      <t>1</t>
    </r>
  </si>
  <si>
    <t>W3</t>
  </si>
  <si>
    <t>W2</t>
  </si>
  <si>
    <t xml:space="preserve">   dar.: Professoren mit Tenure-Track</t>
  </si>
  <si>
    <t xml:space="preserve">             Prof. mit Tenure-Track und Nachwuchsgruppenleitung   </t>
  </si>
  <si>
    <t xml:space="preserve">             Nachwuchsgruppenleitung   </t>
  </si>
  <si>
    <t>Juniorprofessoren</t>
  </si>
  <si>
    <t>Gastprofessoren (hauptberuflich)</t>
  </si>
  <si>
    <t xml:space="preserve">   darunter:   </t>
  </si>
  <si>
    <t xml:space="preserve">      Professoren mit Tenure-Track   </t>
  </si>
  <si>
    <t xml:space="preserve">      Professoren mit Tenure-Track und Nachwuchsgruppenleitung   </t>
  </si>
  <si>
    <t xml:space="preserve">      Nachwuchsgruppenleitung   </t>
  </si>
  <si>
    <t>Dozenten und Assistenten</t>
  </si>
  <si>
    <t>Hochschuldozenten</t>
  </si>
  <si>
    <t>Universitätsdozenten</t>
  </si>
  <si>
    <t>Oberassistenten</t>
  </si>
  <si>
    <t>Oberingenieure</t>
  </si>
  <si>
    <t>Hochschulassistenten</t>
  </si>
  <si>
    <t>Wissenschaftliche und künstlerische Assistenten</t>
  </si>
  <si>
    <t>Akademische (Ober)Räte -auf Zeit-</t>
  </si>
  <si>
    <t>Wissenschaftliche und künstlerische Mitarbeiter</t>
  </si>
  <si>
    <t>Akademische Räte, Oberräte und Direktoren</t>
  </si>
  <si>
    <t xml:space="preserve">   im Angestelltenverhältnis</t>
  </si>
  <si>
    <t>Akademische Mitarbeiter</t>
  </si>
  <si>
    <t>Lehrkräfte für besondere Aufgaben</t>
  </si>
  <si>
    <t>Studienräte, -direktoren im Hochschuldienst</t>
  </si>
  <si>
    <t>Fachlehrer, Techn. Lehrer</t>
  </si>
  <si>
    <t>Lektoren</t>
  </si>
  <si>
    <t>Sonstige Lehrkräfte für besondere Aufgaben</t>
  </si>
  <si>
    <t xml:space="preserve">Hauptberuflich zusammen   </t>
  </si>
  <si>
    <t>_______</t>
  </si>
  <si>
    <t>1 Ohne W-Besoldung.</t>
  </si>
  <si>
    <t>Nebenberuflich</t>
  </si>
  <si>
    <t>Gast-/Professoren, Emeriti</t>
  </si>
  <si>
    <t>Gast-/Professoren (nebenberuflich)</t>
  </si>
  <si>
    <t>Emeriti, Professoren im Ruhestand</t>
  </si>
  <si>
    <t>Lehrbeauftragte</t>
  </si>
  <si>
    <t>Honorarprofessoren</t>
  </si>
  <si>
    <t>Privatdozenten, außerplanmäßige Professoren</t>
  </si>
  <si>
    <t>Wissenschaftliche Hilfskräfte</t>
  </si>
  <si>
    <t>Tutoren</t>
  </si>
  <si>
    <t xml:space="preserve">Nebenberuflich zusammen   </t>
  </si>
  <si>
    <t>Wissenschaftliches und künstlerisches Personal zusammen</t>
  </si>
  <si>
    <t>Verwaltungs-, technisches und sonstiges Personal</t>
  </si>
  <si>
    <t>Verwaltungspersonal</t>
  </si>
  <si>
    <t xml:space="preserve">                darunter:  gehobener und höherer Dienst</t>
  </si>
  <si>
    <t>Bibliothekspersonal</t>
  </si>
  <si>
    <t>Technisches Personal</t>
  </si>
  <si>
    <t>Sonstiges Personal</t>
  </si>
  <si>
    <t>Pflegepersonal</t>
  </si>
  <si>
    <t>Auszubildende</t>
  </si>
  <si>
    <t>Praktikanten</t>
  </si>
  <si>
    <t>Sonstige Hilfskräfte</t>
  </si>
  <si>
    <t>Verwaltungs-, technisches und sonstiges Personal zusammen</t>
  </si>
  <si>
    <t xml:space="preserve">darunter:   </t>
  </si>
  <si>
    <t xml:space="preserve">höherer Dienst   </t>
  </si>
  <si>
    <t>2  Personal nach Dienstbezeichnungen, Qualifizierungsposition und Ländern</t>
  </si>
  <si>
    <t xml:space="preserve">D a v o n  </t>
  </si>
  <si>
    <t xml:space="preserve">  i n </t>
  </si>
  <si>
    <t>Baden-
Württem-
berg</t>
  </si>
  <si>
    <t>Bran-
den-
burg</t>
  </si>
  <si>
    <t>Ham-
burg</t>
  </si>
  <si>
    <t>Mecklen-
burg-
Vor-
pommern</t>
  </si>
  <si>
    <t>Nieder-
sachsen</t>
  </si>
  <si>
    <t>Nord-
rhein-
West-
falen</t>
  </si>
  <si>
    <t>Rhein-
land-
Pfalz</t>
  </si>
  <si>
    <t>Saar-
land</t>
  </si>
  <si>
    <t>Sachsen-
Anhalt</t>
  </si>
  <si>
    <t>Schles-
wig-
Holstein</t>
  </si>
  <si>
    <t>Thü-
ringen</t>
  </si>
  <si>
    <t xml:space="preserve">             Professoren mit Tenure-Track und Nachwuchsgruppenleitung   </t>
  </si>
  <si>
    <t xml:space="preserve">      Professoren mit Tenure-Track</t>
  </si>
  <si>
    <t xml:space="preserve">      Prof. mit Tenure-Track und Nachwuchsgruppenleitung   </t>
  </si>
  <si>
    <t xml:space="preserve">      </t>
  </si>
  <si>
    <t xml:space="preserve">Zusammen </t>
  </si>
  <si>
    <t xml:space="preserve">   höherer Dienst   </t>
  </si>
  <si>
    <t>3  Personal nach Dienstbezeichnungen, Qualifizierungsposition und Fächergruppen der fachlichen Zugehörigkeit</t>
  </si>
  <si>
    <t xml:space="preserve">Davon in der  </t>
  </si>
  <si>
    <t xml:space="preserve">  Fächergruppe </t>
  </si>
  <si>
    <t>Geistes-
wissen-
schaften</t>
  </si>
  <si>
    <t>Rechts-, Wirt-
schafts- und
Sozialwissen-
schaften</t>
  </si>
  <si>
    <t>Mathematik,
Natur-
wissen-
schaften</t>
  </si>
  <si>
    <t>Humanme-
dizin/ Gesund-
heitswissen-
schaften</t>
  </si>
  <si>
    <t>Agrar-, Forst- und
Ernährungs-
wissenschaften,
Veterinärmedizin</t>
  </si>
  <si>
    <t>Ingenieur-
wissen-
schaften</t>
  </si>
  <si>
    <t>Kunst,
Kunst-
wissen-
schaft</t>
  </si>
  <si>
    <t>Zentrale
Einrichtungen
(ohne klinikspez.
Einrichtungen)</t>
  </si>
  <si>
    <t>Zentrale Einrich-
tungen der
Hochschulkliniken
(nur Humanmed.)</t>
  </si>
  <si>
    <t>4  Personal nach Ländern und Fächergruppen der fachlichen Zugehörigkeit</t>
  </si>
  <si>
    <t xml:space="preserve"> </t>
  </si>
  <si>
    <t>Davon in der Fächergruppe</t>
  </si>
  <si>
    <t xml:space="preserve">         </t>
  </si>
  <si>
    <t>Rechts-,</t>
  </si>
  <si>
    <t>Human-</t>
  </si>
  <si>
    <t>Agrar-, Forst-</t>
  </si>
  <si>
    <t>Zentr. Einrichtungen</t>
  </si>
  <si>
    <t>Geistes-</t>
  </si>
  <si>
    <t>Wirt-</t>
  </si>
  <si>
    <t>Mathe-</t>
  </si>
  <si>
    <t>medizin/</t>
  </si>
  <si>
    <t>Inge-</t>
  </si>
  <si>
    <t>Kunst,</t>
  </si>
  <si>
    <t>(ohne</t>
  </si>
  <si>
    <t>der Hoch-</t>
  </si>
  <si>
    <t>Insge-</t>
  </si>
  <si>
    <t>wissen-</t>
  </si>
  <si>
    <t>schafts-</t>
  </si>
  <si>
    <t>matik,</t>
  </si>
  <si>
    <t>Gesund-</t>
  </si>
  <si>
    <t>Ernährungs-</t>
  </si>
  <si>
    <t>nieur-</t>
  </si>
  <si>
    <t>Kunst-</t>
  </si>
  <si>
    <t>klinik-</t>
  </si>
  <si>
    <t>schul-</t>
  </si>
  <si>
    <t>schaf-</t>
  </si>
  <si>
    <t>u. Sozial-</t>
  </si>
  <si>
    <t>Natur-</t>
  </si>
  <si>
    <t>heits-</t>
  </si>
  <si>
    <t>wissenschaften,</t>
  </si>
  <si>
    <t>spezif.</t>
  </si>
  <si>
    <t>kliniken</t>
  </si>
  <si>
    <t>ten</t>
  </si>
  <si>
    <t>Veterinär-</t>
  </si>
  <si>
    <t>schaften</t>
  </si>
  <si>
    <t>schaft</t>
  </si>
  <si>
    <t>Einrich-</t>
  </si>
  <si>
    <t>(nur Hu-</t>
  </si>
  <si>
    <t>medizin</t>
  </si>
  <si>
    <t>tungen)</t>
  </si>
  <si>
    <t>manmed.)</t>
  </si>
  <si>
    <t>Hauptberufliches Personal insgesamt</t>
  </si>
  <si>
    <t>Nebenberufliches Personal insgesamt</t>
  </si>
  <si>
    <t>5  Personal nach Fächergruppen und Lehr- und Forschungsbereichen der fachlichen Zugehörigkeit und Hochschularten</t>
  </si>
  <si>
    <t>Theo-</t>
  </si>
  <si>
    <t>Ver-</t>
  </si>
  <si>
    <t xml:space="preserve"> --------- </t>
  </si>
  <si>
    <t>Univer-</t>
  </si>
  <si>
    <t>logischen</t>
  </si>
  <si>
    <t>waltungs-</t>
  </si>
  <si>
    <t>sitäten</t>
  </si>
  <si>
    <t>Hoch-</t>
  </si>
  <si>
    <t xml:space="preserve">(ohne </t>
  </si>
  <si>
    <t>VerwFH)</t>
  </si>
  <si>
    <t>Geisteswissenschaften allgemein</t>
  </si>
  <si>
    <t>Evangelische Theologie</t>
  </si>
  <si>
    <t>Katholische Theologie</t>
  </si>
  <si>
    <t>Philosophie</t>
  </si>
  <si>
    <t>Geschichte</t>
  </si>
  <si>
    <t>Bibliothekswissenschaft, Dokumentation</t>
  </si>
  <si>
    <t>Allgemeine und vergleichende Literatur- und</t>
  </si>
  <si>
    <t xml:space="preserve">  Sprachwissenschaft</t>
  </si>
  <si>
    <t>Altphilologie (klassische Philologie)</t>
  </si>
  <si>
    <t>Germanistik (Deutsch, germanische Sprachen</t>
  </si>
  <si>
    <t xml:space="preserve">  ohne Anglistik)</t>
  </si>
  <si>
    <t>Anglistik, Amerikanistik</t>
  </si>
  <si>
    <t>Romanistik</t>
  </si>
  <si>
    <t>Slawistik, Baltistik, Finno-Ugristik</t>
  </si>
  <si>
    <t>Sonstige/Außereuropäische Sprach- und</t>
  </si>
  <si>
    <t xml:space="preserve">  Kulturwissenschaften</t>
  </si>
  <si>
    <t>Kulturwissenschaften i.e.S.</t>
  </si>
  <si>
    <t>Islamische Studien</t>
  </si>
  <si>
    <t>Rechts-, Wirtschafts- und Sozialwissenschaften</t>
  </si>
  <si>
    <t xml:space="preserve">  allgemein</t>
  </si>
  <si>
    <t>Regionalwissenschaften</t>
  </si>
  <si>
    <t xml:space="preserve">  (soweit nicht anders zuzuordnen)</t>
  </si>
  <si>
    <t>Politikwissenschaften</t>
  </si>
  <si>
    <t>Sozialwissenschaften</t>
  </si>
  <si>
    <t>Sozialwesen</t>
  </si>
  <si>
    <t>Rechtswissenschaften</t>
  </si>
  <si>
    <t>Verwaltungswissenschaft</t>
  </si>
  <si>
    <t>Wirtschaftswissenschaften</t>
  </si>
  <si>
    <t>Wirtschaftsingenieurwesen mit</t>
  </si>
  <si>
    <t xml:space="preserve">  wirtschaftswissenschaftlichem Schwerpunkt</t>
  </si>
  <si>
    <t>Psychologie</t>
  </si>
  <si>
    <t>Erziehungswissenschaften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</si>
  <si>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</si>
  <si>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</si>
  <si>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</si>
  <si>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</si>
  <si>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</si>
  <si>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</si>
  <si>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</si>
  <si>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</si>
  <si>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 allgemein</t>
  </si>
  <si>
    <t>Gesundheitswissenschaften allgemein</t>
  </si>
  <si>
    <t>Vorklinische Humanmedizin (einschl. Zahnmedizin)</t>
  </si>
  <si>
    <t>Klinisch-Theoretische Humanmedizin</t>
  </si>
  <si>
    <t xml:space="preserve">  (einschließlich Zahnmedizin)</t>
  </si>
  <si>
    <t>Klinisch-Praktische Humanmedizin</t>
  </si>
  <si>
    <t xml:space="preserve">  (ohne Zahnmedizin)</t>
  </si>
  <si>
    <t>Zahnmedizin (klinisch-praktisch)</t>
  </si>
  <si>
    <t xml:space="preserve">   wissenschaften, Veterinärmedizin</t>
  </si>
  <si>
    <t>Veterinärmedizin allgemein</t>
  </si>
  <si>
    <t>Vorklinische Veterinärmedizin</t>
  </si>
  <si>
    <t>Klinisch-Theoretische Veterinärmedizin</t>
  </si>
  <si>
    <t>Klinisch-Praktische Veterinärmedizin</t>
  </si>
  <si>
    <t>Agrar-, Forst- und Ernährungswissenschaften</t>
  </si>
  <si>
    <t>Landespflege, Umweltgestaltung</t>
  </si>
  <si>
    <t>Agrarwissenschaften, Lebensmittel- und</t>
  </si>
  <si>
    <t xml:space="preserve">  Getränketechnologie</t>
  </si>
  <si>
    <t>Forstwissenschaft, Holzwirtschaft</t>
  </si>
  <si>
    <t>Ernährungs- und Haushaltswissenschaften</t>
  </si>
  <si>
    <t>Ingenieurwissenschaften allgemein</t>
  </si>
  <si>
    <t xml:space="preserve">  ingenieurwissenschaftlichem Schwerpunkt</t>
  </si>
  <si>
    <t>Bergbau, Hüttenwesen</t>
  </si>
  <si>
    <t>Maschinenbau/Verfahrenstechnik</t>
  </si>
  <si>
    <t>Elektro- und Informationstechnik</t>
  </si>
  <si>
    <t>Verkehrstechnik, Nautik</t>
  </si>
  <si>
    <t>Architektur</t>
  </si>
  <si>
    <t>Raumplanung</t>
  </si>
  <si>
    <t>Bauingenieurwesen</t>
  </si>
  <si>
    <t>Vermessungswesen</t>
  </si>
  <si>
    <t>Informatik</t>
  </si>
  <si>
    <t>Materialwissenschaft und Werkstofftechnik</t>
  </si>
  <si>
    <t>Kunst, Kunstwissenschaft allgemein</t>
  </si>
  <si>
    <t>Bildende Kunst</t>
  </si>
  <si>
    <t>Gestaltung</t>
  </si>
  <si>
    <t>Darstellende Kunst, Film und Fernsehen,</t>
  </si>
  <si>
    <t xml:space="preserve">  Theaterwissenschaft</t>
  </si>
  <si>
    <t>Musik, Musikwissenschaft</t>
  </si>
  <si>
    <t>Zentrale Einrichtungen</t>
  </si>
  <si>
    <t xml:space="preserve">  (ohne klinikspezifische Einrichtungen)</t>
  </si>
  <si>
    <t>Hochschule insgesamt</t>
  </si>
  <si>
    <t>Zentrale Hochschulverwaltung</t>
  </si>
  <si>
    <t>Zentral verwaltete Hörsäle und Lehrräume</t>
  </si>
  <si>
    <t>Zentralbibliothek</t>
  </si>
  <si>
    <t>Hochschulrechenzentrum</t>
  </si>
  <si>
    <t>Zentrale wissenschaftliche Einrichtungen</t>
  </si>
  <si>
    <t>Zentrale Betriebs- und Versorgungseinrichtungen</t>
  </si>
  <si>
    <t>Soziale Einrichtungen</t>
  </si>
  <si>
    <t>Übrige Ausbildungseinrichtungen</t>
  </si>
  <si>
    <t>Mit der Hochschule verbundene sowie</t>
  </si>
  <si>
    <t xml:space="preserve">  hochschulfremde Einrichtungen</t>
  </si>
  <si>
    <t>Zentrale Einrichtungen der Hochschulkliniken</t>
  </si>
  <si>
    <t xml:space="preserve">  (nur Humanmedizin)</t>
  </si>
  <si>
    <t>Kliniken insgesamt, Zentrale Dienste</t>
  </si>
  <si>
    <t>Soziale Einrichtungen der Kliniken</t>
  </si>
  <si>
    <t>Übrige Ausbildungseinrichtungen der Kliniken</t>
  </si>
  <si>
    <t>Mit den Kliniken verbundene sowie</t>
  </si>
  <si>
    <t xml:space="preserve">  klinikfremde Einrichtungen</t>
  </si>
  <si>
    <t>6  Personal nach Ländern und Hochschularten</t>
  </si>
  <si>
    <r>
      <t xml:space="preserve">Brandenburg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</si>
  <si>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1 Einschl. Personal für die Aus- und Fortbildung für den mittleren, gehobenen und höheren Polizeivollzugsdienst des Landes Brandenburg.</t>
  </si>
  <si>
    <t xml:space="preserve"> 1 Einschl. Personal für die Aus- und Fortbildung für den mittleren, gehobenen und höheren Polizeivollzugsdienst des Landes Brandenburg.</t>
  </si>
  <si>
    <t>7  Personal nach Hochschularten, Ländern, Hochschulen und Beschäftigungsverhältnissen</t>
  </si>
  <si>
    <t>Wissenschaftliches und künstlerisches</t>
  </si>
  <si>
    <t>Verwaltungs-, technisches und</t>
  </si>
  <si>
    <t>sonstiges Personal</t>
  </si>
  <si>
    <t xml:space="preserve"> -------- </t>
  </si>
  <si>
    <t>männ-</t>
  </si>
  <si>
    <t>weib-</t>
  </si>
  <si>
    <t>davon</t>
  </si>
  <si>
    <t>lich</t>
  </si>
  <si>
    <t>haupt-</t>
  </si>
  <si>
    <t xml:space="preserve">Freiburg i. Br. </t>
  </si>
  <si>
    <t xml:space="preserve">Heidelberg </t>
  </si>
  <si>
    <t xml:space="preserve"> - Heidelberg </t>
  </si>
  <si>
    <t xml:space="preserve"> - Mannheim</t>
  </si>
  <si>
    <t xml:space="preserve">Hohenheim </t>
  </si>
  <si>
    <t xml:space="preserve">Karlsruhe, Institut für Technologie (KIT) </t>
  </si>
  <si>
    <t xml:space="preserve">Konstanz </t>
  </si>
  <si>
    <t xml:space="preserve">Mannheim </t>
  </si>
  <si>
    <t xml:space="preserve">Stuttgart </t>
  </si>
  <si>
    <t xml:space="preserve">Tübingen </t>
  </si>
  <si>
    <t xml:space="preserve">Ulm </t>
  </si>
  <si>
    <t xml:space="preserve">   Zeppelin Universität (Priv. H) </t>
  </si>
  <si>
    <t>Stuttgart, Freie Hochschule,</t>
  </si>
  <si>
    <t xml:space="preserve">   Seminar für Waldorfpädagogik (Priv. H)</t>
  </si>
  <si>
    <t xml:space="preserve">. </t>
  </si>
  <si>
    <t xml:space="preserve">Heidelberg, H für jüdische Studien </t>
  </si>
  <si>
    <t xml:space="preserve">Augsburg </t>
  </si>
  <si>
    <t xml:space="preserve">Bamberg </t>
  </si>
  <si>
    <t xml:space="preserve">Bayreuth </t>
  </si>
  <si>
    <t xml:space="preserve">Eichstätt-Ingolstadt, Kath. U </t>
  </si>
  <si>
    <t xml:space="preserve"> -  in  Eichstätt </t>
  </si>
  <si>
    <t xml:space="preserve"> -  in  Ingolstadt </t>
  </si>
  <si>
    <t xml:space="preserve">Erlangen-Nürnberg </t>
  </si>
  <si>
    <t xml:space="preserve"> -  in  Erlangen </t>
  </si>
  <si>
    <t xml:space="preserve"> -  in  Nürnberg </t>
  </si>
  <si>
    <t xml:space="preserve">München, U </t>
  </si>
  <si>
    <t xml:space="preserve">München, TU </t>
  </si>
  <si>
    <t xml:space="preserve"> -  in  Garching</t>
  </si>
  <si>
    <t xml:space="preserve"> -  in  München </t>
  </si>
  <si>
    <t xml:space="preserve"> -  in  Straubing </t>
  </si>
  <si>
    <t xml:space="preserve"> -  in  Weihenstephan </t>
  </si>
  <si>
    <t xml:space="preserve">München, U der Bundeswehr </t>
  </si>
  <si>
    <t xml:space="preserve"> -  FB Universitätsstudiengänge </t>
  </si>
  <si>
    <t xml:space="preserve"> -  FB Fachhochschulstudiengänge </t>
  </si>
  <si>
    <t xml:space="preserve">München, H für Politik </t>
  </si>
  <si>
    <t xml:space="preserve">Passau </t>
  </si>
  <si>
    <t xml:space="preserve">Regensburg </t>
  </si>
  <si>
    <t xml:space="preserve">Würzburg </t>
  </si>
  <si>
    <t xml:space="preserve">Berlin, FU </t>
  </si>
  <si>
    <t xml:space="preserve">Berlin, TU </t>
  </si>
  <si>
    <t xml:space="preserve">Berlin, Charite - Universitätsmedzin </t>
  </si>
  <si>
    <t xml:space="preserve">Berlin, Humboldt-U </t>
  </si>
  <si>
    <t>Berlin, Bard College, A Liberal Arts</t>
  </si>
  <si>
    <t xml:space="preserve">   University (Priv. H) </t>
  </si>
  <si>
    <t>Berlin, ESCP Europe Wirtschafts-</t>
  </si>
  <si>
    <t xml:space="preserve">   hochschule, (Priv. H) </t>
  </si>
  <si>
    <t>Berlin, European School of Management</t>
  </si>
  <si>
    <t xml:space="preserve">   and Technology, (Priv. H) </t>
  </si>
  <si>
    <t>Berlin, Hertie School of Governance</t>
  </si>
  <si>
    <t xml:space="preserve">   (Priv. H) </t>
  </si>
  <si>
    <t>Berlin, International Psychoanalytic University</t>
  </si>
  <si>
    <t xml:space="preserve">Berlin, Psychologische Hochschule (Priv. H) </t>
  </si>
  <si>
    <t xml:space="preserve">Berlin, Steinbeis-H (Priv. H) </t>
  </si>
  <si>
    <t xml:space="preserve">Babelsberg, Filmuniversität </t>
  </si>
  <si>
    <t xml:space="preserve">Cottbus-Senftenberg, Brandenburgische TU </t>
  </si>
  <si>
    <t xml:space="preserve"> -  in Cottbus </t>
  </si>
  <si>
    <t xml:space="preserve"> -  in Senftenberg </t>
  </si>
  <si>
    <t xml:space="preserve">Frankfurt (Oder), Europa-U Viadrina </t>
  </si>
  <si>
    <t xml:space="preserve">Potsdam </t>
  </si>
  <si>
    <t xml:space="preserve">Neuruppin, Mediz. H Brandenburg (Priv. H) </t>
  </si>
  <si>
    <t xml:space="preserve">Bremen, U </t>
  </si>
  <si>
    <t xml:space="preserve">Bremen, Jacobs University (Priv. H) </t>
  </si>
  <si>
    <t xml:space="preserve">Hamburg, U </t>
  </si>
  <si>
    <t xml:space="preserve">Hamburg, Staats- und Universitätsbibliothek </t>
  </si>
  <si>
    <t xml:space="preserve">Hamburg, TU </t>
  </si>
  <si>
    <t>Hamburg, Hafencity Universität</t>
  </si>
  <si>
    <t xml:space="preserve">Hamburg, Helmut-Schmidt-Universität </t>
  </si>
  <si>
    <t xml:space="preserve">Hamburg, Bucerius Law School (Priv. H) </t>
  </si>
  <si>
    <t xml:space="preserve">Hamburg, Kühne Logistics University (Priv. H) </t>
  </si>
  <si>
    <t xml:space="preserve">Darmstadt, TU </t>
  </si>
  <si>
    <t xml:space="preserve">Frankfurt a.M. </t>
  </si>
  <si>
    <t xml:space="preserve">Gießen </t>
  </si>
  <si>
    <t>Gießen und Marburg, Universitätsklinikum (Priv. H)</t>
  </si>
  <si>
    <t xml:space="preserve"> -  in Gießen </t>
  </si>
  <si>
    <t xml:space="preserve"> -  in Marburg </t>
  </si>
  <si>
    <t xml:space="preserve">Kassel </t>
  </si>
  <si>
    <t xml:space="preserve"> -  in  Kassel  (ohne Kunsthochschule) </t>
  </si>
  <si>
    <t xml:space="preserve"> -  in  Kassel  (Kunsthochschule) </t>
  </si>
  <si>
    <t xml:space="preserve">Marburg </t>
  </si>
  <si>
    <t>Frankfurt a.M., School of Finance &amp;</t>
  </si>
  <si>
    <t xml:space="preserve">    Management - HfB (Priv. H) </t>
  </si>
  <si>
    <t>Wiesbaden, European Business School -</t>
  </si>
  <si>
    <t xml:space="preserve">    U für Wirtschaft und Recht (Priv. wiss. H) </t>
  </si>
  <si>
    <t xml:space="preserve"> -  in  Oestrich-Winkel </t>
  </si>
  <si>
    <t xml:space="preserve"> -  in  Wiesbaden </t>
  </si>
  <si>
    <t xml:space="preserve">Greifswald </t>
  </si>
  <si>
    <t xml:space="preserve">Rostock </t>
  </si>
  <si>
    <t xml:space="preserve">Braunschweig, TU </t>
  </si>
  <si>
    <t xml:space="preserve">Clausthal, TU </t>
  </si>
  <si>
    <t xml:space="preserve">Göttingen </t>
  </si>
  <si>
    <t xml:space="preserve">Hannover, U </t>
  </si>
  <si>
    <t xml:space="preserve">Hannover, Medizinische H </t>
  </si>
  <si>
    <t xml:space="preserve">Hannover, Tierärztliche H </t>
  </si>
  <si>
    <t xml:space="preserve">Hildesheim </t>
  </si>
  <si>
    <t xml:space="preserve">Lüneburg </t>
  </si>
  <si>
    <t xml:space="preserve">Oldenburg </t>
  </si>
  <si>
    <t xml:space="preserve">Osnabrück </t>
  </si>
  <si>
    <t xml:space="preserve">Vechta, U </t>
  </si>
  <si>
    <t xml:space="preserve">Aachen, TH </t>
  </si>
  <si>
    <t xml:space="preserve">Bielefeld </t>
  </si>
  <si>
    <t xml:space="preserve">Bochum </t>
  </si>
  <si>
    <t xml:space="preserve">Bonn </t>
  </si>
  <si>
    <t xml:space="preserve">Duisburg-Essen </t>
  </si>
  <si>
    <t xml:space="preserve">Düsseldorf </t>
  </si>
  <si>
    <t xml:space="preserve">Hagen, Fernuniversität </t>
  </si>
  <si>
    <t xml:space="preserve">Köln, U </t>
  </si>
  <si>
    <t xml:space="preserve">Köln, Dt. Sporthochschule </t>
  </si>
  <si>
    <t xml:space="preserve">Münster, U </t>
  </si>
  <si>
    <t xml:space="preserve">Münster, Deutsche Hochschule der Polizei </t>
  </si>
  <si>
    <t xml:space="preserve">Paderborn </t>
  </si>
  <si>
    <t xml:space="preserve">Siegen </t>
  </si>
  <si>
    <t xml:space="preserve">Wuppertal </t>
  </si>
  <si>
    <t xml:space="preserve">Witten-Herdecke, U (Priv. H) </t>
  </si>
  <si>
    <t xml:space="preserve">Kaiserslautern, TU </t>
  </si>
  <si>
    <t xml:space="preserve">Koblenz-Landau </t>
  </si>
  <si>
    <t xml:space="preserve"> -  in  Koblenz </t>
  </si>
  <si>
    <t xml:space="preserve"> -  in  Landau </t>
  </si>
  <si>
    <t xml:space="preserve"> -  in  Mainz (Präsidialamt) </t>
  </si>
  <si>
    <t xml:space="preserve">Mainz </t>
  </si>
  <si>
    <t xml:space="preserve"> -  in  Germersheim </t>
  </si>
  <si>
    <t xml:space="preserve"> -  in  Mainz (ohne Klinikum) </t>
  </si>
  <si>
    <t xml:space="preserve">Mainz, Universitätsmedizin der U Mainz </t>
  </si>
  <si>
    <t>Speyer, Deutsche Universität für</t>
  </si>
  <si>
    <t xml:space="preserve">   Verwaltungswissenschaften </t>
  </si>
  <si>
    <t xml:space="preserve">Trier </t>
  </si>
  <si>
    <t>Vallendar, Priv. Wiss. H für Unter-</t>
  </si>
  <si>
    <t xml:space="preserve">   nehmensführung </t>
  </si>
  <si>
    <t xml:space="preserve">Saarbrücken, U des Saarlandes </t>
  </si>
  <si>
    <t xml:space="preserve"> -  in  Saarbrücken </t>
  </si>
  <si>
    <t xml:space="preserve"> -  in  Homburg/Saar </t>
  </si>
  <si>
    <t xml:space="preserve">Chemnitz, TU </t>
  </si>
  <si>
    <t xml:space="preserve">Dresden, TU </t>
  </si>
  <si>
    <t xml:space="preserve"> -  in  Dresden</t>
  </si>
  <si>
    <t xml:space="preserve"> -  in  Tharandt</t>
  </si>
  <si>
    <t xml:space="preserve"> -  in  Zittau (IHI)</t>
  </si>
  <si>
    <t xml:space="preserve">Dresden, TU (Medizinische Fakultät) </t>
  </si>
  <si>
    <t xml:space="preserve">Freiberg, Bergakademie, TU </t>
  </si>
  <si>
    <t xml:space="preserve">Leipzig, U </t>
  </si>
  <si>
    <t xml:space="preserve">Leipzig, U (Medizinische Fakultät) </t>
  </si>
  <si>
    <t xml:space="preserve">Dresden, DIU - International University (Priv. H) </t>
  </si>
  <si>
    <t>Leipzig, HHL Graduate School of</t>
  </si>
  <si>
    <t xml:space="preserve">   Management (Priv. H) </t>
  </si>
  <si>
    <t xml:space="preserve">Halle </t>
  </si>
  <si>
    <t xml:space="preserve">Magdeburg </t>
  </si>
  <si>
    <t xml:space="preserve">Kiel </t>
  </si>
  <si>
    <t xml:space="preserve">Lübeck </t>
  </si>
  <si>
    <t>Schleswig-Holstein,</t>
  </si>
  <si>
    <t xml:space="preserve">   Universitätsklinikum </t>
  </si>
  <si>
    <t xml:space="preserve">Erfurt, U </t>
  </si>
  <si>
    <t xml:space="preserve">Ilmenau, TU </t>
  </si>
  <si>
    <t xml:space="preserve">Jena </t>
  </si>
  <si>
    <t xml:space="preserve">Weimar, Bauhaus-U </t>
  </si>
  <si>
    <t xml:space="preserve">Universitäten zusammen   </t>
  </si>
  <si>
    <t xml:space="preserve">Karlsruhe </t>
  </si>
  <si>
    <t xml:space="preserve">Ludwigsburg </t>
  </si>
  <si>
    <t xml:space="preserve">Schwäbisch Gmünd </t>
  </si>
  <si>
    <t xml:space="preserve">Weingarten </t>
  </si>
  <si>
    <t xml:space="preserve"> Bayern </t>
  </si>
  <si>
    <t xml:space="preserve">München, H für Philosophie (rk) </t>
  </si>
  <si>
    <t xml:space="preserve">Neuendettelsau, Augustana-H (ev) </t>
  </si>
  <si>
    <t xml:space="preserve"> Hessen </t>
  </si>
  <si>
    <t xml:space="preserve">Frankfurt a.M (rk) </t>
  </si>
  <si>
    <t xml:space="preserve">Fulda (rk) </t>
  </si>
  <si>
    <t xml:space="preserve">Oberursel (ev) </t>
  </si>
  <si>
    <t xml:space="preserve">Dietzhölztal, Theol. H Ewersbach (ev), (Priv. H) </t>
  </si>
  <si>
    <t xml:space="preserve">Gießen, Freie Theologische H (Priv. H) </t>
  </si>
  <si>
    <t xml:space="preserve">Marburg, Evang. H Tabor (Priv. H) </t>
  </si>
  <si>
    <t xml:space="preserve"> Nordrhein-Westfalen </t>
  </si>
  <si>
    <t>Herford, H für Kirchenmusik der</t>
  </si>
  <si>
    <t xml:space="preserve">   Evangelischen Kirche von Westfalen </t>
  </si>
  <si>
    <t xml:space="preserve">Münster (rk) </t>
  </si>
  <si>
    <t xml:space="preserve">Paderborn (rk) </t>
  </si>
  <si>
    <t xml:space="preserve">Sankt Augustin (rk) </t>
  </si>
  <si>
    <t xml:space="preserve">Wuppertal/Bethel, Kirchliche Hochschule  - </t>
  </si>
  <si>
    <t xml:space="preserve">   H für Kirche und Diakonie (ev) </t>
  </si>
  <si>
    <t xml:space="preserve"> Rheinland-Pfalz </t>
  </si>
  <si>
    <t xml:space="preserve">Trier (rk) </t>
  </si>
  <si>
    <t xml:space="preserve">Vallendar (rk) </t>
  </si>
  <si>
    <t xml:space="preserve"> Sachsen-Anhalt </t>
  </si>
  <si>
    <t xml:space="preserve">Friedensau, Theologische H </t>
  </si>
  <si>
    <t xml:space="preserve">Theologische Hochschulen zusammen   </t>
  </si>
  <si>
    <t xml:space="preserve"> Baden-Württemberg </t>
  </si>
  <si>
    <t xml:space="preserve">Freiburg i. Br., H für Musik </t>
  </si>
  <si>
    <t>Karlsruhe, Akademie der</t>
  </si>
  <si>
    <t xml:space="preserve">   Bildenden Künste </t>
  </si>
  <si>
    <t xml:space="preserve">Karlsruhe, H für Gestaltung </t>
  </si>
  <si>
    <t xml:space="preserve">Karlsruhe, H für Musik </t>
  </si>
  <si>
    <t>Mannheim, H für Musik und</t>
  </si>
  <si>
    <t xml:space="preserve">   Darstellende Kunst </t>
  </si>
  <si>
    <t>Stuttgart, Akademie der</t>
  </si>
  <si>
    <t xml:space="preserve">    Bildenden Künste </t>
  </si>
  <si>
    <t>Stuttgart, H für Musik und</t>
  </si>
  <si>
    <t xml:space="preserve">Trossingen, H für Musik </t>
  </si>
  <si>
    <t>München, Akademie der Bildenden</t>
  </si>
  <si>
    <t xml:space="preserve">   Künste </t>
  </si>
  <si>
    <t xml:space="preserve">München, H für Fernsehen und Film </t>
  </si>
  <si>
    <t xml:space="preserve">München, H für Musik und Theater </t>
  </si>
  <si>
    <t>Nürnberg, Akademie der Bildenden</t>
  </si>
  <si>
    <t xml:space="preserve">Nürnberg, H für Musik </t>
  </si>
  <si>
    <t xml:space="preserve">Würzburg, H für Musik </t>
  </si>
  <si>
    <t xml:space="preserve">Bayreuth, H für evang. Kirchenmusik </t>
  </si>
  <si>
    <t xml:space="preserve">Regensburg, H für kath. Kirchenmusik </t>
  </si>
  <si>
    <t xml:space="preserve">   und Musikpädagogik </t>
  </si>
  <si>
    <t xml:space="preserve"> Berlin </t>
  </si>
  <si>
    <t xml:space="preserve">Berlin, U der Künste </t>
  </si>
  <si>
    <t xml:space="preserve">Berlin, Kunsthochschule </t>
  </si>
  <si>
    <t xml:space="preserve">Berlin, H für Musik </t>
  </si>
  <si>
    <t xml:space="preserve">Berlin, H für Schauspielkunst </t>
  </si>
  <si>
    <t>Berlin, Barenboim-Said Akademie (Priv. KunstH)</t>
  </si>
  <si>
    <t xml:space="preserve"> Bremen </t>
  </si>
  <si>
    <t xml:space="preserve">Bremen, H für Künste </t>
  </si>
  <si>
    <t xml:space="preserve"> Hamburg </t>
  </si>
  <si>
    <t xml:space="preserve">Hamburg, H für Bildende Künste </t>
  </si>
  <si>
    <t xml:space="preserve">Hamburg, H für Musik und Theater </t>
  </si>
  <si>
    <t xml:space="preserve">Frankfurt a. M., H für Bildende Künste </t>
  </si>
  <si>
    <t xml:space="preserve">Frankfurt a. M., H für Musik und </t>
  </si>
  <si>
    <t xml:space="preserve">Offenbach, H für Gestaltung </t>
  </si>
  <si>
    <t xml:space="preserve">Rostock, H für Musik und Theater </t>
  </si>
  <si>
    <t xml:space="preserve"> Niedersachsen </t>
  </si>
  <si>
    <t xml:space="preserve">Braunschweig, H für Bildende Künste </t>
  </si>
  <si>
    <t xml:space="preserve">Hannover, H für Musik, Theater und Medien </t>
  </si>
  <si>
    <t xml:space="preserve">Detmold, H für Musik </t>
  </si>
  <si>
    <t xml:space="preserve">Düsseldorf, Kunstakademie </t>
  </si>
  <si>
    <t>Düsseldorf, Robert-Schumann-</t>
  </si>
  <si>
    <t xml:space="preserve">   Hochschule </t>
  </si>
  <si>
    <t xml:space="preserve">Essen, Folkwang-Hochschule </t>
  </si>
  <si>
    <t xml:space="preserve"> -  in  Bochum </t>
  </si>
  <si>
    <t xml:space="preserve"> -  in  Essen </t>
  </si>
  <si>
    <t xml:space="preserve">Köln, H für Medien </t>
  </si>
  <si>
    <t xml:space="preserve">Köln, H für Musik </t>
  </si>
  <si>
    <t xml:space="preserve"> -  in  Aachen </t>
  </si>
  <si>
    <t xml:space="preserve"> -  in  Köln </t>
  </si>
  <si>
    <t xml:space="preserve"> -  in  Wuppertal </t>
  </si>
  <si>
    <t xml:space="preserve">Münster, Kunstakademie </t>
  </si>
  <si>
    <t xml:space="preserve">Alfter, Alanus H (Priv. H) </t>
  </si>
  <si>
    <t xml:space="preserve">Essen, H der bildenden Künste (Priv. KunstH) </t>
  </si>
  <si>
    <t xml:space="preserve"> Saarland </t>
  </si>
  <si>
    <t xml:space="preserve">Saarbrücken, H der Bildenden Künste </t>
  </si>
  <si>
    <t xml:space="preserve">Saarbrücken, H für Musik </t>
  </si>
  <si>
    <t xml:space="preserve"> Sachsen </t>
  </si>
  <si>
    <t xml:space="preserve">Dresden, H für Bildende Künste </t>
  </si>
  <si>
    <t xml:space="preserve">Dresden, H für Musik </t>
  </si>
  <si>
    <t xml:space="preserve">Dresden, Palucca Hochschule für Tanz </t>
  </si>
  <si>
    <t xml:space="preserve">Leipzig, H für Graphik und Buchkunst </t>
  </si>
  <si>
    <t xml:space="preserve">Leipzig, H für Musik und Theater </t>
  </si>
  <si>
    <t>Dresden, H für Kirchenmusik der Evang.-</t>
  </si>
  <si>
    <t xml:space="preserve">   Lutherischen Landeskirche Sachsens </t>
  </si>
  <si>
    <t xml:space="preserve">Halle, Burg Giebichenstein Kunsthochschule </t>
  </si>
  <si>
    <t xml:space="preserve">Halle, Evang. H für Kirchenmusik </t>
  </si>
  <si>
    <t xml:space="preserve"> Schleswig-Holstein </t>
  </si>
  <si>
    <t xml:space="preserve">Kiel, Muthesius Kunsthochschule </t>
  </si>
  <si>
    <t xml:space="preserve">Lübeck, Musikhochschule </t>
  </si>
  <si>
    <t xml:space="preserve"> Thüringen </t>
  </si>
  <si>
    <t xml:space="preserve">Weimar, H für Musik </t>
  </si>
  <si>
    <t xml:space="preserve">Kunsthochschulen zusammen   </t>
  </si>
  <si>
    <t>Fachhochschulen (ohne Verwaltungsfachhochschulen)</t>
  </si>
  <si>
    <t xml:space="preserve">Aalen, H - Technik und Wirtschaft (FH) </t>
  </si>
  <si>
    <t xml:space="preserve">Albstadt-Sigmaringen, H (FH) </t>
  </si>
  <si>
    <t xml:space="preserve"> -  in  Albstadt </t>
  </si>
  <si>
    <t xml:space="preserve"> -  in  Sigmaringen </t>
  </si>
  <si>
    <t xml:space="preserve">Biberach a. d. Riss, H (FH)  </t>
  </si>
  <si>
    <t xml:space="preserve">Esslingen, H (FH) </t>
  </si>
  <si>
    <t xml:space="preserve"> -  in  Esslingen </t>
  </si>
  <si>
    <t xml:space="preserve"> -  in  Göppingen </t>
  </si>
  <si>
    <t xml:space="preserve">Furtwangen, H (FH)  </t>
  </si>
  <si>
    <t xml:space="preserve"> -  in  Furtwangen </t>
  </si>
  <si>
    <t xml:space="preserve"> -  in  Tuttlingen </t>
  </si>
  <si>
    <t xml:space="preserve"> -  in  Villingen-Schwenningen </t>
  </si>
  <si>
    <t xml:space="preserve">Heilbronn, H (FH) </t>
  </si>
  <si>
    <t xml:space="preserve">  -  in  Heilbronn </t>
  </si>
  <si>
    <t xml:space="preserve">  -  in  Künzelsau </t>
  </si>
  <si>
    <t xml:space="preserve">  -  in  Schwäbisch Hall </t>
  </si>
  <si>
    <t xml:space="preserve">Karlsruhe, H (FH) </t>
  </si>
  <si>
    <t xml:space="preserve">Konstanz, H (FH) </t>
  </si>
  <si>
    <t xml:space="preserve">Mannheim, H (FH) </t>
  </si>
  <si>
    <t>Mannheim, H der Bundesagentur für</t>
  </si>
  <si>
    <t xml:space="preserve">   Arbeit - FH für Arbeitsmanagement </t>
  </si>
  <si>
    <t xml:space="preserve">Nürtingen, H (FH)  </t>
  </si>
  <si>
    <t xml:space="preserve">Offenburg, H (FH) </t>
  </si>
  <si>
    <t xml:space="preserve">Pforzheim, H (FH) </t>
  </si>
  <si>
    <t xml:space="preserve">Ravensburg-Weingarten, H (FH) </t>
  </si>
  <si>
    <t xml:space="preserve">Reutlingen, H (FH) </t>
  </si>
  <si>
    <t xml:space="preserve">Rottenburg, H (FH) </t>
  </si>
  <si>
    <t xml:space="preserve">Schwäbisch Gmünd, H (FH) </t>
  </si>
  <si>
    <t>Stuttgart, Duale Hochschule Baden-Württemberg</t>
  </si>
  <si>
    <t xml:space="preserve"> -  in Heidenheim </t>
  </si>
  <si>
    <t xml:space="preserve"> -  in Heilbronn </t>
  </si>
  <si>
    <t xml:space="preserve"> -  in Heilbronn, CAS </t>
  </si>
  <si>
    <t xml:space="preserve"> -  in Karlsruhe </t>
  </si>
  <si>
    <t xml:space="preserve"> -  in Lörrach </t>
  </si>
  <si>
    <t xml:space="preserve"> -  in Mannheim </t>
  </si>
  <si>
    <t xml:space="preserve"> -  in Mosbach </t>
  </si>
  <si>
    <t xml:space="preserve"> -  Mosbach, Campus Bad Mergentheim </t>
  </si>
  <si>
    <t xml:space="preserve"> -  in Ravensburg </t>
  </si>
  <si>
    <t xml:space="preserve"> -  Ravensburg, Campus Friedrichshafen </t>
  </si>
  <si>
    <t xml:space="preserve"> -  in Stuttgart </t>
  </si>
  <si>
    <t xml:space="preserve"> -  in Stuttgart, Präsidium </t>
  </si>
  <si>
    <t xml:space="preserve"> -  Stuttgart, Campus Horb </t>
  </si>
  <si>
    <t xml:space="preserve"> -  in Villingen-Schwenningen </t>
  </si>
  <si>
    <t xml:space="preserve">Stuttgart, H der Medien (FH) </t>
  </si>
  <si>
    <t xml:space="preserve">Stuttgart, H für Technik (FH) </t>
  </si>
  <si>
    <t xml:space="preserve">Ulm, H für Technik (FH) </t>
  </si>
  <si>
    <t>Baden-Baden, H für Wirtschaft, Technik und</t>
  </si>
  <si>
    <t xml:space="preserve">   Kultur Berlin, Abt. Baden-Baden (Priv. FH) </t>
  </si>
  <si>
    <t xml:space="preserve">Heidelberg, Hochschule Fresenius  (Priv. FH) </t>
  </si>
  <si>
    <t xml:space="preserve">Heidelberg, SRH Hochschule (Priv. FH) </t>
  </si>
  <si>
    <t>Heilbronn, German Graduate School of</t>
  </si>
  <si>
    <t xml:space="preserve">   Management &amp; Law (Priv. FH) </t>
  </si>
  <si>
    <t>Isny,  Naturwiss.-Technische Akademie (Priv. FH)</t>
  </si>
  <si>
    <t>Karlsruhe, Karlshochschule International</t>
  </si>
  <si>
    <t xml:space="preserve">    University (Priv. FH) </t>
  </si>
  <si>
    <t xml:space="preserve">Konstanz, Allensbach H (Priv. FH) </t>
  </si>
  <si>
    <t xml:space="preserve">Mannheim, H der Wirtschaft für Management </t>
  </si>
  <si>
    <t xml:space="preserve">    (Priv. FH) </t>
  </si>
  <si>
    <t xml:space="preserve">Riedlingen, Fernhochschule (Priv. FH) </t>
  </si>
  <si>
    <t>Stuttgart, AKAD</t>
  </si>
  <si>
    <t xml:space="preserve">  (Priv. Fern-FH für Berufstätige) </t>
  </si>
  <si>
    <t>Stuttgart, H für Kommunikation und</t>
  </si>
  <si>
    <t xml:space="preserve">   Gestaltung (Priv. FH)</t>
  </si>
  <si>
    <t xml:space="preserve"> -  in  Stuttgart </t>
  </si>
  <si>
    <t xml:space="preserve"> -  in  Ulm </t>
  </si>
  <si>
    <t>noch: Baden-Württemberg</t>
  </si>
  <si>
    <t>Stuttgart, H Makromedia für angewandte Wissen-</t>
  </si>
  <si>
    <t xml:space="preserve">   schaften Stuttgart (Priv. FH)</t>
  </si>
  <si>
    <t xml:space="preserve"> -  in  Freiburg i. Br.</t>
  </si>
  <si>
    <t xml:space="preserve"> -  in  Stuttgart</t>
  </si>
  <si>
    <t>Stuttgart, H - media Akademie (Priv. FH)</t>
  </si>
  <si>
    <t>Stuttgart, Merz-Akademie - H für Gestaltung,</t>
  </si>
  <si>
    <t xml:space="preserve">  Kunst und Medien (Priv. FH) </t>
  </si>
  <si>
    <t xml:space="preserve">Stuttgart, VWA - H für berufsbegleitendes </t>
  </si>
  <si>
    <t xml:space="preserve">   Studium (Priv. FH) </t>
  </si>
  <si>
    <t>Bad Liebenzell, Internationale H Liebenzell,</t>
  </si>
  <si>
    <t xml:space="preserve">   (evang. FH) </t>
  </si>
  <si>
    <t xml:space="preserve">Freiburg i. Br., Evang. Hochschule (FH) </t>
  </si>
  <si>
    <t xml:space="preserve">Ludwigsburg, Evang. Hochschule (FH) </t>
  </si>
  <si>
    <t xml:space="preserve"> -  in  Ludwigsburg</t>
  </si>
  <si>
    <t xml:space="preserve"> -  in  Reutlingen</t>
  </si>
  <si>
    <t xml:space="preserve">Reutlingen, Theologisches Seminar (evang. FH) </t>
  </si>
  <si>
    <t xml:space="preserve">Freiburg i. Br., Kath. H (FH) </t>
  </si>
  <si>
    <t xml:space="preserve">Amberg-Weiden, Ostbayerische Technische H (FH) </t>
  </si>
  <si>
    <t xml:space="preserve"> -  in  Amberg </t>
  </si>
  <si>
    <t xml:space="preserve"> -  in  Weiden </t>
  </si>
  <si>
    <t xml:space="preserve">Ansbach, HaW </t>
  </si>
  <si>
    <t xml:space="preserve">Aschaffenburg, Technische H (FH) </t>
  </si>
  <si>
    <t>Augsburg, HaW</t>
  </si>
  <si>
    <t xml:space="preserve">Coburg, HaW </t>
  </si>
  <si>
    <t xml:space="preserve">Deggendorf, Technische H (FH) </t>
  </si>
  <si>
    <t xml:space="preserve"> -  in  Deggendorf </t>
  </si>
  <si>
    <t xml:space="preserve"> -  im Landkreis Rottal-Inn</t>
  </si>
  <si>
    <t xml:space="preserve">Hof, HaW </t>
  </si>
  <si>
    <t xml:space="preserve"> -  in  Hof </t>
  </si>
  <si>
    <t xml:space="preserve"> -  in  Münchberg </t>
  </si>
  <si>
    <t xml:space="preserve">Ingolstadt, Technische H (FH) </t>
  </si>
  <si>
    <t xml:space="preserve">Kempten, HaW </t>
  </si>
  <si>
    <t xml:space="preserve">Landshut, HaW </t>
  </si>
  <si>
    <t>München, HaW</t>
  </si>
  <si>
    <t xml:space="preserve">Neu-Ulm, HaW </t>
  </si>
  <si>
    <t xml:space="preserve">Nürnberg, Technische H (FH) </t>
  </si>
  <si>
    <t xml:space="preserve">Regensburg, Ostbayerische Technische H (FH) </t>
  </si>
  <si>
    <t>Rosenheim, Technische H (FH)</t>
  </si>
  <si>
    <t>Weihenstephan-Triesdorf, HaW</t>
  </si>
  <si>
    <t xml:space="preserve"> -  in  Triesdorf </t>
  </si>
  <si>
    <t>Würzburg-Schweinfurt, HaW</t>
  </si>
  <si>
    <t xml:space="preserve"> -  in  Schweinfurt </t>
  </si>
  <si>
    <t xml:space="preserve"> -  in  Würzburg </t>
  </si>
  <si>
    <t xml:space="preserve">Bamberg, FH des Mittelstandes (FHM) </t>
  </si>
  <si>
    <t xml:space="preserve">   Bielefeld in Bamberg (Priv. FH)</t>
  </si>
  <si>
    <t>Fürth, Wilhelm Löhe H für angewandte</t>
  </si>
  <si>
    <t xml:space="preserve">   Wissenschaften (Priv. FH) </t>
  </si>
  <si>
    <t>Ismaning, Deutsche H für Gesundheit &amp; Sport</t>
  </si>
  <si>
    <t xml:space="preserve">   Berlin, Abt. Ismaning (Priv. FH) </t>
  </si>
  <si>
    <t xml:space="preserve">Ismaning, H für angew. Management (Priv. FH) </t>
  </si>
  <si>
    <t>München, HDBW - H der Bayerischen Wirtschaft</t>
  </si>
  <si>
    <t xml:space="preserve">   für angewandte Wissenschaften (Priv. FH) </t>
  </si>
  <si>
    <t xml:space="preserve">München, H Fresenius Idstein (Priv. FH) </t>
  </si>
  <si>
    <t>München, Hochschule für angewandte</t>
  </si>
  <si>
    <t xml:space="preserve">   Sprachen/SDI (Priv. FH) </t>
  </si>
  <si>
    <t>München, H Macromedia für angewandte Wissen-</t>
  </si>
  <si>
    <t xml:space="preserve">   schaften Stuttgart, Abt. München (Priv. FH) </t>
  </si>
  <si>
    <t>München, Munich Business School</t>
  </si>
  <si>
    <t xml:space="preserve">   (Priv. FH) </t>
  </si>
  <si>
    <t>Internationale H Erfurt (Priv. FH)</t>
  </si>
  <si>
    <t xml:space="preserve">  - in  Bad Reichenhall</t>
  </si>
  <si>
    <t xml:space="preserve">  - in  München</t>
  </si>
  <si>
    <t xml:space="preserve">  - in  Nürnberg</t>
  </si>
  <si>
    <t xml:space="preserve">Nürnberg, Evang. Hochschule (FH) </t>
  </si>
  <si>
    <t>München, Kath. Stiftungshochschule (FH)</t>
  </si>
  <si>
    <t xml:space="preserve"> -  in  Benediktbeuern </t>
  </si>
  <si>
    <t xml:space="preserve">Berlin, Alice Salomon H für Sozialarbeit und </t>
  </si>
  <si>
    <t xml:space="preserve">    Sozialpädagogik (FH) </t>
  </si>
  <si>
    <t xml:space="preserve">Berlin, Beuth - H für Technik (FH) </t>
  </si>
  <si>
    <t xml:space="preserve">Berlin, H für Technik und Wirtschaft (FH) </t>
  </si>
  <si>
    <t xml:space="preserve">Berlin, H für Wirtschaft und Recht (FH) </t>
  </si>
  <si>
    <t xml:space="preserve"> -  FB  Duales Studium </t>
  </si>
  <si>
    <t xml:space="preserve"> -  FB  Verwaltung, Recht, Polizei </t>
  </si>
  <si>
    <t xml:space="preserve"> -  FB  Wirtschaft </t>
  </si>
  <si>
    <t xml:space="preserve">Berlin, Akkon H (Priv. FH) </t>
  </si>
  <si>
    <t xml:space="preserve">Berlin, bbw Hochschule (Priv. FH) </t>
  </si>
  <si>
    <t>Berlin, BSP Business and Law School, H für</t>
  </si>
  <si>
    <t xml:space="preserve">   Management und Recht, Abt. Berlin (Priv. FH) </t>
  </si>
  <si>
    <t xml:space="preserve">Berlin, CODE University of Applied </t>
  </si>
  <si>
    <t xml:space="preserve">   Sciences (Priv. FH)</t>
  </si>
  <si>
    <t xml:space="preserve">Berlin, DEKRA H für Medien (Priv. FH) </t>
  </si>
  <si>
    <t>Berlin, Deutsche H für Gesundheit &amp; Sport Berlin,</t>
  </si>
  <si>
    <t xml:space="preserve">   Abt. Berlin (Priv. FH) </t>
  </si>
  <si>
    <t>Berlin, Digital Business University (Priv. FH)</t>
  </si>
  <si>
    <t>Berlin, German open Business School,</t>
  </si>
  <si>
    <t xml:space="preserve">   H für Wirtschaft und Verwaltung (Priv. FH) </t>
  </si>
  <si>
    <t xml:space="preserve">Berlin, H Fresenius Idstein, Abt. Berlin (Priv. FH) </t>
  </si>
  <si>
    <t xml:space="preserve">Berlin, H für angewandte Pädagogik (Priv. FH) </t>
  </si>
  <si>
    <t>Berlin, H für Medien, Kommunikation und</t>
  </si>
  <si>
    <t xml:space="preserve">   Wirtschaft, Abt. Berlin (Priv. FH) </t>
  </si>
  <si>
    <t xml:space="preserve">Berlin, H für Wirtschaft, Technik und Kultur, </t>
  </si>
  <si>
    <t>Berlin, H Macromedia für angewandte Wissen-</t>
  </si>
  <si>
    <t xml:space="preserve">   schaften Stuttgart, Abt. Berlin (Priv. FH) </t>
  </si>
  <si>
    <t>Berlin, IB - H für Gesundheit und Soziales,</t>
  </si>
  <si>
    <t>Berlin, Intern. Hochschule Erfurt (Priv. FH),</t>
  </si>
  <si>
    <t xml:space="preserve">   Abt. Berlin </t>
  </si>
  <si>
    <t>Berlin, International University of Applied</t>
  </si>
  <si>
    <t xml:space="preserve">    Sciences (Priv. FH) </t>
  </si>
  <si>
    <t xml:space="preserve">Berlin, Mediadesign H, Abt. Berlin (Priv. FH) </t>
  </si>
  <si>
    <t>Berlin, Medical School - H für Gesundheit</t>
  </si>
  <si>
    <t xml:space="preserve">   und Medizin (Priv. FH) </t>
  </si>
  <si>
    <t xml:space="preserve">Berlin, Quadriga Hochschule (Priv. FH) </t>
  </si>
  <si>
    <t>Berlin, SRH - University of Applied Sciences</t>
  </si>
  <si>
    <t xml:space="preserve">   Abt. Berlin (Priv. FH)</t>
  </si>
  <si>
    <t xml:space="preserve">Berlin, Touro College (Priv. FH) </t>
  </si>
  <si>
    <t xml:space="preserve">Berlin, Evang. Hochschule (FH) </t>
  </si>
  <si>
    <t xml:space="preserve">Berlin, Kath. H für Sozialwesen (FH) </t>
  </si>
  <si>
    <t xml:space="preserve"> Brandenburg </t>
  </si>
  <si>
    <t>Brandenburg, Technische H (FH)</t>
  </si>
  <si>
    <t xml:space="preserve">Eberswalde, H für nachhaltige Entwicklung (FH) </t>
  </si>
  <si>
    <t xml:space="preserve">Wildau, Technische H (FH) </t>
  </si>
  <si>
    <t>Potsdam, FH Clara Hoffbauer (Priv. FH)</t>
  </si>
  <si>
    <t>Potsdam, FH für Sport und Management</t>
  </si>
  <si>
    <t>Potsdam, XU Exponential University (Priv. FH)</t>
  </si>
  <si>
    <t>Elstal, Theologische Hochschule (FH)</t>
  </si>
  <si>
    <t xml:space="preserve">Bremen, H </t>
  </si>
  <si>
    <t xml:space="preserve">Bremerhaven, H </t>
  </si>
  <si>
    <t>Bremen, APOLLON Hochschule der</t>
  </si>
  <si>
    <t xml:space="preserve">   Gesundheitswirtschaft (Priv. FH) </t>
  </si>
  <si>
    <t xml:space="preserve">Bremen, Internationale H Erfurt (Priv. FH) </t>
  </si>
  <si>
    <t xml:space="preserve">   Abt. Bremen </t>
  </si>
  <si>
    <t xml:space="preserve">Hamburg, H für Angewandte Wissenschaften </t>
  </si>
  <si>
    <t xml:space="preserve">Hamburg, Brand University (Priv. FH) </t>
  </si>
  <si>
    <t>Hamburg, EBC Euro Business College Hamburg,</t>
  </si>
  <si>
    <t xml:space="preserve">   Abt. Hamburg (Priv. FH) </t>
  </si>
  <si>
    <t xml:space="preserve">Hamburg, Europ. Fern-H GmbH (Priv. FH) </t>
  </si>
  <si>
    <t xml:space="preserve">Hamburg, H Fresenius Idstein, </t>
  </si>
  <si>
    <t xml:space="preserve">Hamburg, H für angewandte Wissenschaften </t>
  </si>
  <si>
    <t xml:space="preserve">    Europa Iserlohn, Abt. Hamburg (Priv. FH)</t>
  </si>
  <si>
    <t xml:space="preserve">Hamburg, HFH, Fern-H (Priv. FH) </t>
  </si>
  <si>
    <t>Hamburg, HSBA School of Business</t>
  </si>
  <si>
    <t xml:space="preserve">   Administration (Priv. FH) </t>
  </si>
  <si>
    <t>Hamburg, H Macromedia für angewandte Wissen-</t>
  </si>
  <si>
    <t xml:space="preserve">   schaften Stuttgart,  Abt. Hamburg (Priv. FH) </t>
  </si>
  <si>
    <t xml:space="preserve">Hamburg, MSH Medical School (Priv. FH) </t>
  </si>
  <si>
    <t xml:space="preserve">Hamburg, Northern Business School (Priv. FH) </t>
  </si>
  <si>
    <t>Hamburg, Evang. Hochschule</t>
  </si>
  <si>
    <t xml:space="preserve">   für Soziale Arbeit und Diakonie (FH) </t>
  </si>
  <si>
    <r>
      <t xml:space="preserve">Darmstadt, h_da </t>
    </r>
    <r>
      <rPr>
        <b/>
        <sz val="7"/>
        <rFont val="MetaNormalLF-Roman"/>
        <family val="2"/>
      </rPr>
      <t>(FH)</t>
    </r>
    <r>
      <rPr>
        <sz val="7"/>
        <rFont val="MetaNormalLF-Roman"/>
        <family val="2"/>
      </rPr>
      <t xml:space="preserve"> </t>
    </r>
  </si>
  <si>
    <t xml:space="preserve"> -  in  Darmstadt </t>
  </si>
  <si>
    <t xml:space="preserve"> -  in  Dieburg </t>
  </si>
  <si>
    <t xml:space="preserve">Frankfurt a.M., University of Applied Sciences (FH) </t>
  </si>
  <si>
    <t>Fulda, H (FH)</t>
  </si>
  <si>
    <t xml:space="preserve">Geisenheim, H Geisenheim University (FH) </t>
  </si>
  <si>
    <t xml:space="preserve">Gießen, Technische H Mittelhessen - THM (FH) </t>
  </si>
  <si>
    <t xml:space="preserve"> -  in  Friedberg </t>
  </si>
  <si>
    <t xml:space="preserve"> -  in  Gießen </t>
  </si>
  <si>
    <t xml:space="preserve"> -  in  Wetzlar </t>
  </si>
  <si>
    <t xml:space="preserve">Wiesbaden, Hochschule RheinMain (FH) </t>
  </si>
  <si>
    <t xml:space="preserve"> -  in  Rüsselsheim </t>
  </si>
  <si>
    <t xml:space="preserve">Bad Hersfeld, H der Deutschen gesetzlichen </t>
  </si>
  <si>
    <t xml:space="preserve">   Unfallversicherung (Priv. FH) </t>
  </si>
  <si>
    <t xml:space="preserve">Bad Homburg, Accadis H (Priv. FH) </t>
  </si>
  <si>
    <t xml:space="preserve">Bad Sooden-Allendorf, DIPLOMA-FH </t>
  </si>
  <si>
    <t xml:space="preserve">   Nordhessen (Priv. FH) </t>
  </si>
  <si>
    <t xml:space="preserve">Darmstadt, Wilh. Büchner H (Priv. Fern-FH) </t>
  </si>
  <si>
    <t>Frankfurt a.M., H für Medien, Kommunikation und</t>
  </si>
  <si>
    <t xml:space="preserve">    Wirtschaft Berlin, Abt. Frankfurt (Priv. FH)</t>
  </si>
  <si>
    <t>Frankfurt a.M., Provadis School of Intern.</t>
  </si>
  <si>
    <t xml:space="preserve">   Management and Technology (Priv. FH) </t>
  </si>
  <si>
    <t xml:space="preserve">Idstein, H Fresenius (Priv. FH) </t>
  </si>
  <si>
    <t xml:space="preserve"> -  in  Frankfurt a.M. </t>
  </si>
  <si>
    <t xml:space="preserve"> -  in  Idstein </t>
  </si>
  <si>
    <t xml:space="preserve"> -  in  Wiesbaden</t>
  </si>
  <si>
    <t xml:space="preserve">Kassel, CVJM-Hochschule (Priv. FH) </t>
  </si>
  <si>
    <t xml:space="preserve">Darmstadt, Evang. Hochschule (FH) </t>
  </si>
  <si>
    <t xml:space="preserve"> Mecklenburg-Vorpommern </t>
  </si>
  <si>
    <t xml:space="preserve">Neubrandenburg, H (FH) </t>
  </si>
  <si>
    <t>Schwerin, H der Bundesagentur für Arbeit (FH)</t>
  </si>
  <si>
    <t>Stralsund, H (FH)</t>
  </si>
  <si>
    <t xml:space="preserve">Wismar, H (FH) </t>
  </si>
  <si>
    <t>Rostock, Europäische FH (EUFH) Rhein/Erft,</t>
  </si>
  <si>
    <t xml:space="preserve">   Abt. Rostock (Priv. FH) </t>
  </si>
  <si>
    <t>FH des Mittelstandes (FHM) Bielefeld (Priv. FH)</t>
  </si>
  <si>
    <t xml:space="preserve"> -  in  Rostock</t>
  </si>
  <si>
    <t xml:space="preserve"> -  in  Schwerin</t>
  </si>
  <si>
    <t xml:space="preserve">Braunschweig-Wolfenbüttel, H (FH) </t>
  </si>
  <si>
    <t xml:space="preserve"> -  in  Salzgitter </t>
  </si>
  <si>
    <t xml:space="preserve"> -  in  Suderburg </t>
  </si>
  <si>
    <t xml:space="preserve"> -  in  Wolfenbüttel </t>
  </si>
  <si>
    <t xml:space="preserve"> -  in  Wolfsburg </t>
  </si>
  <si>
    <t xml:space="preserve">Emden/Leer, H (FH) </t>
  </si>
  <si>
    <t xml:space="preserve"> -  in  Emden </t>
  </si>
  <si>
    <t xml:space="preserve"> -  in  Leer </t>
  </si>
  <si>
    <t xml:space="preserve">Hannover, H (FH) </t>
  </si>
  <si>
    <t xml:space="preserve">Hildesheim/Holzminden/Göttingen, H (FH) </t>
  </si>
  <si>
    <t xml:space="preserve"> -  in  Göttingen </t>
  </si>
  <si>
    <t xml:space="preserve"> -  in  Hildesheim </t>
  </si>
  <si>
    <t xml:space="preserve"> -  in  Holzminden </t>
  </si>
  <si>
    <t xml:space="preserve">Osnabrück, H (FH) </t>
  </si>
  <si>
    <t xml:space="preserve"> -  in  Lingen </t>
  </si>
  <si>
    <t xml:space="preserve"> -  in  Osnabrück </t>
  </si>
  <si>
    <t xml:space="preserve">Wilhelmshaven/Oldenburg/Elsfleth, H (FH) </t>
  </si>
  <si>
    <t xml:space="preserve"> -  in  Elsfleth </t>
  </si>
  <si>
    <t xml:space="preserve"> -  in  Oldenburg </t>
  </si>
  <si>
    <t xml:space="preserve"> -  in  Wilhelmshaven </t>
  </si>
  <si>
    <t xml:space="preserve">Buxtehude, Hochschule21 (Priv. FH) </t>
  </si>
  <si>
    <t xml:space="preserve">Göttingen, Priv. FH </t>
  </si>
  <si>
    <t xml:space="preserve">Hameln, H Weserbergland (HSW), Priv. FH </t>
  </si>
  <si>
    <t>Hannover, FH des Mittelstandes (FHM) Bielefeld,</t>
  </si>
  <si>
    <t xml:space="preserve">   Abt. Hannover (Priv. FH)</t>
  </si>
  <si>
    <t>Hannover, FH für die Wirtschaft (Priv. FH)</t>
  </si>
  <si>
    <t>Hannover, Leibniz-FH (Priv. FH)</t>
  </si>
  <si>
    <t>Hermannsburg, FH f. interkult. Theologie (Priv. FH)</t>
  </si>
  <si>
    <t xml:space="preserve">Ottersberg, Priv. FH </t>
  </si>
  <si>
    <t>Vechta/Diepholz, H für Wirtschaft</t>
  </si>
  <si>
    <t xml:space="preserve">   und Technik (Priv. FH) </t>
  </si>
  <si>
    <t xml:space="preserve"> -  in  Diepholz </t>
  </si>
  <si>
    <t xml:space="preserve"> -  in  Vechta </t>
  </si>
  <si>
    <t xml:space="preserve">Aachen </t>
  </si>
  <si>
    <t xml:space="preserve"> -  in  Jülich </t>
  </si>
  <si>
    <t xml:space="preserve"> -  in  Bielefeld </t>
  </si>
  <si>
    <t xml:space="preserve"> -  in  Minden </t>
  </si>
  <si>
    <t>Bochum, H (FH)</t>
  </si>
  <si>
    <t xml:space="preserve"> -  in  Velbert/Heiligenhaus </t>
  </si>
  <si>
    <t>Bochum, H für Gesundheit (FH)</t>
  </si>
  <si>
    <t xml:space="preserve">Bonn-Rhein-Sieg </t>
  </si>
  <si>
    <t xml:space="preserve"> -  in  Hennef </t>
  </si>
  <si>
    <t xml:space="preserve"> -  in  Rheinbach </t>
  </si>
  <si>
    <t xml:space="preserve"> -  in  Sankt Augustin </t>
  </si>
  <si>
    <t xml:space="preserve">Dortmund </t>
  </si>
  <si>
    <t>noch: Nordrhein-Westfalen</t>
  </si>
  <si>
    <t>Gelsenkirchen, Westfälische H (FH)</t>
  </si>
  <si>
    <t xml:space="preserve"> -  in  Bocholt </t>
  </si>
  <si>
    <t xml:space="preserve"> -  in  Gelsenkirchen </t>
  </si>
  <si>
    <t xml:space="preserve"> -  in  Recklinghausen </t>
  </si>
  <si>
    <t xml:space="preserve">Hamm-Lippstadt </t>
  </si>
  <si>
    <t xml:space="preserve"> -  in  Hamm </t>
  </si>
  <si>
    <t xml:space="preserve"> -  in  Lippstadt </t>
  </si>
  <si>
    <t xml:space="preserve">Köln, Technische H (FH) </t>
  </si>
  <si>
    <t xml:space="preserve"> -  in  Gummersbach </t>
  </si>
  <si>
    <t xml:space="preserve"> -  in  Leverkusen </t>
  </si>
  <si>
    <t xml:space="preserve">Münster </t>
  </si>
  <si>
    <t xml:space="preserve"> -  in  Münster </t>
  </si>
  <si>
    <t xml:space="preserve"> -  in  Steinfurt </t>
  </si>
  <si>
    <t xml:space="preserve">Niederrhein </t>
  </si>
  <si>
    <t xml:space="preserve"> -  in  Krefeld </t>
  </si>
  <si>
    <t xml:space="preserve"> -  in  Mönchengladbach </t>
  </si>
  <si>
    <t xml:space="preserve">Ostwestfalen-Lippe </t>
  </si>
  <si>
    <t xml:space="preserve"> -  in  Detmold </t>
  </si>
  <si>
    <t xml:space="preserve"> -  in  Höxter </t>
  </si>
  <si>
    <t xml:space="preserve"> -  in  Lemgo </t>
  </si>
  <si>
    <t xml:space="preserve">Rhein-Waal </t>
  </si>
  <si>
    <t xml:space="preserve"> -  in  Kamp-Lintfort </t>
  </si>
  <si>
    <t xml:space="preserve"> -  in  Kleve </t>
  </si>
  <si>
    <t xml:space="preserve">Ruhr-West </t>
  </si>
  <si>
    <t xml:space="preserve"> -  in  Bottrop </t>
  </si>
  <si>
    <t xml:space="preserve"> -  in  Mülheim </t>
  </si>
  <si>
    <t xml:space="preserve">Südwestfalen </t>
  </si>
  <si>
    <t xml:space="preserve"> -  in  Hagen </t>
  </si>
  <si>
    <t xml:space="preserve"> -  in  Iserlohn </t>
  </si>
  <si>
    <t xml:space="preserve"> -  in  Meschede </t>
  </si>
  <si>
    <t xml:space="preserve"> -  in  Soest </t>
  </si>
  <si>
    <t xml:space="preserve">Bielefeld, FH des Mittelstandes (FHM) (Priv. FH) </t>
  </si>
  <si>
    <t xml:space="preserve"> -  in  Pulheim </t>
  </si>
  <si>
    <t xml:space="preserve">Bochum, EBZ Business School (Priv. FH) </t>
  </si>
  <si>
    <t xml:space="preserve">Bochum, Techn. FH, Georg Agricola (Priv. FH) </t>
  </si>
  <si>
    <t xml:space="preserve">Bonn, H der Sparkassen-Finanzgruppe </t>
  </si>
  <si>
    <t xml:space="preserve">Brühl, Europäische FH (EUFH) Rhein/Erft, Priv. FH </t>
  </si>
  <si>
    <t xml:space="preserve">  -  in  Brühl </t>
  </si>
  <si>
    <t xml:space="preserve">  -  in  Neuss </t>
  </si>
  <si>
    <t>Dortmund, ISM - International School  of</t>
  </si>
  <si>
    <t xml:space="preserve">   Management Dortmund (Priv. FH) </t>
  </si>
  <si>
    <t xml:space="preserve"> -  in  Dortmund</t>
  </si>
  <si>
    <t xml:space="preserve">Düsseldorf, Fliedner Fachhochschule (Priv. FH) </t>
  </si>
  <si>
    <t xml:space="preserve">Düsseldorf, IST- H für Management (Priv. FH) </t>
  </si>
  <si>
    <t>Essen, H für Ökonomie und Management Essen</t>
  </si>
  <si>
    <t xml:space="preserve">   (Priv. FH für Berufstätige) </t>
  </si>
  <si>
    <t xml:space="preserve">Hamm, SRH Hochschule Hamm (Priv. FH) </t>
  </si>
  <si>
    <t xml:space="preserve">Iserlohn, H für angewandte Wissenschaften </t>
  </si>
  <si>
    <t xml:space="preserve">    Europa Iserlohn, Abt. Iserlohn (Priv. FH)</t>
  </si>
  <si>
    <t xml:space="preserve">Köln, Cologne Business School (CBS) Köln - </t>
  </si>
  <si>
    <t xml:space="preserve">   European University of Applied Sciences (Priv. FH) </t>
  </si>
  <si>
    <t xml:space="preserve">Köln, H Döpfer (Priv. FH) </t>
  </si>
  <si>
    <t xml:space="preserve">Köln, H für Medien, Kommunikation und Wirt- </t>
  </si>
  <si>
    <t xml:space="preserve">   schaft Berlin, Abt. Köln (Priv. FH) </t>
  </si>
  <si>
    <t>Köln, H Macromedia für angewandte Wissen-</t>
  </si>
  <si>
    <t xml:space="preserve">   schaften Stuttgart, Abt. Köln (Priv. FH) </t>
  </si>
  <si>
    <t>Köln, praxisHochschule (Priv. FH)</t>
  </si>
  <si>
    <t xml:space="preserve">  -  in  Köln</t>
  </si>
  <si>
    <t xml:space="preserve">  -  in  Rheine</t>
  </si>
  <si>
    <t xml:space="preserve">Köln, Priv. Rheinische FH </t>
  </si>
  <si>
    <t xml:space="preserve">Paderborn, Priv. FH der Wirtschaft </t>
  </si>
  <si>
    <t xml:space="preserve">  -  in  Bergisch-Gladbach </t>
  </si>
  <si>
    <t xml:space="preserve">  -  in  Bielefeld </t>
  </si>
  <si>
    <t xml:space="preserve">  -  in  Mettmann </t>
  </si>
  <si>
    <t xml:space="preserve">  -  in  Paderborn </t>
  </si>
  <si>
    <t>Unna, Deutsche H für Gesundheit &amp; Sport Berlin,</t>
  </si>
  <si>
    <t xml:space="preserve">   Abt. Unna (Priv. FH) </t>
  </si>
  <si>
    <t xml:space="preserve">Internationale H Erfurt (Priv. FH) </t>
  </si>
  <si>
    <t xml:space="preserve"> -  in  Bad Honnef</t>
  </si>
  <si>
    <t xml:space="preserve"> -  in  Düsseldorf </t>
  </si>
  <si>
    <t xml:space="preserve">H Fresenius Idstein (Priv. FH) </t>
  </si>
  <si>
    <t xml:space="preserve">  -  in  Düsseldorf </t>
  </si>
  <si>
    <t xml:space="preserve">Bielefeld-Bethel, FH der Diakonie (ev.) </t>
  </si>
  <si>
    <t xml:space="preserve">Bochum, Evang. H Rheinland-                   </t>
  </si>
  <si>
    <t xml:space="preserve">   Westfalen-Lippe (FH)</t>
  </si>
  <si>
    <t>Kath. H Nordrhein-Westfalen (FH)</t>
  </si>
  <si>
    <t xml:space="preserve"> -  in  Paderborn </t>
  </si>
  <si>
    <t>Bingen, Technische H (FH)</t>
  </si>
  <si>
    <t xml:space="preserve">Kaiserslautern, H (FH)  </t>
  </si>
  <si>
    <t xml:space="preserve"> -  in  Kaiserslautern </t>
  </si>
  <si>
    <t xml:space="preserve"> -  in  Pirmasens </t>
  </si>
  <si>
    <t xml:space="preserve"> -  in  Zweibrücken </t>
  </si>
  <si>
    <t xml:space="preserve">Koblenz, H (FH) </t>
  </si>
  <si>
    <t xml:space="preserve"> -  in  Höhr-Grenzhausen </t>
  </si>
  <si>
    <t xml:space="preserve"> -  in  Remagen </t>
  </si>
  <si>
    <t>Ludwigshafen, H für Wirtschaft und</t>
  </si>
  <si>
    <t xml:space="preserve">   Gesellschaft (FH)</t>
  </si>
  <si>
    <t xml:space="preserve">Mainz, H (FH) </t>
  </si>
  <si>
    <t xml:space="preserve">Trier, H (FH) </t>
  </si>
  <si>
    <t xml:space="preserve"> -  in  Birkenfeld </t>
  </si>
  <si>
    <t xml:space="preserve"> -  in  Idar-Oberstein </t>
  </si>
  <si>
    <t xml:space="preserve"> -  in  Trier </t>
  </si>
  <si>
    <t xml:space="preserve">Worms, H (FH) </t>
  </si>
  <si>
    <t xml:space="preserve">Bernkastel-Kues, Cusanus H (Priv. FH) </t>
  </si>
  <si>
    <t xml:space="preserve">Mainz, Kath. Hochschule (FH) </t>
  </si>
  <si>
    <t>Saarbrücken, H für Technik</t>
  </si>
  <si>
    <t xml:space="preserve">   und Wirtschaft </t>
  </si>
  <si>
    <t>Saarbrücken, Deutsche H für Prävention</t>
  </si>
  <si>
    <t xml:space="preserve">   und Gesundheitsmanagement (Priv. FH) </t>
  </si>
  <si>
    <t xml:space="preserve">Dresden, H für Technik und Wirtschaft, </t>
  </si>
  <si>
    <t xml:space="preserve">   H für angewandte Wissenschaften </t>
  </si>
  <si>
    <t xml:space="preserve">Leipzig, H für Technik, Wirtschaft und Kultur, </t>
  </si>
  <si>
    <t>Mittweida, H - University of Applied Sciences,</t>
  </si>
  <si>
    <t xml:space="preserve">Zittau/Görlitz, H für angewandte Wissenschaften </t>
  </si>
  <si>
    <t xml:space="preserve"> -  in  Görlitz </t>
  </si>
  <si>
    <t xml:space="preserve"> -  in  Zittau </t>
  </si>
  <si>
    <t>noch: Sachsen</t>
  </si>
  <si>
    <t xml:space="preserve">Zwickau, Westsächsische H, </t>
  </si>
  <si>
    <t xml:space="preserve"> -  in  Reichenbach</t>
  </si>
  <si>
    <t xml:space="preserve"> -  in  Schneeberg</t>
  </si>
  <si>
    <t xml:space="preserve"> -  in  Zwickau</t>
  </si>
  <si>
    <t xml:space="preserve">Dresden, Priv. FH </t>
  </si>
  <si>
    <t xml:space="preserve">Leipzig, H für Telekommunikation (Priv. FH) </t>
  </si>
  <si>
    <t>Leipzig, H Macromedia für angewandte Wissen-</t>
  </si>
  <si>
    <t xml:space="preserve">   schaften Stuttgart, Abt. Leipzig (Priv. FH)</t>
  </si>
  <si>
    <t xml:space="preserve">Dresden, Evang. Hochschule (FH) </t>
  </si>
  <si>
    <t xml:space="preserve">Moritzburg, Evang. Hochschule (FH) </t>
  </si>
  <si>
    <t xml:space="preserve"> Sachsen-Anhalt  </t>
  </si>
  <si>
    <t xml:space="preserve"> Anhalt, H (FH) </t>
  </si>
  <si>
    <t xml:space="preserve"> -  in  Bernburg </t>
  </si>
  <si>
    <t xml:space="preserve"> -  in  Dessau </t>
  </si>
  <si>
    <t xml:space="preserve"> -  in  Köthen </t>
  </si>
  <si>
    <t xml:space="preserve">Harz, H (FH) </t>
  </si>
  <si>
    <t xml:space="preserve"> -  in  Halberstadt  </t>
  </si>
  <si>
    <t xml:space="preserve"> -  in  Wernigerode </t>
  </si>
  <si>
    <t xml:space="preserve">Magdeburg-Stendal, H (FH) </t>
  </si>
  <si>
    <t xml:space="preserve"> -  in  Magdeburg </t>
  </si>
  <si>
    <t xml:space="preserve"> -  in  Stendal </t>
  </si>
  <si>
    <t xml:space="preserve">Merseburg, H (FH) </t>
  </si>
  <si>
    <t xml:space="preserve">Flensburg, H (FH) </t>
  </si>
  <si>
    <t xml:space="preserve">Heide, FH Westküste </t>
  </si>
  <si>
    <t>Lübeck, Technische H (FH)</t>
  </si>
  <si>
    <t>Elmshorn, H der Wirtschaft (Nordakademie) Priv. FH</t>
  </si>
  <si>
    <t>Kiel, Duale H Schleswig-Holstein (Priv. FH)</t>
  </si>
  <si>
    <t xml:space="preserve">Wedel, Priv. FH </t>
  </si>
  <si>
    <t xml:space="preserve">Erfurt </t>
  </si>
  <si>
    <t>Gera-Eisenach, Duale Hochschule (FH)</t>
  </si>
  <si>
    <t xml:space="preserve"> -  in  Eisenach </t>
  </si>
  <si>
    <t xml:space="preserve"> -  in  Gera</t>
  </si>
  <si>
    <t xml:space="preserve">Jena, Ernst-Abbe-H (FH) </t>
  </si>
  <si>
    <t>Nordhausen, H (FH)</t>
  </si>
  <si>
    <t>Schmalkalden, H (FH)</t>
  </si>
  <si>
    <t>Erfurt, Intern. Hochschule, Abt. Erfurt (Priv. FH)</t>
  </si>
  <si>
    <t xml:space="preserve">Gera, SRH FH für Gesundheit (Priv. FH) </t>
  </si>
  <si>
    <t xml:space="preserve">                            Fachhochschulen (ohne VerwFH)</t>
  </si>
  <si>
    <t xml:space="preserve">zusammen   </t>
  </si>
  <si>
    <t xml:space="preserve">          </t>
  </si>
  <si>
    <t xml:space="preserve">Kehl, FH für öffentliche Verwaltung </t>
  </si>
  <si>
    <t xml:space="preserve">Ludwigsburg, H für öffentl. Verwaltung </t>
  </si>
  <si>
    <t xml:space="preserve">   und Finanzen (VerwFH) </t>
  </si>
  <si>
    <t xml:space="preserve">Schwetzingen, FH für Rechtspflege </t>
  </si>
  <si>
    <t>Villingen-Schwenningen,</t>
  </si>
  <si>
    <t xml:space="preserve">   H für Polizei (VerwFH)</t>
  </si>
  <si>
    <t xml:space="preserve">H des Bundes für öffentl. Verwaltung </t>
  </si>
  <si>
    <t xml:space="preserve">  FB Bundeswehrverwaltung, Mannheim </t>
  </si>
  <si>
    <t xml:space="preserve"> Bayern</t>
  </si>
  <si>
    <t>Hochschule für den öffentliche Dienst in Bayern</t>
  </si>
  <si>
    <t xml:space="preserve"> -  in  Fürstenfeldbruck (Polizei)</t>
  </si>
  <si>
    <t xml:space="preserve"> -  in  Herrsching (Finanzwesen)</t>
  </si>
  <si>
    <t xml:space="preserve"> -  in  Hof (Allg. innere Verwaltung)</t>
  </si>
  <si>
    <t xml:space="preserve"> -  in  München (Archiv- u. Bibliothekswesen)</t>
  </si>
  <si>
    <t xml:space="preserve"> -  in  München (Zentralverwaltung) </t>
  </si>
  <si>
    <t xml:space="preserve"> -  in  Starnberg  (Rechtspflege)</t>
  </si>
  <si>
    <t xml:space="preserve"> -  in  Wasserburg a. Inn (Sozialverwaltung)</t>
  </si>
  <si>
    <t xml:space="preserve">  FB Auswärtige Angelegenheiten, Berlin </t>
  </si>
  <si>
    <t xml:space="preserve">  FB Nachrichtendienste, Berlin </t>
  </si>
  <si>
    <t xml:space="preserve">  FB Sozialversicherung, Berlin </t>
  </si>
  <si>
    <r>
      <t xml:space="preserve">Brandenburg </t>
    </r>
    <r>
      <rPr>
        <vertAlign val="superscript"/>
        <sz val="7"/>
        <rFont val="MetaNormalLF-Roman"/>
        <family val="2"/>
      </rPr>
      <t>1</t>
    </r>
  </si>
  <si>
    <t>Königs Wusterhausen,</t>
  </si>
  <si>
    <t xml:space="preserve">   FH für Finanzen Brandenburg (VerwFH) </t>
  </si>
  <si>
    <t>Oranienburg, Hochschule der Polizei</t>
  </si>
  <si>
    <r>
      <t xml:space="preserve">   Brandenburg (VerwFH) </t>
    </r>
    <r>
      <rPr>
        <vertAlign val="superscript"/>
        <sz val="7"/>
        <rFont val="MetaNormalLF-Roman"/>
        <family val="2"/>
      </rPr>
      <t>1</t>
    </r>
  </si>
  <si>
    <t xml:space="preserve">Bremen, H für öffentliche Verwaltung </t>
  </si>
  <si>
    <t xml:space="preserve"> Hamburg</t>
  </si>
  <si>
    <t xml:space="preserve">Hamburg, Akademie der Polizei (VerwFH) </t>
  </si>
  <si>
    <t xml:space="preserve">Hamburg, Norddeutsche Akademie für </t>
  </si>
  <si>
    <t xml:space="preserve">   Finanzen und Steuerrecht </t>
  </si>
  <si>
    <t xml:space="preserve">Marburg, FH für Archivwesen </t>
  </si>
  <si>
    <t>Rotenburg, Hessische H für Finanzen und</t>
  </si>
  <si>
    <t xml:space="preserve">   Rechtspflege</t>
  </si>
  <si>
    <t>Wiesbaden, Hessische H für Polizei und Ver-</t>
  </si>
  <si>
    <t xml:space="preserve">   waltung Wiesbaden</t>
  </si>
  <si>
    <t xml:space="preserve"> -  in  Kassel </t>
  </si>
  <si>
    <t xml:space="preserve"> -  in  Mühlheim </t>
  </si>
  <si>
    <t xml:space="preserve">H des Bundes für öffentliche Verwaltung </t>
  </si>
  <si>
    <t xml:space="preserve">   FB Landwirtsch. Sozialversicherung, Kassel </t>
  </si>
  <si>
    <t xml:space="preserve">   FB Wetterdienst, Langen </t>
  </si>
  <si>
    <t xml:space="preserve">   FB Kriminalpolizei, Wiesbaden </t>
  </si>
  <si>
    <t>Güstrow, FH für öffentliche Verwaltung,</t>
  </si>
  <si>
    <t xml:space="preserve">   Polizei und Rechtspflege</t>
  </si>
  <si>
    <t>Hildesheim, Norddeutsche H für</t>
  </si>
  <si>
    <t xml:space="preserve">   Rechtspflege </t>
  </si>
  <si>
    <t>Hannover, Kommunale H für Verwaltung</t>
  </si>
  <si>
    <t xml:space="preserve">   in Niedersachsen (Priv. VerwFH) </t>
  </si>
  <si>
    <t xml:space="preserve">                               </t>
  </si>
  <si>
    <t xml:space="preserve">    </t>
  </si>
  <si>
    <t>Bad Münstereifel, FH für Rechtspflege NW</t>
  </si>
  <si>
    <t>Nordkirchen, FH für Finanzen NW</t>
  </si>
  <si>
    <t>H für Polizei und öffentl. Verwaltung NW (VerwFH)</t>
  </si>
  <si>
    <t xml:space="preserve"> -  in  Duisburg </t>
  </si>
  <si>
    <t xml:space="preserve">  FB Allgemeine innere Verwaltung, Brühl </t>
  </si>
  <si>
    <t xml:space="preserve">  FB Nachrichtendienste, Abt. Verfassungs-</t>
  </si>
  <si>
    <t xml:space="preserve">        schutz, Brühl </t>
  </si>
  <si>
    <t xml:space="preserve">  FB Finanzen, Münster </t>
  </si>
  <si>
    <t xml:space="preserve">Büchenbeuren, H der Polizei Rheinland-Pfalz </t>
  </si>
  <si>
    <t xml:space="preserve">Edenkoben, H für Finanzen Rheinland-Pfalz </t>
  </si>
  <si>
    <t>Hachenburg, H der Deutschen</t>
  </si>
  <si>
    <t xml:space="preserve">   Bundesbank (VerwFH) </t>
  </si>
  <si>
    <t xml:space="preserve">H für öffentliche Verwaltung Rheinland-Pfalz, </t>
  </si>
  <si>
    <t xml:space="preserve">  FB Innere Verwaltung, Mayen </t>
  </si>
  <si>
    <t xml:space="preserve">Saarbrücken, FH für Verwaltung </t>
  </si>
  <si>
    <t xml:space="preserve">Meißen, H (FH) und Fortbildungszentrum </t>
  </si>
  <si>
    <t xml:space="preserve">Rothenburg/OL, H der Sächsischen Polizei (FH) </t>
  </si>
  <si>
    <t xml:space="preserve"> -  in  Bautzen</t>
  </si>
  <si>
    <t xml:space="preserve"> -  in  Rothenburg/OL. </t>
  </si>
  <si>
    <t>Aschersleben, FH Polizei Sachsen-Anhalt</t>
  </si>
  <si>
    <t>Altenholz, FH für Verwaltung und</t>
  </si>
  <si>
    <t xml:space="preserve">   Dienstleistung</t>
  </si>
  <si>
    <t xml:space="preserve"> -  in  Altenholz </t>
  </si>
  <si>
    <t xml:space="preserve"> -  in  Reinfeld </t>
  </si>
  <si>
    <t>H des Bundes für öffentliche Verwaltung,</t>
  </si>
  <si>
    <t xml:space="preserve">  FB Bundespolizei, Lübeck </t>
  </si>
  <si>
    <t xml:space="preserve">Gotha, Thüringer FH für öffentliche Verwaltung </t>
  </si>
  <si>
    <t xml:space="preserve">Verwaltungsfachhochschulen    </t>
  </si>
  <si>
    <t xml:space="preserve">dar.:  FH Bund   </t>
  </si>
  <si>
    <t>Hochschulen insgesamt</t>
  </si>
  <si>
    <t>nach Ländern</t>
  </si>
  <si>
    <t>Baden-Würtemberg</t>
  </si>
  <si>
    <t>Niedersachen</t>
  </si>
  <si>
    <t xml:space="preserve">                                                                                                                                                                                 </t>
  </si>
  <si>
    <t>nach Hochschularten</t>
  </si>
  <si>
    <t>8  Wissenschaftliches und künstlerisches Personal in allen Laufbahngruppen sowie Verwaltungs-, technisches und sonstiges</t>
  </si>
  <si>
    <t xml:space="preserve">     Personal im höheren Dienst * nach Hochschularten, Ländern, Hochschulen und höchstem Hochschulabschluss</t>
  </si>
  <si>
    <r>
      <t xml:space="preserve">Davon höchster Hochschulabschluss </t>
    </r>
    <r>
      <rPr>
        <vertAlign val="superscript"/>
        <sz val="7"/>
        <rFont val="MetaNormalLF-Roman"/>
        <family val="2"/>
      </rPr>
      <t>1</t>
    </r>
  </si>
  <si>
    <t>Habilitation</t>
  </si>
  <si>
    <t>Promotion</t>
  </si>
  <si>
    <t>Master und
entsprechende 
Lehramts- 
prüfungen, 
Diplom (U), 
Staatsexamen, 
Magister und 
vergleichbare 
Abschlüsse</t>
  </si>
  <si>
    <t>Bachelor, 
Fachhoch- 
schulabschluss, 
Diplom (FH) 
und 
vergleichbare 
Abschlüsse</t>
  </si>
  <si>
    <t>kein Hochschul-abschluss</t>
  </si>
  <si>
    <t>ohne
Angabe</t>
  </si>
  <si>
    <t>insge-
samt</t>
  </si>
  <si>
    <t>weib-
lich</t>
  </si>
  <si>
    <t>zu-
sammen</t>
  </si>
  <si>
    <t xml:space="preserve">Augsburg  </t>
  </si>
  <si>
    <t xml:space="preserve">Bamberg  </t>
  </si>
  <si>
    <t xml:space="preserve">Bayreuth  </t>
  </si>
  <si>
    <t xml:space="preserve">Eichstätt-Ingolstadt, Kath. U  </t>
  </si>
  <si>
    <t xml:space="preserve">Erlangen-Nürnberg  </t>
  </si>
  <si>
    <t xml:space="preserve">München, U  </t>
  </si>
  <si>
    <t xml:space="preserve">München, TU  </t>
  </si>
  <si>
    <t xml:space="preserve">München, U der Bundeswehr  </t>
  </si>
  <si>
    <t xml:space="preserve">München, H für Politik  </t>
  </si>
  <si>
    <t xml:space="preserve">Passau  </t>
  </si>
  <si>
    <t xml:space="preserve">Regensburg  </t>
  </si>
  <si>
    <t xml:space="preserve">Würzburg  </t>
  </si>
  <si>
    <t>____________</t>
  </si>
  <si>
    <t>* Sowie vergleichbare Laufbahngruppen.</t>
  </si>
  <si>
    <t>1 Die bei der Erhebung des höchsten Hochschulabschlusses beim wissenschaftlichen und künstlerischen Personal sowie beim Verwaltungs-, technischen und sonstigen Personal</t>
  </si>
  <si>
    <t xml:space="preserve">   im höheren Dienst für das Berichtsjahr 2019 sich ergebenden Datenlücken sind in der letzten Tabellenspalte "keine Angabe" nachgewiesen. Mutmaßlich findet sich aber auch </t>
  </si>
  <si>
    <t xml:space="preserve">   bei einigen Hochschulen in den Fallzahlen der vorletzten Tabellenspalte „kein Hochschulabschluss“ Personal, zu dem keine Angaben zum höchsten Hochschulabschluss vor-</t>
  </si>
  <si>
    <t xml:space="preserve">   lagen. In der Folge ist die in den Tabellen nachgewiesene relative Bedeutung der einzelnen Abschlussarten ggf. verzerrt.</t>
  </si>
  <si>
    <t>noch: Berlin</t>
  </si>
  <si>
    <t>Gießen und Marburg, Universitäts-</t>
  </si>
  <si>
    <t xml:space="preserve">   klinikum (Priv. H)</t>
  </si>
  <si>
    <t xml:space="preserve">Dortmund, TU </t>
  </si>
  <si>
    <t xml:space="preserve">Dresden, DIU - Intern. University (Priv. H) </t>
  </si>
  <si>
    <t>Berlin, Barenboim-Said Akad. (Priv. KunstH)</t>
  </si>
  <si>
    <t>Stuttgart, Duale H Baden-Württemberg</t>
  </si>
  <si>
    <t>Heidelberg, SRH Hochschule (Priv. FH)</t>
  </si>
  <si>
    <t>Isny,  Naturwiss.-Techn. Akademie (Priv. FH)</t>
  </si>
  <si>
    <t>Stuttgart, H Makromedia für angew. Wissen-</t>
  </si>
  <si>
    <t xml:space="preserve">   schaften, Abt. Stuttgart und Freiburg (Priv. FH)</t>
  </si>
  <si>
    <t xml:space="preserve">Reutlingen, Theologisches Seminar (ev. FH) </t>
  </si>
  <si>
    <t xml:space="preserve">Amberg-Weiden, Ostbayerische Techn. H (FH) </t>
  </si>
  <si>
    <t>Ansbach, HaW</t>
  </si>
  <si>
    <t>Aschaffenburg, Technische H (FH)</t>
  </si>
  <si>
    <t xml:space="preserve">Augsburg, HaW </t>
  </si>
  <si>
    <t>Coburg, HaW</t>
  </si>
  <si>
    <t>Kempten, HaW</t>
  </si>
  <si>
    <t xml:space="preserve">München, HaW </t>
  </si>
  <si>
    <t xml:space="preserve">Würzburg-Schweinfurt, HaW </t>
  </si>
  <si>
    <t>noch: Bayern</t>
  </si>
  <si>
    <t>München, HDBW - H der Bayer. Wirtschaft</t>
  </si>
  <si>
    <t>München, H Macromedia für angew. Wissen-</t>
  </si>
  <si>
    <t>Internationale H Erfurt (Priv. FH),</t>
  </si>
  <si>
    <t xml:space="preserve">   Abt. Bad Reichenhall, München, Nürnberg</t>
  </si>
  <si>
    <t xml:space="preserve">Berlin, BSP Business and Law School, H für </t>
  </si>
  <si>
    <t xml:space="preserve">   Management und Recht, Abt. Berlin (Priv. FH)</t>
  </si>
  <si>
    <t xml:space="preserve">Berlin,  Deutsche H für Gesundheit &amp; Sport, </t>
  </si>
  <si>
    <t>Berlin, IB Hochschule für Gesundheit</t>
  </si>
  <si>
    <t xml:space="preserve">   und Soziales, Abt. Berlin (Priv. FH)</t>
  </si>
  <si>
    <t xml:space="preserve">Berlin, Intern. Hochschule Erfurt (Priv. FH), </t>
  </si>
  <si>
    <t xml:space="preserve">   Abt. Berlin</t>
  </si>
  <si>
    <t xml:space="preserve">Berlin, International University of Applied </t>
  </si>
  <si>
    <t xml:space="preserve">   Sciences (Priv. FH) </t>
  </si>
  <si>
    <t xml:space="preserve">   Abt. Bremen</t>
  </si>
  <si>
    <t>noch: Hamburg</t>
  </si>
  <si>
    <t>Hamburg, H Macromedia für angew. Wissen-</t>
  </si>
  <si>
    <t xml:space="preserve">Darmstadt, h_da (FH) </t>
  </si>
  <si>
    <t>Frankfurt a.M., University of Applied</t>
  </si>
  <si>
    <t xml:space="preserve">   Sciences (FH) </t>
  </si>
  <si>
    <t>Frankfurt a.M., H für Medien, Kommunikat. u.</t>
  </si>
  <si>
    <t>Idstein, H Fresenius (Priv. FH),</t>
  </si>
  <si>
    <t xml:space="preserve">  Abt. Idstein, Wiesbaden und Frankfurt a.M.</t>
  </si>
  <si>
    <t>FH des Mittelstandes (FHM) Bielefeld,</t>
  </si>
  <si>
    <t xml:space="preserve">   Abt. Rostock und Schwerin (Priv. FH)</t>
  </si>
  <si>
    <t>Hannover, FH des Mittelstandes Bielefeld,</t>
  </si>
  <si>
    <t>Hermannsburg, FH für interkult. Theologie</t>
  </si>
  <si>
    <t xml:space="preserve">   (Priv. FH)</t>
  </si>
  <si>
    <t xml:space="preserve">Vechta/Diepholz, H für Wirtschaft </t>
  </si>
  <si>
    <t xml:space="preserve">Gelsenkirchen, Westfälische H (FH) </t>
  </si>
  <si>
    <t>Ruhr-West</t>
  </si>
  <si>
    <t>Bielefeld, FH des Mittelstandes (FHM)</t>
  </si>
  <si>
    <r>
      <t xml:space="preserve">  </t>
    </r>
    <r>
      <rPr>
        <sz val="7"/>
        <color rgb="FFFF0000"/>
        <rFont val="MetaNormalLF-Roman"/>
        <family val="2"/>
      </rPr>
      <t xml:space="preserve"> Abt.</t>
    </r>
    <r>
      <rPr>
        <sz val="7"/>
        <rFont val="MetaNormalLF-Roman"/>
        <family val="2"/>
      </rPr>
      <t xml:space="preserve"> Bielefeld, Köln und Pulheim (Priv. FH)</t>
    </r>
  </si>
  <si>
    <t xml:space="preserve">Brühl, Europäische FH (EUFH) </t>
  </si>
  <si>
    <t xml:space="preserve">   Rhein/Erft  (Priv. FH)</t>
  </si>
  <si>
    <t>Essen, H für Ökonomie und Manag. Essen</t>
  </si>
  <si>
    <t xml:space="preserve">   Europ. U of Applied Sciences (Priv. FH) </t>
  </si>
  <si>
    <t xml:space="preserve">Köln, praxisHochschule (Priv. FH) </t>
  </si>
  <si>
    <t>Unna, Deutsche H für Gesundheit &amp; Sport</t>
  </si>
  <si>
    <t xml:space="preserve">   Berlin, Abt. Unna (Priv. FH) </t>
  </si>
  <si>
    <t xml:space="preserve">   Abt. Bad Honnef, Dortmund und Düsseldorf </t>
  </si>
  <si>
    <t xml:space="preserve">H Fresenius Idstein (Priv. FH), </t>
  </si>
  <si>
    <t xml:space="preserve">   Abt. Düsseldorf und Köln </t>
  </si>
  <si>
    <t>Bochum, Evang. H Rheinland-</t>
  </si>
  <si>
    <t xml:space="preserve">    Gesellschaft (FH)</t>
  </si>
  <si>
    <t xml:space="preserve">Zittau/Görlitz, H für angew. Wissenschaften </t>
  </si>
  <si>
    <t xml:space="preserve">Anhalt, H (FH) </t>
  </si>
  <si>
    <t>Elmshorn, H der Wirtschaft (Nordakademie)</t>
  </si>
  <si>
    <t xml:space="preserve">   Priv. FH</t>
  </si>
  <si>
    <t xml:space="preserve">       Fachhochschulen (ohne VerwFH)   </t>
  </si>
  <si>
    <t>H für den öffentliche Dienst in Bayern</t>
  </si>
  <si>
    <t>H des Bundes für öffentl. Verwaltung, Berlin</t>
  </si>
  <si>
    <t xml:space="preserve"> Brandenburg</t>
  </si>
  <si>
    <t xml:space="preserve">   Brandenburg (VerwFH)</t>
  </si>
  <si>
    <t>H des Bundes für öffentl. Verwaltung, Hessen</t>
  </si>
  <si>
    <t>H für Polizei und öffentliche</t>
  </si>
  <si>
    <t xml:space="preserve">    Verwaltung NW (VerwFH)</t>
  </si>
  <si>
    <t>H des Bundes für öffentliche Verwaltung, NW</t>
  </si>
  <si>
    <t xml:space="preserve">Gotha, Thüringer FH für öffentl. Verwaltung </t>
  </si>
  <si>
    <t xml:space="preserve">Verwaltungsfachhochschulen   </t>
  </si>
  <si>
    <t>davon:</t>
  </si>
  <si>
    <t>9  Wissenschaftliches und künstlerisches Personal nach Hochschularten, Fächergruppen und Lehr- und Forschungsbereichen</t>
  </si>
  <si>
    <t xml:space="preserve">       der fachlichen Zugehörigkeit, Beschäftigungsverhältnissen und Personalgruppen</t>
  </si>
  <si>
    <t>Lehr-</t>
  </si>
  <si>
    <t>Lehrbeauf-</t>
  </si>
  <si>
    <t xml:space="preserve"> -------</t>
  </si>
  <si>
    <t>Dozenten</t>
  </si>
  <si>
    <t>schaftl.</t>
  </si>
  <si>
    <t>kräfte</t>
  </si>
  <si>
    <t>Gast-/</t>
  </si>
  <si>
    <t>tragte,</t>
  </si>
  <si>
    <t xml:space="preserve"> Insgesamt</t>
  </si>
  <si>
    <t>zusammen</t>
  </si>
  <si>
    <t>Profes-</t>
  </si>
  <si>
    <t xml:space="preserve">und </t>
  </si>
  <si>
    <t>für</t>
  </si>
  <si>
    <t>Honorar-</t>
  </si>
  <si>
    <t>schaftliche</t>
  </si>
  <si>
    <t>soren</t>
  </si>
  <si>
    <t>Assi-</t>
  </si>
  <si>
    <t>künstler.</t>
  </si>
  <si>
    <t>beson-</t>
  </si>
  <si>
    <t>soren,</t>
  </si>
  <si>
    <t>prof.,</t>
  </si>
  <si>
    <t>Hilfskräfte,</t>
  </si>
  <si>
    <t xml:space="preserve">(m = männlich, w = weiblich, </t>
  </si>
  <si>
    <t>stenten</t>
  </si>
  <si>
    <t>Mitar-</t>
  </si>
  <si>
    <t>dere</t>
  </si>
  <si>
    <t>Emeriti</t>
  </si>
  <si>
    <t>Privat-</t>
  </si>
  <si>
    <t>i = insgesamt)</t>
  </si>
  <si>
    <t>beiter</t>
  </si>
  <si>
    <t>Aufgaben</t>
  </si>
  <si>
    <t>dozenten</t>
  </si>
  <si>
    <t>Universitäten (einschl. Päd. H und Theol. H)</t>
  </si>
  <si>
    <t>m</t>
  </si>
  <si>
    <t>w</t>
  </si>
  <si>
    <t>i</t>
  </si>
  <si>
    <t>Bibliothekswissenschaft, 
   Dokumentation</t>
  </si>
  <si>
    <t>Allgemeine und ver-
   gleichende Literatur- und 
   Sprachwissenschaft</t>
  </si>
  <si>
    <t>Altphilologie 
   (klassische Philologie)</t>
  </si>
  <si>
    <t>Germanistik (Deutsch, 
   germanische Sprachen 
   ohne Anglistik)</t>
  </si>
  <si>
    <t>Slawistik, Baltistik, 
   Finno-Ugristik</t>
  </si>
  <si>
    <t>Sonstige/Außereurop. 
   Sprach- und Kulturwissenschaften</t>
  </si>
  <si>
    <t>Geisteswissenschaften zusammen</t>
  </si>
  <si>
    <t>Sport zusammen</t>
  </si>
  <si>
    <t>Rechts-, Wirtschafts- und 
   Sozialwissenschaften allgemein</t>
  </si>
  <si>
    <t>Verwaltungswissenschaften</t>
  </si>
  <si>
    <t>Wirtschaftsingenieurwesen mit 
   wirtschaftswissenschaftlichem 
   Schwerpunkt</t>
  </si>
  <si>
    <t>Rechts-, Wirtschafts- und 
   Sozialwissenschaften zusammen</t>
  </si>
  <si>
    <t>Mathematik, Naturwissen-
   schaften allgemein</t>
  </si>
  <si>
    <t>Geowissenschaften 
   (ohne Geographie)</t>
  </si>
  <si>
    <t>Mathematik, Naturwissenschaften zusammen</t>
  </si>
  <si>
    <t>Vorklinische Humanmedizin 
   (einschl. Zahnmedizin)</t>
  </si>
  <si>
    <t>Klinisch-Theoretische Humanmedizin
   (einschl. Zahnmedizin)</t>
  </si>
  <si>
    <t>Klinisch-Praktische Humanmedizin
   (ohne Zahnmedizin)</t>
  </si>
  <si>
    <t>Zahnmedizin 
   (klinisch-praktisch)</t>
  </si>
  <si>
    <t>Humanmedizin/Gesundheitswissenschaften 
   zusammen</t>
  </si>
  <si>
    <t>Agrar-, Forst- und Ernährungs- 
   wissenschaften, Veterinärmedizin</t>
  </si>
  <si>
    <t>Klinisch-Theoretische 
   Veterinärmedizin</t>
  </si>
  <si>
    <t>Klinisch-Praktische 
   Veterinärmedizin</t>
  </si>
  <si>
    <t>Agrar-, Forst- und Ernährungs-
   wissenschaften allgemein</t>
  </si>
  <si>
    <t>Agrarwissenschaften, Lebensmittel- und 
   Getränketechnologie</t>
  </si>
  <si>
    <t>Forstwissenschaft, 
   Holzwirtschaft</t>
  </si>
  <si>
    <t>Ernährungs- und Haus-
   haltswissenschaften</t>
  </si>
  <si>
    <t>Agrar-, Forst- und Ernährungs-
   wissenschaften, Veterinär-
   medizin zusammen</t>
  </si>
  <si>
    <t>Ingenieurwissenschaften 
   allgemein</t>
  </si>
  <si>
    <t>Wirtschaftsingenieurwesen mit 
   ingenieurwissenschaftlichem 
   Schwerpunkt</t>
  </si>
  <si>
    <t>Maschinenbau/
   Verfahrenstechnik</t>
  </si>
  <si>
    <t>Elektrotechnik und Informationstechnik</t>
  </si>
  <si>
    <t>Materialwissenschaft und 
   Werkstofftechnik</t>
  </si>
  <si>
    <t>Ingenieurwissenschaften zusammen</t>
  </si>
  <si>
    <t>Kunst, Kunstwissen-
   schaft allgemein</t>
  </si>
  <si>
    <t>Darst. Kunst, Film und Fernsehen, 
   Theaterwissenschaft</t>
  </si>
  <si>
    <t>Kunst, Kunstwissenschaft zusammen</t>
  </si>
  <si>
    <t>Zentrale Einrichtungen 
   (ohne klinikspezifische Einrichtungen)</t>
  </si>
  <si>
    <t>Zentrale wiss. Einrichtungen</t>
  </si>
  <si>
    <t>Zentrale Betriebs- und 
   Versorgungseinrichtungen</t>
  </si>
  <si>
    <t>Mit der Hochschule verbundene sowie 
   hochschulfremde Einrichtungen</t>
  </si>
  <si>
    <t>Zentrale Einrichtungen (ohne 
   klinikspezifische Einrichtungen) zusammen</t>
  </si>
  <si>
    <t>Zentrale Einrichtungen der 
   Hochschulkliniken (nur Humanmedizin)</t>
  </si>
  <si>
    <t>Kliniken insgesamt, 
   Zentrale Dienste</t>
  </si>
  <si>
    <t>Soziale Einrichtungen 
   der Kliniken</t>
  </si>
  <si>
    <t>Übrige Ausbildungsein-
   richtungen der Kliniken</t>
  </si>
  <si>
    <t>Mit den Kliniken ver-
   bundene sowie klinik-
   fremde Einrichtungen</t>
  </si>
  <si>
    <t>Zentrale Einrichtungen
   der Hochschulkliniken 
   (nur Humanmedizin) zusammen</t>
  </si>
  <si>
    <t>Hochschulart insgesamt</t>
  </si>
  <si>
    <t>Rechts-, Wirtschafts- und Sozialwissen-
   schaften allgemein</t>
  </si>
  <si>
    <t>Humanmedizin/Gesundheitswissenschaften
   zusammen</t>
  </si>
  <si>
    <t>Mit der Hochschule ver-
   bundene sowie hochschul-
   fremde Einrichtungen</t>
  </si>
  <si>
    <t>Fachhochschulen (ohne Verwaltungs-FH)</t>
  </si>
  <si>
    <t>Sonstige/Außereurop. 
   Sprach- und Kultur-
   wissenschaften</t>
  </si>
  <si>
    <t>Gesundheitswissenschaften 
   allgemein</t>
  </si>
  <si>
    <t>Klinisch-Theoretische Humanmedizin 
   (einschl. Zahnmedizin)</t>
  </si>
  <si>
    <t>Klinisch-Praktische Humanmedizin 
   (ohne Zahnmedizin)</t>
  </si>
  <si>
    <t>Agrarwissenschaften, Lebensmittel- 
   und Getränketechnologie</t>
  </si>
  <si>
    <t>Ernährungs- und Haushalts-
   wissenschaften</t>
  </si>
  <si>
    <t>Mit den Kliniken verbundene
   sowie klinikfremde Einrichtungen</t>
  </si>
  <si>
    <t>Allgemeine und vergleichende 
   Literatur- und Sprachwissenschaft</t>
  </si>
  <si>
    <t>Germanistik (Deutsch, germanische
   Sprachen ohne Anglistik)</t>
  </si>
  <si>
    <t>Klinisch-Theoretische
   Veterinärmedizin</t>
  </si>
  <si>
    <t>Agrarwissenschaften, 
   Lebensmittel- und 
   Getränketechnologie</t>
  </si>
  <si>
    <t>10   Wissenschaftliches und künstlerisches Personal in Vollzeitäquivalenten* nach Fächergruppen der fachlichen</t>
  </si>
  <si>
    <t xml:space="preserve">         Zugehörigkeit, Dienstbezeichnungen, laufendem Qualifizierungsverfahren und Arten der Finanzierung</t>
  </si>
  <si>
    <t>10.1  Neue Berechnung anhand der Angaben zum tatsächlichen Arbeitszeitanteil des hauptberuflichen Personals</t>
  </si>
  <si>
    <t>Davon</t>
  </si>
  <si>
    <t>Finanzierung aus</t>
  </si>
  <si>
    <t>sonstige
Finan-
zierung/
ohne Angabe</t>
  </si>
  <si>
    <t xml:space="preserve"> ------- </t>
  </si>
  <si>
    <t>Grundmitteln</t>
  </si>
  <si>
    <r>
      <t xml:space="preserve">Drittmitteln </t>
    </r>
    <r>
      <rPr>
        <vertAlign val="superscript"/>
        <sz val="7"/>
        <color theme="1"/>
        <rFont val="MetaNormalLF-Roman"/>
        <family val="2"/>
      </rPr>
      <t>1</t>
    </r>
  </si>
  <si>
    <t>Stellen-
plan</t>
  </si>
  <si>
    <t>sonstige Haushalts-mittel</t>
  </si>
  <si>
    <t xml:space="preserve">Hochschul-
pakt </t>
  </si>
  <si>
    <t>Studien- beiträge/
-gebühren</t>
  </si>
  <si>
    <r>
      <t xml:space="preserve">Grund-
finan-
zierung
Bund </t>
    </r>
    <r>
      <rPr>
        <vertAlign val="superscript"/>
        <sz val="7"/>
        <color theme="1"/>
        <rFont val="MetaNormalLF-Roman"/>
        <family val="2"/>
      </rPr>
      <t>2</t>
    </r>
  </si>
  <si>
    <t>öffentlich</t>
  </si>
  <si>
    <t>privat</t>
  </si>
  <si>
    <t>(m = männlich, w = weiblich, i = insgesamt)</t>
  </si>
  <si>
    <r>
      <t xml:space="preserve">C4 und entspr. Besoldungsgruppen </t>
    </r>
    <r>
      <rPr>
        <vertAlign val="superscript"/>
        <sz val="7"/>
        <color theme="1"/>
        <rFont val="MetaNormalLF-Roman"/>
        <family val="2"/>
      </rPr>
      <t>3</t>
    </r>
  </si>
  <si>
    <r>
      <t xml:space="preserve">C3 und entspr. Besoldungsgruppen </t>
    </r>
    <r>
      <rPr>
        <vertAlign val="superscript"/>
        <sz val="7"/>
        <color theme="1"/>
        <rFont val="MetaNormalLF-Roman"/>
        <family val="2"/>
      </rPr>
      <t>3</t>
    </r>
  </si>
  <si>
    <r>
      <t xml:space="preserve">C2 und entspr. Besoldungsgruppen 
   - auf Dauer - </t>
    </r>
    <r>
      <rPr>
        <vertAlign val="superscript"/>
        <sz val="7"/>
        <color theme="1"/>
        <rFont val="MetaNormalLF-Roman"/>
        <family val="2"/>
      </rPr>
      <t>3</t>
    </r>
  </si>
  <si>
    <r>
      <t xml:space="preserve">C2 und entspr. Besoldungsgruppen 
   - auf Zeit - </t>
    </r>
    <r>
      <rPr>
        <vertAlign val="superscript"/>
        <sz val="7"/>
        <color theme="1"/>
        <rFont val="MetaNormalLF-Roman"/>
        <family val="2"/>
      </rPr>
      <t>3</t>
    </r>
  </si>
  <si>
    <t>* Die Berechnung der Vollzeitäquivalente für das hauptberufliche Personal erfolgt anhand der Angaben zum tatsächlichen Arbeitszeitanteil.</t>
  </si>
  <si>
    <t xml:space="preserve">   Das nebenberufliches Personal wird mit 0,2 gewichtet.</t>
  </si>
  <si>
    <t>1 Die privaten Drittmittel setzen sich aus den Finanzierungsarten "Drittmittel von Stiftungen" und "Drittmittel sonstige private Mittel" zusammen.</t>
  </si>
  <si>
    <t xml:space="preserve">    Die übrigen Drittmittel einschl. "Drittmittel DFG" werden unter den öffentlichen Drittmitteln nachgewiesen.</t>
  </si>
  <si>
    <t>2 Insbesondere Förderlinie Exzellenzstrategie: Exzellenzuniversitäten.</t>
  </si>
  <si>
    <t>3 Ohne W-Besoldung.</t>
  </si>
  <si>
    <t>Wiss. und künstler. Assistenten</t>
  </si>
  <si>
    <t xml:space="preserve">Akad. (Ober)Räte - auf Zeit - </t>
  </si>
  <si>
    <t>darunter:</t>
  </si>
  <si>
    <t>mit laufender Promotion</t>
  </si>
  <si>
    <t>mit laufender Habilitation</t>
  </si>
  <si>
    <t xml:space="preserve">Akad. Räte, Oberräte und 
   Direktoren - auf Dauer - </t>
  </si>
  <si>
    <t>Akad. Räte, Oberräte und 
   Direktoren - auf Zeit -</t>
  </si>
  <si>
    <t>Wiss. und künstler. Mitarbeiter im 
   Angestelltenverhältnis - auf Dauer -</t>
  </si>
  <si>
    <t>Wiss. und künstler. Mitarbeiter im 
   Angestelltenverhältnis - auf Zeit -</t>
  </si>
  <si>
    <t>Studienräte, -direktoren im 
   Hochschuldienst</t>
  </si>
  <si>
    <t>Fachlehrer, Technische Lehrer</t>
  </si>
  <si>
    <t>Lektoren - auf Dauer -</t>
  </si>
  <si>
    <t>Lektoren - auf Zeit -</t>
  </si>
  <si>
    <t>Sonstige Lehrkräfte für besondere 
   Aufgaben - auf Dauer -</t>
  </si>
  <si>
    <t>Sonstige Lehrkräfte für besondere 
   Aufgaben - auf Zeit -</t>
  </si>
  <si>
    <t>Hauptberufliches Personal zusammen</t>
  </si>
  <si>
    <t>Gastprofessoren, Emeriti</t>
  </si>
  <si>
    <t>Privatdozenten, apl. Professoren</t>
  </si>
  <si>
    <t>Nebenberufliches Personal zusammen</t>
  </si>
  <si>
    <t>Rechts-, Wirtschafts- und Sozialwissenschaften zusammen</t>
  </si>
  <si>
    <t>Humanmedizin/Gesundheitswissenschaften zusammen</t>
  </si>
  <si>
    <t>Agrar-, Forst- und Ernährungswissenschaften,</t>
  </si>
  <si>
    <t xml:space="preserve">   Veterinärmedizin</t>
  </si>
  <si>
    <t xml:space="preserve">   Veterinärmedizin zusammen</t>
  </si>
  <si>
    <t>Zentrale Einrichtungen (ohne klinikspezifische Einrichtungen)</t>
  </si>
  <si>
    <t>Zentrale Einrichtungen (ohne klinikspezifische Ein-</t>
  </si>
  <si>
    <t xml:space="preserve">   richtungen) zusammen</t>
  </si>
  <si>
    <t>Zentrale Einrichtungen der Hochschulkliniken (nur Human-</t>
  </si>
  <si>
    <t xml:space="preserve">   medizin)</t>
  </si>
  <si>
    <t xml:space="preserve">   medizin) zusammen</t>
  </si>
  <si>
    <t>Bemerkung: Geringe Differenzen in den Summen ergeben sich durch Auf- bzw. Abrunden der Vollzeitäquivalente.</t>
  </si>
  <si>
    <r>
      <t xml:space="preserve">         Zugehörigkeit, Dienstbezeichnungen, </t>
    </r>
    <r>
      <rPr>
        <sz val="9"/>
        <color rgb="FFFF0000"/>
        <rFont val="MetaNormalLF-Roman"/>
        <family val="2"/>
      </rPr>
      <t>laufendem Qualifizierungsverfahren und Arten der Finanzierung</t>
    </r>
  </si>
  <si>
    <t>10.2  Alte Berechnung anhand fester Parameter der Arbeitszeitanteile</t>
  </si>
  <si>
    <r>
      <t xml:space="preserve">Drittmitteln </t>
    </r>
    <r>
      <rPr>
        <vertAlign val="superscript"/>
        <sz val="7"/>
        <rFont val="MetaNormalLF-Roman"/>
        <family val="2"/>
      </rPr>
      <t>1</t>
    </r>
  </si>
  <si>
    <r>
      <t xml:space="preserve">Grund-
finan-
zierung
Bund </t>
    </r>
    <r>
      <rPr>
        <vertAlign val="superscript"/>
        <sz val="7"/>
        <rFont val="MetaNormalLF-Roman"/>
        <family val="2"/>
      </rPr>
      <t>2</t>
    </r>
  </si>
  <si>
    <t>* Die Berechnung der Vollzeitäquivalente erfolgt anhand fester Parameter zu den Arbeitszeitanteilen.</t>
  </si>
  <si>
    <t xml:space="preserve">   Hauptberufliches Personal in Vollzeit wird mit 1,0, hauptberufliches Personal in Teilzeit mit 0,5 und nebenberufliches Personal mit 0,2 gewichtet.</t>
  </si>
  <si>
    <t>11 Teilzeitbeschäftigtes wissenschaftliches und künstlerisches Personal nach Fächergruppen der fachlichen Zugehörig-</t>
  </si>
  <si>
    <r>
      <t xml:space="preserve">       keit, Dienstbezeichnungen, </t>
    </r>
    <r>
      <rPr>
        <sz val="9"/>
        <color rgb="FFFF0000"/>
        <rFont val="MetaNormalLF-Roman"/>
        <family val="2"/>
      </rPr>
      <t>laufendem Qualifizierungsverfahren und Anteilen an der regelmäßigen Arbeitszeit</t>
    </r>
  </si>
  <si>
    <t>Davon mit einem Anteil von … bis unter ... Prozent
der regelmäßigen Arbeitszeit</t>
  </si>
  <si>
    <t>unter 20</t>
  </si>
  <si>
    <t>20 - 40</t>
  </si>
  <si>
    <t>40 - 60</t>
  </si>
  <si>
    <t>60 - 80</t>
  </si>
  <si>
    <t>80 und
mehr</t>
  </si>
  <si>
    <t>20-30</t>
  </si>
  <si>
    <t>40-50</t>
  </si>
  <si>
    <t>60-70</t>
  </si>
  <si>
    <t>mehr</t>
  </si>
  <si>
    <r>
      <t xml:space="preserve">C4 und entspr. Besoldungsgruppen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</si>
  <si>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C3 und entspr. Besoldungsgruppen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</si>
  <si>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C2 und entspr. Besoldungsgruppen 
   - auf Dauer -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</si>
  <si>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C2 und entspr. Besoldungsgruppen 
   - auf Zeit - </t>
    </r>
    <r>
      <rPr>
        <vertAlign val="superscript"/>
        <sz val="7"/>
        <color theme="1"/>
        <rFont val="MetaNormalLF-Roman"/>
        <family val="2"/>
      </rPr>
      <t>1</t>
    </r>
  </si>
  <si>
    <t>Zusammen</t>
  </si>
  <si>
    <t xml:space="preserve">   zusammen</t>
  </si>
  <si>
    <t xml:space="preserve">Agrar-, Forst- und Ernährungswissenschaften, </t>
  </si>
  <si>
    <t xml:space="preserve">Zentrale Einrichtungen (ohne klinikspezifische </t>
  </si>
  <si>
    <t xml:space="preserve">   Einrichtungen)</t>
  </si>
  <si>
    <t xml:space="preserve">   Einrichtungen) zusammen</t>
  </si>
  <si>
    <t xml:space="preserve">   (nur Humanmedizin)</t>
  </si>
  <si>
    <t xml:space="preserve">   (nur Humanmedizin) zusammen</t>
  </si>
  <si>
    <t>12  Hauptberufliches wissenschaftliches und künstlerisches Personal nach Fächergruppen der fachlichen Zuge-</t>
  </si>
  <si>
    <r>
      <t xml:space="preserve">       hörigkeit, Dienstbezeichnungen, </t>
    </r>
    <r>
      <rPr>
        <sz val="9"/>
        <color rgb="FFFF0000"/>
        <rFont val="MetaNormalLF-Roman"/>
        <family val="2"/>
      </rPr>
      <t>laufendem Qualifizierungsverfahren und</t>
    </r>
    <r>
      <rPr>
        <sz val="9"/>
        <rFont val="MetaNormalLF-Roman"/>
        <family val="2"/>
      </rPr>
      <t xml:space="preserve"> Beschäftigungsverhältnissen</t>
    </r>
  </si>
  <si>
    <t>Vollzeitbeschäftigte</t>
  </si>
  <si>
    <t>Teilzeitbeschäftigte</t>
  </si>
  <si>
    <t>auf</t>
  </si>
  <si>
    <t>Dauer</t>
  </si>
  <si>
    <t>Zeit</t>
  </si>
  <si>
    <t>13  Wissenschaftliches und künstlerisches Personal nach Fächergruppen der fachlichen Zugehörigkeit, Dienstbezeichnungen,</t>
  </si>
  <si>
    <t xml:space="preserve">        Altersgruppen und Durchschnittsalter</t>
  </si>
  <si>
    <t>Davon in der Altersgruppe von ... bis unter ... Jahren</t>
  </si>
  <si>
    <t>Durch-</t>
  </si>
  <si>
    <t>schnitts-</t>
  </si>
  <si>
    <t xml:space="preserve"> Insge-</t>
  </si>
  <si>
    <t>alter</t>
  </si>
  <si>
    <t>unter</t>
  </si>
  <si>
    <t>25-</t>
  </si>
  <si>
    <t>30-</t>
  </si>
  <si>
    <t>35-</t>
  </si>
  <si>
    <t>40-</t>
  </si>
  <si>
    <t>45-</t>
  </si>
  <si>
    <t>50-</t>
  </si>
  <si>
    <t>55-</t>
  </si>
  <si>
    <t>60-</t>
  </si>
  <si>
    <t>ohne</t>
  </si>
  <si>
    <t>arith-</t>
  </si>
  <si>
    <t>Me-</t>
  </si>
  <si>
    <t>Alters-</t>
  </si>
  <si>
    <t>met.</t>
  </si>
  <si>
    <t>dian</t>
  </si>
  <si>
    <t>älter</t>
  </si>
  <si>
    <t>angabe</t>
  </si>
  <si>
    <t>Mittel</t>
  </si>
  <si>
    <r>
      <t xml:space="preserve">C4 und entspr. Besoldungsgruppen </t>
    </r>
    <r>
      <rPr>
        <vertAlign val="superscript"/>
        <sz val="7"/>
        <rFont val="MetaNormalLF-Roman"/>
        <family val="2"/>
      </rPr>
      <t>1</t>
    </r>
  </si>
  <si>
    <r>
      <t xml:space="preserve">C3 und entspr. Besoldungsgruppen </t>
    </r>
    <r>
      <rPr>
        <vertAlign val="superscript"/>
        <sz val="7"/>
        <rFont val="MetaNormalLF-Roman"/>
        <family val="2"/>
      </rPr>
      <t>1</t>
    </r>
  </si>
  <si>
    <r>
      <t xml:space="preserve">C2 und entspr. Besoldungsgruppen 
   - auf Dauer - </t>
    </r>
    <r>
      <rPr>
        <vertAlign val="superscript"/>
        <sz val="7"/>
        <rFont val="MetaNormalLF-Roman"/>
        <family val="2"/>
      </rPr>
      <t>1</t>
    </r>
  </si>
  <si>
    <r>
      <t xml:space="preserve">C2 und entspr. Besoldungsgruppen 
   - auf Zeit - </t>
    </r>
    <r>
      <rPr>
        <vertAlign val="superscript"/>
        <sz val="7"/>
        <rFont val="MetaNormalLF-Roman"/>
        <family val="2"/>
      </rPr>
      <t>1</t>
    </r>
  </si>
  <si>
    <t>Wissenschaftliche und künstlerische 
   Mitarbeiter</t>
  </si>
  <si>
    <t>Rechts-, Wirtschafts- und Sozial-
   wissenschaften</t>
  </si>
  <si>
    <t>Rechts-, Wirtschafts- und Sozial-
   wissenschaften zusammen</t>
  </si>
  <si>
    <t>Mathematik, Naturwissenschaften 
   zusammen</t>
  </si>
  <si>
    <t>Agrar-, Forst- und Ernährungswissen-
   schaften, Veterinärmedizin</t>
  </si>
  <si>
    <t>Agrar-, Forst- und Ernährungswissen-
   schaften, Veterinärmedizin zusammen</t>
  </si>
  <si>
    <t>Zentrale Einrichtungen (ohne klinik-
   spezifische Einrichtungen) zusammen</t>
  </si>
  <si>
    <t>Zentrale Einrichtungen der Hoch-
   schulkliniken (nur Humanmedizin)</t>
  </si>
  <si>
    <t>Zentrale Einrichtungen der Hochschul-
   kliniken (nur Humanmedizin) zusammen</t>
  </si>
  <si>
    <t>14  Wissenschaftliches und künstlerisches Personal nach Herkunftsländern und Fächergruppen der fachlichen Zugehörigkeit</t>
  </si>
  <si>
    <t>Staatsangehörigkeit</t>
  </si>
  <si>
    <t>Rechts-,
Wirt-
schafts-
und 
Sozial-
wissen-
schaften</t>
  </si>
  <si>
    <t>Mathe-matik, Natur-wissen-schaften</t>
  </si>
  <si>
    <t>Human-
medizin/
Gesund-
heits-
wissen-
schaften</t>
  </si>
  <si>
    <t>Agrar-, Forst-
und
Ernährungs-
wissen-
schaften, 
Veterinär-
medizin</t>
  </si>
  <si>
    <t>Inge-
nieur-
wissen-
schaften</t>
  </si>
  <si>
    <t>Kunst, 
Kunst-
wissen-
schaft</t>
  </si>
  <si>
    <t>Zentrale 
Einrich-
tungen 
(ohne 
klinik-
spezif. 
Einr.)</t>
  </si>
  <si>
    <t>Zentrale 
Einrich-
tungen der
Hochschul-
kliniken 
(nur 
Human-
medizin)</t>
  </si>
  <si>
    <t>Europa</t>
  </si>
  <si>
    <t>Europäische Union (EU)</t>
  </si>
  <si>
    <t>Deutschland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</si>
  <si>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</si>
  <si>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</si>
  <si>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</si>
  <si>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</si>
  <si>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</si>
  <si>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</si>
  <si>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</si>
  <si>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</si>
  <si>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</si>
  <si>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</si>
  <si>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</si>
  <si>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</si>
  <si>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</si>
  <si>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</si>
  <si>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</si>
  <si>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</si>
  <si>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</si>
  <si>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</si>
  <si>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</si>
  <si>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</si>
  <si>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</si>
  <si>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</si>
  <si>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</si>
  <si>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</si>
  <si>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</si>
  <si>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r>
      <t>Vereinigtes Königreich</t>
    </r>
    <r>
      <rPr>
        <vertAlign val="superscript"/>
        <sz val="8"/>
        <color theme="1"/>
        <rFont val="MetaNormalLF-Roman"/>
        <family val="2"/>
      </rPr>
      <t>1</t>
    </r>
  </si>
  <si>
    <t>Zypern</t>
  </si>
  <si>
    <t>Europäische Union (EU)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</si>
  <si>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</si>
  <si>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</si>
  <si>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</si>
  <si>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</si>
  <si>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</si>
  <si>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</si>
  <si>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</si>
  <si>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Moldau, Republik</t>
  </si>
  <si>
    <t>Montenegro</t>
  </si>
  <si>
    <t>Nordmazedonien</t>
  </si>
  <si>
    <t>Norwegen</t>
  </si>
  <si>
    <t>Russische Föderation</t>
  </si>
  <si>
    <t>Schweiz</t>
  </si>
  <si>
    <t>Serbien</t>
  </si>
  <si>
    <t>Türkei</t>
  </si>
  <si>
    <t>Ukraine</t>
  </si>
  <si>
    <t>Vatikanstadt</t>
  </si>
  <si>
    <t>Weißrussland</t>
  </si>
  <si>
    <t>Britisches Überseegebiet</t>
  </si>
  <si>
    <t xml:space="preserve">   außerhalb Europas</t>
  </si>
  <si>
    <t>Gibraltar (Britisches Überseegebiet)</t>
  </si>
  <si>
    <t>Insel Man (Britisches Überseegebiet)</t>
  </si>
  <si>
    <t>1 Großbritannien und Nordirland.</t>
  </si>
  <si>
    <t>Jersey (Britisches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</si>
  <si>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</si>
  <si>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</si>
  <si>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</si>
  <si>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</si>
  <si>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</si>
  <si>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</si>
  <si>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</si>
  <si>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</si>
  <si>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</si>
  <si>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</si>
  <si>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</si>
  <si>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</si>
  <si>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</si>
  <si>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</si>
  <si>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</si>
  <si>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</si>
  <si>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</si>
  <si>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Kamerun</t>
  </si>
  <si>
    <t>Cabo Verde</t>
  </si>
  <si>
    <t>Kenia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</si>
  <si>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</si>
  <si>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</si>
  <si>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</si>
  <si>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</si>
  <si>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</si>
  <si>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</si>
  <si>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</si>
  <si>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</si>
  <si>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</si>
  <si>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</si>
  <si>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</si>
  <si>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</si>
  <si>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</si>
  <si>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</si>
  <si>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</si>
  <si>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</si>
  <si>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</si>
  <si>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</si>
  <si>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</si>
  <si>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</si>
  <si>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</si>
  <si>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Sudan</t>
  </si>
  <si>
    <t>Südsudan</t>
  </si>
  <si>
    <t>Südafrika</t>
  </si>
  <si>
    <t>Tansania, Ver. Republik</t>
  </si>
  <si>
    <t>Togo</t>
  </si>
  <si>
    <t>Tschad</t>
  </si>
  <si>
    <t>Tunesien</t>
  </si>
  <si>
    <t>Uganda</t>
  </si>
  <si>
    <t>Zentralafrik. Republik</t>
  </si>
  <si>
    <t>Mayotte (Franz. Überseegebiet)</t>
  </si>
  <si>
    <t>Réunion (Franz. Überseegebiet)</t>
  </si>
  <si>
    <t xml:space="preserve">Spanische Hoheitsplätze </t>
  </si>
  <si>
    <t xml:space="preserve">   in Nordafrika (Span. Überseegebiet)</t>
  </si>
  <si>
    <t>Afrika zusammen</t>
  </si>
  <si>
    <t>Amerika</t>
  </si>
  <si>
    <t>Antigua und Barbuda</t>
  </si>
  <si>
    <t>Argentinien</t>
  </si>
  <si>
    <t>Bahamas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</si>
  <si>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</si>
  <si>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</si>
  <si>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</si>
  <si>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</si>
  <si>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</si>
  <si>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</si>
  <si>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</si>
  <si>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</si>
  <si>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</si>
  <si>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</si>
  <si>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</si>
  <si>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</si>
  <si>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</si>
  <si>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</si>
  <si>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</si>
  <si>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</si>
  <si>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</si>
  <si>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</si>
  <si>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</si>
  <si>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</si>
  <si>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</si>
  <si>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</si>
  <si>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</si>
  <si>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</si>
  <si>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St. Vincent und die Grenadinen</t>
  </si>
  <si>
    <t>Suriname</t>
  </si>
  <si>
    <t>Trinidad und Tobago</t>
  </si>
  <si>
    <t>Uruguay</t>
  </si>
  <si>
    <t>Venezuela</t>
  </si>
  <si>
    <t>Vereinigte Staaten</t>
  </si>
  <si>
    <t>Amerikanische Jungferninseln</t>
  </si>
  <si>
    <t xml:space="preserve">   (US-Überseegebiet)</t>
  </si>
  <si>
    <t>Aruba (Niederländ. Überseegebiet)</t>
  </si>
  <si>
    <t>Curaçao (Niederländ. Überseegebiet)</t>
  </si>
  <si>
    <t xml:space="preserve">St. Pierre und Miquelon </t>
  </si>
  <si>
    <t xml:space="preserve">  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</si>
  <si>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</si>
  <si>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</si>
  <si>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</si>
  <si>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</si>
  <si>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</si>
  <si>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</si>
  <si>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</si>
  <si>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</si>
  <si>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</si>
  <si>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</si>
  <si>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</si>
  <si>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</si>
  <si>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</si>
  <si>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</si>
  <si>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</si>
  <si>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</si>
  <si>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</si>
  <si>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</si>
  <si>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</si>
  <si>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</si>
  <si>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</si>
  <si>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</si>
  <si>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</si>
  <si>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</si>
  <si>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</si>
  <si>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</si>
  <si>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</si>
  <si>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</si>
  <si>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</si>
  <si>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</si>
  <si>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</si>
  <si>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</si>
  <si>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</si>
  <si>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</si>
  <si>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</si>
  <si>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</si>
  <si>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</si>
  <si>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</si>
  <si>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</si>
  <si>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</si>
  <si>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</si>
  <si>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</si>
  <si>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</si>
  <si>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</si>
  <si>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</si>
  <si>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</si>
  <si>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</si>
  <si>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</si>
  <si>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</si>
  <si>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</si>
  <si>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</si>
  <si>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</si>
  <si>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</si>
  <si>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</si>
  <si>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Fidschi</t>
  </si>
  <si>
    <t>Neuseeland</t>
  </si>
  <si>
    <t>Salomonen</t>
  </si>
  <si>
    <t>Guam (US-Überseegebiet)</t>
  </si>
  <si>
    <t>Heard und McDonaldinseln</t>
  </si>
  <si>
    <t xml:space="preserve">    (Australisches Überseegebiet)</t>
  </si>
  <si>
    <t>Franz. Süd- und Antarktisgebiete</t>
  </si>
  <si>
    <t xml:space="preserve">    (Französisches Überseegebiet)</t>
  </si>
  <si>
    <t>Australien und Ozeanien zusammen</t>
  </si>
  <si>
    <t>Staatenlos</t>
  </si>
  <si>
    <t>Ungeklärt</t>
  </si>
  <si>
    <t>Ohne Angabe</t>
  </si>
  <si>
    <t xml:space="preserve">15  Hauptberufliches wissenschaftliches und künstlerisches Personal nach Hochschularten, Fächergruppen der </t>
  </si>
  <si>
    <t xml:space="preserve">        fachlichen Zugehörigkeit, Dienstbezeichnungen und voraussichtlichem Erreichen des Alters von 65 Jahren *</t>
  </si>
  <si>
    <t xml:space="preserve">        - Beschäftigung auf Dauer - </t>
  </si>
  <si>
    <t xml:space="preserve">Davon erreichen das Alter von 65 Jahren voraussichtlich im Jahr …  </t>
  </si>
  <si>
    <t>Durchschnitts-</t>
  </si>
  <si>
    <r>
      <t xml:space="preserve">samt </t>
    </r>
    <r>
      <rPr>
        <vertAlign val="superscript"/>
        <sz val="7"/>
        <rFont val="MetaNormalLF-Roman"/>
        <family val="2"/>
      </rPr>
      <t>1</t>
    </r>
  </si>
  <si>
    <t>oder</t>
  </si>
  <si>
    <t>später</t>
  </si>
  <si>
    <t>Universitäten und Kunsthochschulen (einschl. Päd. H und Theol. H)</t>
  </si>
  <si>
    <r>
      <t xml:space="preserve">C4 und entspr. Besoldungsgruppen </t>
    </r>
    <r>
      <rPr>
        <vertAlign val="superscript"/>
        <sz val="7"/>
        <rFont val="MetaNormalLF-Roman"/>
        <family val="2"/>
      </rPr>
      <t>2</t>
    </r>
  </si>
  <si>
    <r>
      <t xml:space="preserve">C3 und entspr. Besoldungsgruppen </t>
    </r>
    <r>
      <rPr>
        <vertAlign val="superscript"/>
        <sz val="7"/>
        <rFont val="MetaNormalLF-Roman"/>
        <family val="2"/>
      </rPr>
      <t>2</t>
    </r>
  </si>
  <si>
    <r>
      <t xml:space="preserve">C2 und entspr. Besoldungsgruppen 
   - auf Dauer - </t>
    </r>
    <r>
      <rPr>
        <vertAlign val="superscript"/>
        <sz val="7"/>
        <rFont val="MetaNormalLF-Roman"/>
        <family val="2"/>
      </rPr>
      <t>2</t>
    </r>
  </si>
  <si>
    <t>Wissensch. und künstler. Assistenten</t>
  </si>
  <si>
    <r>
      <t>C4 und entspr. Besoldungsgruppen</t>
    </r>
    <r>
      <rPr>
        <vertAlign val="superscript"/>
        <sz val="7"/>
        <rFont val="MetaNormalLF-Roman"/>
        <family val="2"/>
      </rPr>
      <t xml:space="preserve"> 2</t>
    </r>
  </si>
  <si>
    <t>* Bis zum Jahr 2011 bedeutete das Erreichen der Altersgrenze von 65 Jahren in der Regel das Ausscheiden aus dem Dienst. Dies gilt aktuell nur noch für ausgewählte</t>
  </si>
  <si>
    <t xml:space="preserve"> Personalgruppen und in wenigen Ländern. Ansonsten steigt die Altersgrenze bis 2029 auf 67 Jahre. Aus Gründen der Vergleichbarkeit mit den Vorjahren bleibt</t>
  </si>
  <si>
    <t xml:space="preserve"> der Tabellenaufbau aber zunächst unverändert.</t>
  </si>
  <si>
    <t>1 Personen, die im Berichtsjahr höchstens 64 Jahre alt sind.</t>
  </si>
  <si>
    <t>2 Ohne W-Besoldung.</t>
  </si>
  <si>
    <t>Rechts-, Wirtschafts- und Sozialwissenschaften 
   zusammen</t>
  </si>
  <si>
    <t>Agrar-, Forst- und Ernährungswissenschaften, 
   Veterinärmedizin</t>
  </si>
  <si>
    <r>
      <t xml:space="preserve">C2 und entspr. Besoldungsgruppen </t>
    </r>
    <r>
      <rPr>
        <vertAlign val="superscript"/>
        <sz val="7"/>
        <rFont val="MetaNormalLF-Roman"/>
        <family val="2"/>
      </rPr>
      <t>2</t>
    </r>
  </si>
  <si>
    <t>Agrar-, Forst- und Ernährungswissenschaften, 
   Veterinärmedizin zusammen</t>
  </si>
  <si>
    <t>Zentrale Einrichtungen (ohne klinikspezifische 
   Einrichtungen)</t>
  </si>
  <si>
    <t>Zentrale Einrichtungen (ohne klinikspezifische 
   Einrichtungen) zusammen</t>
  </si>
  <si>
    <t>Zentrale Einrichtungen der Hochschulkliniken 
   (nur Humanmedizin)</t>
  </si>
  <si>
    <t>Zentrale Einrichtungen der Hochschulkliniken 
   (nur Humanmedizin) zusammen</t>
  </si>
  <si>
    <t>16  Professoren nach Fächergruppen und Lehr- und Forschungsbereichen der fachlichen Zugehörigkeit,</t>
  </si>
  <si>
    <t xml:space="preserve">       dem Alter bei der Berufung zum Professor und Durchschnittsalter</t>
  </si>
  <si>
    <t>Insge-
samt</t>
  </si>
  <si>
    <t>Davon im Alter von ... bis unter ... Jahren</t>
  </si>
  <si>
    <t>bei der Erstberufung zum Professor</t>
  </si>
  <si>
    <t>alter bei der</t>
  </si>
  <si>
    <t>unter
30</t>
  </si>
  <si>
    <t>30-
35</t>
  </si>
  <si>
    <t>35-
40</t>
  </si>
  <si>
    <t>40-
45</t>
  </si>
  <si>
    <t>45-
50</t>
  </si>
  <si>
    <t>50 und
älter</t>
  </si>
  <si>
    <t>ohne
Alters-
angabe</t>
  </si>
  <si>
    <t>Ernennung zum</t>
  </si>
  <si>
    <t>Professor</t>
  </si>
  <si>
    <t>arithmet. 
Mittel</t>
  </si>
  <si>
    <t>Median</t>
  </si>
  <si>
    <t>Allgemeine und vergleichende Literatur- 
   und Sprachwissenschaft</t>
  </si>
  <si>
    <t>Sonstige/Außereurop. Sprach- 
   und Kulturwissenschaften</t>
  </si>
  <si>
    <t>Wirtschaftsingenieurwesen mit wirtschafts-
   wissenschaftlichem Schwerpunkt</t>
  </si>
  <si>
    <t>Rechts-, Wirtschafts- und Sozialwissen-</t>
  </si>
  <si>
    <t xml:space="preserve">  schaften zusammen</t>
  </si>
  <si>
    <t>Vorklinische Humanmedizin
   (einschl. Zahnmedizin)</t>
  </si>
  <si>
    <t>Agrarwissenschaften, Lebensmittel- und
   Getränketechnologie</t>
  </si>
  <si>
    <t>Wirtschaftsingenieurwesen mit ingenieur-
   wissenschaftlichem Schwerpunkt</t>
  </si>
  <si>
    <t>Darstellende Kunst, Film und 
   Fernsehen, Theaterwissenschaft</t>
  </si>
  <si>
    <t xml:space="preserve">   spezifische Einrichtungen)</t>
  </si>
  <si>
    <t>Zentrale Einrichtungen (ohne klinikspezifische</t>
  </si>
  <si>
    <t>Mit den Kliniken verbundene sowie 
   klinikfremde Einrichtungen</t>
  </si>
  <si>
    <t>17  Professoren auf Lebenszeit nach Fächergruppen und Lehr- und Forschungsbereichen der fachlichen Zugehörigkeit</t>
  </si>
  <si>
    <t xml:space="preserve">       sowie nach Art der Vorqualifikation * bei der Erstberufung zum Professor auf Lebenszeit</t>
  </si>
  <si>
    <t>nach Art der Vorqualifikation bei der 1. Berufung zum Professor auf Lebenszeit</t>
  </si>
  <si>
    <t>Junior-</t>
  </si>
  <si>
    <t>Beson-</t>
  </si>
  <si>
    <t>profes-</t>
  </si>
  <si>
    <t>W2-Pro-</t>
  </si>
  <si>
    <t>W2-/</t>
  </si>
  <si>
    <t>Nach-</t>
  </si>
  <si>
    <t xml:space="preserve">Sonstige </t>
  </si>
  <si>
    <t>bei Pro-</t>
  </si>
  <si>
    <t>sur</t>
  </si>
  <si>
    <t>fessur</t>
  </si>
  <si>
    <t>W3-Pro-</t>
  </si>
  <si>
    <t>Habili-</t>
  </si>
  <si>
    <t>wuchs-</t>
  </si>
  <si>
    <t>habili-</t>
  </si>
  <si>
    <t>beruf-</t>
  </si>
  <si>
    <t>fessuren</t>
  </si>
  <si>
    <t>Son-</t>
  </si>
  <si>
    <t>mit</t>
  </si>
  <si>
    <t>tation</t>
  </si>
  <si>
    <t>grup-</t>
  </si>
  <si>
    <t>tations-</t>
  </si>
  <si>
    <t>liche</t>
  </si>
  <si>
    <t>an Fach-</t>
  </si>
  <si>
    <t>stiges</t>
  </si>
  <si>
    <t>Tenure</t>
  </si>
  <si>
    <t>(be-</t>
  </si>
  <si>
    <t>pen-</t>
  </si>
  <si>
    <t>adäquate</t>
  </si>
  <si>
    <t>Qualifi-</t>
  </si>
  <si>
    <t>hoch-</t>
  </si>
  <si>
    <t>Track</t>
  </si>
  <si>
    <t>fristet)</t>
  </si>
  <si>
    <t>leitung</t>
  </si>
  <si>
    <t>Leistung</t>
  </si>
  <si>
    <t>kation</t>
  </si>
  <si>
    <t>Allgemeine und vergleichende</t>
  </si>
  <si>
    <t xml:space="preserve">   Literatur- und Sprachwissenschaft</t>
  </si>
  <si>
    <t>Germanistik (Deutsch, germanische</t>
  </si>
  <si>
    <t xml:space="preserve">   Sprachen ohne Anglistik)</t>
  </si>
  <si>
    <t>Sonstige/Außereuropäische Sprach-</t>
  </si>
  <si>
    <t xml:space="preserve">   und Kulturwissenschaften</t>
  </si>
  <si>
    <t xml:space="preserve">   wissenschaften allgemein</t>
  </si>
  <si>
    <t>Wirtschaftsingenieurwesen mit wirtschafts-</t>
  </si>
  <si>
    <t xml:space="preserve">   wissenschaftlichem Schwerpunkt</t>
  </si>
  <si>
    <t xml:space="preserve">   allgemein</t>
  </si>
  <si>
    <t>Vorklinische Humanmedizin</t>
  </si>
  <si>
    <t xml:space="preserve">   (einschl. Zahnmedizin)</t>
  </si>
  <si>
    <t xml:space="preserve">   (ohne Zahnmedizin)</t>
  </si>
  <si>
    <t>Agrarwissenschaften, Lebensmittel-</t>
  </si>
  <si>
    <t xml:space="preserve"> und Getränketechnologie</t>
  </si>
  <si>
    <t>Wirtschaftsingenieurwesen mit ingenieur-</t>
  </si>
  <si>
    <t>Darstellende Kunst, Film und</t>
  </si>
  <si>
    <t xml:space="preserve">   Fernsehen, Theaterwissenschaft</t>
  </si>
  <si>
    <t xml:space="preserve">   klinikspezifische Einrichtungen)</t>
  </si>
  <si>
    <t xml:space="preserve">   hochschulfremde Einrichtungen</t>
  </si>
  <si>
    <t xml:space="preserve">   klinikfremde Einrichtungen</t>
  </si>
  <si>
    <t>18  Verwaltungs-, technisches und sonstiges Personal nach Fächergruppen und Lehr- und Forschungsbereichen</t>
  </si>
  <si>
    <t xml:space="preserve">       der fachlichen Zugehörigkeit, Tätigkeitsbereichen und Personalgruppen</t>
  </si>
  <si>
    <t>Neben-</t>
  </si>
  <si>
    <t>berufliches</t>
  </si>
  <si>
    <t>Bibliotheks-</t>
  </si>
  <si>
    <t>Technisches</t>
  </si>
  <si>
    <t>Sonstiges</t>
  </si>
  <si>
    <t>personal</t>
  </si>
  <si>
    <t>dar.</t>
  </si>
  <si>
    <t>Pflege-</t>
  </si>
  <si>
    <t>Auszu-</t>
  </si>
  <si>
    <t>Sonstige</t>
  </si>
  <si>
    <t>ge-</t>
  </si>
  <si>
    <t>per-</t>
  </si>
  <si>
    <t>bildende,</t>
  </si>
  <si>
    <t>Hilfs-</t>
  </si>
  <si>
    <t>hobener</t>
  </si>
  <si>
    <t>sonal</t>
  </si>
  <si>
    <t>Prakti-</t>
  </si>
  <si>
    <t>kanten</t>
  </si>
  <si>
    <t>höherer</t>
  </si>
  <si>
    <t>Dienst</t>
  </si>
  <si>
    <t>Geisteswissenschaften
   allgemein</t>
  </si>
  <si>
    <t>Bibliothekswissenschaft,
   Dokumentation</t>
  </si>
  <si>
    <t>Allgemeine und ver-
   gleichende Literatur- und
   Sprachwissenschaft</t>
  </si>
  <si>
    <t>Altphilologie
   (klassische Philologie)</t>
  </si>
  <si>
    <t>Germanistik (Deutsch, 
   germanische Sprachen
   ohne Anglistik)</t>
  </si>
  <si>
    <t>Slawistik, Baltistik,
   Finno-Ugristik</t>
  </si>
  <si>
    <t>Sonstige/Außereurop.
   Sprach- und Kultur-
   wissenschaften</t>
  </si>
  <si>
    <t xml:space="preserve">   wissenschaften</t>
  </si>
  <si>
    <t>Rechts-, Wirtschafts-
   und Sozialwissen-
   schaften allgemein</t>
  </si>
  <si>
    <t>Wirtschaftsingenieurwesen mit
   wirtschaftswissenschaftlichem
   Schwerpunkt</t>
  </si>
  <si>
    <t xml:space="preserve">   wissenschaften zusammen</t>
  </si>
  <si>
    <t>Geowissenschaften
   (ohne Geographie)</t>
  </si>
  <si>
    <t>Humanmedizin/Gesundheits-</t>
  </si>
  <si>
    <t>Gesundheitswissenschaften
   allgemein</t>
  </si>
  <si>
    <t>Klinisch-Theoretische
   Humanmedizin
   (einschl. Zahnmedizin)</t>
  </si>
  <si>
    <t>Klinisch-Praktische
   Humanmedizin
   (ohne Zahnmedizin)</t>
  </si>
  <si>
    <t>Klinisch-Praktische
   Veterinärmedizin</t>
  </si>
  <si>
    <t>Agrarwissenschaften,
   Lebensmittel- und
   Getränketechnologie</t>
  </si>
  <si>
    <t>Forstwissenschaft,
   Holzwirtschaft</t>
  </si>
  <si>
    <t>Ingenieurwissenschaften
   allgemein</t>
  </si>
  <si>
    <t>Wirtschaftsingenieurwesen mit
   ingenieurwissenschaftlichem
   Schwerpunkt</t>
  </si>
  <si>
    <t>Elektrotechnik und
   Informationstechnik</t>
  </si>
  <si>
    <t>Materialwissenschaft und
   Werkstofftechnik</t>
  </si>
  <si>
    <t>Kunst, Kunstwissenschaft
   allgemein</t>
  </si>
  <si>
    <t>Darstellende Kunst,
   Film und Fernsehen,
   Theaterwissenschaft</t>
  </si>
  <si>
    <t>Zentral verwaltete
   Hörsäle und Lehrräume</t>
  </si>
  <si>
    <t>Zentrale Betriebs- und
   Versorgungseinrichtungen</t>
  </si>
  <si>
    <t>Mit der Hochschule verbundene
   sowie hochschulfremde
   Einrichtungen</t>
  </si>
  <si>
    <t xml:space="preserve">   schulkliniken (nur Humanmedizin)</t>
  </si>
  <si>
    <t>Kliniken insgesamt,
   Zentrale Dienste</t>
  </si>
  <si>
    <t>Mit den Kliniken verbundene
   sowie klinikfremde
   Einrichtungen</t>
  </si>
  <si>
    <t>19  Verwaltungs-, technisches und sonstiges Personal nach Fächergruppen der fachlichen Zugehörigkeit, Dienstbezeichnungen,</t>
  </si>
  <si>
    <t xml:space="preserve">       Beschäftigungsverhältnissen und Arten der Finanzierung</t>
  </si>
  <si>
    <t>Vollzeit-
beschäftigte</t>
  </si>
  <si>
    <t>Teilzeit-
be-
schäf-
tigte</t>
  </si>
  <si>
    <t>sonstige
Finan-
zierung/
ohne
Angabe</t>
  </si>
  <si>
    <t>auf
Dauer</t>
  </si>
  <si>
    <t>auf
Zeit</t>
  </si>
  <si>
    <t>sonst.
Haus-
halts-
mitteln</t>
  </si>
  <si>
    <t>Hoch-
schul-
pakt</t>
  </si>
  <si>
    <t>Studien-
beiträge/
-gebühren</t>
  </si>
  <si>
    <t>öffent-
lich</t>
  </si>
  <si>
    <t>im gehobenen und höheren Dienst</t>
  </si>
  <si>
    <t>im einfachen und mittleren Dienst</t>
  </si>
  <si>
    <t>Rechts-, Wirtschafts- und 
   Sozialwissenschaften</t>
  </si>
  <si>
    <t>ohne Angabe</t>
  </si>
  <si>
    <t>Humanmedizin/Gesundheits-
    wissenschaften zusammen</t>
  </si>
  <si>
    <t>Agrar-, Forst- und Ernährungs-
    wissenschaften, Veterinärmedizin</t>
  </si>
  <si>
    <t>Agrar-, Forst- und 
  Ernährungswissenschaften, 
    Veterinärmedizin zusammen</t>
  </si>
  <si>
    <t>Zentrale Einrichtungen (ohne klinik-
   spezifische Einrichtungen)</t>
  </si>
  <si>
    <t>Zentrale Einrichtungen der Hochschul-
   kliniken (nur Humanmedizin)</t>
  </si>
  <si>
    <t>Zentrale Einrichtungen der Hochschul-
   kliniken (nur Humanmedizin) 
     zusammen</t>
  </si>
  <si>
    <t xml:space="preserve">20  Hauptberufliches Verwaltungs-, technisches und sonstiges Personal nach Fächergruppen und    </t>
  </si>
  <si>
    <t xml:space="preserve">       Lehr- und Forschungsbereichen der fachlichen Zugehörigkeit und Hochschularten</t>
  </si>
  <si>
    <t>Uni-</t>
  </si>
  <si>
    <t>versitäten</t>
  </si>
  <si>
    <t xml:space="preserve">Allgemeine und vergleichende </t>
  </si>
  <si>
    <t xml:space="preserve">Germanistik (Deutsch, germanische </t>
  </si>
  <si>
    <t xml:space="preserve">Sonstige/Außereurop. Sprach- </t>
  </si>
  <si>
    <t xml:space="preserve">Rechts-, Wirtschafts- und </t>
  </si>
  <si>
    <t xml:space="preserve">   Sozialwissenschaften allgemein</t>
  </si>
  <si>
    <t xml:space="preserve">Wirtschaftsingenieurwesen mit </t>
  </si>
  <si>
    <t xml:space="preserve">   wirtschaftswissenschaftlichem Schwerpunkt</t>
  </si>
  <si>
    <t xml:space="preserve">Vorklinische Humanmedizin </t>
  </si>
  <si>
    <t xml:space="preserve">Klinisch-Theoretische Humanmedizin </t>
  </si>
  <si>
    <t xml:space="preserve">Klinisch-Praktische Humanmedizin </t>
  </si>
  <si>
    <t xml:space="preserve">Agrarwissenschaften, Lebensmittel- </t>
  </si>
  <si>
    <t xml:space="preserve">   und Getränketechnologie</t>
  </si>
  <si>
    <t xml:space="preserve">   ingenieurwissenschaftlichem Schwerpunkt</t>
  </si>
  <si>
    <t>Darst. Kunst, Film und Fernsehen,</t>
  </si>
  <si>
    <t xml:space="preserve">   Theaterwissenschaft</t>
  </si>
  <si>
    <t xml:space="preserve">Mit der Hochschule verbundene sowie </t>
  </si>
  <si>
    <t xml:space="preserve">Mit den Kliniken verbundene sowie </t>
  </si>
  <si>
    <t xml:space="preserve">Darst. Kunst, Film und Fernsehen, </t>
  </si>
  <si>
    <t xml:space="preserve">21  Personal in Hochschulleitungen nach Hochschularten, Ländern und Art der Position in der Hochschulleitung </t>
  </si>
  <si>
    <t>Davon nach Art der Position in der Hochschulleitung</t>
  </si>
  <si>
    <t>Rektor/-in,</t>
  </si>
  <si>
    <t>Prorektor/-in,</t>
  </si>
  <si>
    <t>Kanzler/-in</t>
  </si>
  <si>
    <t>Präsident/-in</t>
  </si>
  <si>
    <t>Vizepräsident/-in</t>
  </si>
  <si>
    <t>Habilitationen 2019</t>
  </si>
  <si>
    <t>22  Nach Ländern, Hochschulen und Fächergruppen der fachlichen Zugehörigkeit</t>
  </si>
  <si>
    <t xml:space="preserve">Agrar-, Forst- </t>
  </si>
  <si>
    <t>und Ernährungs-</t>
  </si>
  <si>
    <t xml:space="preserve">   U für Wirtschaft und Recht</t>
  </si>
  <si>
    <t>Braunschweig, H für Bildende Künste</t>
  </si>
  <si>
    <t>Speyer, Deutsche U für</t>
  </si>
  <si>
    <t>Leipzig, HHL Graduate School</t>
  </si>
  <si>
    <t xml:space="preserve">   of Management (Priv. H)</t>
  </si>
  <si>
    <t>Karlsruhe, Institut für Technologie</t>
  </si>
  <si>
    <t>noch: Niedersachsen</t>
  </si>
  <si>
    <t>Freiberg, Bergakademie, TU</t>
  </si>
  <si>
    <t xml:space="preserve">23  Nach Fächergruppen und Lehr- und Forschungsbereichen der fachlichen Zugehörigkeit und Ländern </t>
  </si>
  <si>
    <t>23  Nach Fächergruppen und Lehr- und Forschungsbereichen der fachlichen Zugehörigkeit und Ländern</t>
  </si>
  <si>
    <t>Mecklen-</t>
  </si>
  <si>
    <t>Nord-</t>
  </si>
  <si>
    <t>Baden-</t>
  </si>
  <si>
    <t>Bran-</t>
  </si>
  <si>
    <t>Ham-</t>
  </si>
  <si>
    <t>burg-</t>
  </si>
  <si>
    <t>Nieder-</t>
  </si>
  <si>
    <t>rhein-</t>
  </si>
  <si>
    <t>Rhein-</t>
  </si>
  <si>
    <t>Saar-</t>
  </si>
  <si>
    <t>Sachsen-</t>
  </si>
  <si>
    <t>Schles-</t>
  </si>
  <si>
    <t>Thü-</t>
  </si>
  <si>
    <t>Württem-</t>
  </si>
  <si>
    <t>den-</t>
  </si>
  <si>
    <t>burg</t>
  </si>
  <si>
    <t>Vor-</t>
  </si>
  <si>
    <t>sachsen</t>
  </si>
  <si>
    <t>West-</t>
  </si>
  <si>
    <t>land-</t>
  </si>
  <si>
    <t>land</t>
  </si>
  <si>
    <t>Anhalt</t>
  </si>
  <si>
    <t>wig-</t>
  </si>
  <si>
    <t>ringen</t>
  </si>
  <si>
    <t>berg</t>
  </si>
  <si>
    <t>pommern</t>
  </si>
  <si>
    <t>falen</t>
  </si>
  <si>
    <t>Pfalz</t>
  </si>
  <si>
    <t>Holstein</t>
  </si>
  <si>
    <t>Agrar-, Forst- und Ernährungswissenschaften allgemein</t>
  </si>
  <si>
    <t xml:space="preserve">   Getränketechnologie</t>
  </si>
  <si>
    <t>Ingenieurwesen allgemein</t>
  </si>
  <si>
    <t xml:space="preserve">Insgesamt    </t>
  </si>
  <si>
    <t xml:space="preserve">   darunter       </t>
  </si>
  <si>
    <t xml:space="preserve">darunter         </t>
  </si>
  <si>
    <t xml:space="preserve">Ausländer    </t>
  </si>
  <si>
    <t>24  Nach Fächergruppen und Lehr- und Forschungsbereichen der fachlichen Zugehörigkeit,</t>
  </si>
  <si>
    <t xml:space="preserve">       Habilitationsalter und Durchschnittsalter bei der Habilitation</t>
  </si>
  <si>
    <r>
      <t xml:space="preserve">Davon im Alter von ... bis unter ... Jahren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</si>
  <si>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------------</t>
  </si>
  <si>
    <t>tierte</t>
  </si>
  <si>
    <t>ins-</t>
  </si>
  <si>
    <t xml:space="preserve"> - </t>
  </si>
  <si>
    <t>meti-</t>
  </si>
  <si>
    <t>(m = männlich, w = weiblich</t>
  </si>
  <si>
    <t>sches</t>
  </si>
  <si>
    <t xml:space="preserve">  Literatur- und Sprachwissenschaft</t>
  </si>
  <si>
    <t xml:space="preserve">  Sprachen ohne Anglistik)</t>
  </si>
  <si>
    <t xml:space="preserve">  und Kulturwissenschaften</t>
  </si>
  <si>
    <t xml:space="preserve">  wissenschaften allgemein</t>
  </si>
  <si>
    <t>1 Altersangaben bezogen auf den Monat der Habilitation.</t>
  </si>
  <si>
    <t>Geowissenschaften</t>
  </si>
  <si>
    <t xml:space="preserve">  (ohne Geographie)</t>
  </si>
  <si>
    <t xml:space="preserve">  (einschl. Zahnmedizin)</t>
  </si>
  <si>
    <t>Klinisch-Theoretische Human-</t>
  </si>
  <si>
    <t xml:space="preserve">  medizin (einschl. Zahnmedizin)</t>
  </si>
  <si>
    <t>Klinisch-Praktische Human-</t>
  </si>
  <si>
    <t xml:space="preserve">  medizin (ohne Zahnmedizin)</t>
  </si>
  <si>
    <t>Klinisch-Theoretische</t>
  </si>
  <si>
    <t xml:space="preserve">  Veterinärmedizin</t>
  </si>
  <si>
    <t>Klinisch-Praktische</t>
  </si>
  <si>
    <t xml:space="preserve">  und Getränketechnologie</t>
  </si>
  <si>
    <t>25  Nach Dienstbezeichnungen und Fächergruppen der fachlichen Zugehörigkeit</t>
  </si>
  <si>
    <t xml:space="preserve">   Universitätsprofessoren</t>
  </si>
  <si>
    <t xml:space="preserve">   Professoren an wissenschaftlichen Hochschulen</t>
  </si>
  <si>
    <t xml:space="preserve">   Juniorprofessoren</t>
  </si>
  <si>
    <t xml:space="preserve">   Gastprofessoren (hauptberuflich)</t>
  </si>
  <si>
    <t xml:space="preserve">   Hochschuldozenten</t>
  </si>
  <si>
    <t xml:space="preserve">   Universitätsdozenten</t>
  </si>
  <si>
    <t xml:space="preserve">   Oberassistenten</t>
  </si>
  <si>
    <t xml:space="preserve">   Oberingenieure</t>
  </si>
  <si>
    <t xml:space="preserve">   Wissenschaftliche und künstlerische Assistenten</t>
  </si>
  <si>
    <t xml:space="preserve">   Akademische (Ober)Räte auf Zeit</t>
  </si>
  <si>
    <t>Wissenschaftliche und künstlerische</t>
  </si>
  <si>
    <t xml:space="preserve">  Mitarbeiter</t>
  </si>
  <si>
    <t xml:space="preserve">   Akademische Räte, Oberräte und Direktoren</t>
  </si>
  <si>
    <t xml:space="preserve">   Wissenschaftliche und künstlerische</t>
  </si>
  <si>
    <t xml:space="preserve">     Mitarbeiter im Angestelltenverhältnis</t>
  </si>
  <si>
    <t xml:space="preserve">   Akademische Mitarbeiter</t>
  </si>
  <si>
    <t xml:space="preserve">   Studienräte, -direktoren im Hochschuldienst</t>
  </si>
  <si>
    <t xml:space="preserve">   Lektoren</t>
  </si>
  <si>
    <t xml:space="preserve">   Sonstige Lehrkräfte für besondere Aufgaben</t>
  </si>
  <si>
    <t>Verwaltungs-, techn. und sonstiges Personal</t>
  </si>
  <si>
    <t xml:space="preserve">   Verwaltungspersonal</t>
  </si>
  <si>
    <t xml:space="preserve">   Sonstiges Personal</t>
  </si>
  <si>
    <t xml:space="preserve">   Professoren und Gastprofessoren (nebenberuflich)</t>
  </si>
  <si>
    <t xml:space="preserve">   Lehrbeauftragte</t>
  </si>
  <si>
    <t xml:space="preserve">   Privatdozenten, apl. Professoren</t>
  </si>
  <si>
    <t xml:space="preserve">   Wissenschaftliche Hilfskräfte</t>
  </si>
  <si>
    <t>Haupt- und nebenberuflich</t>
  </si>
  <si>
    <t xml:space="preserve">Haupt- und nebenberuflich zusammen   </t>
  </si>
  <si>
    <t>Ohne Beschäftigungsverhältnis</t>
  </si>
  <si>
    <t>Hochschulräte 2019 *</t>
  </si>
  <si>
    <t>26  Mitglieder von Hochschulräten nach Hochschularten, Ländern, Hochschulen und Geschlecht</t>
  </si>
  <si>
    <t>Männlich</t>
  </si>
  <si>
    <t xml:space="preserve">                    </t>
  </si>
  <si>
    <t xml:space="preserve">Friedrichshafen,  Zeppelin Universität (Priv. H) </t>
  </si>
  <si>
    <t>Stuttgart, Freie H, Seminar für Waldorfpädagogik (Priv. H)</t>
  </si>
  <si>
    <t xml:space="preserve">Berlin, Bard College, A Liberal Arts University (Priv. H) </t>
  </si>
  <si>
    <t xml:space="preserve">Berlin, ESCP Europe Wirtschaftshochschule (Priv. H) </t>
  </si>
  <si>
    <t xml:space="preserve">Berlin, European School of Management and Technology, (Priv. H) </t>
  </si>
  <si>
    <t xml:space="preserve">Berlin, German International University (Priv. H) </t>
  </si>
  <si>
    <t xml:space="preserve">Berlin, Hertie School of Governance (Priv. H) </t>
  </si>
  <si>
    <t xml:space="preserve">Berlin, International Psychoanalytic University (Priv. H) </t>
  </si>
  <si>
    <r>
      <t xml:space="preserve">Brandenburg </t>
    </r>
    <r>
      <rPr>
        <vertAlign val="superscript"/>
        <sz val="8"/>
        <rFont val="MetaNormalLF-Roman"/>
        <family val="2"/>
      </rPr>
      <t>1</t>
    </r>
  </si>
  <si>
    <t xml:space="preserve">X </t>
  </si>
  <si>
    <t xml:space="preserve">Neuruppin, Medizinische H Brandenburg (Priv. H) </t>
  </si>
  <si>
    <t xml:space="preserve"> * Einschl. Mitglieder in Universitätsräten, Kuratorien, Stiftungsräten oder Aufsichtsräten, die in einigen Ländern und Hochschulen anstelle von </t>
  </si>
  <si>
    <t xml:space="preserve">    Hochschulräten eingerichtet und mit entsprechenden Aufgaben betraut wurden.</t>
  </si>
  <si>
    <t xml:space="preserve"> X = Landeshochschulrat ist zuständig.</t>
  </si>
  <si>
    <t xml:space="preserve"> 1 Gemäß §77 des Brandenburgischen Hochschulgesetzes besteht im Land Brandenburg ein Landeshochschulrat, der für alle staatlichen</t>
  </si>
  <si>
    <t xml:space="preserve">     Hochschulen zuständig ist. Das Gesetz schließt nicht aus, dass der Landeshochschulrat auch hinsichtlich der anerkannten privaten</t>
  </si>
  <si>
    <t xml:space="preserve">     Hochschulen und Verwaltungsfachhochschulen tätig wird.</t>
  </si>
  <si>
    <t xml:space="preserve">Hamburg, Technische U </t>
  </si>
  <si>
    <t xml:space="preserve">Frankfurt a.M., School of Finance &amp; Management - HfB (Priv. H) </t>
  </si>
  <si>
    <t xml:space="preserve">* Einschl. Mitglieder in Universitätsräten, Kuratorien, Stiftungsräten oder Aufsichtsräten, die in einigen Ländern und Hochschulen anstelle von </t>
  </si>
  <si>
    <t xml:space="preserve">   Hochschulräten eingerichtet und mit entsprechenden Aufgaben betraut wurden.</t>
  </si>
  <si>
    <t xml:space="preserve">Speyer, Deutsche Universität für Verwaltungswissenschaften </t>
  </si>
  <si>
    <t>Vallendar, Priv. Wiss. H für Unternehmensführung</t>
  </si>
  <si>
    <t xml:space="preserve">Leipzig, HHL Graduate School of Management (Priv. H) </t>
  </si>
  <si>
    <t xml:space="preserve">Marburg, Evang. Hochschule Tabor (Priv. H) </t>
  </si>
  <si>
    <t xml:space="preserve">Herford, H für Kirchenmusik der Evang. Kirche von Westfalen </t>
  </si>
  <si>
    <t>Wuppertal/Bethel, Kirchliche Hochschule (ev)</t>
  </si>
  <si>
    <t>-</t>
  </si>
  <si>
    <t xml:space="preserve">Karlsruhe, Akademie der Bildenden Künste </t>
  </si>
  <si>
    <t>Mannheim, H für Musik und Darstellende Kunst</t>
  </si>
  <si>
    <t xml:space="preserve">Stuttgart, Akademie der Bildenden Künste </t>
  </si>
  <si>
    <t xml:space="preserve">Stuttgart, H für Musik und Darstellende Kunst </t>
  </si>
  <si>
    <t>München, Akademie der Bildenden Künste</t>
  </si>
  <si>
    <t>Nürnberg, Akademie der Bildenden Künste</t>
  </si>
  <si>
    <t>Regensburg, H für kath. Kirchenmusik und Musikpädagogik</t>
  </si>
  <si>
    <t>Berlin, Barenboim-Said Akademie (Priv. Kunst-H)</t>
  </si>
  <si>
    <t xml:space="preserve">Frankfurt a. M., H für Musik und Darstellende Kunst </t>
  </si>
  <si>
    <t xml:space="preserve">Düsseldorf, Robert-Schumann-Hochschule </t>
  </si>
  <si>
    <t xml:space="preserve">Essen, H der bildenden Künste (Priv. H) </t>
  </si>
  <si>
    <t>Heidelberg, H Fresenius (Priv. FH)</t>
  </si>
  <si>
    <t>Isny,  Naturwiss.-Technische Akademie (Priv. FH )</t>
  </si>
  <si>
    <t xml:space="preserve">Karlsruhe, Karlshochschule International University (Priv. FH) </t>
  </si>
  <si>
    <t xml:space="preserve">Mannheim, H der Wirtschaft für Management (Priv. FH) </t>
  </si>
  <si>
    <t xml:space="preserve">Mannheim, H für Gesundheitsorientierte Wissenschaften </t>
  </si>
  <si>
    <t xml:space="preserve">   Rhein-Neckar (HGWR) (Priv. FH)</t>
  </si>
  <si>
    <t xml:space="preserve">Stuttgart, AKAD (Priv. Fern-FH für Berufstätige) </t>
  </si>
  <si>
    <t>Stuttgart, H für Kommunikation und Gestaltung (Priv. FH)</t>
  </si>
  <si>
    <t>Stuttgart, H Macromedia für angewandte Wissen-</t>
  </si>
  <si>
    <t xml:space="preserve">   schaften Stuttgart (Priv. FH) </t>
  </si>
  <si>
    <t xml:space="preserve">Stuttgart, VWA - H für berufsbegleitendes Studium (Priv. FH) </t>
  </si>
  <si>
    <t xml:space="preserve">Bad Liebenzell, Internationale H Liebenzell (evang. FH) </t>
  </si>
  <si>
    <t>Ansbach, H für angewandte Wissenschaften (FH)</t>
  </si>
  <si>
    <t xml:space="preserve">Augsburg, H für angewandte Wissenschaften (FH) </t>
  </si>
  <si>
    <t xml:space="preserve">Coburg, H für angewandte Wissenschaften (FH) </t>
  </si>
  <si>
    <t xml:space="preserve">Hof, H für angewandte Wissenschaften (FH) </t>
  </si>
  <si>
    <t xml:space="preserve">Kempten, H für angewandte Wissenschaften (FH) </t>
  </si>
  <si>
    <t xml:space="preserve">Landshut, H für angewandte Wissenschaften (FH) </t>
  </si>
  <si>
    <t xml:space="preserve">München, H für angewandte Wissenschaften (FH) </t>
  </si>
  <si>
    <t xml:space="preserve">Neu-Ulm, H für angewandte Wissenschaften (FH) </t>
  </si>
  <si>
    <t xml:space="preserve">Rosenheim, Technische H (FH) </t>
  </si>
  <si>
    <t xml:space="preserve">Weihenstephan-Triesdorf, H für angewandte Wissenschaften (FH) </t>
  </si>
  <si>
    <t xml:space="preserve">Würzburg-Schweinfurt, H für angewandte Wissenschaften (FH) </t>
  </si>
  <si>
    <t xml:space="preserve">Fürth, H für angewandte Wissenschaften (Priv. FH) </t>
  </si>
  <si>
    <t xml:space="preserve">Ismaning, H für angewandtes Management (Priv. FH) </t>
  </si>
  <si>
    <t xml:space="preserve">München, H für angewandte Sprachen/SDI (Priv. FH) </t>
  </si>
  <si>
    <t>München, Munich Business School (Priv. FH)</t>
  </si>
  <si>
    <t xml:space="preserve">München, Kath. Stiftungshochschule (FH) </t>
  </si>
  <si>
    <t>Berlin, Alice Salomon H für Sozialarbeit und Sozialpädagogik (FH)</t>
  </si>
  <si>
    <t xml:space="preserve">Berlin, BSP Business and Law School, H für Manag. und Recht (Priv. FH) </t>
  </si>
  <si>
    <t>Berlin, CODE University of Applied Sciences (Priv. FH)</t>
  </si>
  <si>
    <t xml:space="preserve">Berlin, Deutsche H für Gesundheit &amp; Sport Berlin (Priv. FH) </t>
  </si>
  <si>
    <t xml:space="preserve">Berlin, H für Medien, Kommunikation und Wirtschaft Berlin (Priv. FH) </t>
  </si>
  <si>
    <t xml:space="preserve">Berlin, H für Wirtschaft, Technik und Kultur Berlin (Priv. FH) </t>
  </si>
  <si>
    <t xml:space="preserve">Berlin, IB-Hochschule für Gesundheit und Soziales Berlin (Priv. FH) </t>
  </si>
  <si>
    <t xml:space="preserve">Berlin, International University of Applied Sciences (Priv. FH) </t>
  </si>
  <si>
    <t xml:space="preserve">Berlin, Mediadesign H Berlin (Priv. FH) </t>
  </si>
  <si>
    <t xml:space="preserve">Berlin, Medical School - H für Gesundheit und Medizin (Priv. FH) </t>
  </si>
  <si>
    <t xml:space="preserve">Berlin, SRH - University of Applied Sciences Berlin (Priv. FH) </t>
  </si>
  <si>
    <r>
      <t xml:space="preserve"> Brandenburg </t>
    </r>
    <r>
      <rPr>
        <vertAlign val="superscript"/>
        <sz val="8"/>
        <rFont val="MetaNormalLF-Roman"/>
        <family val="2"/>
      </rPr>
      <t>1</t>
    </r>
  </si>
  <si>
    <t xml:space="preserve">Potsdam, FH für Sport und Management (Priv. FH) </t>
  </si>
  <si>
    <t xml:space="preserve">Bremen, APOLLON H der Gesundheitswirtschaft (Priv. FH) </t>
  </si>
  <si>
    <t>Hamburg, H für Angewandte Wissenschaften (FH)</t>
  </si>
  <si>
    <t xml:space="preserve">Hamburg, Brand Academy (Priv. FH) </t>
  </si>
  <si>
    <t xml:space="preserve">Hamburg, EBC Euro Business College Hamburg (Priv. FH) </t>
  </si>
  <si>
    <t>Hamburg, HSBA School of Business Administration (Priv. FH)</t>
  </si>
  <si>
    <t xml:space="preserve">Hamburg, Evang. H für Soziale Arbeit und Diakonie (FH) </t>
  </si>
  <si>
    <r>
      <t xml:space="preserve">Darmstadt, h_da </t>
    </r>
    <r>
      <rPr>
        <b/>
        <sz val="8"/>
        <rFont val="MetaNormalLF-Roman"/>
        <family val="2"/>
      </rPr>
      <t>(FH)</t>
    </r>
    <r>
      <rPr>
        <sz val="8"/>
        <rFont val="MetaNormalLF-Roman"/>
        <family val="2"/>
      </rPr>
      <t xml:space="preserve"> </t>
    </r>
  </si>
  <si>
    <t xml:space="preserve">Fulda, H (FH) </t>
  </si>
  <si>
    <t xml:space="preserve">Bad Sooden-Allendorf, DIPLOMA-FH Nordhessen (Priv. FH) </t>
  </si>
  <si>
    <t xml:space="preserve">Darmstadt, Wilhelm Büchner H (Priv. Fern-FH) </t>
  </si>
  <si>
    <t xml:space="preserve">Idstein, Hochschule Fresenius Idstein (Priv. FH) </t>
  </si>
  <si>
    <t>Hannover, Priv. FH der Wirtschaft</t>
  </si>
  <si>
    <t>Hermannsburg, FH für interkult. Theologie (Priv. FH)</t>
  </si>
  <si>
    <t>Vechta/Diepholz, H für Wirtschaft und Technik (Priv. FH)</t>
  </si>
  <si>
    <t>Gelsenkirchen, Westfälische H</t>
  </si>
  <si>
    <t>Köln, Technische H</t>
  </si>
  <si>
    <t xml:space="preserve">Bonn, H der Sparkassen-Finanzgruppe (Priv. FH) </t>
  </si>
  <si>
    <t xml:space="preserve">Brühl, Europäische FH (EUFH) Rhein/Erft (Priv. FH) </t>
  </si>
  <si>
    <t>Dortmund, International School of Management  (Priv. FH)</t>
  </si>
  <si>
    <t>Essen, Priv. FH für Ökonomie und Management</t>
  </si>
  <si>
    <t>Hamm, SRH Hochschule (Priv. FH)</t>
  </si>
  <si>
    <t>Iserlohn, H für Angewandte Wissenschaften Europa (Priv. FH)</t>
  </si>
  <si>
    <t>Köln, Cologne Business School (CBS) - European</t>
  </si>
  <si>
    <t xml:space="preserve">   University of Applied Sciences (Priv. FH) </t>
  </si>
  <si>
    <t>Bochum, Evang. H Rheinland-Westfalen-Lippe (FH)</t>
  </si>
  <si>
    <t xml:space="preserve">Ludwigshafen, H für Wirtschaft und Gesellschaft (FH) </t>
  </si>
  <si>
    <t>Mainz, Kath. Hochschule (FH)</t>
  </si>
  <si>
    <t xml:space="preserve">Saarbrücken, H für Technik und Wirtschaft </t>
  </si>
  <si>
    <t>Flensburg, H (FH)</t>
  </si>
  <si>
    <t>noch: Schleswig-Holstein</t>
  </si>
  <si>
    <t>Kiel, DHSH - Duale H Schleswig-Holstein (Priv. FH)</t>
  </si>
  <si>
    <t xml:space="preserve">Erfurt, Internationale Hochschule Erfurt (Priv. FH) </t>
  </si>
  <si>
    <t xml:space="preserve">Gera, SRH - FH für Gesundheit (Priv. FH) </t>
  </si>
  <si>
    <t xml:space="preserve">       Fachhochschulen (ohne VerwFH) zusammen   </t>
  </si>
  <si>
    <t xml:space="preserve">Ludwigsburg, H für öffentl. Verwaltung und Finanzen (VerwFH) </t>
  </si>
  <si>
    <t>Schwetzingen, Hochschule für Rechtspflege (VerwFH)</t>
  </si>
  <si>
    <t>Villingen-Schwenningen, Hochschule für Polizei (VerwFH)</t>
  </si>
  <si>
    <t>Königs Wusterhausen, FH für Finanzen Brandenburg (VerwFH)</t>
  </si>
  <si>
    <t>Oranienburg, H der Polizei Brandenburg (VerwFH)</t>
  </si>
  <si>
    <t xml:space="preserve">Hamburg, Norddeutsche Akademie für Finanzen und Steuerrecht </t>
  </si>
  <si>
    <t>Rotenburg, Hessische H für Finanzen und Rechtspflege</t>
  </si>
  <si>
    <t>Wiesbaden, Hessische H für Polizei und Verwaltung</t>
  </si>
  <si>
    <t>Güstrow, FH für öffentl. Verwaltung, Polizei und Rechtspflege</t>
  </si>
  <si>
    <t xml:space="preserve">Hildesheim, Norddeutsche H für Rechtspflege </t>
  </si>
  <si>
    <t>H für Polizei und öffentliche Verwaltung NW</t>
  </si>
  <si>
    <t xml:space="preserve">Hachenburg, H der Deutschen Bundesbank (VerwFH) </t>
  </si>
  <si>
    <t>Meißen, H (FH) und Fortbildungszentrum</t>
  </si>
  <si>
    <t xml:space="preserve">Rothenburg/OL, H der Sächsischen Polizei (VerwFH) </t>
  </si>
  <si>
    <t xml:space="preserve">Aschersleben, FH Polizei Sachsen-Anhalt </t>
  </si>
  <si>
    <t>Altenholz, FH für Verwaltung und Dienstleistung</t>
  </si>
  <si>
    <t xml:space="preserve">Verwaltungsfachhochschulen zusammen   </t>
  </si>
  <si>
    <r>
      <t xml:space="preserve">Hochschulen insgesamt </t>
    </r>
    <r>
      <rPr>
        <b/>
        <vertAlign val="superscript"/>
        <sz val="8"/>
        <rFont val="MetaNormalLF-Roman"/>
        <family val="2"/>
      </rPr>
      <t>2</t>
    </r>
  </si>
  <si>
    <r>
      <t xml:space="preserve">nach Hochschularten </t>
    </r>
    <r>
      <rPr>
        <b/>
        <vertAlign val="superscript"/>
        <sz val="8"/>
        <rFont val="MetaNormalLF-Roman"/>
        <family val="2"/>
      </rPr>
      <t>2</t>
    </r>
  </si>
  <si>
    <r>
      <t xml:space="preserve">Landeshochschulräte </t>
    </r>
    <r>
      <rPr>
        <vertAlign val="superscript"/>
        <sz val="8"/>
        <rFont val="MetaNormalLF-Roman"/>
        <family val="2"/>
      </rPr>
      <t>1</t>
    </r>
  </si>
  <si>
    <t xml:space="preserve"> 2 Einschl. Landeshochschulräte Brandenburg.</t>
  </si>
  <si>
    <t>Übersicht 2</t>
  </si>
  <si>
    <t>Dienstbezeichnungsgruppen und Dienstbezeichnungen</t>
  </si>
  <si>
    <t>Stand: 2019</t>
  </si>
  <si>
    <t>Personalgruppe</t>
  </si>
  <si>
    <t>Zuordnung der</t>
  </si>
  <si>
    <t>Klartextangabe</t>
  </si>
  <si>
    <t>1. Hauptberuflich tätiges wissenschaftliches und künstlerisches Personal</t>
  </si>
  <si>
    <t>C4 und entspr. Besoldungsgruppen</t>
  </si>
  <si>
    <t>C3 und entspr. Besoldungsgruppen</t>
  </si>
  <si>
    <t>C2 und entspr. Besoldungsgruppen -auf Dauer-</t>
  </si>
  <si>
    <t>C2 und entspr. Besoldungsgruppen -auf Zeit-</t>
  </si>
  <si>
    <t>Wiss. Assistent</t>
  </si>
  <si>
    <t>Assistenzprofessor</t>
  </si>
  <si>
    <t>Wiss./Akad. (Medizinal-/Pharmazie-/Bibliotheks-/....-)</t>
  </si>
  <si>
    <t>Rat, Oberrat, Direktor, Ltd. Direktor sowie Oberarzt</t>
  </si>
  <si>
    <t>und Ltd. Oberarzt</t>
  </si>
  <si>
    <t>Wissenschaftl. und künstl. Mitarbeiter im Angestelltenverh.</t>
  </si>
  <si>
    <t>Wiss. Mitarbeiter/künstler. Mitarbeiter, wiss.</t>
  </si>
  <si>
    <t>Angestellter (einschl. VdWA)/künstler. Angestellte</t>
  </si>
  <si>
    <t xml:space="preserve">Akademische Mitarbeiter </t>
  </si>
  <si>
    <t xml:space="preserve">  in Baden-Württemberg und Brandenburg</t>
  </si>
  <si>
    <t>Studienrat/Oberstudienrat/Studiendirektor/</t>
  </si>
  <si>
    <t>Oberstudiendirektor/Lehrer an Verwaltungs-</t>
  </si>
  <si>
    <t>fachhochschule (höh. Dienst), Fachschulrat,</t>
  </si>
  <si>
    <t xml:space="preserve">Dozent an einer Kunsthochschule, </t>
  </si>
  <si>
    <t>Technischer Oberlehrer</t>
  </si>
  <si>
    <t>Lehrer für Fachpraxis</t>
  </si>
  <si>
    <t>Lehrer an Verwaltungsfachhochschule</t>
  </si>
  <si>
    <t>(geh. Dienst), Lehrkraft an Kliniken,</t>
  </si>
  <si>
    <t>angestellte Lehrkraft, Fachhochschul-</t>
  </si>
  <si>
    <t>assistent</t>
  </si>
  <si>
    <t>2. Nebenberuflich tätiges wissenschaftliches und künstlerisches Personal</t>
  </si>
  <si>
    <t>Professoren und Gastprofessoren (nebenberuflich)</t>
  </si>
  <si>
    <t>Gastdozent</t>
  </si>
  <si>
    <t>Rektor an einer FH mit Lehrtätigkeit</t>
  </si>
  <si>
    <t>Wiss. Hilfskraft mit Abschlussprüfung</t>
  </si>
  <si>
    <t>Medizinalassistenten</t>
  </si>
  <si>
    <t>Nebenberufl. künstler. Hilfskraft/Assistent</t>
  </si>
  <si>
    <t>Tutor</t>
  </si>
  <si>
    <t>Studentische Hilfskräfte (nur sofern</t>
  </si>
  <si>
    <t xml:space="preserve">Fortgeschrittene Studierende, die als </t>
  </si>
  <si>
    <t xml:space="preserve">  landesrechtlich vorgesehen)</t>
  </si>
  <si>
    <t>wiss. Hilfskraft beschäftigt werden und</t>
  </si>
  <si>
    <t>deren Tätigkeit mit der Hochschule</t>
  </si>
  <si>
    <t>vertraglich geregelt ist.</t>
  </si>
  <si>
    <t>3. Hauptberuflich tätiges Verwaltungs-, technisches und sonstiges Personal</t>
  </si>
  <si>
    <t>Verwaltungspersonal im gehobenen und höheren Dienst</t>
  </si>
  <si>
    <t xml:space="preserve">                                        im einfachen und mittleren Dienst</t>
  </si>
  <si>
    <t>Bibliothekspersonal im gehobenen und höheren Dienst</t>
  </si>
  <si>
    <t xml:space="preserve">                                      im einfachen und mittleren Dienst</t>
  </si>
  <si>
    <t>Technisches Personal im gehobenen und höheren Dienst</t>
  </si>
  <si>
    <t xml:space="preserve">                                         im einfachen und mittleren Dienst</t>
  </si>
  <si>
    <t>Sonstiges Personal im gehobenen und höheren Dienst</t>
  </si>
  <si>
    <t xml:space="preserve">                                    im einfachen und mittleren Dienst</t>
  </si>
  <si>
    <t>4. Nebenberuflich tätiges Verwaltungs-, technisches und sonstiges Personal</t>
  </si>
  <si>
    <t>Vordruck für die Erhebung des Hochschulpersonals ab 2019</t>
  </si>
  <si>
    <t>(Meldeliste für die Hochschulverwaltung)</t>
  </si>
  <si>
    <t>I. Wissenschaftliches und künstlerisches Hochschulpersonal</t>
  </si>
  <si>
    <t>Statistisches Landesamt</t>
  </si>
  <si>
    <t xml:space="preserve">Stempel oder </t>
  </si>
  <si>
    <t>Name der Hochschule</t>
  </si>
  <si>
    <t>Satzart (EF1)</t>
  </si>
  <si>
    <t>Berichtsland (EF2)</t>
  </si>
  <si>
    <t>Hochschulnummer (EF3)</t>
  </si>
  <si>
    <t>Listennummer (EF4)</t>
  </si>
  <si>
    <t>Angaben</t>
  </si>
  <si>
    <t>Angabe in EF18 bis EF21 nur für hauptberufliches Personal:</t>
  </si>
  <si>
    <t>Organisatorische Zugehörigkeit</t>
  </si>
  <si>
    <t>b)</t>
  </si>
  <si>
    <t>Dienstverhältnis (EF18)</t>
  </si>
  <si>
    <t>Beamt(er/in)</t>
  </si>
  <si>
    <t>a)</t>
  </si>
  <si>
    <t>Kategorie (EF5)</t>
  </si>
  <si>
    <t xml:space="preserve">Arbeitnehmer(in) </t>
  </si>
  <si>
    <t>lt. Schlüssel</t>
  </si>
  <si>
    <t>Praktikant(in)</t>
  </si>
  <si>
    <t>Lehr- und Forschungsbereich (EF6)</t>
  </si>
  <si>
    <t>c)</t>
  </si>
  <si>
    <t>Beschäftigung (EF19)</t>
  </si>
  <si>
    <t>auf Dauer</t>
  </si>
  <si>
    <t>auf Zeit</t>
  </si>
  <si>
    <t>Paginier-Nr. (EF8)</t>
  </si>
  <si>
    <t>d)</t>
  </si>
  <si>
    <t>Laufbahngruppe (EF20)</t>
  </si>
  <si>
    <t>Einfacher Dienst</t>
  </si>
  <si>
    <t>Mittlerer Dienst</t>
  </si>
  <si>
    <t xml:space="preserve">Fachliche Zugehörigkeit </t>
  </si>
  <si>
    <t>Gehobener Dienst</t>
  </si>
  <si>
    <t>Höherer Dienst</t>
  </si>
  <si>
    <t>Fachgebiet (EF11)</t>
  </si>
  <si>
    <t>e)</t>
  </si>
  <si>
    <t>Einstufung (Besoldungs-/Vergütungsgruppe) (EF21)</t>
  </si>
  <si>
    <t>Dienstbezeichnung (EF12)</t>
  </si>
  <si>
    <t>Art der Finanzierung (EF22)</t>
  </si>
  <si>
    <t>Tätigkeit (EF13)</t>
  </si>
  <si>
    <t>aus dem Stellenplan</t>
  </si>
  <si>
    <t>01</t>
  </si>
  <si>
    <t>Hauptberuflich/-amtlich</t>
  </si>
  <si>
    <t>sonstige Haushaltsmittel</t>
  </si>
  <si>
    <t>02</t>
  </si>
  <si>
    <t>Nebenberuflich/-amtlich</t>
  </si>
  <si>
    <t>Grundfinanzierung Bund (z.B. Exzellenzstrategie:</t>
  </si>
  <si>
    <t xml:space="preserve">   Exzellenzuniversitäten, ohne Hochschulpakt)</t>
  </si>
  <si>
    <t>Hochschulpakt (Programm zur Aufnahme zusätzlicher</t>
  </si>
  <si>
    <t>Beschäftigungsverhältnis</t>
  </si>
  <si>
    <t xml:space="preserve">   Studienanfänger)</t>
  </si>
  <si>
    <t>Drittmittel Bund</t>
  </si>
  <si>
    <t>03</t>
  </si>
  <si>
    <t>Arbeitszeit (EF14)</t>
  </si>
  <si>
    <t>Drittmittel Land</t>
  </si>
  <si>
    <t>04</t>
  </si>
  <si>
    <t>Vollzeit</t>
  </si>
  <si>
    <t>Drittmittel DFG</t>
  </si>
  <si>
    <t>05</t>
  </si>
  <si>
    <t>Teilzeit</t>
  </si>
  <si>
    <t>Drittmittel EU und sonstige internationale Organisationen</t>
  </si>
  <si>
    <t>06</t>
  </si>
  <si>
    <t>Drittmittel sonstige öffentliche Mittel</t>
  </si>
  <si>
    <t>07</t>
  </si>
  <si>
    <t>Drittmittel von Stiftung</t>
  </si>
  <si>
    <t>08</t>
  </si>
  <si>
    <t>bei hauptberuflicher Tätigkeit und Teilzeitbeschäftigung:</t>
  </si>
  <si>
    <t>Drittmittel sonstige private Mittel</t>
  </si>
  <si>
    <t>09</t>
  </si>
  <si>
    <t>nicht unmittelbar aus Hochschulmitteln finanziert</t>
  </si>
  <si>
    <t xml:space="preserve"> Anteil an der vollen tariflichen  oder</t>
  </si>
  <si>
    <t>Drittmittel ABM</t>
  </si>
  <si>
    <t xml:space="preserve">   gesetzlichen Arbeitszeit (in Prozent</t>
  </si>
  <si>
    <t>Studienbeiträge/-gebühren</t>
  </si>
  <si>
    <t xml:space="preserve">   ohne Nachkommastelle) (EF15)</t>
  </si>
  <si>
    <t xml:space="preserve">Drittmittel Exzellenzinitiative/Exzellenzstrategie:  </t>
  </si>
  <si>
    <t xml:space="preserve">   Exzellenzcluster und Universitätspauschale</t>
  </si>
  <si>
    <t xml:space="preserve">bei nebenberuflicher Tätigkeit: </t>
  </si>
  <si>
    <t>Anzahl der Stunden (EF16)</t>
  </si>
  <si>
    <t>Geschlecht (EF23) *</t>
  </si>
  <si>
    <t>männlich</t>
  </si>
  <si>
    <t>Sie beziehen sich auf… (EF17)</t>
  </si>
  <si>
    <t>weiblich</t>
  </si>
  <si>
    <t>Wochenstunden</t>
  </si>
  <si>
    <t>divers</t>
  </si>
  <si>
    <t>Semesterwochenstunden</t>
  </si>
  <si>
    <t>Geburtsmonat (EF24)</t>
  </si>
  <si>
    <t>Monat</t>
  </si>
  <si>
    <t>Geburtsjahr (EF25)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</si>
  <si>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</si>
  <si>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</si>
  <si>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>Staatsangehörigkeit (EF26)</t>
  </si>
  <si>
    <t>Jahr der 1. Berufung zum Professor auf</t>
  </si>
  <si>
    <t>deutsch</t>
  </si>
  <si>
    <t xml:space="preserve">   Zeit (Ernennung) (EF36)</t>
  </si>
  <si>
    <t>andere Staatsangehörigkeit</t>
  </si>
  <si>
    <t xml:space="preserve">   Lebenszeit (Ernennung) (EF37)</t>
  </si>
  <si>
    <t>Angaben zum höchsten Hochschulabschluss</t>
  </si>
  <si>
    <t>höchster Hochschulabschluss (EF27)</t>
  </si>
  <si>
    <t>Vorqualifikation bei der 1. Berufung zum</t>
  </si>
  <si>
    <t xml:space="preserve">   Professor auf Lebenszeit (EF38)</t>
  </si>
  <si>
    <t>Junior-Professur mit Tenure-Track</t>
  </si>
  <si>
    <t>Master (U) und entsprechende Lehramtsprüfungen,</t>
  </si>
  <si>
    <t>Juniorprofessur ohne Tenure-Track</t>
  </si>
  <si>
    <t xml:space="preserve">   Master (FH), Diplom (U),  Staatsexamen,</t>
  </si>
  <si>
    <t>W2-Professur mit Tenure-Track</t>
  </si>
  <si>
    <t xml:space="preserve">   Magister und vergleichbare  Abschlüsse</t>
  </si>
  <si>
    <t>W2/W3-Professur (befristet)</t>
  </si>
  <si>
    <t>Bachelor (U), Bachelor (FH), Fachhochschul-</t>
  </si>
  <si>
    <t xml:space="preserve">   abschluss, Diplom (FH) und vergleichbare</t>
  </si>
  <si>
    <t>Nachwuchsgruppenleitung</t>
  </si>
  <si>
    <t xml:space="preserve">   Abschlüsse</t>
  </si>
  <si>
    <t>Sonstige habilitationsadäquate Leistung</t>
  </si>
  <si>
    <t>kein Hochschulabschluss</t>
  </si>
  <si>
    <t>Besondere berufliche Qualifikation</t>
  </si>
  <si>
    <t>Promotion bei Professuren an Fachhochschulen</t>
  </si>
  <si>
    <t>Hochschule an der der höchste Hoch-</t>
  </si>
  <si>
    <t xml:space="preserve">   schulabschluss erworben wurde (EF28)</t>
  </si>
  <si>
    <t>Staat (wenn höchster Hochschulabschluss</t>
  </si>
  <si>
    <t xml:space="preserve">   außerhalb Deutschlands) (EF29)</t>
  </si>
  <si>
    <t>Jahr des Erwerbs des höchsten Hochschul-</t>
  </si>
  <si>
    <t xml:space="preserve">   abschlusses (EF30)</t>
  </si>
  <si>
    <t xml:space="preserve">Angabe in EF31 nur wenn höchster </t>
  </si>
  <si>
    <t xml:space="preserve"> Hochschulabschluss keine Habilitation ist:</t>
  </si>
  <si>
    <t>Studienbereich des 1. Studienfachs des</t>
  </si>
  <si>
    <t xml:space="preserve">   1. Studiengangs in dem der höchste</t>
  </si>
  <si>
    <t xml:space="preserve">   Hochschulabschluss erworben</t>
  </si>
  <si>
    <t xml:space="preserve">   wurde  (EF31)</t>
  </si>
  <si>
    <t xml:space="preserve">Angabe in EF32 nur wenn höchster </t>
  </si>
  <si>
    <t xml:space="preserve"> Hochschulabschluss eine Habilitation ist:</t>
  </si>
  <si>
    <t>f)</t>
  </si>
  <si>
    <t>Fachgebiet der Habilitation (EF32)</t>
  </si>
  <si>
    <t>Art der Qualifizierungsposition (EF33)</t>
  </si>
  <si>
    <t>Professuren mit Tenure-Track</t>
  </si>
  <si>
    <t>Professuren mit Tenure-Track und Nachwuchs-</t>
  </si>
  <si>
    <t>gruppenleitung</t>
  </si>
  <si>
    <t>Laufendes Qualifizierungsverfahren (EF34)</t>
  </si>
  <si>
    <t>Promotionsverfahren</t>
  </si>
  <si>
    <t>Habilitationsverfahren</t>
  </si>
  <si>
    <t>Position in der Hochschulleitung (EF35)</t>
  </si>
  <si>
    <t>Rektor/-in</t>
  </si>
  <si>
    <t>Prorektor/-in</t>
  </si>
  <si>
    <t>II. Verwaltungs-, technisches und sonstiges Personal</t>
  </si>
  <si>
    <t>Auszubildende(r)</t>
  </si>
  <si>
    <t>Laufbahngruppe 1 (Einfacher und Mittlerer Dienst)</t>
  </si>
  <si>
    <t>Laufbahngruppe 2 (Gehobener und Höherer Dienst)</t>
  </si>
  <si>
    <t>Anteil an der vollen tariflichen  oder</t>
  </si>
  <si>
    <t>Angabe in EF24 bis EF35 nur für Personal im höheren Dienst</t>
  </si>
  <si>
    <t xml:space="preserve"> sowie in vergleichbaren Laufbahngruppen:</t>
  </si>
  <si>
    <t>Vordruck für die Erhebung</t>
  </si>
  <si>
    <t>der Habilitierten ab 1992</t>
  </si>
  <si>
    <t>Berichtsjahr</t>
  </si>
  <si>
    <t>Berichtsland</t>
  </si>
  <si>
    <t>Paginiernummer</t>
  </si>
  <si>
    <t xml:space="preserve">1. </t>
  </si>
  <si>
    <t>Geschlecht  ............................................</t>
  </si>
  <si>
    <t>männlich  ............................</t>
  </si>
  <si>
    <t>weiblich  ..............................</t>
  </si>
  <si>
    <t>2.</t>
  </si>
  <si>
    <t>Geburtsdatum  .......................................</t>
  </si>
  <si>
    <t>3.</t>
  </si>
  <si>
    <t>Staatsangehörigkeit  ..............................</t>
  </si>
  <si>
    <t>deutsch  ....................</t>
  </si>
  <si>
    <t>andere Staatsangehörigkeit  ..................</t>
  </si>
  <si>
    <t>Klartext</t>
  </si>
  <si>
    <t>4.</t>
  </si>
  <si>
    <t>Datum der Habilitation  ..........................</t>
  </si>
  <si>
    <t>5.</t>
  </si>
  <si>
    <t>Fachgebiet der Habilitation</t>
  </si>
  <si>
    <t>a) Lehr- und Forschungsbereich  ..........</t>
  </si>
  <si>
    <t>b) Fachgebiet  ........................................</t>
  </si>
  <si>
    <t>6.</t>
  </si>
  <si>
    <t>Beschäftigung an dieser Hochschule  ...</t>
  </si>
  <si>
    <t xml:space="preserve">keine Beschäftigung  .......... </t>
  </si>
  <si>
    <t>zum Zeitpunkt der Habilitation</t>
  </si>
  <si>
    <t>auf Dauer  ...........................</t>
  </si>
  <si>
    <t>auf Zeit  ...............................</t>
  </si>
  <si>
    <t>Die Fragen 7 - 10 beziehen sich auf das Datum der Habilitation und sind nur zu beantworten,</t>
  </si>
  <si>
    <t>wenn zu diesem Zeitpunkt ein Beschäftigungsverhältnis an dieser Hochschule bestand.</t>
  </si>
  <si>
    <t>7.</t>
  </si>
  <si>
    <t>Dienstbezeichnung  ...............................</t>
  </si>
  <si>
    <t xml:space="preserve">8. </t>
  </si>
  <si>
    <t>Tätigkeit an dieser Hochschule  ............</t>
  </si>
  <si>
    <t>hauptberuflich (-amtlich)  ...</t>
  </si>
  <si>
    <t>nebenberuflich (-amtlich)  ..</t>
  </si>
  <si>
    <t>9.</t>
  </si>
  <si>
    <t>Dienstverhältnis  ....................................</t>
  </si>
  <si>
    <t>beamtet  .............................</t>
  </si>
  <si>
    <t>angestellt  ..........................</t>
  </si>
  <si>
    <t>sonstiges  ...........................</t>
  </si>
  <si>
    <t>10.</t>
  </si>
  <si>
    <t>Organisatorische und fachliche</t>
  </si>
  <si>
    <t xml:space="preserve">      Zugehörigkeit der/des Habilitierten</t>
  </si>
  <si>
    <t>Zugehörigkeit der/des Habilitierten</t>
  </si>
  <si>
    <r>
      <t xml:space="preserve">a) Kategorie der </t>
    </r>
    <r>
      <rPr>
        <b/>
        <sz val="9"/>
        <rFont val="Arial"/>
        <family val="2"/>
      </rPr>
      <t>organisatorischen</t>
    </r>
  </si>
  <si>
    <t xml:space="preserve">     Zugehörigkeit  ...................................</t>
  </si>
  <si>
    <t>b) Lehr- und Forschungsbereich der</t>
  </si>
  <si>
    <r>
      <t xml:space="preserve">     </t>
    </r>
    <r>
      <rPr>
        <b/>
        <sz val="9"/>
        <rFont val="Arial"/>
        <family val="2"/>
      </rPr>
      <t>organisatorischen</t>
    </r>
    <r>
      <rPr>
        <sz val="9"/>
        <rFont val="Arial"/>
        <family val="2"/>
      </rPr>
      <t xml:space="preserve"> Zugehörigkeit </t>
    </r>
  </si>
  <si>
    <r>
      <t xml:space="preserve">c) Fachgebiet der </t>
    </r>
    <r>
      <rPr>
        <b/>
        <sz val="9"/>
        <rFont val="Arial"/>
        <family val="2"/>
      </rPr>
      <t>fachlichen</t>
    </r>
  </si>
  <si>
    <t xml:space="preserve">    Zugehörigkeit  ....................................</t>
  </si>
  <si>
    <r>
      <t>Zähler für identische Fälle</t>
    </r>
    <r>
      <rPr>
        <sz val="9"/>
        <rFont val="Arial"/>
        <family val="2"/>
      </rPr>
      <t xml:space="preserve">  .......................</t>
    </r>
  </si>
  <si>
    <t>Anzahl identischer Fälle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</si>
  <si>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</si>
  <si>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</si>
  <si>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</si>
  <si>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</si>
  <si>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</si>
  <si>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</si>
  <si>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</si>
  <si>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</si>
  <si>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</si>
  <si>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</si>
  <si>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</si>
  <si>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</si>
  <si>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</si>
  <si>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</si>
  <si>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</si>
  <si>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</si>
  <si>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poststelle@statistik.niedersachsen.de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</si>
  <si>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</si>
  <si>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</si>
  <si>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</si>
  <si>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</si>
  <si>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</si>
  <si>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</si>
  <si>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09 11/ 98 20 8 – 61 15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</si>
  <si>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</si>
  <si>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</si>
  <si>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</si>
  <si>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</si>
  <si>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</si>
  <si>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</si>
  <si>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</si>
  <si>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</si>
  <si>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</si>
  <si>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</si>
  <si>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</si>
  <si>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</si>
  <si>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</si>
  <si>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</si>
  <si>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</si>
  <si>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</si>
  <si>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</si>
  <si>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</si>
  <si>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</si>
  <si>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</si>
  <si>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</si>
  <si>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</si>
  <si>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</si>
  <si>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</si>
  <si>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</si>
  <si>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</si>
  <si>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</si>
  <si>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</si>
  <si>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</si>
  <si>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</si>
  <si>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</si>
  <si>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</si>
  <si>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</si>
  <si>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</si>
  <si>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</si>
  <si>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</si>
  <si>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</si>
  <si>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</si>
  <si>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</si>
  <si>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</si>
  <si>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</si>
  <si>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</si>
  <si>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</si>
  <si>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info@statistik.bremen.de</t>
  </si>
  <si>
    <t>info@statistik.sachsen.de</t>
  </si>
  <si>
    <t>www.statistik.bremen.de</t>
  </si>
  <si>
    <t>www.stla.sachsen.de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</si>
  <si>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</si>
  <si>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</si>
  <si>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</si>
  <si>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</si>
  <si>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</si>
  <si>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</si>
  <si>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</si>
  <si>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</si>
  <si>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</si>
  <si>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</si>
  <si>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</si>
  <si>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</si>
  <si>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</si>
  <si>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</si>
  <si>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</si>
  <si>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</si>
  <si>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</si>
  <si>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</si>
  <si>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</si>
  <si>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</si>
  <si>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</si>
  <si>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</si>
  <si>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</si>
  <si>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 xml:space="preserve">info@statistik.hessen.de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</si>
  <si>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</si>
  <si>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</si>
  <si>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</si>
  <si>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</si>
  <si>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</si>
  <si>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</si>
  <si>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</si>
  <si>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</si>
  <si>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67 12</t>
  </si>
  <si>
    <t>03 61 / 37 – 9 00</t>
  </si>
  <si>
    <t>03 85 / 5 88 – 5 69 09</t>
  </si>
  <si>
    <t>03 61 / 5 73 31 – 96 98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</si>
  <si>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</si>
  <si>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</si>
  <si>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</si>
  <si>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</si>
  <si>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</si>
  <si>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</si>
  <si>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</si>
  <si>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</si>
  <si>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</si>
  <si>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</si>
  <si>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</si>
  <si>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</si>
  <si>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</si>
  <si>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</si>
  <si>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</si>
  <si>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</si>
  <si>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</si>
  <si>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</si>
  <si>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</si>
  <si>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</si>
  <si>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</si>
  <si>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07 11 / 2 79 – 28 10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</si>
  <si>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</si>
  <si>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</si>
  <si>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</si>
  <si>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</si>
  <si>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</si>
  <si>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</si>
  <si>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</si>
  <si>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</si>
  <si>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</si>
  <si>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</si>
  <si>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</si>
  <si>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</si>
  <si>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0 40 / 4 28 63 – 27 28</t>
  </si>
  <si>
    <t>poststelle@mwk.bwl.de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</si>
  <si>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</si>
  <si>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</si>
  <si>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</si>
  <si>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</si>
  <si>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</si>
  <si>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</si>
  <si>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</si>
  <si>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</si>
  <si>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</si>
  <si>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</si>
  <si>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</si>
  <si>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</si>
  <si>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</si>
  <si>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</si>
  <si>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info@bwfg.hamburg.de</t>
  </si>
  <si>
    <t>www.stmwk.bayern.de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</si>
  <si>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</si>
  <si>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</si>
  <si>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</si>
  <si>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</si>
  <si>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</si>
  <si>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</si>
  <si>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</si>
  <si>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</si>
  <si>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</si>
  <si>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</si>
  <si>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</si>
  <si>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</si>
  <si>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</si>
  <si>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</si>
  <si>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</si>
  <si>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</si>
  <si>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</si>
  <si>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</si>
  <si>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</si>
  <si>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</si>
  <si>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</si>
  <si>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</si>
  <si>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</si>
  <si>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</si>
  <si>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</si>
  <si>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</si>
  <si>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</si>
  <si>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</si>
  <si>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</si>
  <si>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</si>
  <si>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</si>
  <si>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</si>
  <si>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</si>
  <si>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</si>
  <si>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</si>
  <si>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</si>
  <si>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</si>
  <si>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</si>
  <si>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presse@mwfk.brandenburg.de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</si>
  <si>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</si>
  <si>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</si>
  <si>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</si>
  <si>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</si>
  <si>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</si>
  <si>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Hans-Böckler-Allee 5</t>
  </si>
  <si>
    <t>Postfach 10 09 10</t>
  </si>
  <si>
    <t>D-30173 Hannover</t>
  </si>
  <si>
    <t>D-01079 Dresden</t>
  </si>
  <si>
    <t>05 11 / 1 20 – 0</t>
  </si>
  <si>
    <t>03 51 / 5 64 – 65 12 2</t>
  </si>
  <si>
    <t>05 11 / 1 20 – 74 50</t>
  </si>
  <si>
    <t>03 51 / 5 64 – 98 65 109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</si>
  <si>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</si>
  <si>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</si>
  <si>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</si>
  <si>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</si>
  <si>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</si>
  <si>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</si>
  <si>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</si>
  <si>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</si>
  <si>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</si>
  <si>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</si>
  <si>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</si>
  <si>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</si>
  <si>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</si>
  <si>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</si>
  <si>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</si>
  <si>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>0 3 51 / 5 64 – 60 2 99</t>
  </si>
  <si>
    <t xml:space="preserve">pressestelle@mwk.niedersachsen.de </t>
  </si>
  <si>
    <t>post@smwk.sachsen.de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</si>
  <si>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</si>
  <si>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</si>
  <si>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</si>
  <si>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</si>
  <si>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</si>
  <si>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</si>
  <si>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</si>
  <si>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</si>
  <si>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</si>
  <si>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</si>
  <si>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</si>
  <si>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</si>
  <si>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</si>
  <si>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03 91 / 5 67 – 61 50 72</t>
  </si>
  <si>
    <t>poststelle@mkw.nrw.de</t>
  </si>
  <si>
    <t>presse@mw.sachsen-anhalt.de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</si>
  <si>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</si>
  <si>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</si>
  <si>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</si>
  <si>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</si>
  <si>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</si>
  <si>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</si>
  <si>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</si>
  <si>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</si>
  <si>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</si>
  <si>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</si>
  <si>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</si>
  <si>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</si>
  <si>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</si>
  <si>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</si>
  <si>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</si>
  <si>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</si>
  <si>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</si>
  <si>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</si>
  <si>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</si>
  <si>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</si>
  <si>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</si>
  <si>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</si>
  <si>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</si>
  <si>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–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</si>
  <si>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</si>
  <si>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</si>
  <si>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</si>
  <si>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</si>
  <si>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</si>
  <si>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</si>
  <si>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</si>
  <si>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Rheinland-Pfalz</t>
  </si>
  <si>
    <t>und Digitale Gesellschaft</t>
  </si>
  <si>
    <t>Max-Reger-Str. 4 – 8</t>
  </si>
  <si>
    <t>D-99096 Erfurt</t>
  </si>
  <si>
    <t>0 3 61 / 57 37 11 – 999</t>
  </si>
  <si>
    <t>0 3 61 / 57 17 11 – 990</t>
  </si>
  <si>
    <t>poststelle@mwwk.rlp.de</t>
  </si>
  <si>
    <t>mailbox@tmwwdg.thueringen.de</t>
  </si>
  <si>
    <t>www.mwwk.rlp.de</t>
  </si>
  <si>
    <t>www.thueringen.de/th6/tmwwdg</t>
  </si>
  <si>
    <t xml:space="preserve">Ministerium für Bildung und Kultur 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</si>
  <si>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</si>
  <si>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</si>
  <si>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</si>
  <si>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</si>
  <si>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</si>
  <si>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</si>
  <si>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</si>
  <si>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</si>
  <si>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</si>
  <si>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</si>
  <si>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</si>
  <si>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</si>
  <si>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</si>
  <si>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</si>
  <si>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</si>
  <si>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</si>
  <si>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</si>
  <si>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</si>
  <si>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</si>
  <si>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</si>
  <si>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</si>
  <si>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</si>
  <si>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</si>
  <si>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</si>
  <si>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</si>
  <si>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</si>
  <si>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</si>
  <si>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</si>
  <si>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</si>
  <si>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weiterführenden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</si>
  <si>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</si>
  <si>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</si>
  <si>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</si>
  <si>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http://www.wissenschaftweltoffen.de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</si>
  <si>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</si>
  <si>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</si>
  <si>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</si>
  <si>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</si>
  <si>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</si>
  <si>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</si>
  <si>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</si>
  <si>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</si>
  <si>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</si>
  <si>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</si>
  <si>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</si>
  <si>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</si>
  <si>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</si>
  <si>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</si>
  <si>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</si>
  <si>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</si>
  <si>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</si>
  <si>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</si>
  <si>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</si>
  <si>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</si>
  <si>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</si>
  <si>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</si>
  <si>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</si>
  <si>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</si>
  <si>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</si>
  <si>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</si>
  <si>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</si>
  <si>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</si>
  <si>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</si>
  <si>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</si>
  <si>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Studienwahl</t>
  </si>
  <si>
    <t>Portal zur Studienwahl der Bundesländer und der Bundesagentur für Arbeit</t>
  </si>
  <si>
    <t>http://www.studienwahl.de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</si>
  <si>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</si>
  <si>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</si>
  <si>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</si>
  <si>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</si>
  <si>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</si>
  <si>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</si>
  <si>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</si>
  <si>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</si>
  <si>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</si>
  <si>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</si>
  <si>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Universitys of Technology</t>
  </si>
  <si>
    <t xml:space="preserve">Hochschulstatistische Kennzahlen in MINT-Fächern an den deutschen </t>
  </si>
  <si>
    <t>http://www.tu9.de/</t>
  </si>
  <si>
    <t xml:space="preserve">    Technischen Universitäten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</si>
</sst>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164" formatCode="@\ *."/>
    <numFmt numFmtId="165" formatCode="_-#\ ###\ ##0_-;\-#\ ###\ ##0_-;_-* &quot;-&quot;_-;_-@_-"/>
    <numFmt numFmtId="166" formatCode="_-* #\ ##0_-;\-* #\ ##0_-;_-* &quot;-&quot;_-;_-@_-"/>
    <numFmt numFmtId="167" formatCode="0.0"/>
    <numFmt numFmtId="168" formatCode="#\ ###\ ##0;\-#\ ###\ ##0;&quot; - &quot;"/>
    <numFmt numFmtId="169" formatCode="#\ ###\ ##0\ ;\-#\ ###\ ##0\ ;&quot; - &quot;"/>
    <numFmt numFmtId="170" formatCode="#\ ###\ ##0\ ;\-#\ ###\ ##0\ ;&quot;-&quot;\ "/>
    <numFmt numFmtId="171" formatCode="#\ ###\ ##0\ ;\-#\ ###\ ##0\ ;&quot; – &quot;"/>
    <numFmt numFmtId="172" formatCode="#\ ###\ ##0\ ;\-#\ ###\ ##0\ ;&quot;- &quot;;@*."/>
    <numFmt numFmtId="173" formatCode="#\ ###\ ##0;\-#\ ###\ ##0;&quot;-&quot;"/>
    <numFmt numFmtId="174" formatCode="#,##0_);\(#,##0\)"/>
    <numFmt numFmtId="175" formatCode="#\ ###\ ##0\ ;\-#\ ###\ ##0\ ;&quot;- &quot;"/>
    <numFmt numFmtId="176" formatCode="_-* #\ ##0\ _-;\-* #\ ##0\ _-;_-* &quot;-&quot;\ _-;_-@_-"/>
    <numFmt numFmtId="177" formatCode="@\ "/>
    <numFmt numFmtId="178" formatCode="#\ ###\ ##0.0\ ;\-#\ ###\ ##0.0\ ;&quot; - &quot;"/>
    <numFmt numFmtId="179" formatCode="#\ ###\ ##0\ ;\-#\ ###\ ##0\ ;&quot;- &quot;;@\ *."/>
    <numFmt numFmtId="180" formatCode="#\ ##0\ ;\-#\ ##0\ ;&quot; - &quot;"/>
    <numFmt numFmtId="181" formatCode="#\ ##0;\-#\ ##0;&quot;-&quot;"/>
    <numFmt numFmtId="182" formatCode="00.0"/>
    <numFmt numFmtId="183" formatCode="_-* #,##0.00\ [$€]_-;\-* #,##0.00\ [$€]_-;_-* &quot;-&quot;??\ [$€]_-;_-@_-"/>
    <numFmt numFmtId="184" formatCode="#\ ###\ ##0.0\ ;\-#\ ###\ ##0.0\ ;&quot; – &quot;"/>
  </numFmts>
  <fonts count="70">
    <font>
      <sz val="10"/>
      <name val="Arial"/>
    </font>
    <font>
      <sz val="8"/>
      <name val="Arial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8"/>
      <name val="MetaNormalLF-Roman"/>
      <family val="2"/>
    </font>
    <font>
      <sz val="7"/>
      <name val="MetaNormalLF-Roman"/>
      <family val="2"/>
    </font>
    <font>
      <u/>
      <sz val="8"/>
      <color indexed="12"/>
      <name val="MetaNormalLF-Roman"/>
      <family val="2"/>
    </font>
    <font>
      <b/>
      <sz val="7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vertAlign val="superscript"/>
      <sz val="8"/>
      <name val="MetaNormalLF-Roman"/>
      <family val="2"/>
    </font>
    <font>
      <u/>
      <sz val="8"/>
      <name val="MetaNormalLF-Roman"/>
      <family val="2"/>
    </font>
    <font>
      <sz val="12"/>
      <name val="Arial MT"/>
    </font>
    <font>
      <sz val="10"/>
      <name val="Arial"/>
      <family val="2"/>
    </font>
    <font>
      <sz val="10"/>
      <name val="NDSFrutiger 45 Light"/>
    </font>
    <font>
      <sz val="10"/>
      <color indexed="18"/>
      <name val="MetaNormalLF-Roman"/>
      <family val="2"/>
    </font>
    <font>
      <sz val="9"/>
      <name val="Arial"/>
      <family val="2"/>
    </font>
    <font>
      <sz val="8"/>
      <color theme="1"/>
      <name val="MetaNormalLF-Roman"/>
      <family val="2"/>
    </font>
    <font>
      <u/>
      <sz val="9"/>
      <name val="MetaNormalLF-Roman"/>
      <family val="2"/>
    </font>
    <font>
      <b/>
      <sz val="9"/>
      <color theme="1"/>
      <name val="MetaNormalLF-Roman"/>
      <family val="2"/>
    </font>
    <font>
      <sz val="7"/>
      <name val="Arial"/>
      <family val="2"/>
    </font>
    <font>
      <sz val="8"/>
      <color indexed="10"/>
      <name val="MetaNormalLF-Roman"/>
      <family val="2"/>
    </font>
    <font>
      <u/>
      <sz val="7"/>
      <name val="MetaNormalLF-Roman"/>
      <family val="2"/>
    </font>
    <font>
      <sz val="8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7"/>
      <color theme="1"/>
      <name val="MetaNormalLF-Roman"/>
      <family val="2"/>
    </font>
    <font>
      <b/>
      <sz val="8"/>
      <color theme="1"/>
      <name val="MetaNormalLF-Roman"/>
      <family val="2"/>
    </font>
    <font>
      <sz val="7"/>
      <color indexed="10"/>
      <name val="MetaNormalLF-Roman"/>
      <family val="2"/>
    </font>
    <font>
      <b/>
      <sz val="10"/>
      <color rgb="FFFF0000"/>
      <name val="MetaNormalLF-Roman"/>
      <family val="2"/>
    </font>
    <font>
      <sz val="7"/>
      <color rgb="FFFF0000"/>
      <name val="MetaNormalLF-Roman"/>
      <family val="2"/>
    </font>
    <font>
      <sz val="9"/>
      <color theme="1"/>
      <name val="MetaNormalLF-Roman"/>
      <family val="2"/>
    </font>
    <font>
      <b/>
      <sz val="10"/>
      <color indexed="10"/>
      <name val="MetaNormalLF-Roman"/>
      <family val="2"/>
    </font>
    <font>
      <b/>
      <u/>
      <sz val="8"/>
      <name val="MetaNormalLF-Roman"/>
      <family val="2"/>
    </font>
    <font>
      <b/>
      <vertAlign val="superscript"/>
      <sz val="8"/>
      <name val="MetaNormalLF-Roman"/>
      <family val="2"/>
    </font>
    <font>
      <sz val="7.5"/>
      <name val="MetaNormalLF-Roman"/>
      <family val="2"/>
    </font>
    <font>
      <b/>
      <sz val="10"/>
      <name val="Arial"/>
      <family val="2"/>
    </font>
    <font>
      <b/>
      <sz val="8"/>
      <name val="Arial"/>
      <family val="2"/>
    </font>
    <font>
      <sz val="14"/>
      <name val="MetaNormalLF-Roman"/>
      <family val="2"/>
    </font>
    <font>
      <sz val="6"/>
      <name val="Arial"/>
      <family val="2"/>
    </font>
    <font>
      <b/>
      <sz val="7"/>
      <name val="Arial"/>
      <family val="2"/>
    </font>
    <font>
      <u/>
      <sz val="10"/>
      <name val="Arial"/>
      <family val="2"/>
    </font>
    <font>
      <u/>
      <sz val="8"/>
      <name val="Arial"/>
      <family val="2"/>
    </font>
    <font>
      <sz val="5"/>
      <name val="MetaNormalLF-Roman"/>
      <family val="2"/>
    </font>
    <font>
      <b/>
      <sz val="12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i/>
      <sz val="7"/>
      <name val="MetaNormalLF-Roman"/>
      <family val="2"/>
    </font>
    <font>
      <b/>
      <sz val="10"/>
      <color theme="1"/>
      <name val="MetaNormalLF-Roman"/>
      <family val="2"/>
    </font>
    <font>
      <b/>
      <sz val="11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sz val="9"/>
      <color rgb="FFFF0000"/>
      <name val="MetaNormalLF-Roman"/>
      <family val="2"/>
    </font>
    <font>
      <vertAlign val="superscript"/>
      <sz val="8"/>
      <color theme="1"/>
      <name val="MetaNormalLF-Roman"/>
      <family val="2"/>
    </font>
    <font>
      <sz val="10"/>
      <color rgb="FF0A0A0A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174" fontId="18" fillId="0" borderId="0"/>
    <xf numFmtId="0" fontId="19" fillId="0" borderId="0" applyNumberFormat="0" applyFill="0" applyBorder="0" applyAlignment="0" applyProtection="0"/>
    <xf numFmtId="0" fontId="20" fillId="0" borderId="0"/>
    <xf numFmtId="0" fontId="22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183" fontId="19" fillId="0" borderId="0" applyFont="0" applyFill="0" applyBorder="0" applyAlignment="0" applyProtection="0"/>
  </cellStyleXfs>
  <cellXfs count="1627">
    <xf numFmtId="0" fontId="0" fillId="0" borderId="0" xfId="0"/>
    <xf numFmtId="0" fontId="2" fillId="0" borderId="0" xfId="0" applyFont="1"/>
    <xf numFmtId="0" fontId="2" fillId="0" borderId="0" xfId="0" applyFont="1" applyFill="1"/>
    <xf numFmtId="0" fontId="6" fillId="0" borderId="0" xfId="0" applyFont="1" applyAlignment="1">
      <alignment horizontal="left"/>
    </xf>
    <xf numFmtId="0" fontId="7" fillId="0" borderId="0" xfId="0" applyFont="1" applyAlignment="1">
      <alignment horizontal="centerContinuous"/>
    </xf>
    <xf numFmtId="0" fontId="8" fillId="0" borderId="0" xfId="0" applyFont="1" applyAlignment="1">
      <alignment horizontal="centerContinuous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164" fontId="7" fillId="0" borderId="0" xfId="0" applyNumberFormat="1" applyFont="1"/>
    <xf numFmtId="0" fontId="11" fillId="0" borderId="0" xfId="2" applyAlignment="1" applyProtection="1"/>
    <xf numFmtId="0" fontId="7" fillId="0" borderId="0" xfId="0" applyNumberFormat="1" applyFont="1"/>
    <xf numFmtId="0" fontId="12" fillId="0" borderId="0" xfId="0" applyFont="1"/>
    <xf numFmtId="0" fontId="13" fillId="0" borderId="0" xfId="0" applyFont="1"/>
    <xf numFmtId="49" fontId="10" fillId="0" borderId="0" xfId="0" applyNumberFormat="1" applyFont="1" applyAlignment="1">
      <alignment horizontal="right"/>
    </xf>
    <xf numFmtId="0" fontId="13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left" vertical="center"/>
    </xf>
    <xf numFmtId="0" fontId="10" fillId="0" borderId="1" xfId="0" quotePrefix="1" applyFont="1" applyFill="1" applyBorder="1"/>
    <xf numFmtId="0" fontId="10" fillId="0" borderId="1" xfId="0" applyFont="1" applyFill="1" applyBorder="1" applyAlignment="1">
      <alignment horizontal="left"/>
    </xf>
    <xf numFmtId="0" fontId="10" fillId="0" borderId="1" xfId="0" applyFont="1" applyFill="1" applyBorder="1" applyAlignment="1">
      <alignment horizontal="right"/>
    </xf>
    <xf numFmtId="0" fontId="10" fillId="0" borderId="0" xfId="0" applyFont="1" applyFill="1"/>
    <xf numFmtId="0" fontId="10" fillId="0" borderId="2" xfId="0" applyFont="1" applyFill="1" applyBorder="1" applyAlignment="1">
      <alignment vertical="center"/>
    </xf>
    <xf numFmtId="0" fontId="10" fillId="0" borderId="3" xfId="0" applyFont="1" applyFill="1" applyBorder="1" applyAlignment="1">
      <alignment horizontal="left" vertical="center"/>
    </xf>
    <xf numFmtId="0" fontId="10" fillId="0" borderId="0" xfId="0" applyFont="1" applyFill="1" applyAlignment="1">
      <alignment horizontal="right" vertical="center"/>
    </xf>
    <xf numFmtId="0" fontId="10" fillId="0" borderId="3" xfId="0" applyFont="1" applyFill="1" applyBorder="1" applyAlignment="1">
      <alignment horizontal="right" vertical="center"/>
    </xf>
    <xf numFmtId="49" fontId="10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vertical="center"/>
    </xf>
    <xf numFmtId="0" fontId="10" fillId="0" borderId="0" xfId="0" applyFont="1" applyFill="1" applyBorder="1" applyAlignment="1">
      <alignment vertical="center"/>
    </xf>
    <xf numFmtId="0" fontId="10" fillId="0" borderId="0" xfId="0" applyFont="1" applyFill="1" applyAlignment="1">
      <alignment horizontal="centerContinuous" vertical="center"/>
    </xf>
    <xf numFmtId="0" fontId="10" fillId="0" borderId="0" xfId="0" applyFont="1" applyFill="1" applyBorder="1" applyAlignment="1">
      <alignment horizontal="centerContinuous" vertical="center"/>
    </xf>
    <xf numFmtId="0" fontId="10" fillId="0" borderId="3" xfId="0" applyFont="1" applyFill="1" applyBorder="1" applyAlignment="1">
      <alignment horizontal="centerContinuous" vertical="center"/>
    </xf>
    <xf numFmtId="49" fontId="10" fillId="0" borderId="0" xfId="0" applyNumberFormat="1" applyFont="1" applyFill="1" applyAlignment="1">
      <alignment horizontal="center" vertical="center"/>
    </xf>
    <xf numFmtId="49" fontId="10" fillId="0" borderId="0" xfId="0" applyNumberFormat="1" applyFont="1" applyFill="1" applyBorder="1" applyAlignment="1">
      <alignment horizontal="right" vertical="center"/>
    </xf>
    <xf numFmtId="0" fontId="10" fillId="0" borderId="1" xfId="0" applyFont="1" applyFill="1" applyBorder="1" applyAlignment="1">
      <alignment vertical="center"/>
    </xf>
    <xf numFmtId="0" fontId="10" fillId="0" borderId="6" xfId="0" applyFont="1" applyFill="1" applyBorder="1" applyAlignment="1">
      <alignment horizontal="left" vertical="center"/>
    </xf>
    <xf numFmtId="0" fontId="10" fillId="0" borderId="7" xfId="0" applyFont="1" applyFill="1" applyBorder="1" applyAlignment="1">
      <alignment horizontal="centerContinuous" vertical="center"/>
    </xf>
    <xf numFmtId="0" fontId="10" fillId="0" borderId="7" xfId="0" applyFont="1" applyFill="1" applyBorder="1" applyAlignment="1">
      <alignment horizontal="right" vertical="center"/>
    </xf>
    <xf numFmtId="49" fontId="10" fillId="0" borderId="1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Border="1" applyAlignment="1">
      <alignment horizontal="centerContinuous" vertical="center"/>
    </xf>
    <xf numFmtId="0" fontId="10" fillId="0" borderId="3" xfId="0" applyFont="1" applyFill="1" applyBorder="1" applyAlignment="1">
      <alignment horizontal="left"/>
    </xf>
    <xf numFmtId="165" fontId="10" fillId="0" borderId="0" xfId="0" applyNumberFormat="1" applyFont="1" applyFill="1" applyAlignment="1">
      <alignment horizontal="right"/>
    </xf>
    <xf numFmtId="166" fontId="10" fillId="0" borderId="0" xfId="0" applyNumberFormat="1" applyFont="1" applyFill="1" applyAlignment="1">
      <alignment horizontal="right"/>
    </xf>
    <xf numFmtId="167" fontId="10" fillId="0" borderId="0" xfId="0" applyNumberFormat="1" applyFont="1" applyFill="1" applyAlignment="1">
      <alignment horizontal="right"/>
    </xf>
    <xf numFmtId="0" fontId="10" fillId="0" borderId="0" xfId="0" applyFont="1" applyFill="1" applyAlignment="1">
      <alignment horizontal="left"/>
    </xf>
    <xf numFmtId="0" fontId="10" fillId="0" borderId="0" xfId="0" applyFont="1" applyFill="1" applyAlignment="1">
      <alignment horizontal="right"/>
    </xf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centerContinuous"/>
    </xf>
    <xf numFmtId="49" fontId="10" fillId="0" borderId="0" xfId="0" applyNumberFormat="1" applyFont="1" applyFill="1" applyBorder="1" applyAlignment="1">
      <alignment horizontal="centerContinuous"/>
    </xf>
    <xf numFmtId="0" fontId="10" fillId="0" borderId="3" xfId="0" applyFont="1" applyFill="1" applyBorder="1" applyAlignment="1">
      <alignment horizontal="centerContinuous"/>
    </xf>
    <xf numFmtId="166" fontId="10" fillId="0" borderId="0" xfId="0" applyNumberFormat="1" applyFont="1" applyFill="1" applyBorder="1" applyAlignment="1"/>
    <xf numFmtId="166" fontId="10" fillId="0" borderId="0" xfId="0" applyNumberFormat="1" applyFont="1" applyFill="1" applyBorder="1" applyAlignment="1">
      <alignment horizontal="right"/>
    </xf>
    <xf numFmtId="0" fontId="10" fillId="0" borderId="0" xfId="0" applyFont="1" applyFill="1" applyBorder="1" applyAlignment="1"/>
    <xf numFmtId="0" fontId="10" fillId="0" borderId="0" xfId="0" applyFont="1" applyFill="1" applyAlignment="1">
      <alignment horizontal="centerContinuous"/>
    </xf>
    <xf numFmtId="49" fontId="10" fillId="0" borderId="0" xfId="0" applyNumberFormat="1" applyFont="1" applyFill="1" applyAlignment="1">
      <alignment horizontal="right"/>
    </xf>
    <xf numFmtId="0" fontId="0" fillId="0" borderId="0" xfId="0" applyFill="1"/>
    <xf numFmtId="0" fontId="1" fillId="0" borderId="0" xfId="0" applyFont="1" applyFill="1"/>
    <xf numFmtId="0" fontId="13" fillId="0" borderId="0" xfId="0" applyFont="1" applyFill="1" applyAlignment="1">
      <alignment horizontal="centerContinuous" vertical="center"/>
    </xf>
    <xf numFmtId="0" fontId="10" fillId="0" borderId="1" xfId="0" applyFont="1" applyFill="1" applyBorder="1" applyAlignment="1">
      <alignment horizontal="left" vertical="center"/>
    </xf>
    <xf numFmtId="0" fontId="10" fillId="0" borderId="1" xfId="0" applyFont="1" applyFill="1" applyBorder="1" applyAlignment="1">
      <alignment horizontal="right" vertical="center"/>
    </xf>
    <xf numFmtId="0" fontId="10" fillId="0" borderId="0" xfId="0" applyFont="1" applyFill="1" applyBorder="1" applyAlignment="1">
      <alignment horizontal="right" vertical="center"/>
    </xf>
    <xf numFmtId="168" fontId="10" fillId="0" borderId="0" xfId="0" applyNumberFormat="1" applyFont="1" applyFill="1" applyAlignment="1">
      <alignment horizontal="right" vertical="center"/>
    </xf>
    <xf numFmtId="167" fontId="10" fillId="0" borderId="0" xfId="0" applyNumberFormat="1" applyFont="1" applyFill="1" applyAlignment="1">
      <alignment horizontal="right" vertical="center"/>
    </xf>
    <xf numFmtId="0" fontId="7" fillId="0" borderId="0" xfId="0" applyFont="1" applyFill="1" applyAlignment="1"/>
    <xf numFmtId="16" fontId="1" fillId="0" borderId="0" xfId="0" applyNumberFormat="1" applyFont="1" applyFill="1"/>
    <xf numFmtId="169" fontId="10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horizontal="left" vertical="center"/>
    </xf>
    <xf numFmtId="0" fontId="7" fillId="0" borderId="1" xfId="0" applyFont="1" applyFill="1" applyBorder="1" applyAlignment="1">
      <alignment vertical="center"/>
    </xf>
    <xf numFmtId="0" fontId="7" fillId="0" borderId="8" xfId="0" applyFont="1" applyFill="1" applyBorder="1" applyAlignment="1">
      <alignment vertical="center"/>
    </xf>
    <xf numFmtId="0" fontId="7" fillId="0" borderId="4" xfId="0" applyFont="1" applyFill="1" applyBorder="1" applyAlignment="1">
      <alignment vertical="center"/>
    </xf>
    <xf numFmtId="0" fontId="7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left" vertical="center"/>
    </xf>
    <xf numFmtId="49" fontId="7" fillId="0" borderId="3" xfId="0" applyNumberFormat="1" applyFont="1" applyFill="1" applyBorder="1" applyAlignment="1">
      <alignment vertical="center"/>
    </xf>
    <xf numFmtId="170" fontId="7" fillId="0" borderId="0" xfId="0" applyNumberFormat="1" applyFont="1" applyFill="1"/>
    <xf numFmtId="170" fontId="7" fillId="0" borderId="0" xfId="0" applyNumberFormat="1" applyFont="1" applyFill="1" applyAlignment="1">
      <alignment vertical="center"/>
    </xf>
    <xf numFmtId="49" fontId="7" fillId="0" borderId="3" xfId="0" applyNumberFormat="1" applyFont="1" applyFill="1" applyBorder="1" applyAlignment="1"/>
    <xf numFmtId="49" fontId="7" fillId="0" borderId="0" xfId="0" applyNumberFormat="1" applyFont="1" applyFill="1" applyBorder="1" applyAlignment="1">
      <alignment horizontal="right" vertical="center"/>
    </xf>
    <xf numFmtId="0" fontId="7" fillId="0" borderId="0" xfId="0" applyFont="1" applyFill="1" applyBorder="1" applyAlignment="1">
      <alignment vertical="center"/>
    </xf>
    <xf numFmtId="49" fontId="7" fillId="0" borderId="3" xfId="0" applyNumberFormat="1" applyFont="1" applyFill="1" applyBorder="1" applyAlignment="1">
      <alignment horizontal="right" vertical="center"/>
    </xf>
    <xf numFmtId="0" fontId="7" fillId="0" borderId="0" xfId="0" applyFont="1" applyFill="1" applyBorder="1" applyAlignment="1">
      <alignment horizontal="right" vertical="center"/>
    </xf>
    <xf numFmtId="0" fontId="7" fillId="0" borderId="3" xfId="0" applyFont="1" applyFill="1" applyBorder="1" applyAlignment="1">
      <alignment horizontal="right" vertical="center"/>
    </xf>
    <xf numFmtId="1" fontId="7" fillId="0" borderId="0" xfId="0" applyNumberFormat="1" applyFont="1" applyFill="1" applyAlignment="1">
      <alignment horizontal="right" vertical="center"/>
    </xf>
    <xf numFmtId="0" fontId="7" fillId="0" borderId="0" xfId="0" applyFont="1" applyFill="1" applyAlignment="1">
      <alignment horizontal="right"/>
    </xf>
    <xf numFmtId="0" fontId="7" fillId="0" borderId="0" xfId="0" applyFont="1" applyFill="1" applyAlignment="1">
      <alignment horizontal="left"/>
    </xf>
    <xf numFmtId="0" fontId="7" fillId="0" borderId="0" xfId="0" applyFont="1" applyFill="1"/>
    <xf numFmtId="49" fontId="7" fillId="0" borderId="0" xfId="0" applyNumberFormat="1" applyFont="1" applyFill="1" applyAlignment="1">
      <alignment horizontal="left" vertical="center"/>
    </xf>
    <xf numFmtId="0" fontId="7" fillId="0" borderId="0" xfId="0" applyFont="1" applyFill="1" applyBorder="1" applyAlignment="1">
      <alignment horizontal="left"/>
    </xf>
    <xf numFmtId="166" fontId="17" fillId="0" borderId="0" xfId="0" applyNumberFormat="1" applyFont="1" applyFill="1" applyAlignment="1">
      <alignment horizontal="centerContinuous" vertical="center"/>
    </xf>
    <xf numFmtId="166" fontId="7" fillId="0" borderId="0" xfId="0" applyNumberFormat="1" applyFont="1" applyFill="1" applyAlignment="1">
      <alignment horizontal="right" vertical="center"/>
    </xf>
    <xf numFmtId="164" fontId="7" fillId="0" borderId="3" xfId="0" applyNumberFormat="1" applyFont="1" applyFill="1" applyBorder="1" applyAlignment="1">
      <alignment vertical="center"/>
    </xf>
    <xf numFmtId="166" fontId="7" fillId="0" borderId="0" xfId="0" applyNumberFormat="1" applyFont="1" applyFill="1" applyAlignment="1">
      <alignment horizontal="centerContinuous" vertical="center"/>
    </xf>
    <xf numFmtId="0" fontId="8" fillId="0" borderId="0" xfId="0" applyFont="1" applyFill="1" applyAlignment="1">
      <alignment horizontal="left" vertical="center"/>
    </xf>
    <xf numFmtId="169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vertical="center"/>
    </xf>
    <xf numFmtId="169" fontId="14" fillId="0" borderId="0" xfId="0" applyNumberFormat="1" applyFont="1" applyFill="1" applyAlignment="1">
      <alignment vertical="center"/>
    </xf>
    <xf numFmtId="169" fontId="13" fillId="0" borderId="0" xfId="0" applyNumberFormat="1" applyFont="1" applyFill="1" applyAlignment="1">
      <alignment horizontal="centerContinuous" vertical="center"/>
    </xf>
    <xf numFmtId="0" fontId="13" fillId="0" borderId="0" xfId="0" applyFont="1" applyFill="1" applyAlignment="1">
      <alignment vertical="center"/>
    </xf>
    <xf numFmtId="169" fontId="7" fillId="0" borderId="0" xfId="0" applyNumberFormat="1" applyFont="1" applyFill="1" applyAlignment="1">
      <alignment vertical="center"/>
    </xf>
    <xf numFmtId="1" fontId="7" fillId="0" borderId="6" xfId="0" applyNumberFormat="1" applyFont="1" applyFill="1" applyBorder="1" applyAlignment="1">
      <alignment horizontal="center" vertical="center"/>
    </xf>
    <xf numFmtId="1" fontId="7" fillId="0" borderId="2" xfId="0" applyNumberFormat="1" applyFont="1" applyFill="1" applyBorder="1" applyAlignment="1">
      <alignment horizontal="center" vertical="center"/>
    </xf>
    <xf numFmtId="1" fontId="7" fillId="0" borderId="0" xfId="0" applyNumberFormat="1" applyFont="1" applyFill="1" applyBorder="1" applyAlignment="1">
      <alignment horizontal="center" vertical="center"/>
    </xf>
    <xf numFmtId="1" fontId="13" fillId="0" borderId="0" xfId="0" applyNumberFormat="1" applyFont="1" applyFill="1" applyBorder="1" applyAlignment="1">
      <alignment horizontal="left" vertical="center"/>
    </xf>
    <xf numFmtId="0" fontId="7" fillId="0" borderId="3" xfId="0" applyFont="1" applyFill="1" applyBorder="1" applyAlignment="1">
      <alignment vertical="center"/>
    </xf>
    <xf numFmtId="169" fontId="7" fillId="0" borderId="0" xfId="0" applyNumberFormat="1" applyFont="1" applyFill="1" applyAlignment="1"/>
    <xf numFmtId="0" fontId="7" fillId="0" borderId="3" xfId="0" applyFont="1" applyFill="1" applyBorder="1" applyAlignment="1">
      <alignment horizontal="right"/>
    </xf>
    <xf numFmtId="0" fontId="7" fillId="0" borderId="0" xfId="0" applyFont="1" applyFill="1" applyBorder="1" applyAlignment="1">
      <alignment horizontal="left" vertical="center"/>
    </xf>
    <xf numFmtId="0" fontId="8" fillId="0" borderId="0" xfId="0" applyFont="1" applyFill="1" applyAlignment="1">
      <alignment horizontal="centerContinuous" vertical="center"/>
    </xf>
    <xf numFmtId="169" fontId="13" fillId="0" borderId="0" xfId="0" applyNumberFormat="1" applyFont="1" applyFill="1" applyAlignment="1">
      <alignment vertical="center"/>
    </xf>
    <xf numFmtId="169" fontId="10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10" fillId="0" borderId="3" xfId="0" applyFont="1" applyFill="1" applyBorder="1" applyAlignment="1">
      <alignment vertical="center"/>
    </xf>
    <xf numFmtId="169" fontId="10" fillId="0" borderId="8" xfId="0" applyNumberFormat="1" applyFont="1" applyFill="1" applyBorder="1" applyAlignment="1">
      <alignment vertical="center"/>
    </xf>
    <xf numFmtId="169" fontId="10" fillId="0" borderId="9" xfId="0" applyNumberFormat="1" applyFont="1" applyFill="1" applyBorder="1" applyAlignment="1">
      <alignment vertical="center"/>
    </xf>
    <xf numFmtId="169" fontId="10" fillId="0" borderId="10" xfId="0" applyNumberFormat="1" applyFont="1" applyFill="1" applyBorder="1" applyAlignment="1">
      <alignment vertical="center"/>
    </xf>
    <xf numFmtId="49" fontId="10" fillId="0" borderId="3" xfId="0" applyNumberFormat="1" applyFont="1" applyFill="1" applyBorder="1" applyAlignment="1">
      <alignment vertical="center"/>
    </xf>
    <xf numFmtId="169" fontId="9" fillId="0" borderId="0" xfId="0" applyNumberFormat="1" applyFont="1" applyFill="1" applyAlignment="1">
      <alignment horizontal="right" vertical="center"/>
    </xf>
    <xf numFmtId="172" fontId="10" fillId="0" borderId="0" xfId="0" applyNumberFormat="1" applyFont="1" applyFill="1" applyBorder="1" applyAlignment="1">
      <alignment vertical="center"/>
    </xf>
    <xf numFmtId="49" fontId="7" fillId="0" borderId="0" xfId="0" applyNumberFormat="1" applyFont="1" applyBorder="1"/>
    <xf numFmtId="166" fontId="7" fillId="0" borderId="0" xfId="0" applyNumberFormat="1" applyFont="1" applyFill="1" applyAlignment="1">
      <alignment horizontal="right"/>
    </xf>
    <xf numFmtId="0" fontId="10" fillId="0" borderId="0" xfId="0" applyFont="1" applyBorder="1"/>
    <xf numFmtId="0" fontId="0" fillId="0" borderId="0" xfId="0" applyAlignment="1">
      <alignment vertical="center"/>
    </xf>
    <xf numFmtId="49" fontId="10" fillId="0" borderId="3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Border="1" applyAlignment="1">
      <alignment vertical="center"/>
    </xf>
    <xf numFmtId="0" fontId="7" fillId="0" borderId="0" xfId="0" applyFont="1" applyFill="1" applyAlignment="1">
      <alignment horizontal="centerContinuous"/>
    </xf>
    <xf numFmtId="173" fontId="7" fillId="0" borderId="0" xfId="0" applyNumberFormat="1" applyFont="1" applyFill="1" applyAlignment="1">
      <alignment horizontal="centerContinuous"/>
    </xf>
    <xf numFmtId="0" fontId="14" fillId="0" borderId="0" xfId="0" applyFont="1" applyFill="1" applyAlignment="1">
      <alignment horizontal="left"/>
    </xf>
    <xf numFmtId="0" fontId="7" fillId="0" borderId="1" xfId="0" applyFont="1" applyFill="1" applyBorder="1" applyAlignment="1">
      <alignment horizontal="centerContinuous"/>
    </xf>
    <xf numFmtId="0" fontId="7" fillId="0" borderId="2" xfId="0" applyFont="1" applyFill="1" applyBorder="1"/>
    <xf numFmtId="0" fontId="7" fillId="0" borderId="0" xfId="0" quotePrefix="1" applyFont="1" applyFill="1" applyAlignment="1">
      <alignment horizontal="centerContinuous"/>
    </xf>
    <xf numFmtId="175" fontId="7" fillId="0" borderId="4" xfId="3" applyNumberFormat="1" applyFont="1" applyFill="1" applyBorder="1" applyAlignment="1" applyProtection="1">
      <alignment horizontal="center"/>
      <protection locked="0"/>
    </xf>
    <xf numFmtId="173" fontId="7" fillId="0" borderId="4" xfId="0" applyNumberFormat="1" applyFont="1" applyFill="1" applyBorder="1"/>
    <xf numFmtId="173" fontId="7" fillId="0" borderId="4" xfId="0" applyNumberFormat="1" applyFont="1" applyFill="1" applyBorder="1" applyAlignment="1">
      <alignment horizontal="center"/>
    </xf>
    <xf numFmtId="173" fontId="7" fillId="0" borderId="12" xfId="0" applyNumberFormat="1" applyFont="1" applyFill="1" applyBorder="1"/>
    <xf numFmtId="0" fontId="7" fillId="0" borderId="3" xfId="0" applyFont="1" applyFill="1" applyBorder="1" applyAlignment="1">
      <alignment horizontal="centerContinuous"/>
    </xf>
    <xf numFmtId="175" fontId="7" fillId="0" borderId="5" xfId="3" applyNumberFormat="1" applyFont="1" applyFill="1" applyBorder="1" applyAlignment="1" applyProtection="1">
      <alignment horizontal="center"/>
      <protection locked="0"/>
    </xf>
    <xf numFmtId="173" fontId="7" fillId="0" borderId="5" xfId="0" applyNumberFormat="1" applyFont="1" applyFill="1" applyBorder="1"/>
    <xf numFmtId="173" fontId="7" fillId="0" borderId="0" xfId="0" applyNumberFormat="1" applyFont="1" applyFill="1" applyAlignment="1">
      <alignment horizontal="center"/>
    </xf>
    <xf numFmtId="173" fontId="7" fillId="0" borderId="9" xfId="0" applyNumberFormat="1" applyFont="1" applyFill="1" applyBorder="1" applyAlignment="1">
      <alignment horizontal="center"/>
    </xf>
    <xf numFmtId="175" fontId="7" fillId="0" borderId="10" xfId="3" applyNumberFormat="1" applyFont="1" applyFill="1" applyBorder="1" applyAlignment="1" applyProtection="1">
      <alignment horizontal="centerContinuous" vertical="center"/>
      <protection locked="0"/>
    </xf>
    <xf numFmtId="175" fontId="7" fillId="0" borderId="1" xfId="3" applyNumberFormat="1" applyFont="1" applyFill="1" applyBorder="1" applyAlignment="1" applyProtection="1">
      <alignment horizontal="centerContinuous" vertical="center"/>
      <protection locked="0"/>
    </xf>
    <xf numFmtId="175" fontId="7" fillId="0" borderId="9" xfId="3" applyNumberFormat="1" applyFont="1" applyFill="1" applyBorder="1" applyAlignment="1" applyProtection="1">
      <alignment vertical="center"/>
      <protection locked="0"/>
    </xf>
    <xf numFmtId="0" fontId="7" fillId="0" borderId="3" xfId="0" quotePrefix="1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Continuous"/>
    </xf>
    <xf numFmtId="175" fontId="7" fillId="0" borderId="3" xfId="3" applyNumberFormat="1" applyFont="1" applyFill="1" applyBorder="1" applyAlignment="1" applyProtection="1">
      <alignment horizontal="center"/>
      <protection locked="0"/>
    </xf>
    <xf numFmtId="175" fontId="7" fillId="0" borderId="9" xfId="3" applyNumberFormat="1" applyFont="1" applyFill="1" applyBorder="1" applyAlignment="1" applyProtection="1">
      <alignment horizontal="centerContinuous"/>
      <protection locked="0"/>
    </xf>
    <xf numFmtId="175" fontId="7" fillId="0" borderId="8" xfId="3" applyNumberFormat="1" applyFont="1" applyFill="1" applyBorder="1" applyAlignment="1" applyProtection="1">
      <alignment horizontal="centerContinuous"/>
      <protection locked="0"/>
    </xf>
    <xf numFmtId="0" fontId="7" fillId="0" borderId="0" xfId="0" applyFont="1" applyFill="1" applyBorder="1" applyAlignment="1">
      <alignment horizontal="centerContinuous"/>
    </xf>
    <xf numFmtId="0" fontId="7" fillId="0" borderId="0" xfId="0" applyFont="1" applyFill="1" applyAlignment="1">
      <alignment horizontal="center"/>
    </xf>
    <xf numFmtId="175" fontId="7" fillId="0" borderId="9" xfId="3" applyNumberFormat="1" applyFont="1" applyFill="1" applyBorder="1" applyAlignment="1" applyProtection="1">
      <alignment horizontal="center" vertical="center"/>
      <protection locked="0"/>
    </xf>
    <xf numFmtId="0" fontId="7" fillId="0" borderId="1" xfId="0" applyFont="1" applyFill="1" applyBorder="1"/>
    <xf numFmtId="175" fontId="7" fillId="0" borderId="7" xfId="3" applyNumberFormat="1" applyFont="1" applyFill="1" applyBorder="1" applyAlignment="1" applyProtection="1">
      <alignment horizontal="center"/>
      <protection locked="0"/>
    </xf>
    <xf numFmtId="175" fontId="7" fillId="0" borderId="6" xfId="3" applyNumberFormat="1" applyFont="1" applyFill="1" applyBorder="1" applyAlignment="1" applyProtection="1">
      <alignment horizontal="center"/>
      <protection locked="0"/>
    </xf>
    <xf numFmtId="166" fontId="7" fillId="0" borderId="1" xfId="0" applyNumberFormat="1" applyFont="1" applyFill="1" applyBorder="1" applyAlignment="1">
      <alignment horizontal="center" vertical="center"/>
    </xf>
    <xf numFmtId="0" fontId="9" fillId="0" borderId="0" xfId="0" applyFont="1" applyFill="1" applyAlignment="1"/>
    <xf numFmtId="0" fontId="9" fillId="0" borderId="0" xfId="0" applyFont="1" applyFill="1" applyAlignment="1">
      <alignment horizontal="centerContinuous"/>
    </xf>
    <xf numFmtId="0" fontId="9" fillId="0" borderId="2" xfId="0" applyFont="1" applyFill="1" applyBorder="1" applyAlignment="1">
      <alignment horizontal="left" vertical="center"/>
    </xf>
    <xf numFmtId="166" fontId="9" fillId="0" borderId="0" xfId="0" quotePrefix="1" applyNumberFormat="1" applyFont="1" applyFill="1" applyBorder="1" applyAlignment="1">
      <alignment horizontal="centerContinuous"/>
    </xf>
    <xf numFmtId="0" fontId="9" fillId="0" borderId="0" xfId="0" quotePrefix="1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Continuous" vertical="center"/>
    </xf>
    <xf numFmtId="166" fontId="7" fillId="0" borderId="0" xfId="0" quotePrefix="1" applyNumberFormat="1" applyFont="1" applyFill="1" applyBorder="1" applyAlignment="1">
      <alignment horizontal="centerContinuous" vertical="center"/>
    </xf>
    <xf numFmtId="0" fontId="7" fillId="0" borderId="0" xfId="0" quotePrefix="1" applyFont="1" applyFill="1" applyBorder="1" applyAlignment="1">
      <alignment horizontal="centerContinuous" vertical="center"/>
    </xf>
    <xf numFmtId="0" fontId="7" fillId="0" borderId="3" xfId="0" applyFont="1" applyFill="1" applyBorder="1"/>
    <xf numFmtId="169" fontId="7" fillId="0" borderId="0" xfId="0" applyNumberFormat="1" applyFont="1"/>
    <xf numFmtId="173" fontId="10" fillId="0" borderId="0" xfId="0" applyNumberFormat="1" applyFont="1" applyFill="1"/>
    <xf numFmtId="0" fontId="8" fillId="0" borderId="0" xfId="4" applyFont="1" applyFill="1" applyAlignment="1"/>
    <xf numFmtId="0" fontId="21" fillId="0" borderId="0" xfId="5" applyFont="1" applyFill="1" applyAlignment="1">
      <alignment horizontal="center"/>
    </xf>
    <xf numFmtId="0" fontId="7" fillId="0" borderId="0" xfId="0" applyFont="1" applyFill="1" applyBorder="1"/>
    <xf numFmtId="0" fontId="14" fillId="0" borderId="0" xfId="6" applyFont="1" applyFill="1"/>
    <xf numFmtId="0" fontId="8" fillId="0" borderId="0" xfId="7" applyFont="1" applyFill="1" applyAlignment="1"/>
    <xf numFmtId="173" fontId="7" fillId="0" borderId="0" xfId="0" applyNumberFormat="1" applyFont="1" applyFill="1" applyBorder="1"/>
    <xf numFmtId="0" fontId="7" fillId="0" borderId="0" xfId="0" applyFont="1" applyFill="1" applyBorder="1" applyAlignment="1">
      <alignment horizontal="right"/>
    </xf>
    <xf numFmtId="173" fontId="7" fillId="0" borderId="0" xfId="0" applyNumberFormat="1" applyFont="1" applyFill="1"/>
    <xf numFmtId="0" fontId="9" fillId="0" borderId="0" xfId="0" applyFont="1" applyFill="1" applyBorder="1" applyAlignment="1">
      <alignment horizontal="left" vertical="center"/>
    </xf>
    <xf numFmtId="173" fontId="9" fillId="0" borderId="0" xfId="0" applyNumberFormat="1" applyFont="1" applyFill="1" applyAlignment="1">
      <alignment horizontal="centerContinuous" vertical="center"/>
    </xf>
    <xf numFmtId="173" fontId="10" fillId="0" borderId="0" xfId="0" applyNumberFormat="1" applyFont="1" applyFill="1" applyAlignment="1">
      <alignment vertical="center"/>
    </xf>
    <xf numFmtId="173" fontId="7" fillId="0" borderId="0" xfId="0" applyNumberFormat="1" applyFont="1" applyFill="1" applyBorder="1" applyAlignment="1">
      <alignment vertical="center"/>
    </xf>
    <xf numFmtId="171" fontId="7" fillId="0" borderId="0" xfId="0" applyNumberFormat="1" applyFont="1" applyFill="1" applyBorder="1"/>
    <xf numFmtId="0" fontId="13" fillId="0" borderId="0" xfId="0" applyFont="1" applyFill="1" applyAlignment="1">
      <alignment horizontal="left"/>
    </xf>
    <xf numFmtId="0" fontId="2" fillId="0" borderId="0" xfId="0" applyFont="1" applyFill="1" applyAlignment="1">
      <alignment horizontal="centerContinuous"/>
    </xf>
    <xf numFmtId="0" fontId="13" fillId="0" borderId="0" xfId="0" applyFont="1" applyFill="1" applyAlignment="1">
      <alignment horizontal="centerContinuous"/>
    </xf>
    <xf numFmtId="0" fontId="9" fillId="0" borderId="0" xfId="0" applyFont="1" applyFill="1"/>
    <xf numFmtId="0" fontId="7" fillId="0" borderId="0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Continuous" vertical="center"/>
    </xf>
    <xf numFmtId="49" fontId="7" fillId="0" borderId="0" xfId="0" applyNumberFormat="1" applyFont="1" applyFill="1" applyAlignment="1">
      <alignment horizontal="left"/>
    </xf>
    <xf numFmtId="166" fontId="7" fillId="0" borderId="0" xfId="0" applyNumberFormat="1" applyFont="1" applyFill="1"/>
    <xf numFmtId="171" fontId="7" fillId="0" borderId="0" xfId="0" applyNumberFormat="1" applyFont="1" applyFill="1"/>
    <xf numFmtId="171" fontId="23" fillId="0" borderId="0" xfId="0" applyNumberFormat="1" applyFont="1"/>
    <xf numFmtId="49" fontId="7" fillId="0" borderId="3" xfId="0" applyNumberFormat="1" applyFont="1" applyFill="1" applyBorder="1" applyAlignment="1">
      <alignment horizontal="left"/>
    </xf>
    <xf numFmtId="164" fontId="7" fillId="0" borderId="0" xfId="0" applyNumberFormat="1" applyFont="1" applyFill="1" applyAlignment="1">
      <alignment horizontal="centerContinuous"/>
    </xf>
    <xf numFmtId="164" fontId="7" fillId="0" borderId="0" xfId="0" applyNumberFormat="1" applyFont="1" applyFill="1" applyBorder="1"/>
    <xf numFmtId="171" fontId="7" fillId="0" borderId="0" xfId="0" applyNumberFormat="1" applyFont="1" applyFill="1" applyAlignment="1">
      <alignment horizontal="right"/>
    </xf>
    <xf numFmtId="0" fontId="9" fillId="0" borderId="0" xfId="0" applyFont="1" applyAlignment="1">
      <alignment horizontal="centerContinuous"/>
    </xf>
    <xf numFmtId="49" fontId="14" fillId="0" borderId="0" xfId="0" applyNumberFormat="1" applyFont="1" applyFill="1" applyAlignment="1">
      <alignment horizontal="left"/>
    </xf>
    <xf numFmtId="49" fontId="7" fillId="0" borderId="12" xfId="0" applyNumberFormat="1" applyFont="1" applyFill="1" applyBorder="1" applyAlignment="1">
      <alignment horizontal="center"/>
    </xf>
    <xf numFmtId="0" fontId="7" fillId="0" borderId="8" xfId="0" applyFont="1" applyBorder="1"/>
    <xf numFmtId="49" fontId="7" fillId="0" borderId="3" xfId="0" applyNumberFormat="1" applyFont="1" applyFill="1" applyBorder="1" applyAlignment="1">
      <alignment horizontal="center"/>
    </xf>
    <xf numFmtId="0" fontId="7" fillId="0" borderId="9" xfId="0" applyFont="1" applyBorder="1" applyAlignment="1">
      <alignment horizontal="center"/>
    </xf>
    <xf numFmtId="49" fontId="7" fillId="0" borderId="6" xfId="0" applyNumberFormat="1" applyFont="1" applyFill="1" applyBorder="1" applyAlignment="1">
      <alignment horizontal="center"/>
    </xf>
    <xf numFmtId="0" fontId="7" fillId="0" borderId="10" xfId="0" applyFont="1" applyBorder="1"/>
    <xf numFmtId="0" fontId="9" fillId="0" borderId="0" xfId="0" applyFont="1" applyAlignment="1">
      <alignment horizontal="left"/>
    </xf>
    <xf numFmtId="49" fontId="7" fillId="0" borderId="0" xfId="0" applyNumberFormat="1" applyFont="1" applyFill="1" applyBorder="1" applyAlignment="1">
      <alignment horizontal="center"/>
    </xf>
    <xf numFmtId="0" fontId="7" fillId="0" borderId="0" xfId="0" applyFont="1" applyBorder="1"/>
    <xf numFmtId="49" fontId="7" fillId="0" borderId="3" xfId="0" applyNumberFormat="1" applyFont="1" applyFill="1" applyBorder="1"/>
    <xf numFmtId="166" fontId="13" fillId="0" borderId="0" xfId="0" applyNumberFormat="1" applyFont="1" applyFill="1" applyAlignment="1">
      <alignment horizontal="right"/>
    </xf>
    <xf numFmtId="49" fontId="7" fillId="0" borderId="0" xfId="0" applyNumberFormat="1" applyFont="1" applyFill="1" applyBorder="1"/>
    <xf numFmtId="0" fontId="10" fillId="0" borderId="0" xfId="0" applyFont="1" applyFill="1" applyBorder="1"/>
    <xf numFmtId="0" fontId="7" fillId="0" borderId="0" xfId="0" applyFont="1" applyAlignment="1">
      <alignment vertical="center"/>
    </xf>
    <xf numFmtId="49" fontId="13" fillId="0" borderId="0" xfId="0" applyNumberFormat="1" applyFont="1" applyFill="1" applyAlignment="1">
      <alignment horizontal="centerContinuous"/>
    </xf>
    <xf numFmtId="49" fontId="7" fillId="0" borderId="3" xfId="0" applyNumberFormat="1" applyFont="1" applyFill="1" applyBorder="1" applyAlignment="1">
      <alignment horizontal="right"/>
    </xf>
    <xf numFmtId="49" fontId="7" fillId="0" borderId="0" xfId="0" applyNumberFormat="1" applyFont="1" applyFill="1" applyBorder="1" applyAlignment="1">
      <alignment horizontal="right"/>
    </xf>
    <xf numFmtId="171" fontId="7" fillId="0" borderId="0" xfId="0" applyNumberFormat="1" applyFont="1" applyFill="1" applyBorder="1" applyAlignment="1">
      <alignment horizontal="right"/>
    </xf>
    <xf numFmtId="0" fontId="13" fillId="0" borderId="0" xfId="0" applyFont="1" applyAlignment="1">
      <alignment horizontal="left" vertical="center"/>
    </xf>
    <xf numFmtId="0" fontId="7" fillId="0" borderId="0" xfId="0" applyFont="1" applyAlignment="1">
      <alignment horizontal="centerContinuous" vertical="center"/>
    </xf>
    <xf numFmtId="0" fontId="9" fillId="0" borderId="0" xfId="0" applyFont="1" applyAlignment="1">
      <alignment horizontal="centerContinuous" vertical="center"/>
    </xf>
    <xf numFmtId="0" fontId="14" fillId="0" borderId="0" xfId="0" applyFont="1" applyAlignment="1">
      <alignment horizontal="left" vertical="center"/>
    </xf>
    <xf numFmtId="0" fontId="10" fillId="0" borderId="1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Continuous" vertical="center"/>
    </xf>
    <xf numFmtId="0" fontId="10" fillId="0" borderId="3" xfId="0" applyFont="1" applyBorder="1" applyAlignment="1">
      <alignment horizontal="centerContinuous" vertical="center"/>
    </xf>
    <xf numFmtId="0" fontId="10" fillId="0" borderId="3" xfId="0" applyFont="1" applyBorder="1" applyAlignment="1">
      <alignment vertical="center"/>
    </xf>
    <xf numFmtId="0" fontId="10" fillId="0" borderId="1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6" xfId="0" applyFont="1" applyBorder="1" applyAlignment="1">
      <alignment vertical="center"/>
    </xf>
    <xf numFmtId="0" fontId="10" fillId="0" borderId="7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2" fillId="0" borderId="0" xfId="0" applyFont="1" applyAlignment="1"/>
    <xf numFmtId="0" fontId="12" fillId="0" borderId="0" xfId="0" applyFont="1" applyAlignment="1">
      <alignment horizontal="centerContinuous"/>
    </xf>
    <xf numFmtId="0" fontId="13" fillId="0" borderId="0" xfId="0" applyFont="1" applyAlignment="1">
      <alignment horizontal="left"/>
    </xf>
    <xf numFmtId="0" fontId="10" fillId="0" borderId="0" xfId="0" applyFont="1" applyAlignment="1">
      <alignment horizontal="centerContinuous"/>
    </xf>
    <xf numFmtId="0" fontId="10" fillId="0" borderId="0" xfId="0" applyFont="1" applyAlignment="1"/>
    <xf numFmtId="171" fontId="10" fillId="0" borderId="0" xfId="0" applyNumberFormat="1" applyFont="1" applyAlignment="1">
      <alignment vertical="center"/>
    </xf>
    <xf numFmtId="172" fontId="10" fillId="0" borderId="0" xfId="0" applyNumberFormat="1" applyFont="1" applyBorder="1" applyAlignment="1">
      <alignment horizontal="centerContinuous" vertical="center"/>
    </xf>
    <xf numFmtId="0" fontId="10" fillId="0" borderId="3" xfId="0" applyFont="1" applyBorder="1" applyAlignment="1">
      <alignment horizontal="right" vertical="center"/>
    </xf>
    <xf numFmtId="0" fontId="10" fillId="0" borderId="0" xfId="0" applyFont="1" applyBorder="1" applyAlignment="1">
      <alignment horizontal="right" vertical="center"/>
    </xf>
    <xf numFmtId="169" fontId="10" fillId="0" borderId="0" xfId="0" applyNumberFormat="1" applyFont="1" applyAlignment="1">
      <alignment vertical="center"/>
    </xf>
    <xf numFmtId="176" fontId="10" fillId="0" borderId="0" xfId="0" applyNumberFormat="1" applyFont="1" applyAlignment="1">
      <alignment horizontal="centerContinuous" vertical="center"/>
    </xf>
    <xf numFmtId="176" fontId="10" fillId="0" borderId="0" xfId="0" applyNumberFormat="1" applyFont="1" applyAlignment="1">
      <alignment horizontal="right" vertical="center"/>
    </xf>
    <xf numFmtId="0" fontId="10" fillId="0" borderId="0" xfId="0" applyFont="1" applyBorder="1" applyAlignment="1">
      <alignment horizontal="left"/>
    </xf>
    <xf numFmtId="0" fontId="10" fillId="0" borderId="0" xfId="0" applyFont="1" applyBorder="1" applyAlignment="1">
      <alignment horizontal="centerContinuous" vertical="center"/>
    </xf>
    <xf numFmtId="0" fontId="14" fillId="0" borderId="0" xfId="0" applyFont="1" applyFill="1" applyAlignment="1">
      <alignment horizontal="centerContinuous" vertical="center"/>
    </xf>
    <xf numFmtId="0" fontId="24" fillId="0" borderId="0" xfId="0" applyFont="1" applyFill="1" applyAlignment="1">
      <alignment horizontal="centerContinuous" vertical="center"/>
    </xf>
    <xf numFmtId="0" fontId="17" fillId="0" borderId="0" xfId="0" applyFont="1" applyFill="1" applyAlignment="1">
      <alignment vertical="center"/>
    </xf>
    <xf numFmtId="0" fontId="7" fillId="0" borderId="1" xfId="0" applyFont="1" applyFill="1" applyBorder="1" applyAlignment="1">
      <alignment horizontal="right"/>
    </xf>
    <xf numFmtId="0" fontId="7" fillId="0" borderId="6" xfId="0" applyFont="1" applyFill="1" applyBorder="1" applyAlignment="1">
      <alignment vertical="center"/>
    </xf>
    <xf numFmtId="0" fontId="8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left"/>
    </xf>
    <xf numFmtId="49" fontId="7" fillId="0" borderId="0" xfId="0" applyNumberFormat="1" applyFont="1" applyFill="1"/>
    <xf numFmtId="0" fontId="7" fillId="0" borderId="3" xfId="0" applyFont="1" applyFill="1" applyBorder="1" applyAlignment="1">
      <alignment horizontal="left"/>
    </xf>
    <xf numFmtId="169" fontId="7" fillId="0" borderId="0" xfId="0" applyNumberFormat="1" applyFont="1" applyFill="1"/>
    <xf numFmtId="49" fontId="7" fillId="0" borderId="0" xfId="0" applyNumberFormat="1" applyFont="1" applyFill="1" applyBorder="1" applyAlignment="1">
      <alignment horizontal="left"/>
    </xf>
    <xf numFmtId="0" fontId="9" fillId="0" borderId="0" xfId="0" applyFont="1" applyFill="1" applyAlignment="1">
      <alignment horizontal="right"/>
    </xf>
    <xf numFmtId="171" fontId="25" fillId="0" borderId="0" xfId="0" applyNumberFormat="1" applyFont="1" applyFill="1" applyAlignment="1">
      <alignment horizontal="right"/>
    </xf>
    <xf numFmtId="0" fontId="2" fillId="0" borderId="0" xfId="0" applyFont="1" applyFill="1" applyBorder="1"/>
    <xf numFmtId="169" fontId="7" fillId="0" borderId="0" xfId="0" applyNumberFormat="1" applyFont="1" applyFill="1" applyBorder="1"/>
    <xf numFmtId="166" fontId="7" fillId="0" borderId="0" xfId="0" applyNumberFormat="1" applyFont="1" applyFill="1" applyAlignment="1">
      <alignment horizontal="centerContinuous"/>
    </xf>
    <xf numFmtId="0" fontId="9" fillId="0" borderId="0" xfId="0" applyFont="1" applyFill="1" applyBorder="1" applyAlignment="1">
      <alignment horizontal="centerContinuous"/>
    </xf>
    <xf numFmtId="0" fontId="13" fillId="0" borderId="0" xfId="0" applyFont="1" applyFill="1" applyBorder="1" applyAlignment="1">
      <alignment horizontal="left" vertical="center"/>
    </xf>
    <xf numFmtId="166" fontId="7" fillId="0" borderId="0" xfId="0" applyNumberFormat="1" applyFont="1" applyFill="1" applyBorder="1" applyAlignment="1">
      <alignment horizontal="right"/>
    </xf>
    <xf numFmtId="0" fontId="2" fillId="0" borderId="0" xfId="0" applyFont="1" applyFill="1" applyAlignment="1">
      <alignment vertical="center"/>
    </xf>
    <xf numFmtId="0" fontId="7" fillId="0" borderId="0" xfId="8" applyFont="1" applyFill="1"/>
    <xf numFmtId="0" fontId="10" fillId="0" borderId="0" xfId="8" applyFont="1" applyFill="1"/>
    <xf numFmtId="169" fontId="7" fillId="0" borderId="0" xfId="8" applyNumberFormat="1" applyFont="1" applyFill="1"/>
    <xf numFmtId="169" fontId="7" fillId="0" borderId="0" xfId="8" applyNumberFormat="1" applyFont="1" applyFill="1" applyBorder="1"/>
    <xf numFmtId="0" fontId="10" fillId="0" borderId="0" xfId="8" applyFont="1" applyFill="1" applyBorder="1" applyAlignment="1">
      <alignment horizontal="centerContinuous"/>
    </xf>
    <xf numFmtId="49" fontId="14" fillId="0" borderId="0" xfId="0" applyNumberFormat="1" applyFont="1" applyFill="1" applyAlignment="1">
      <alignment horizontal="left" vertical="center"/>
    </xf>
    <xf numFmtId="49" fontId="7" fillId="0" borderId="1" xfId="0" applyNumberFormat="1" applyFont="1" applyFill="1" applyBorder="1" applyAlignment="1">
      <alignment vertical="center"/>
    </xf>
    <xf numFmtId="166" fontId="7" fillId="0" borderId="1" xfId="0" applyNumberFormat="1" applyFont="1" applyFill="1" applyBorder="1" applyAlignment="1">
      <alignment horizontal="right" vertical="center"/>
    </xf>
    <xf numFmtId="166" fontId="7" fillId="0" borderId="1" xfId="0" applyNumberFormat="1" applyFont="1" applyFill="1" applyBorder="1" applyAlignment="1">
      <alignment horizontal="centerContinuous" vertical="center"/>
    </xf>
    <xf numFmtId="49" fontId="7" fillId="0" borderId="3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166" fontId="7" fillId="0" borderId="3" xfId="0" applyNumberFormat="1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horizontal="center" vertical="center"/>
    </xf>
    <xf numFmtId="0" fontId="2" fillId="0" borderId="3" xfId="0" applyFont="1" applyFill="1" applyBorder="1" applyAlignment="1">
      <alignment vertical="center"/>
    </xf>
    <xf numFmtId="166" fontId="7" fillId="0" borderId="5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6" fontId="7" fillId="0" borderId="6" xfId="0" applyNumberFormat="1" applyFont="1" applyFill="1" applyBorder="1" applyAlignment="1">
      <alignment horizontal="center" vertical="center"/>
    </xf>
    <xf numFmtId="0" fontId="14" fillId="0" borderId="0" xfId="0" applyFont="1" applyFill="1"/>
    <xf numFmtId="166" fontId="14" fillId="0" borderId="0" xfId="0" applyNumberFormat="1" applyFont="1" applyFill="1" applyAlignment="1">
      <alignment horizontal="centerContinuous"/>
    </xf>
    <xf numFmtId="49" fontId="7" fillId="0" borderId="0" xfId="0" applyNumberFormat="1" applyFont="1" applyFill="1" applyAlignment="1">
      <alignment horizontal="right"/>
    </xf>
    <xf numFmtId="166" fontId="14" fillId="0" borderId="0" xfId="0" applyNumberFormat="1" applyFont="1" applyFill="1" applyAlignment="1">
      <alignment horizontal="right"/>
    </xf>
    <xf numFmtId="166" fontId="9" fillId="0" borderId="0" xfId="0" applyNumberFormat="1" applyFont="1" applyFill="1" applyAlignment="1">
      <alignment horizontal="centerContinuous"/>
    </xf>
    <xf numFmtId="0" fontId="8" fillId="0" borderId="0" xfId="0" applyFont="1" applyAlignment="1">
      <alignment horizontal="left"/>
    </xf>
    <xf numFmtId="0" fontId="2" fillId="0" borderId="0" xfId="0" applyFont="1" applyAlignment="1">
      <alignment horizontal="centerContinuous"/>
    </xf>
    <xf numFmtId="166" fontId="2" fillId="0" borderId="0" xfId="0" applyNumberFormat="1" applyFont="1" applyAlignment="1">
      <alignment horizontal="centerContinuous"/>
    </xf>
    <xf numFmtId="49" fontId="14" fillId="0" borderId="0" xfId="0" applyNumberFormat="1" applyFont="1" applyAlignment="1">
      <alignment horizontal="left"/>
    </xf>
    <xf numFmtId="49" fontId="9" fillId="0" borderId="0" xfId="0" applyNumberFormat="1" applyFont="1" applyAlignment="1">
      <alignment horizontal="centerContinuous"/>
    </xf>
    <xf numFmtId="166" fontId="7" fillId="0" borderId="0" xfId="0" applyNumberFormat="1" applyFont="1" applyAlignment="1">
      <alignment horizontal="centerContinuous"/>
    </xf>
    <xf numFmtId="0" fontId="7" fillId="0" borderId="1" xfId="0" applyFont="1" applyBorder="1"/>
    <xf numFmtId="0" fontId="27" fillId="0" borderId="1" xfId="0" applyFont="1" applyBorder="1" applyAlignment="1">
      <alignment horizontal="left"/>
    </xf>
    <xf numFmtId="166" fontId="7" fillId="0" borderId="1" xfId="0" applyNumberFormat="1" applyFont="1" applyBorder="1" applyAlignment="1">
      <alignment horizontal="right"/>
    </xf>
    <xf numFmtId="0" fontId="7" fillId="0" borderId="0" xfId="0" applyFont="1" applyBorder="1" applyAlignment="1">
      <alignment vertical="center"/>
    </xf>
    <xf numFmtId="49" fontId="7" fillId="0" borderId="3" xfId="0" applyNumberFormat="1" applyFont="1" applyBorder="1" applyAlignment="1">
      <alignment vertical="center"/>
    </xf>
    <xf numFmtId="0" fontId="7" fillId="0" borderId="3" xfId="0" applyFont="1" applyBorder="1" applyAlignment="1">
      <alignment horizontal="center" vertical="center"/>
    </xf>
    <xf numFmtId="166" fontId="7" fillId="0" borderId="1" xfId="0" applyNumberFormat="1" applyFont="1" applyBorder="1" applyAlignment="1">
      <alignment horizontal="centerContinuous" vertical="center"/>
    </xf>
    <xf numFmtId="49" fontId="7" fillId="0" borderId="0" xfId="0" applyNumberFormat="1" applyFont="1" applyBorder="1" applyAlignment="1">
      <alignment horizontal="centerContinuous" vertical="center"/>
    </xf>
    <xf numFmtId="0" fontId="2" fillId="0" borderId="3" xfId="0" applyFont="1" applyBorder="1" applyAlignment="1">
      <alignment horizontal="centerContinuous"/>
    </xf>
    <xf numFmtId="166" fontId="7" fillId="0" borderId="3" xfId="0" applyNumberFormat="1" applyFont="1" applyBorder="1" applyAlignment="1">
      <alignment horizontal="center" vertical="center"/>
    </xf>
    <xf numFmtId="166" fontId="7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49" fontId="7" fillId="0" borderId="6" xfId="0" applyNumberFormat="1" applyFont="1" applyBorder="1" applyAlignment="1">
      <alignment horizontal="center" vertical="center"/>
    </xf>
    <xf numFmtId="166" fontId="7" fillId="0" borderId="6" xfId="0" applyNumberFormat="1" applyFont="1" applyBorder="1" applyAlignment="1">
      <alignment horizontal="center" vertical="center"/>
    </xf>
    <xf numFmtId="166" fontId="7" fillId="0" borderId="7" xfId="0" applyNumberFormat="1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49" fontId="7" fillId="0" borderId="2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49" fontId="9" fillId="0" borderId="0" xfId="0" applyNumberFormat="1" applyFont="1" applyBorder="1" applyAlignment="1">
      <alignment horizontal="centerContinuous" vertical="center"/>
    </xf>
    <xf numFmtId="0" fontId="13" fillId="0" borderId="0" xfId="0" applyFont="1" applyBorder="1" applyAlignment="1">
      <alignment horizontal="left" vertical="center"/>
    </xf>
    <xf numFmtId="166" fontId="9" fillId="0" borderId="0" xfId="0" applyNumberFormat="1" applyFont="1" applyBorder="1" applyAlignment="1">
      <alignment horizontal="centerContinuous" vertical="center"/>
    </xf>
    <xf numFmtId="0" fontId="9" fillId="0" borderId="0" xfId="0" applyFont="1" applyBorder="1" applyAlignment="1">
      <alignment horizontal="centerContinuous" vertical="center"/>
    </xf>
    <xf numFmtId="49" fontId="7" fillId="0" borderId="0" xfId="0" applyNumberFormat="1" applyFont="1" applyBorder="1" applyAlignment="1">
      <alignment horizontal="center" vertical="center"/>
    </xf>
    <xf numFmtId="49" fontId="7" fillId="0" borderId="0" xfId="0" applyNumberFormat="1" applyFont="1" applyBorder="1" applyAlignment="1">
      <alignment horizontal="left"/>
    </xf>
    <xf numFmtId="0" fontId="7" fillId="0" borderId="3" xfId="0" applyFont="1" applyBorder="1"/>
    <xf numFmtId="49" fontId="7" fillId="0" borderId="3" xfId="0" applyNumberFormat="1" applyFont="1" applyBorder="1"/>
    <xf numFmtId="49" fontId="7" fillId="0" borderId="0" xfId="0" applyNumberFormat="1" applyFont="1" applyBorder="1" applyAlignment="1"/>
    <xf numFmtId="0" fontId="7" fillId="0" borderId="3" xfId="0" applyFont="1" applyBorder="1" applyAlignment="1"/>
    <xf numFmtId="0" fontId="7" fillId="0" borderId="0" xfId="0" applyFont="1" applyBorder="1" applyAlignment="1"/>
    <xf numFmtId="49" fontId="7" fillId="0" borderId="3" xfId="0" applyNumberFormat="1" applyFont="1" applyBorder="1" applyAlignment="1"/>
    <xf numFmtId="164" fontId="7" fillId="0" borderId="0" xfId="0" applyNumberFormat="1" applyFont="1" applyBorder="1"/>
    <xf numFmtId="0" fontId="10" fillId="0" borderId="0" xfId="0" applyFont="1" applyBorder="1" applyAlignment="1">
      <alignment horizontal="left" vertical="center"/>
    </xf>
    <xf numFmtId="169" fontId="10" fillId="0" borderId="0" xfId="0" applyNumberFormat="1" applyFont="1"/>
    <xf numFmtId="0" fontId="1" fillId="0" borderId="0" xfId="0" applyFont="1"/>
    <xf numFmtId="164" fontId="7" fillId="0" borderId="3" xfId="0" applyNumberFormat="1" applyFont="1" applyBorder="1"/>
    <xf numFmtId="0" fontId="7" fillId="0" borderId="3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0" fontId="7" fillId="0" borderId="0" xfId="0" applyFont="1" applyBorder="1" applyAlignment="1">
      <alignment horizontal="centerContinuous" vertical="center"/>
    </xf>
    <xf numFmtId="166" fontId="7" fillId="0" borderId="0" xfId="0" applyNumberFormat="1" applyFont="1" applyBorder="1" applyAlignment="1">
      <alignment horizontal="centerContinuous" vertical="center"/>
    </xf>
    <xf numFmtId="0" fontId="7" fillId="0" borderId="0" xfId="0" applyFont="1" applyAlignment="1">
      <alignment horizontal="right"/>
    </xf>
    <xf numFmtId="0" fontId="8" fillId="0" borderId="0" xfId="0" applyFont="1" applyAlignment="1">
      <alignment horizontal="left" vertical="center"/>
    </xf>
    <xf numFmtId="166" fontId="14" fillId="0" borderId="0" xfId="0" applyNumberFormat="1" applyFont="1" applyAlignment="1">
      <alignment horizontal="centerContinuous" vertical="center"/>
    </xf>
    <xf numFmtId="0" fontId="14" fillId="0" borderId="0" xfId="0" applyFont="1" applyAlignment="1">
      <alignment vertical="center"/>
    </xf>
    <xf numFmtId="49" fontId="14" fillId="0" borderId="0" xfId="0" applyNumberFormat="1" applyFont="1" applyAlignment="1">
      <alignment horizontal="left" vertical="center"/>
    </xf>
    <xf numFmtId="49" fontId="7" fillId="0" borderId="1" xfId="0" applyNumberFormat="1" applyFont="1" applyBorder="1" applyAlignment="1">
      <alignment vertical="center"/>
    </xf>
    <xf numFmtId="166" fontId="7" fillId="0" borderId="1" xfId="0" applyNumberFormat="1" applyFont="1" applyBorder="1" applyAlignment="1">
      <alignment horizontal="right" vertical="center"/>
    </xf>
    <xf numFmtId="49" fontId="7" fillId="0" borderId="3" xfId="0" applyNumberFormat="1" applyFont="1" applyBorder="1" applyAlignment="1">
      <alignment horizontal="center" vertical="center"/>
    </xf>
    <xf numFmtId="49" fontId="7" fillId="0" borderId="0" xfId="0" applyNumberFormat="1" applyFont="1"/>
    <xf numFmtId="166" fontId="7" fillId="0" borderId="0" xfId="0" applyNumberFormat="1" applyFont="1" applyAlignment="1">
      <alignment horizontal="right"/>
    </xf>
    <xf numFmtId="49" fontId="7" fillId="0" borderId="3" xfId="0" applyNumberFormat="1" applyFont="1" applyBorder="1" applyAlignment="1">
      <alignment horizontal="right"/>
    </xf>
    <xf numFmtId="49" fontId="7" fillId="0" borderId="0" xfId="0" applyNumberFormat="1" applyFont="1" applyAlignment="1">
      <alignment horizontal="right"/>
    </xf>
    <xf numFmtId="49" fontId="7" fillId="0" borderId="0" xfId="0" applyNumberFormat="1" applyFont="1" applyBorder="1" applyAlignment="1">
      <alignment horizontal="right"/>
    </xf>
    <xf numFmtId="174" fontId="10" fillId="0" borderId="0" xfId="3" applyNumberFormat="1" applyFont="1" applyFill="1" applyProtection="1"/>
    <xf numFmtId="166" fontId="10" fillId="0" borderId="0" xfId="0" applyNumberFormat="1" applyFont="1" applyAlignment="1">
      <alignment horizontal="right"/>
    </xf>
    <xf numFmtId="166" fontId="10" fillId="0" borderId="0" xfId="0" applyNumberFormat="1" applyFont="1" applyBorder="1" applyAlignment="1">
      <alignment horizontal="right"/>
    </xf>
    <xf numFmtId="166" fontId="10" fillId="0" borderId="0" xfId="0" applyNumberFormat="1" applyFont="1" applyAlignment="1">
      <alignment horizontal="right" vertical="center"/>
    </xf>
    <xf numFmtId="49" fontId="7" fillId="0" borderId="0" xfId="0" applyNumberFormat="1" applyFont="1" applyAlignment="1">
      <alignment horizontal="left"/>
    </xf>
    <xf numFmtId="170" fontId="10" fillId="0" borderId="0" xfId="0" applyNumberFormat="1" applyFont="1"/>
    <xf numFmtId="166" fontId="7" fillId="0" borderId="0" xfId="0" applyNumberFormat="1" applyFont="1" applyBorder="1" applyAlignment="1">
      <alignment horizontal="right"/>
    </xf>
    <xf numFmtId="174" fontId="8" fillId="0" borderId="0" xfId="3" applyNumberFormat="1" applyFont="1" applyFill="1" applyAlignment="1" applyProtection="1">
      <alignment horizontal="left"/>
    </xf>
    <xf numFmtId="174" fontId="8" fillId="0" borderId="0" xfId="3" applyFont="1" applyFill="1"/>
    <xf numFmtId="175" fontId="13" fillId="0" borderId="0" xfId="3" applyNumberFormat="1" applyFont="1" applyFill="1" applyAlignment="1" applyProtection="1">
      <alignment horizontal="center" wrapText="1"/>
    </xf>
    <xf numFmtId="175" fontId="13" fillId="0" borderId="0" xfId="3" applyNumberFormat="1" applyFont="1" applyFill="1" applyAlignment="1" applyProtection="1">
      <alignment horizontal="center"/>
    </xf>
    <xf numFmtId="174" fontId="12" fillId="0" borderId="0" xfId="3" applyFont="1" applyFill="1"/>
    <xf numFmtId="174" fontId="13" fillId="0" borderId="0" xfId="3" applyNumberFormat="1" applyFont="1" applyFill="1" applyAlignment="1" applyProtection="1">
      <alignment horizontal="left"/>
    </xf>
    <xf numFmtId="174" fontId="14" fillId="0" borderId="0" xfId="3" quotePrefix="1" applyNumberFormat="1" applyFont="1" applyFill="1" applyAlignment="1" applyProtection="1">
      <alignment horizontal="left"/>
    </xf>
    <xf numFmtId="174" fontId="10" fillId="0" borderId="0" xfId="3" applyFont="1" applyFill="1"/>
    <xf numFmtId="175" fontId="10" fillId="0" borderId="1" xfId="3" applyNumberFormat="1" applyFont="1" applyFill="1" applyBorder="1" applyAlignment="1" applyProtection="1">
      <alignment wrapText="1"/>
    </xf>
    <xf numFmtId="175" fontId="10" fillId="0" borderId="1" xfId="3" applyNumberFormat="1" applyFont="1" applyFill="1" applyBorder="1" applyProtection="1"/>
    <xf numFmtId="174" fontId="10" fillId="0" borderId="14" xfId="3" applyNumberFormat="1" applyFont="1" applyFill="1" applyBorder="1" applyProtection="1"/>
    <xf numFmtId="174" fontId="10" fillId="0" borderId="15" xfId="3" applyNumberFormat="1" applyFont="1" applyFill="1" applyBorder="1" applyProtection="1"/>
    <xf numFmtId="175" fontId="10" fillId="0" borderId="3" xfId="3" applyNumberFormat="1" applyFont="1" applyFill="1" applyBorder="1" applyAlignment="1" applyProtection="1">
      <alignment horizontal="center"/>
    </xf>
    <xf numFmtId="175" fontId="10" fillId="0" borderId="0" xfId="3" applyNumberFormat="1" applyFont="1" applyFill="1" applyBorder="1" applyAlignment="1" applyProtection="1">
      <alignment horizontal="centerContinuous"/>
      <protection locked="0"/>
    </xf>
    <xf numFmtId="175" fontId="10" fillId="0" borderId="3" xfId="3" applyNumberFormat="1" applyFont="1" applyFill="1" applyBorder="1" applyAlignment="1" applyProtection="1">
      <alignment horizontal="centerContinuous"/>
      <protection locked="0"/>
    </xf>
    <xf numFmtId="174" fontId="10" fillId="0" borderId="0" xfId="3" applyFont="1" applyFill="1" applyAlignment="1">
      <alignment horizontal="centerContinuous"/>
    </xf>
    <xf numFmtId="174" fontId="10" fillId="0" borderId="2" xfId="3" applyFont="1" applyFill="1" applyBorder="1" applyAlignment="1">
      <alignment horizontal="centerContinuous"/>
    </xf>
    <xf numFmtId="174" fontId="10" fillId="0" borderId="3" xfId="3" applyNumberFormat="1" applyFont="1" applyFill="1" applyBorder="1" applyAlignment="1" applyProtection="1">
      <alignment horizontal="center"/>
    </xf>
    <xf numFmtId="175" fontId="10" fillId="0" borderId="16" xfId="3" applyNumberFormat="1" applyFont="1" applyFill="1" applyBorder="1" applyAlignment="1" applyProtection="1">
      <alignment horizontal="center"/>
    </xf>
    <xf numFmtId="175" fontId="10" fillId="0" borderId="1" xfId="3" applyNumberFormat="1" applyFont="1" applyFill="1" applyBorder="1" applyAlignment="1" applyProtection="1">
      <alignment horizontal="centerContinuous"/>
      <protection locked="0"/>
    </xf>
    <xf numFmtId="175" fontId="10" fillId="0" borderId="6" xfId="3" applyNumberFormat="1" applyFont="1" applyFill="1" applyBorder="1" applyAlignment="1" applyProtection="1">
      <alignment horizontal="centerContinuous"/>
      <protection locked="0"/>
    </xf>
    <xf numFmtId="174" fontId="10" fillId="0" borderId="0" xfId="3" applyNumberFormat="1" applyFont="1" applyFill="1" applyAlignment="1" applyProtection="1"/>
    <xf numFmtId="175" fontId="10" fillId="0" borderId="3" xfId="3" applyNumberFormat="1" applyFont="1" applyFill="1" applyBorder="1" applyAlignment="1" applyProtection="1">
      <alignment horizontal="center"/>
      <protection locked="0"/>
    </xf>
    <xf numFmtId="174" fontId="10" fillId="0" borderId="0" xfId="3" applyNumberFormat="1" applyFont="1" applyFill="1" applyBorder="1" applyAlignment="1" applyProtection="1"/>
    <xf numFmtId="175" fontId="10" fillId="0" borderId="17" xfId="3" applyNumberFormat="1" applyFont="1" applyFill="1" applyBorder="1" applyAlignment="1" applyProtection="1">
      <alignment horizontal="center"/>
      <protection locked="0"/>
    </xf>
    <xf numFmtId="174" fontId="10" fillId="0" borderId="0" xfId="3" applyFont="1" applyFill="1" applyBorder="1"/>
    <xf numFmtId="174" fontId="10" fillId="0" borderId="1" xfId="3" applyNumberFormat="1" applyFont="1" applyFill="1" applyBorder="1" applyAlignment="1" applyProtection="1"/>
    <xf numFmtId="174" fontId="10" fillId="0" borderId="6" xfId="3" applyNumberFormat="1" applyFont="1" applyFill="1" applyBorder="1" applyAlignment="1" applyProtection="1">
      <alignment horizontal="center"/>
    </xf>
    <xf numFmtId="175" fontId="10" fillId="0" borderId="6" xfId="3" applyNumberFormat="1" applyFont="1" applyFill="1" applyBorder="1" applyAlignment="1" applyProtection="1">
      <alignment horizontal="center"/>
    </xf>
    <xf numFmtId="174" fontId="10" fillId="0" borderId="6" xfId="3" applyFont="1" applyFill="1" applyBorder="1"/>
    <xf numFmtId="175" fontId="10" fillId="0" borderId="6" xfId="3" applyNumberFormat="1" applyFont="1" applyFill="1" applyBorder="1" applyAlignment="1" applyProtection="1">
      <alignment horizontal="center"/>
      <protection locked="0"/>
    </xf>
    <xf numFmtId="175" fontId="10" fillId="0" borderId="6" xfId="3" applyNumberFormat="1" applyFont="1" applyFill="1" applyBorder="1" applyProtection="1">
      <protection locked="0"/>
    </xf>
    <xf numFmtId="175" fontId="12" fillId="0" borderId="0" xfId="3" applyNumberFormat="1" applyFont="1" applyFill="1" applyAlignment="1" applyProtection="1">
      <alignment horizontal="center"/>
    </xf>
    <xf numFmtId="174" fontId="10" fillId="0" borderId="0" xfId="3" applyNumberFormat="1" applyFont="1" applyFill="1" applyAlignment="1" applyProtection="1">
      <alignment horizontal="left"/>
    </xf>
    <xf numFmtId="3" fontId="9" fillId="0" borderId="0" xfId="3" applyNumberFormat="1" applyFont="1" applyFill="1" applyBorder="1" applyAlignment="1" applyProtection="1">
      <alignment horizontal="left"/>
    </xf>
    <xf numFmtId="3" fontId="10" fillId="0" borderId="0" xfId="3" applyNumberFormat="1" applyFont="1" applyFill="1" applyBorder="1" applyAlignment="1" applyProtection="1">
      <alignment horizontal="right"/>
    </xf>
    <xf numFmtId="49" fontId="10" fillId="0" borderId="0" xfId="3" applyNumberFormat="1" applyFont="1" applyFill="1" applyAlignment="1" applyProtection="1">
      <alignment horizontal="left"/>
    </xf>
    <xf numFmtId="49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 applyBorder="1" applyProtection="1"/>
    <xf numFmtId="174" fontId="10" fillId="0" borderId="3" xfId="3" applyNumberFormat="1" applyFont="1" applyFill="1" applyBorder="1" applyProtection="1"/>
    <xf numFmtId="175" fontId="10" fillId="0" borderId="0" xfId="3" applyNumberFormat="1" applyFont="1" applyFill="1" applyProtection="1"/>
    <xf numFmtId="177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 applyBorder="1" applyProtection="1">
      <protection locked="0"/>
    </xf>
    <xf numFmtId="175" fontId="10" fillId="0" borderId="0" xfId="3" applyNumberFormat="1" applyFont="1" applyFill="1" applyProtection="1">
      <protection locked="0"/>
    </xf>
    <xf numFmtId="175" fontId="10" fillId="0" borderId="0" xfId="3" applyNumberFormat="1" applyFont="1" applyFill="1" applyBorder="1" applyAlignment="1" applyProtection="1">
      <alignment horizontal="right"/>
    </xf>
    <xf numFmtId="172" fontId="10" fillId="0" borderId="0" xfId="3" applyNumberFormat="1" applyFont="1" applyFill="1" applyBorder="1" applyAlignment="1" applyProtection="1">
      <alignment horizontal="left"/>
    </xf>
    <xf numFmtId="174" fontId="10" fillId="0" borderId="3" xfId="3" applyNumberFormat="1" applyFont="1" applyFill="1" applyBorder="1" applyAlignment="1" applyProtection="1">
      <alignment horizontal="left"/>
    </xf>
    <xf numFmtId="174" fontId="10" fillId="0" borderId="0" xfId="3" applyNumberFormat="1" applyFont="1" applyFill="1" applyBorder="1" applyProtection="1"/>
    <xf numFmtId="172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/>
    <xf numFmtId="174" fontId="10" fillId="0" borderId="3" xfId="3" applyNumberFormat="1" applyFont="1" applyFill="1" applyBorder="1" applyAlignment="1" applyProtection="1">
      <alignment horizontal="right"/>
    </xf>
    <xf numFmtId="174" fontId="10" fillId="0" borderId="0" xfId="3" applyNumberFormat="1" applyFont="1" applyFill="1" applyBorder="1" applyAlignment="1" applyProtection="1">
      <alignment horizontal="left"/>
    </xf>
    <xf numFmtId="174" fontId="9" fillId="0" borderId="0" xfId="3" applyNumberFormat="1" applyFont="1" applyFill="1" applyAlignment="1" applyProtection="1">
      <alignment horizontal="left"/>
    </xf>
    <xf numFmtId="175" fontId="10" fillId="0" borderId="0" xfId="3" applyNumberFormat="1" applyFont="1" applyFill="1" applyAlignment="1" applyProtection="1">
      <alignment horizontal="left"/>
    </xf>
    <xf numFmtId="174" fontId="10" fillId="0" borderId="0" xfId="3" applyFont="1" applyFill="1" applyAlignment="1">
      <alignment horizontal="left"/>
    </xf>
    <xf numFmtId="174" fontId="10" fillId="0" borderId="0" xfId="3" applyNumberFormat="1" applyFont="1" applyFill="1" applyBorder="1" applyAlignment="1" applyProtection="1">
      <alignment horizontal="center"/>
    </xf>
    <xf numFmtId="175" fontId="10" fillId="0" borderId="0" xfId="3" applyNumberFormat="1" applyFont="1" applyFill="1" applyAlignment="1" applyProtection="1">
      <alignment horizontal="center"/>
      <protection locked="0"/>
    </xf>
    <xf numFmtId="174" fontId="10" fillId="0" borderId="0" xfId="3" applyNumberFormat="1" applyFont="1" applyFill="1" applyAlignment="1" applyProtection="1">
      <alignment horizontal="center"/>
    </xf>
    <xf numFmtId="175" fontId="10" fillId="0" borderId="0" xfId="3" applyNumberFormat="1" applyFont="1" applyFill="1" applyBorder="1" applyAlignment="1" applyProtection="1">
      <alignment horizontal="center"/>
    </xf>
    <xf numFmtId="175" fontId="10" fillId="0" borderId="0" xfId="3" applyNumberFormat="1" applyFont="1" applyFill="1" applyAlignment="1" applyProtection="1">
      <alignment horizontal="center"/>
    </xf>
    <xf numFmtId="175" fontId="10" fillId="0" borderId="0" xfId="3" applyNumberFormat="1" applyFont="1" applyFill="1" applyBorder="1"/>
    <xf numFmtId="172" fontId="10" fillId="0" borderId="0" xfId="3" applyNumberFormat="1" applyFont="1" applyFill="1" applyAlignment="1" applyProtection="1">
      <alignment horizontal="center"/>
    </xf>
    <xf numFmtId="0" fontId="10" fillId="0" borderId="3" xfId="3" applyNumberFormat="1" applyFont="1" applyFill="1" applyBorder="1" applyAlignment="1" applyProtection="1">
      <alignment horizontal="left"/>
    </xf>
    <xf numFmtId="177" fontId="10" fillId="0" borderId="0" xfId="3" applyNumberFormat="1" applyFont="1" applyFill="1" applyBorder="1" applyAlignment="1" applyProtection="1">
      <alignment horizontal="left"/>
    </xf>
    <xf numFmtId="0" fontId="10" fillId="0" borderId="3" xfId="0" applyFont="1" applyFill="1" applyBorder="1"/>
    <xf numFmtId="174" fontId="10" fillId="0" borderId="0" xfId="3" applyFont="1" applyFill="1" applyBorder="1" applyProtection="1"/>
    <xf numFmtId="175" fontId="10" fillId="0" borderId="0" xfId="3" applyNumberFormat="1" applyFont="1" applyFill="1" applyAlignment="1" applyProtection="1">
      <alignment wrapText="1"/>
    </xf>
    <xf numFmtId="174" fontId="10" fillId="0" borderId="0" xfId="3" applyFont="1" applyFill="1" applyProtection="1"/>
    <xf numFmtId="174" fontId="10" fillId="0" borderId="3" xfId="3" applyFont="1" applyFill="1" applyBorder="1" applyProtection="1"/>
    <xf numFmtId="174" fontId="10" fillId="0" borderId="3" xfId="3" applyFont="1" applyFill="1" applyBorder="1" applyAlignment="1" applyProtection="1">
      <alignment horizontal="right"/>
    </xf>
    <xf numFmtId="174" fontId="9" fillId="0" borderId="0" xfId="3" applyFont="1" applyFill="1" applyAlignment="1" applyProtection="1">
      <alignment horizontal="left"/>
    </xf>
    <xf numFmtId="0" fontId="14" fillId="0" borderId="0" xfId="0" quotePrefix="1" applyFont="1" applyFill="1" applyAlignment="1">
      <alignment horizontal="left" vertical="center"/>
    </xf>
    <xf numFmtId="175" fontId="10" fillId="0" borderId="0" xfId="3" applyNumberFormat="1" applyFont="1" applyFill="1" applyBorder="1" applyAlignment="1" applyProtection="1">
      <alignment wrapText="1"/>
    </xf>
    <xf numFmtId="0" fontId="29" fillId="0" borderId="13" xfId="0" applyFont="1" applyFill="1" applyBorder="1" applyAlignment="1">
      <alignment vertical="center"/>
    </xf>
    <xf numFmtId="174" fontId="7" fillId="0" borderId="0" xfId="3" applyFont="1" applyFill="1"/>
    <xf numFmtId="174" fontId="10" fillId="0" borderId="3" xfId="3" applyFont="1" applyFill="1" applyBorder="1" applyAlignment="1">
      <alignment horizontal="centerContinuous"/>
    </xf>
    <xf numFmtId="174" fontId="10" fillId="0" borderId="0" xfId="3" applyNumberFormat="1" applyFont="1" applyFill="1" applyBorder="1" applyAlignment="1" applyProtection="1">
      <alignment horizontal="centerContinuous"/>
    </xf>
    <xf numFmtId="174" fontId="10" fillId="0" borderId="3" xfId="3" applyNumberFormat="1" applyFont="1" applyFill="1" applyBorder="1" applyAlignment="1" applyProtection="1">
      <alignment horizontal="centerContinuous"/>
    </xf>
    <xf numFmtId="174" fontId="14" fillId="0" borderId="0" xfId="3" applyNumberFormat="1" applyFont="1" applyFill="1" applyBorder="1" applyAlignment="1" applyProtection="1">
      <alignment horizontal="centerContinuous"/>
    </xf>
    <xf numFmtId="174" fontId="30" fillId="0" borderId="3" xfId="3" applyFont="1" applyFill="1" applyBorder="1" applyAlignment="1">
      <alignment horizontal="centerContinuous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171" fontId="31" fillId="0" borderId="0" xfId="0" applyNumberFormat="1" applyFont="1"/>
    <xf numFmtId="174" fontId="10" fillId="0" borderId="0" xfId="3" applyNumberFormat="1" applyFont="1" applyFill="1" applyAlignment="1" applyProtection="1">
      <alignment vertical="center"/>
    </xf>
    <xf numFmtId="175" fontId="10" fillId="0" borderId="0" xfId="3" applyNumberFormat="1" applyFont="1" applyFill="1" applyAlignment="1" applyProtection="1">
      <alignment vertical="center"/>
    </xf>
    <xf numFmtId="175" fontId="10" fillId="0" borderId="0" xfId="3" applyNumberFormat="1" applyFont="1" applyFill="1" applyAlignment="1" applyProtection="1">
      <alignment vertical="center"/>
      <protection locked="0"/>
    </xf>
    <xf numFmtId="174" fontId="10" fillId="0" borderId="0" xfId="3" quotePrefix="1" applyNumberFormat="1" applyFont="1" applyFill="1" applyAlignment="1" applyProtection="1">
      <alignment vertical="center"/>
    </xf>
    <xf numFmtId="171" fontId="32" fillId="0" borderId="0" xfId="0" applyNumberFormat="1" applyFont="1" applyAlignment="1">
      <alignment horizontal="right"/>
    </xf>
    <xf numFmtId="174" fontId="10" fillId="0" borderId="0" xfId="3" quotePrefix="1" applyNumberFormat="1" applyFont="1" applyFill="1" applyAlignment="1" applyProtection="1">
      <alignment horizontal="left"/>
    </xf>
    <xf numFmtId="174" fontId="10" fillId="0" borderId="0" xfId="3" applyNumberFormat="1" applyFont="1" applyFill="1" applyBorder="1" applyAlignment="1" applyProtection="1">
      <alignment horizontal="right"/>
    </xf>
    <xf numFmtId="174" fontId="10" fillId="0" borderId="3" xfId="3" applyFont="1" applyFill="1" applyBorder="1"/>
    <xf numFmtId="0" fontId="31" fillId="0" borderId="0" xfId="0" applyFont="1"/>
    <xf numFmtId="0" fontId="8" fillId="0" borderId="0" xfId="0" applyFont="1" applyFill="1" applyAlignment="1">
      <alignment horizontal="left"/>
    </xf>
    <xf numFmtId="0" fontId="13" fillId="0" borderId="0" xfId="0" applyFont="1" applyFill="1" applyAlignment="1">
      <alignment horizontal="center"/>
    </xf>
    <xf numFmtId="0" fontId="27" fillId="0" borderId="0" xfId="0" applyFont="1" applyFill="1" applyAlignment="1">
      <alignment horizontal="left"/>
    </xf>
    <xf numFmtId="0" fontId="9" fillId="0" borderId="0" xfId="0" applyFont="1" applyFill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/>
    </xf>
    <xf numFmtId="0" fontId="33" fillId="0" borderId="0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10" fillId="0" borderId="2" xfId="0" applyFont="1" applyFill="1" applyBorder="1"/>
    <xf numFmtId="0" fontId="10" fillId="0" borderId="2" xfId="0" applyFont="1" applyFill="1" applyBorder="1" applyAlignment="1">
      <alignment horizontal="center"/>
    </xf>
    <xf numFmtId="0" fontId="33" fillId="0" borderId="4" xfId="0" applyFont="1" applyFill="1" applyBorder="1" applyAlignment="1">
      <alignment horizontal="center"/>
    </xf>
    <xf numFmtId="0" fontId="10" fillId="0" borderId="13" xfId="0" applyFont="1" applyFill="1" applyBorder="1" applyAlignment="1">
      <alignment horizontal="centerContinuous" vertical="center"/>
    </xf>
    <xf numFmtId="0" fontId="10" fillId="0" borderId="18" xfId="0" applyFont="1" applyFill="1" applyBorder="1" applyAlignment="1">
      <alignment horizontal="centerContinuous" vertical="center"/>
    </xf>
    <xf numFmtId="0" fontId="10" fillId="0" borderId="11" xfId="0" applyFont="1" applyFill="1" applyBorder="1" applyAlignment="1">
      <alignment horizontal="centerContinuous" vertical="center"/>
    </xf>
    <xf numFmtId="0" fontId="33" fillId="0" borderId="5" xfId="0" applyFont="1" applyFill="1" applyBorder="1"/>
    <xf numFmtId="0" fontId="10" fillId="0" borderId="4" xfId="0" applyFont="1" applyFill="1" applyBorder="1" applyAlignment="1">
      <alignment horizontal="center"/>
    </xf>
    <xf numFmtId="0" fontId="10" fillId="0" borderId="12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Continuous"/>
    </xf>
    <xf numFmtId="0" fontId="10" fillId="0" borderId="1" xfId="0" applyFont="1" applyFill="1" applyBorder="1" applyAlignment="1">
      <alignment horizontal="centerContinuous" vertical="center"/>
    </xf>
    <xf numFmtId="0" fontId="33" fillId="0" borderId="7" xfId="0" applyFont="1" applyFill="1" applyBorder="1" applyAlignment="1">
      <alignment horizontal="center"/>
    </xf>
    <xf numFmtId="0" fontId="10" fillId="0" borderId="7" xfId="0" applyFont="1" applyFill="1" applyBorder="1" applyAlignment="1">
      <alignment horizontal="center"/>
    </xf>
    <xf numFmtId="0" fontId="10" fillId="0" borderId="6" xfId="0" applyFont="1" applyFill="1" applyBorder="1" applyAlignment="1">
      <alignment horizontal="center"/>
    </xf>
    <xf numFmtId="0" fontId="10" fillId="0" borderId="10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10" fillId="0" borderId="0" xfId="0" applyFont="1" applyFill="1" applyAlignment="1">
      <alignment vertical="top"/>
    </xf>
    <xf numFmtId="0" fontId="0" fillId="0" borderId="3" xfId="0" applyFill="1" applyBorder="1" applyAlignment="1">
      <alignment horizontal="center"/>
    </xf>
    <xf numFmtId="169" fontId="10" fillId="0" borderId="0" xfId="0" applyNumberFormat="1" applyFont="1" applyFill="1" applyAlignment="1"/>
    <xf numFmtId="0" fontId="10" fillId="0" borderId="3" xfId="0" applyFont="1" applyFill="1" applyBorder="1" applyAlignment="1">
      <alignment horizontal="center" vertical="top"/>
    </xf>
    <xf numFmtId="169" fontId="10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vertical="center" wrapText="1"/>
    </xf>
    <xf numFmtId="169" fontId="9" fillId="0" borderId="0" xfId="0" applyNumberFormat="1" applyFont="1" applyFill="1" applyAlignment="1">
      <alignment horizontal="right"/>
    </xf>
    <xf numFmtId="169" fontId="9" fillId="0" borderId="0" xfId="0" applyNumberFormat="1" applyFont="1" applyFill="1" applyAlignment="1">
      <alignment horizontal="right" vertical="top"/>
    </xf>
    <xf numFmtId="0" fontId="10" fillId="0" borderId="0" xfId="0" applyFont="1" applyFill="1" applyBorder="1" applyAlignment="1">
      <alignment horizontal="center" vertical="top"/>
    </xf>
    <xf numFmtId="0" fontId="0" fillId="0" borderId="0" xfId="0" applyFill="1" applyAlignment="1">
      <alignment vertical="center"/>
    </xf>
    <xf numFmtId="175" fontId="10" fillId="0" borderId="0" xfId="3" applyNumberFormat="1" applyFont="1" applyFill="1" applyAlignment="1" applyProtection="1">
      <alignment vertical="top"/>
      <protection locked="0"/>
    </xf>
    <xf numFmtId="0" fontId="10" fillId="0" borderId="3" xfId="0" applyFont="1" applyBorder="1" applyAlignment="1">
      <alignment horizontal="center"/>
    </xf>
    <xf numFmtId="169" fontId="10" fillId="0" borderId="0" xfId="0" applyNumberFormat="1" applyFont="1" applyAlignment="1"/>
    <xf numFmtId="0" fontId="10" fillId="0" borderId="0" xfId="0" applyFont="1" applyBorder="1" applyAlignment="1"/>
    <xf numFmtId="169" fontId="10" fillId="0" borderId="0" xfId="0" applyNumberFormat="1" applyFont="1" applyFill="1" applyBorder="1" applyAlignment="1">
      <alignment vertical="top"/>
    </xf>
    <xf numFmtId="0" fontId="10" fillId="0" borderId="0" xfId="0" applyFont="1" applyFill="1" applyAlignment="1">
      <alignment horizontal="right" vertical="center" wrapText="1"/>
    </xf>
    <xf numFmtId="0" fontId="10" fillId="0" borderId="0" xfId="0" applyFont="1" applyAlignment="1">
      <alignment horizontal="right"/>
    </xf>
    <xf numFmtId="169" fontId="9" fillId="0" borderId="0" xfId="0" applyNumberFormat="1" applyFont="1" applyFill="1" applyAlignment="1">
      <alignment horizontal="left"/>
    </xf>
    <xf numFmtId="169" fontId="9" fillId="0" borderId="0" xfId="0" applyNumberFormat="1" applyFont="1" applyFill="1" applyBorder="1" applyAlignment="1">
      <alignment horizontal="left"/>
    </xf>
    <xf numFmtId="169" fontId="7" fillId="0" borderId="0" xfId="0" applyNumberFormat="1" applyFont="1" applyFill="1" applyAlignment="1">
      <alignment horizontal="left"/>
    </xf>
    <xf numFmtId="169" fontId="7" fillId="0" borderId="0" xfId="0" applyNumberFormat="1" applyFont="1" applyFill="1" applyBorder="1" applyAlignment="1">
      <alignment horizontal="left"/>
    </xf>
    <xf numFmtId="177" fontId="14" fillId="0" borderId="0" xfId="8" applyNumberFormat="1" applyFont="1" applyFill="1" applyAlignment="1">
      <alignment vertical="center"/>
    </xf>
    <xf numFmtId="177" fontId="6" fillId="0" borderId="0" xfId="8" applyNumberFormat="1" applyFont="1" applyFill="1" applyAlignment="1"/>
    <xf numFmtId="0" fontId="10" fillId="0" borderId="0" xfId="8" applyFont="1" applyFill="1" applyAlignment="1"/>
    <xf numFmtId="0" fontId="10" fillId="0" borderId="2" xfId="8" applyFont="1" applyFill="1" applyBorder="1" applyAlignment="1">
      <alignment horizontal="centerContinuous" vertical="center"/>
    </xf>
    <xf numFmtId="0" fontId="10" fillId="0" borderId="12" xfId="8" applyFont="1" applyFill="1" applyBorder="1" applyAlignment="1">
      <alignment horizontal="centerContinuous" vertical="center"/>
    </xf>
    <xf numFmtId="0" fontId="10" fillId="0" borderId="0" xfId="8" applyFont="1" applyFill="1" applyBorder="1" applyAlignment="1">
      <alignment horizontal="centerContinuous" vertical="center"/>
    </xf>
    <xf numFmtId="0" fontId="10" fillId="0" borderId="0" xfId="8" applyFont="1" applyFill="1" applyBorder="1" applyAlignment="1">
      <alignment horizontal="center" vertical="center"/>
    </xf>
    <xf numFmtId="0" fontId="10" fillId="0" borderId="1" xfId="8" applyFont="1" applyFill="1" applyBorder="1" applyAlignment="1">
      <alignment horizontal="centerContinuous" vertical="center"/>
    </xf>
    <xf numFmtId="0" fontId="10" fillId="0" borderId="6" xfId="8" applyFont="1" applyFill="1" applyBorder="1" applyAlignment="1">
      <alignment horizontal="centerContinuous" vertical="center"/>
    </xf>
    <xf numFmtId="0" fontId="31" fillId="0" borderId="0" xfId="0" applyFont="1" applyFill="1" applyAlignment="1"/>
    <xf numFmtId="0" fontId="31" fillId="0" borderId="0" xfId="0" applyFont="1" applyFill="1" applyAlignment="1">
      <alignment wrapText="1"/>
    </xf>
    <xf numFmtId="0" fontId="31" fillId="0" borderId="12" xfId="0" applyFont="1" applyFill="1" applyBorder="1" applyAlignment="1">
      <alignment horizontal="center"/>
    </xf>
    <xf numFmtId="171" fontId="31" fillId="0" borderId="0" xfId="0" applyNumberFormat="1" applyFont="1" applyFill="1" applyAlignment="1"/>
    <xf numFmtId="0" fontId="31" fillId="0" borderId="3" xfId="0" applyFont="1" applyFill="1" applyBorder="1" applyAlignment="1">
      <alignment horizontal="center"/>
    </xf>
    <xf numFmtId="0" fontId="31" fillId="0" borderId="0" xfId="0" applyFont="1" applyFill="1" applyAlignment="1">
      <alignment horizontal="right" wrapText="1"/>
    </xf>
    <xf numFmtId="0" fontId="31" fillId="0" borderId="0" xfId="0" applyFont="1" applyFill="1" applyAlignment="1">
      <alignment horizontal="center"/>
    </xf>
    <xf numFmtId="0" fontId="31" fillId="0" borderId="0" xfId="0" applyFont="1" applyFill="1"/>
    <xf numFmtId="0" fontId="31" fillId="0" borderId="0" xfId="0" applyFont="1" applyFill="1" applyAlignment="1">
      <alignment horizontal="right"/>
    </xf>
    <xf numFmtId="0" fontId="31" fillId="0" borderId="0" xfId="0" applyFont="1" applyFill="1" applyBorder="1" applyAlignment="1">
      <alignment horizontal="center"/>
    </xf>
    <xf numFmtId="171" fontId="31" fillId="0" borderId="3" xfId="0" applyNumberFormat="1" applyFont="1" applyFill="1" applyBorder="1" applyAlignment="1">
      <alignment horizontal="center"/>
    </xf>
    <xf numFmtId="177" fontId="13" fillId="0" borderId="0" xfId="8" applyNumberFormat="1" applyFont="1" applyFill="1" applyAlignment="1">
      <alignment vertical="center"/>
    </xf>
    <xf numFmtId="0" fontId="14" fillId="0" borderId="0" xfId="8" applyFont="1" applyFill="1" applyAlignment="1">
      <alignment vertical="center"/>
    </xf>
    <xf numFmtId="0" fontId="7" fillId="0" borderId="0" xfId="8" applyFont="1" applyFill="1" applyAlignment="1">
      <alignment horizontal="center"/>
    </xf>
    <xf numFmtId="0" fontId="10" fillId="0" borderId="2" xfId="8" applyFont="1" applyFill="1" applyBorder="1" applyAlignment="1">
      <alignment horizontal="centerContinuous"/>
    </xf>
    <xf numFmtId="0" fontId="10" fillId="0" borderId="8" xfId="8" applyFont="1" applyFill="1" applyBorder="1" applyAlignment="1">
      <alignment horizontal="center"/>
    </xf>
    <xf numFmtId="0" fontId="10" fillId="0" borderId="9" xfId="8" applyFont="1" applyFill="1" applyBorder="1" applyAlignment="1">
      <alignment horizontal="center"/>
    </xf>
    <xf numFmtId="0" fontId="10" fillId="0" borderId="0" xfId="8" applyFont="1" applyFill="1" applyBorder="1" applyAlignment="1">
      <alignment horizontal="centerContinuous" vertical="top"/>
    </xf>
    <xf numFmtId="0" fontId="10" fillId="0" borderId="1" xfId="8" applyFont="1" applyFill="1" applyBorder="1" applyAlignment="1">
      <alignment horizontal="centerContinuous"/>
    </xf>
    <xf numFmtId="0" fontId="10" fillId="0" borderId="1" xfId="8" applyFont="1" applyFill="1" applyBorder="1" applyAlignment="1">
      <alignment horizontal="centerContinuous" vertical="top"/>
    </xf>
    <xf numFmtId="0" fontId="10" fillId="0" borderId="10" xfId="8" applyFont="1" applyFill="1" applyBorder="1" applyAlignment="1">
      <alignment horizontal="center"/>
    </xf>
    <xf numFmtId="171" fontId="31" fillId="0" borderId="0" xfId="0" applyNumberFormat="1" applyFont="1" applyFill="1"/>
    <xf numFmtId="171" fontId="32" fillId="0" borderId="0" xfId="0" applyNumberFormat="1" applyFont="1" applyFill="1" applyAlignment="1">
      <alignment horizontal="right"/>
    </xf>
    <xf numFmtId="0" fontId="10" fillId="0" borderId="4" xfId="8" applyFont="1" applyFill="1" applyBorder="1" applyAlignment="1">
      <alignment horizontal="center"/>
    </xf>
    <xf numFmtId="169" fontId="10" fillId="0" borderId="11" xfId="8" applyNumberFormat="1" applyFont="1" applyFill="1" applyBorder="1" applyAlignment="1">
      <alignment horizontal="centerContinuous" vertical="center"/>
    </xf>
    <xf numFmtId="169" fontId="10" fillId="0" borderId="13" xfId="8" applyNumberFormat="1" applyFont="1" applyFill="1" applyBorder="1" applyAlignment="1">
      <alignment horizontal="centerContinuous" vertical="center"/>
    </xf>
    <xf numFmtId="0" fontId="10" fillId="0" borderId="5" xfId="8" applyFont="1" applyFill="1" applyBorder="1" applyAlignment="1">
      <alignment horizontal="center"/>
    </xf>
    <xf numFmtId="169" fontId="10" fillId="0" borderId="4" xfId="8" applyNumberFormat="1" applyFont="1" applyFill="1" applyBorder="1" applyAlignment="1">
      <alignment horizontal="center"/>
    </xf>
    <xf numFmtId="169" fontId="35" fillId="0" borderId="4" xfId="8" applyNumberFormat="1" applyFont="1" applyFill="1" applyBorder="1" applyAlignment="1">
      <alignment horizontal="center"/>
    </xf>
    <xf numFmtId="169" fontId="35" fillId="0" borderId="8" xfId="8" applyNumberFormat="1" applyFont="1" applyFill="1" applyBorder="1" applyAlignment="1">
      <alignment horizontal="center"/>
    </xf>
    <xf numFmtId="169" fontId="10" fillId="0" borderId="5" xfId="8" applyNumberFormat="1" applyFont="1" applyFill="1" applyBorder="1" applyAlignment="1">
      <alignment horizontal="center"/>
    </xf>
    <xf numFmtId="169" fontId="10" fillId="0" borderId="9" xfId="8" applyNumberFormat="1" applyFont="1" applyFill="1" applyBorder="1" applyAlignment="1">
      <alignment horizontal="center"/>
    </xf>
    <xf numFmtId="0" fontId="10" fillId="0" borderId="7" xfId="8" applyFont="1" applyFill="1" applyBorder="1" applyAlignment="1">
      <alignment horizontal="center"/>
    </xf>
    <xf numFmtId="169" fontId="10" fillId="0" borderId="7" xfId="8" applyNumberFormat="1" applyFont="1" applyFill="1" applyBorder="1"/>
    <xf numFmtId="169" fontId="35" fillId="0" borderId="7" xfId="8" applyNumberFormat="1" applyFont="1" applyFill="1" applyBorder="1"/>
    <xf numFmtId="169" fontId="35" fillId="0" borderId="10" xfId="8" applyNumberFormat="1" applyFont="1" applyFill="1" applyBorder="1"/>
    <xf numFmtId="0" fontId="7" fillId="0" borderId="0" xfId="0" applyFont="1" applyAlignment="1">
      <alignment horizontal="left" vertical="center"/>
    </xf>
    <xf numFmtId="0" fontId="10" fillId="0" borderId="2" xfId="0" applyFont="1" applyBorder="1" applyAlignment="1"/>
    <xf numFmtId="0" fontId="10" fillId="0" borderId="4" xfId="0" applyFont="1" applyBorder="1" applyAlignment="1">
      <alignment horizontal="center"/>
    </xf>
    <xf numFmtId="0" fontId="10" fillId="0" borderId="8" xfId="0" applyFont="1" applyBorder="1" applyAlignment="1">
      <alignment horizontal="centerContinuous"/>
    </xf>
    <xf numFmtId="0" fontId="10" fillId="0" borderId="2" xfId="0" applyFont="1" applyFill="1" applyBorder="1" applyAlignment="1">
      <alignment horizontal="centerContinuous"/>
    </xf>
    <xf numFmtId="0" fontId="10" fillId="0" borderId="0" xfId="0" applyFont="1" applyBorder="1" applyAlignment="1">
      <alignment horizontal="centerContinuous"/>
    </xf>
    <xf numFmtId="0" fontId="10" fillId="0" borderId="5" xfId="0" applyFont="1" applyBorder="1" applyAlignment="1">
      <alignment horizontal="center"/>
    </xf>
    <xf numFmtId="0" fontId="10" fillId="0" borderId="9" xfId="0" applyFont="1" applyBorder="1" applyAlignment="1">
      <alignment horizontal="centerContinuous"/>
    </xf>
    <xf numFmtId="0" fontId="10" fillId="0" borderId="12" xfId="0" applyFont="1" applyBorder="1"/>
    <xf numFmtId="0" fontId="10" fillId="0" borderId="4" xfId="0" applyFont="1" applyBorder="1"/>
    <xf numFmtId="0" fontId="10" fillId="0" borderId="4" xfId="0" applyFont="1" applyFill="1" applyBorder="1"/>
    <xf numFmtId="0" fontId="10" fillId="0" borderId="10" xfId="0" applyFont="1" applyBorder="1" applyAlignment="1">
      <alignment horizontal="centerContinuous"/>
    </xf>
    <xf numFmtId="0" fontId="10" fillId="0" borderId="9" xfId="0" applyFont="1" applyBorder="1" applyAlignment="1">
      <alignment horizontal="center"/>
    </xf>
    <xf numFmtId="0" fontId="10" fillId="0" borderId="1" xfId="0" applyFont="1" applyBorder="1" applyAlignment="1"/>
    <xf numFmtId="0" fontId="10" fillId="0" borderId="7" xfId="0" applyFont="1" applyBorder="1" applyAlignment="1">
      <alignment horizontal="center"/>
    </xf>
    <xf numFmtId="0" fontId="10" fillId="0" borderId="6" xfId="0" applyFont="1" applyBorder="1"/>
    <xf numFmtId="0" fontId="10" fillId="0" borderId="7" xfId="0" applyFont="1" applyBorder="1"/>
    <xf numFmtId="0" fontId="10" fillId="0" borderId="7" xfId="0" applyFont="1" applyFill="1" applyBorder="1"/>
    <xf numFmtId="0" fontId="10" fillId="0" borderId="10" xfId="0" applyFont="1" applyBorder="1" applyAlignment="1">
      <alignment horizontal="center"/>
    </xf>
    <xf numFmtId="0" fontId="10" fillId="0" borderId="12" xfId="0" applyFont="1" applyBorder="1" applyAlignment="1">
      <alignment wrapText="1"/>
    </xf>
    <xf numFmtId="167" fontId="10" fillId="0" borderId="0" xfId="0" applyNumberFormat="1" applyFont="1"/>
    <xf numFmtId="167" fontId="10" fillId="0" borderId="0" xfId="0" applyNumberFormat="1" applyFont="1" applyFill="1"/>
    <xf numFmtId="0" fontId="10" fillId="0" borderId="0" xfId="0" applyNumberFormat="1" applyFont="1"/>
    <xf numFmtId="0" fontId="10" fillId="0" borderId="3" xfId="0" applyFont="1" applyBorder="1" applyAlignment="1">
      <alignment wrapText="1"/>
    </xf>
    <xf numFmtId="171" fontId="10" fillId="0" borderId="0" xfId="0" applyNumberFormat="1" applyFont="1"/>
    <xf numFmtId="0" fontId="10" fillId="0" borderId="3" xfId="0" applyNumberFormat="1" applyFont="1" applyBorder="1" applyAlignment="1">
      <alignment wrapText="1"/>
    </xf>
    <xf numFmtId="0" fontId="10" fillId="0" borderId="3" xfId="0" applyNumberFormat="1" applyFont="1" applyBorder="1" applyAlignment="1">
      <alignment horizontal="right" wrapText="1"/>
    </xf>
    <xf numFmtId="0" fontId="10" fillId="0" borderId="0" xfId="0" applyNumberFormat="1" applyFont="1" applyBorder="1" applyAlignment="1">
      <alignment horizontal="right" wrapText="1"/>
    </xf>
    <xf numFmtId="0" fontId="10" fillId="0" borderId="0" xfId="0" applyNumberFormat="1" applyFont="1" applyBorder="1" applyAlignment="1">
      <alignment wrapText="1"/>
    </xf>
    <xf numFmtId="167" fontId="9" fillId="0" borderId="0" xfId="0" applyNumberFormat="1" applyFont="1" applyAlignment="1">
      <alignment horizontal="right"/>
    </xf>
    <xf numFmtId="0" fontId="1" fillId="0" borderId="0" xfId="0" applyFont="1" applyAlignment="1">
      <alignment wrapText="1"/>
    </xf>
    <xf numFmtId="171" fontId="1" fillId="0" borderId="0" xfId="0" applyNumberFormat="1" applyFont="1"/>
    <xf numFmtId="167" fontId="1" fillId="0" borderId="0" xfId="0" applyNumberFormat="1" applyFont="1"/>
    <xf numFmtId="0" fontId="14" fillId="0" borderId="0" xfId="0" applyFont="1" applyFill="1" applyAlignment="1">
      <alignment horizontal="centerContinuous"/>
    </xf>
    <xf numFmtId="0" fontId="7" fillId="0" borderId="13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 wrapText="1"/>
    </xf>
    <xf numFmtId="0" fontId="7" fillId="0" borderId="17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12" xfId="0" applyFont="1" applyFill="1" applyBorder="1"/>
    <xf numFmtId="0" fontId="23" fillId="0" borderId="0" xfId="0" applyFont="1" applyFill="1"/>
    <xf numFmtId="0" fontId="23" fillId="0" borderId="3" xfId="0" applyFont="1" applyFill="1" applyBorder="1"/>
    <xf numFmtId="171" fontId="23" fillId="0" borderId="0" xfId="0" applyNumberFormat="1" applyFont="1" applyFill="1"/>
    <xf numFmtId="0" fontId="23" fillId="0" borderId="3" xfId="0" applyFont="1" applyFill="1" applyBorder="1" applyAlignment="1">
      <alignment horizontal="right"/>
    </xf>
    <xf numFmtId="0" fontId="23" fillId="0" borderId="0" xfId="0" applyFont="1" applyFill="1" applyBorder="1"/>
    <xf numFmtId="169" fontId="10" fillId="0" borderId="0" xfId="0" applyNumberFormat="1" applyFont="1" applyFill="1"/>
    <xf numFmtId="171" fontId="23" fillId="0" borderId="9" xfId="0" applyNumberFormat="1" applyFont="1" applyFill="1" applyBorder="1"/>
    <xf numFmtId="0" fontId="23" fillId="0" borderId="0" xfId="0" applyFont="1" applyFill="1" applyBorder="1" applyAlignment="1">
      <alignment horizontal="right"/>
    </xf>
    <xf numFmtId="0" fontId="23" fillId="0" borderId="0" xfId="0" applyFont="1" applyBorder="1"/>
    <xf numFmtId="178" fontId="14" fillId="0" borderId="0" xfId="0" applyNumberFormat="1" applyFont="1" applyFill="1" applyAlignment="1">
      <alignment horizontal="left"/>
    </xf>
    <xf numFmtId="0" fontId="12" fillId="0" borderId="0" xfId="0" applyFont="1" applyFill="1" applyAlignment="1">
      <alignment horizontal="centerContinuous"/>
    </xf>
    <xf numFmtId="178" fontId="10" fillId="0" borderId="0" xfId="0" applyNumberFormat="1" applyFont="1" applyFill="1" applyAlignment="1">
      <alignment horizontal="right"/>
    </xf>
    <xf numFmtId="0" fontId="10" fillId="0" borderId="10" xfId="0" applyFont="1" applyFill="1" applyBorder="1" applyAlignment="1">
      <alignment horizontal="centerContinuous"/>
    </xf>
    <xf numFmtId="0" fontId="10" fillId="0" borderId="4" xfId="0" applyFont="1" applyFill="1" applyBorder="1" applyAlignment="1">
      <alignment horizontal="centerContinuous"/>
    </xf>
    <xf numFmtId="0" fontId="10" fillId="0" borderId="1" xfId="0" applyFont="1" applyFill="1" applyBorder="1"/>
    <xf numFmtId="0" fontId="10" fillId="0" borderId="0" xfId="0" applyNumberFormat="1" applyFont="1" applyFill="1"/>
    <xf numFmtId="0" fontId="10" fillId="0" borderId="0" xfId="0" applyNumberFormat="1" applyFont="1" applyFill="1" applyAlignment="1"/>
    <xf numFmtId="0" fontId="7" fillId="0" borderId="0" xfId="0" applyNumberFormat="1" applyFont="1" applyFill="1"/>
    <xf numFmtId="0" fontId="10" fillId="0" borderId="3" xfId="0" applyNumberFormat="1" applyFont="1" applyFill="1" applyBorder="1" applyAlignment="1">
      <alignment wrapText="1"/>
    </xf>
    <xf numFmtId="0" fontId="10" fillId="0" borderId="0" xfId="0" applyNumberFormat="1" applyFont="1" applyFill="1" applyAlignment="1">
      <alignment horizontal="right"/>
    </xf>
    <xf numFmtId="0" fontId="10" fillId="0" borderId="3" xfId="0" applyNumberFormat="1" applyFont="1" applyFill="1" applyBorder="1" applyAlignment="1">
      <alignment horizontal="right" wrapText="1"/>
    </xf>
    <xf numFmtId="0" fontId="1" fillId="0" borderId="0" xfId="0" applyFont="1" applyFill="1" applyAlignment="1">
      <alignment horizontal="right"/>
    </xf>
    <xf numFmtId="167" fontId="9" fillId="0" borderId="0" xfId="0" applyNumberFormat="1" applyFont="1" applyFill="1" applyAlignment="1">
      <alignment horizontal="right"/>
    </xf>
    <xf numFmtId="171" fontId="10" fillId="0" borderId="0" xfId="0" applyNumberFormat="1" applyFont="1" applyFill="1"/>
    <xf numFmtId="0" fontId="10" fillId="0" borderId="0" xfId="0" applyNumberFormat="1" applyFont="1" applyFill="1" applyBorder="1" applyAlignment="1">
      <alignment wrapText="1"/>
    </xf>
    <xf numFmtId="0" fontId="7" fillId="0" borderId="0" xfId="0" applyFont="1" applyFill="1" applyAlignment="1">
      <alignment wrapText="1"/>
    </xf>
    <xf numFmtId="0" fontId="10" fillId="0" borderId="3" xfId="0" applyNumberFormat="1" applyFont="1" applyFill="1" applyBorder="1"/>
    <xf numFmtId="0" fontId="10" fillId="0" borderId="0" xfId="0" applyNumberFormat="1" applyFont="1" applyFill="1" applyBorder="1"/>
    <xf numFmtId="0" fontId="10" fillId="0" borderId="3" xfId="0" applyNumberFormat="1" applyFont="1" applyFill="1" applyBorder="1" applyAlignment="1">
      <alignment horizontal="right"/>
    </xf>
    <xf numFmtId="0" fontId="10" fillId="0" borderId="0" xfId="0" applyNumberFormat="1" applyFont="1" applyFill="1" applyAlignment="1">
      <alignment wrapText="1"/>
    </xf>
    <xf numFmtId="0" fontId="10" fillId="0" borderId="0" xfId="0" applyNumberFormat="1" applyFont="1" applyFill="1" applyBorder="1" applyAlignment="1">
      <alignment horizontal="left"/>
    </xf>
    <xf numFmtId="179" fontId="10" fillId="0" borderId="0" xfId="0" applyNumberFormat="1" applyFont="1" applyFill="1" applyBorder="1" applyAlignment="1">
      <alignment horizontal="left"/>
    </xf>
    <xf numFmtId="169" fontId="10" fillId="0" borderId="0" xfId="9" applyNumberFormat="1" applyFont="1" applyFill="1"/>
    <xf numFmtId="178" fontId="10" fillId="0" borderId="0" xfId="9" applyNumberFormat="1" applyFont="1" applyFill="1"/>
    <xf numFmtId="0" fontId="14" fillId="0" borderId="0" xfId="0" applyFont="1" applyFill="1" applyAlignment="1">
      <alignment horizontal="center" vertical="top"/>
    </xf>
    <xf numFmtId="0" fontId="14" fillId="0" borderId="0" xfId="0" applyFont="1" applyFill="1" applyAlignment="1">
      <alignment horizontal="centerContinuous" vertical="top"/>
    </xf>
    <xf numFmtId="0" fontId="36" fillId="0" borderId="0" xfId="0" applyFont="1" applyFill="1"/>
    <xf numFmtId="2" fontId="7" fillId="0" borderId="0" xfId="0" applyNumberFormat="1" applyFont="1" applyFill="1" applyAlignment="1">
      <alignment horizontal="left" vertical="center"/>
    </xf>
    <xf numFmtId="0" fontId="14" fillId="0" borderId="0" xfId="0" applyFont="1" applyFill="1" applyAlignment="1">
      <alignment horizontal="center"/>
    </xf>
    <xf numFmtId="0" fontId="7" fillId="0" borderId="2" xfId="0" applyFont="1" applyFill="1" applyBorder="1" applyAlignment="1">
      <alignment horizontal="centerContinuous" vertical="center"/>
    </xf>
    <xf numFmtId="0" fontId="7" fillId="0" borderId="2" xfId="0" applyFont="1" applyFill="1" applyBorder="1" applyAlignment="1">
      <alignment horizontal="centerContinuous"/>
    </xf>
    <xf numFmtId="0" fontId="7" fillId="0" borderId="12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centerContinuous"/>
    </xf>
    <xf numFmtId="0" fontId="7" fillId="0" borderId="12" xfId="0" applyFont="1" applyFill="1" applyBorder="1" applyAlignment="1">
      <alignment horizontal="centerContinuous"/>
    </xf>
    <xf numFmtId="0" fontId="23" fillId="0" borderId="2" xfId="0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Continuous"/>
    </xf>
    <xf numFmtId="0" fontId="7" fillId="0" borderId="6" xfId="0" applyFont="1" applyFill="1" applyBorder="1" applyAlignment="1">
      <alignment horizontal="centerContinuous"/>
    </xf>
    <xf numFmtId="0" fontId="23" fillId="0" borderId="0" xfId="0" applyFont="1" applyFill="1" applyBorder="1" applyAlignment="1">
      <alignment horizontal="centerContinuous"/>
    </xf>
    <xf numFmtId="0" fontId="7" fillId="0" borderId="0" xfId="0" applyFont="1" applyFill="1" applyBorder="1" applyAlignment="1"/>
    <xf numFmtId="0" fontId="23" fillId="0" borderId="1" xfId="0" applyFont="1" applyFill="1" applyBorder="1" applyAlignment="1">
      <alignment horizontal="centerContinuous"/>
    </xf>
    <xf numFmtId="0" fontId="7" fillId="0" borderId="4" xfId="0" applyFont="1" applyFill="1" applyBorder="1" applyAlignment="1">
      <alignment vertical="center" wrapText="1"/>
    </xf>
    <xf numFmtId="0" fontId="7" fillId="0" borderId="6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3" fillId="0" borderId="0" xfId="0" applyFont="1" applyAlignment="1">
      <alignment vertical="center"/>
    </xf>
    <xf numFmtId="0" fontId="23" fillId="0" borderId="0" xfId="0" applyFont="1" applyAlignment="1">
      <alignment vertical="center" wrapText="1"/>
    </xf>
    <xf numFmtId="0" fontId="23" fillId="0" borderId="3" xfId="0" applyFont="1" applyBorder="1" applyAlignment="1">
      <alignment horizontal="center" vertical="center"/>
    </xf>
    <xf numFmtId="171" fontId="23" fillId="0" borderId="0" xfId="0" applyNumberFormat="1" applyFont="1" applyAlignment="1">
      <alignment vertical="center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3" xfId="0" applyFont="1" applyBorder="1" applyAlignment="1">
      <alignment horizontal="center"/>
    </xf>
    <xf numFmtId="167" fontId="23" fillId="0" borderId="0" xfId="0" applyNumberFormat="1" applyFont="1"/>
    <xf numFmtId="0" fontId="23" fillId="0" borderId="0" xfId="0" applyFont="1" applyAlignment="1">
      <alignment vertical="top"/>
    </xf>
    <xf numFmtId="0" fontId="23" fillId="0" borderId="0" xfId="0" applyFont="1" applyAlignment="1">
      <alignment vertical="top" wrapText="1"/>
    </xf>
    <xf numFmtId="0" fontId="23" fillId="0" borderId="3" xfId="0" applyFont="1" applyBorder="1" applyAlignment="1">
      <alignment horizontal="center" vertical="top"/>
    </xf>
    <xf numFmtId="171" fontId="23" fillId="0" borderId="0" xfId="0" applyNumberFormat="1" applyFont="1" applyAlignment="1">
      <alignment vertical="top"/>
    </xf>
    <xf numFmtId="0" fontId="23" fillId="0" borderId="0" xfId="0" applyFont="1" applyAlignment="1"/>
    <xf numFmtId="0" fontId="23" fillId="0" borderId="0" xfId="0" applyFont="1" applyBorder="1" applyAlignment="1">
      <alignment horizontal="center" vertical="top"/>
    </xf>
    <xf numFmtId="169" fontId="7" fillId="0" borderId="0" xfId="0" applyNumberFormat="1" applyFont="1" applyBorder="1"/>
    <xf numFmtId="169" fontId="10" fillId="0" borderId="0" xfId="0" applyNumberFormat="1" applyFont="1" applyBorder="1"/>
    <xf numFmtId="171" fontId="23" fillId="0" borderId="0" xfId="0" applyNumberFormat="1" applyFont="1" applyAlignment="1"/>
    <xf numFmtId="169" fontId="10" fillId="0" borderId="3" xfId="0" applyNumberFormat="1" applyFont="1" applyBorder="1" applyAlignment="1"/>
    <xf numFmtId="0" fontId="23" fillId="0" borderId="0" xfId="0" applyFont="1" applyAlignment="1">
      <alignment horizontal="right"/>
    </xf>
    <xf numFmtId="0" fontId="23" fillId="0" borderId="0" xfId="0" applyFont="1" applyAlignment="1">
      <alignment horizontal="center"/>
    </xf>
    <xf numFmtId="0" fontId="10" fillId="0" borderId="2" xfId="0" applyFont="1" applyFill="1" applyBorder="1" applyAlignment="1">
      <alignment horizontal="centerContinuous" vertical="center"/>
    </xf>
    <xf numFmtId="0" fontId="10" fillId="0" borderId="4" xfId="0" applyFont="1" applyBorder="1" applyAlignment="1">
      <alignment vertical="center"/>
    </xf>
    <xf numFmtId="0" fontId="10" fillId="0" borderId="11" xfId="0" applyFont="1" applyBorder="1" applyAlignment="1">
      <alignment horizontal="centerContinuous" vertical="center"/>
    </xf>
    <xf numFmtId="0" fontId="35" fillId="0" borderId="13" xfId="0" applyFont="1" applyBorder="1" applyAlignment="1">
      <alignment horizontal="centerContinuous" vertical="center"/>
    </xf>
    <xf numFmtId="0" fontId="10" fillId="0" borderId="9" xfId="0" applyFont="1" applyBorder="1" applyAlignment="1">
      <alignment horizontal="center" vertical="center"/>
    </xf>
    <xf numFmtId="0" fontId="31" fillId="0" borderId="1" xfId="0" applyFont="1" applyFill="1" applyBorder="1" applyAlignment="1">
      <alignment horizontal="centerContinuous"/>
    </xf>
    <xf numFmtId="0" fontId="31" fillId="0" borderId="0" xfId="0" applyFont="1" applyAlignment="1">
      <alignment vertical="center"/>
    </xf>
    <xf numFmtId="0" fontId="31" fillId="0" borderId="0" xfId="0" applyFont="1" applyAlignment="1">
      <alignment vertical="center" wrapText="1"/>
    </xf>
    <xf numFmtId="0" fontId="31" fillId="0" borderId="3" xfId="0" applyFont="1" applyBorder="1" applyAlignment="1">
      <alignment horizontal="center" vertical="center"/>
    </xf>
    <xf numFmtId="171" fontId="31" fillId="0" borderId="0" xfId="0" applyNumberFormat="1" applyFont="1" applyAlignment="1">
      <alignment vertical="center"/>
    </xf>
    <xf numFmtId="167" fontId="31" fillId="0" borderId="0" xfId="0" applyNumberFormat="1" applyFont="1" applyAlignment="1">
      <alignment vertical="center"/>
    </xf>
    <xf numFmtId="0" fontId="31" fillId="0" borderId="0" xfId="0" applyFont="1" applyBorder="1" applyAlignment="1">
      <alignment horizontal="center" vertical="center"/>
    </xf>
    <xf numFmtId="171" fontId="31" fillId="0" borderId="9" xfId="0" applyNumberFormat="1" applyFont="1" applyBorder="1" applyAlignment="1">
      <alignment vertical="center"/>
    </xf>
    <xf numFmtId="0" fontId="31" fillId="0" borderId="0" xfId="0" applyFont="1" applyAlignment="1">
      <alignment horizontal="center"/>
    </xf>
    <xf numFmtId="171" fontId="31" fillId="0" borderId="9" xfId="0" applyNumberFormat="1" applyFont="1" applyBorder="1"/>
    <xf numFmtId="0" fontId="31" fillId="0" borderId="0" xfId="0" applyFont="1" applyAlignment="1">
      <alignment wrapText="1"/>
    </xf>
    <xf numFmtId="0" fontId="23" fillId="0" borderId="9" xfId="0" applyFont="1" applyBorder="1" applyAlignment="1">
      <alignment vertical="top"/>
    </xf>
    <xf numFmtId="0" fontId="23" fillId="0" borderId="9" xfId="0" applyFont="1" applyBorder="1"/>
    <xf numFmtId="0" fontId="31" fillId="0" borderId="0" xfId="0" applyFont="1" applyAlignment="1">
      <alignment horizontal="right" wrapText="1"/>
    </xf>
    <xf numFmtId="0" fontId="31" fillId="0" borderId="0" xfId="0" applyFont="1" applyBorder="1" applyAlignment="1">
      <alignment horizontal="center"/>
    </xf>
    <xf numFmtId="0" fontId="31" fillId="0" borderId="3" xfId="0" applyFont="1" applyBorder="1" applyAlignment="1">
      <alignment horizontal="center"/>
    </xf>
    <xf numFmtId="171" fontId="31" fillId="0" borderId="0" xfId="0" applyNumberFormat="1" applyFont="1" applyBorder="1"/>
    <xf numFmtId="167" fontId="31" fillId="0" borderId="0" xfId="0" applyNumberFormat="1" applyFont="1"/>
    <xf numFmtId="0" fontId="14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10" fillId="0" borderId="8" xfId="0" applyFont="1" applyFill="1" applyBorder="1" applyAlignment="1">
      <alignment horizontal="centerContinuous" vertical="center"/>
    </xf>
    <xf numFmtId="0" fontId="10" fillId="0" borderId="5" xfId="0" applyFont="1" applyFill="1" applyBorder="1" applyAlignment="1">
      <alignment horizontal="centerContinuous"/>
    </xf>
    <xf numFmtId="0" fontId="10" fillId="0" borderId="6" xfId="0" applyFont="1" applyFill="1" applyBorder="1" applyAlignment="1">
      <alignment horizontal="centerContinuous"/>
    </xf>
    <xf numFmtId="0" fontId="10" fillId="0" borderId="7" xfId="0" applyFont="1" applyFill="1" applyBorder="1" applyAlignment="1">
      <alignment horizontal="centerContinuous"/>
    </xf>
    <xf numFmtId="0" fontId="10" fillId="0" borderId="5" xfId="0" applyFont="1" applyFill="1" applyBorder="1" applyAlignment="1">
      <alignment vertical="top"/>
    </xf>
    <xf numFmtId="0" fontId="10" fillId="0" borderId="0" xfId="0" applyFont="1" applyFill="1" applyBorder="1" applyAlignment="1">
      <alignment horizontal="centerContinuous" vertical="top" wrapText="1"/>
    </xf>
    <xf numFmtId="0" fontId="10" fillId="0" borderId="5" xfId="0" applyFont="1" applyFill="1" applyBorder="1"/>
    <xf numFmtId="0" fontId="10" fillId="0" borderId="0" xfId="0" applyFont="1" applyFill="1" applyAlignment="1">
      <alignment horizontal="center" vertical="top"/>
    </xf>
    <xf numFmtId="0" fontId="10" fillId="0" borderId="5" xfId="0" applyFont="1" applyFill="1" applyBorder="1" applyAlignment="1">
      <alignment horizontal="center" vertical="top"/>
    </xf>
    <xf numFmtId="0" fontId="10" fillId="0" borderId="1" xfId="0" applyFont="1" applyFill="1" applyBorder="1" applyAlignment="1">
      <alignment horizontal="centerContinuous" vertical="top" wrapText="1"/>
    </xf>
    <xf numFmtId="0" fontId="31" fillId="0" borderId="0" xfId="0" applyFont="1" applyFill="1" applyAlignment="1">
      <alignment vertical="top"/>
    </xf>
    <xf numFmtId="0" fontId="31" fillId="0" borderId="0" xfId="0" applyFont="1" applyFill="1" applyAlignment="1">
      <alignment vertical="top" wrapText="1"/>
    </xf>
    <xf numFmtId="0" fontId="31" fillId="0" borderId="3" xfId="0" applyFont="1" applyFill="1" applyBorder="1" applyAlignment="1">
      <alignment horizontal="center" vertical="top"/>
    </xf>
    <xf numFmtId="171" fontId="31" fillId="0" borderId="0" xfId="0" applyNumberFormat="1" applyFont="1" applyFill="1" applyAlignment="1">
      <alignment vertical="top"/>
    </xf>
    <xf numFmtId="0" fontId="31" fillId="0" borderId="0" xfId="0" applyFont="1" applyFill="1" applyBorder="1" applyAlignment="1">
      <alignment horizontal="center" vertical="top"/>
    </xf>
    <xf numFmtId="169" fontId="10" fillId="0" borderId="0" xfId="0" applyNumberFormat="1" applyFont="1" applyFill="1" applyBorder="1"/>
    <xf numFmtId="0" fontId="37" fillId="0" borderId="0" xfId="0" applyFont="1" applyFill="1" applyAlignment="1">
      <alignment horizontal="centerContinuous" vertical="center"/>
    </xf>
    <xf numFmtId="0" fontId="10" fillId="0" borderId="17" xfId="0" applyFont="1" applyFill="1" applyBorder="1" applyAlignment="1">
      <alignment horizontal="centerContinuous" vertical="center"/>
    </xf>
    <xf numFmtId="0" fontId="10" fillId="0" borderId="10" xfId="0" applyFont="1" applyFill="1" applyBorder="1" applyAlignment="1">
      <alignment horizontal="centerContinuous" vertical="center"/>
    </xf>
    <xf numFmtId="0" fontId="10" fillId="0" borderId="6" xfId="0" applyFont="1" applyFill="1" applyBorder="1" applyAlignment="1">
      <alignment horizontal="centerContinuous" vertical="center"/>
    </xf>
    <xf numFmtId="173" fontId="7" fillId="0" borderId="0" xfId="0" applyNumberFormat="1" applyFont="1" applyFill="1" applyAlignment="1">
      <alignment horizontal="right"/>
    </xf>
    <xf numFmtId="0" fontId="10" fillId="0" borderId="0" xfId="0" applyFont="1" applyBorder="1" applyAlignment="1">
      <alignment horizontal="center"/>
    </xf>
    <xf numFmtId="171" fontId="7" fillId="0" borderId="0" xfId="0" applyNumberFormat="1" applyFont="1"/>
    <xf numFmtId="171" fontId="10" fillId="0" borderId="0" xfId="0" applyNumberFormat="1" applyFont="1" applyFill="1" applyBorder="1"/>
    <xf numFmtId="0" fontId="14" fillId="0" borderId="0" xfId="0" applyFont="1"/>
    <xf numFmtId="164" fontId="10" fillId="0" borderId="3" xfId="0" applyNumberFormat="1" applyFont="1" applyBorder="1" applyAlignment="1"/>
    <xf numFmtId="0" fontId="10" fillId="0" borderId="3" xfId="0" applyFont="1" applyBorder="1" applyAlignment="1"/>
    <xf numFmtId="164" fontId="10" fillId="0" borderId="0" xfId="0" applyNumberFormat="1" applyFont="1" applyBorder="1" applyAlignment="1">
      <alignment horizontal="centerContinuous"/>
    </xf>
    <xf numFmtId="49" fontId="7" fillId="0" borderId="3" xfId="8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0" xfId="8" applyFont="1" applyAlignment="1">
      <alignment vertical="center"/>
    </xf>
    <xf numFmtId="49" fontId="7" fillId="0" borderId="3" xfId="8" applyNumberFormat="1" applyFont="1" applyBorder="1" applyAlignment="1">
      <alignment horizontal="center" vertical="center"/>
    </xf>
    <xf numFmtId="0" fontId="7" fillId="0" borderId="0" xfId="8" applyFont="1" applyAlignment="1">
      <alignment horizontal="center" vertical="center"/>
    </xf>
    <xf numFmtId="49" fontId="7" fillId="0" borderId="6" xfId="8" applyNumberFormat="1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49" fontId="7" fillId="0" borderId="0" xfId="8" applyNumberFormat="1" applyFont="1"/>
    <xf numFmtId="166" fontId="7" fillId="0" borderId="0" xfId="8" applyNumberFormat="1" applyFont="1" applyAlignment="1">
      <alignment horizontal="right"/>
    </xf>
    <xf numFmtId="0" fontId="7" fillId="0" borderId="0" xfId="8" applyFont="1"/>
    <xf numFmtId="0" fontId="13" fillId="0" borderId="0" xfId="8" applyFont="1" applyAlignment="1">
      <alignment horizontal="left" vertical="center"/>
    </xf>
    <xf numFmtId="0" fontId="8" fillId="0" borderId="0" xfId="8" applyFont="1" applyFill="1" applyAlignment="1">
      <alignment horizontal="left"/>
    </xf>
    <xf numFmtId="166" fontId="2" fillId="0" borderId="0" xfId="8" applyNumberFormat="1" applyFont="1" applyAlignment="1">
      <alignment horizontal="centerContinuous"/>
    </xf>
    <xf numFmtId="166" fontId="7" fillId="0" borderId="0" xfId="8" applyNumberFormat="1" applyFont="1" applyAlignment="1">
      <alignment horizontal="centerContinuous"/>
    </xf>
    <xf numFmtId="0" fontId="13" fillId="0" borderId="0" xfId="0" applyFont="1" applyAlignment="1">
      <alignment vertical="center"/>
    </xf>
    <xf numFmtId="169" fontId="2" fillId="0" borderId="0" xfId="0" applyNumberFormat="1" applyFont="1" applyFill="1"/>
    <xf numFmtId="49" fontId="7" fillId="0" borderId="3" xfId="8" applyNumberFormat="1" applyFont="1" applyBorder="1"/>
    <xf numFmtId="169" fontId="7" fillId="0" borderId="0" xfId="8" applyNumberFormat="1" applyFont="1"/>
    <xf numFmtId="49" fontId="7" fillId="0" borderId="3" xfId="8" applyNumberFormat="1" applyFont="1" applyBorder="1" applyAlignment="1">
      <alignment horizontal="right"/>
    </xf>
    <xf numFmtId="49" fontId="7" fillId="0" borderId="0" xfId="8" applyNumberFormat="1" applyFont="1" applyAlignment="1">
      <alignment horizontal="right"/>
    </xf>
    <xf numFmtId="49" fontId="7" fillId="0" borderId="0" xfId="8" applyNumberFormat="1" applyFont="1" applyBorder="1" applyAlignment="1">
      <alignment horizontal="right"/>
    </xf>
    <xf numFmtId="0" fontId="8" fillId="0" borderId="0" xfId="8" applyFont="1" applyAlignment="1">
      <alignment horizontal="left"/>
    </xf>
    <xf numFmtId="0" fontId="2" fillId="0" borderId="0" xfId="8" applyFont="1"/>
    <xf numFmtId="0" fontId="17" fillId="0" borderId="0" xfId="0" applyFont="1" applyFill="1" applyAlignment="1">
      <alignment horizontal="centerContinuous"/>
    </xf>
    <xf numFmtId="49" fontId="7" fillId="0" borderId="0" xfId="0" applyNumberFormat="1" applyFont="1" applyFill="1" applyAlignment="1">
      <alignment horizontal="centerContinuous"/>
    </xf>
    <xf numFmtId="0" fontId="7" fillId="0" borderId="4" xfId="0" applyFont="1" applyFill="1" applyBorder="1"/>
    <xf numFmtId="0" fontId="7" fillId="0" borderId="11" xfId="0" applyFont="1" applyFill="1" applyBorder="1" applyAlignment="1">
      <alignment horizontal="centerContinuous"/>
    </xf>
    <xf numFmtId="0" fontId="7" fillId="0" borderId="13" xfId="0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"/>
    </xf>
    <xf numFmtId="0" fontId="7" fillId="0" borderId="4" xfId="0" applyFont="1" applyFill="1" applyBorder="1" applyAlignment="1">
      <alignment horizontal="center"/>
    </xf>
    <xf numFmtId="0" fontId="7" fillId="0" borderId="6" xfId="0" applyFont="1" applyFill="1" applyBorder="1"/>
    <xf numFmtId="0" fontId="7" fillId="0" borderId="7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left"/>
    </xf>
    <xf numFmtId="0" fontId="9" fillId="0" borderId="2" xfId="0" applyFont="1" applyFill="1" applyBorder="1" applyAlignment="1">
      <alignment horizontal="centerContinuous"/>
    </xf>
    <xf numFmtId="164" fontId="7" fillId="0" borderId="3" xfId="0" applyNumberFormat="1" applyFont="1" applyFill="1" applyBorder="1" applyAlignment="1">
      <alignment horizontal="centerContinuous"/>
    </xf>
    <xf numFmtId="180" fontId="7" fillId="0" borderId="0" xfId="0" applyNumberFormat="1" applyFont="1" applyFill="1" applyBorder="1" applyAlignment="1">
      <alignment horizontal="right"/>
    </xf>
    <xf numFmtId="180" fontId="7" fillId="0" borderId="0" xfId="0" applyNumberFormat="1" applyFont="1" applyFill="1" applyAlignment="1">
      <alignment horizontal="right"/>
    </xf>
    <xf numFmtId="180" fontId="7" fillId="0" borderId="3" xfId="0" applyNumberFormat="1" applyFont="1" applyFill="1" applyBorder="1" applyAlignment="1">
      <alignment horizontal="left"/>
    </xf>
    <xf numFmtId="180" fontId="7" fillId="0" borderId="0" xfId="0" applyNumberFormat="1" applyFont="1" applyFill="1" applyBorder="1" applyAlignment="1">
      <alignment horizontal="left"/>
    </xf>
    <xf numFmtId="0" fontId="2" fillId="0" borderId="0" xfId="0" applyFont="1" applyFill="1" applyAlignment="1">
      <alignment horizontal="right"/>
    </xf>
    <xf numFmtId="166" fontId="2" fillId="0" borderId="0" xfId="0" applyNumberFormat="1" applyFont="1" applyFill="1" applyAlignment="1">
      <alignment horizontal="right"/>
    </xf>
    <xf numFmtId="0" fontId="14" fillId="0" borderId="0" xfId="0" applyFont="1" applyFill="1" applyAlignment="1">
      <alignment horizontal="right"/>
    </xf>
    <xf numFmtId="0" fontId="13" fillId="0" borderId="0" xfId="0" applyFont="1" applyFill="1" applyAlignment="1">
      <alignment horizontal="right"/>
    </xf>
    <xf numFmtId="0" fontId="14" fillId="0" borderId="0" xfId="0" applyFont="1" applyFill="1" applyBorder="1"/>
    <xf numFmtId="0" fontId="13" fillId="0" borderId="0" xfId="0" applyFont="1" applyFill="1"/>
    <xf numFmtId="0" fontId="13" fillId="0" borderId="0" xfId="0" applyFont="1" applyFill="1" applyBorder="1"/>
    <xf numFmtId="49" fontId="7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Border="1" applyAlignment="1">
      <alignment horizontal="centerContinuous" vertical="center"/>
    </xf>
    <xf numFmtId="0" fontId="2" fillId="0" borderId="3" xfId="0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centerContinuous"/>
    </xf>
    <xf numFmtId="0" fontId="7" fillId="0" borderId="1" xfId="0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2" xfId="0" applyNumberFormat="1" applyFont="1" applyFill="1" applyBorder="1"/>
    <xf numFmtId="0" fontId="7" fillId="0" borderId="2" xfId="0" applyFont="1" applyFill="1" applyBorder="1" applyAlignment="1">
      <alignment horizontal="right"/>
    </xf>
    <xf numFmtId="49" fontId="9" fillId="0" borderId="0" xfId="0" applyNumberFormat="1" applyFont="1" applyFill="1" applyBorder="1" applyAlignment="1"/>
    <xf numFmtId="0" fontId="9" fillId="0" borderId="0" xfId="0" applyFont="1" applyFill="1" applyBorder="1" applyAlignment="1"/>
    <xf numFmtId="0" fontId="9" fillId="0" borderId="0" xfId="0" applyFont="1" applyFill="1" applyBorder="1" applyAlignment="1">
      <alignment horizontal="right"/>
    </xf>
    <xf numFmtId="171" fontId="23" fillId="0" borderId="3" xfId="0" applyNumberFormat="1" applyFont="1" applyFill="1" applyBorder="1"/>
    <xf numFmtId="164" fontId="7" fillId="0" borderId="3" xfId="0" applyNumberFormat="1" applyFont="1" applyFill="1" applyBorder="1"/>
    <xf numFmtId="0" fontId="10" fillId="0" borderId="0" xfId="0" applyFont="1" applyFill="1" applyBorder="1" applyAlignment="1">
      <alignment horizontal="right"/>
    </xf>
    <xf numFmtId="49" fontId="10" fillId="0" borderId="0" xfId="0" applyNumberFormat="1" applyFont="1" applyFill="1" applyBorder="1"/>
    <xf numFmtId="49" fontId="9" fillId="0" borderId="0" xfId="0" applyNumberFormat="1" applyFont="1" applyFill="1" applyBorder="1" applyAlignment="1">
      <alignment horizontal="centerContinuous"/>
    </xf>
    <xf numFmtId="171" fontId="25" fillId="0" borderId="3" xfId="0" applyNumberFormat="1" applyFont="1" applyFill="1" applyBorder="1" applyAlignment="1">
      <alignment horizontal="right"/>
    </xf>
    <xf numFmtId="0" fontId="13" fillId="0" borderId="0" xfId="0" applyFont="1" applyFill="1" applyBorder="1" applyAlignment="1"/>
    <xf numFmtId="0" fontId="12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centerContinuous" vertical="center"/>
    </xf>
    <xf numFmtId="0" fontId="10" fillId="0" borderId="0" xfId="0" applyFont="1" applyFill="1" applyAlignment="1">
      <alignment horizontal="center" vertical="center"/>
    </xf>
    <xf numFmtId="0" fontId="10" fillId="0" borderId="6" xfId="0" applyFont="1" applyFill="1" applyBorder="1" applyAlignment="1">
      <alignment horizontal="right" vertical="center"/>
    </xf>
    <xf numFmtId="167" fontId="31" fillId="0" borderId="0" xfId="0" applyNumberFormat="1" applyFont="1" applyFill="1"/>
    <xf numFmtId="167" fontId="32" fillId="0" borderId="0" xfId="0" applyNumberFormat="1" applyFont="1" applyFill="1" applyAlignment="1">
      <alignment horizontal="right"/>
    </xf>
    <xf numFmtId="171" fontId="10" fillId="0" borderId="0" xfId="0" applyNumberFormat="1" applyFont="1" applyFill="1" applyAlignment="1">
      <alignment horizontal="right"/>
    </xf>
    <xf numFmtId="181" fontId="10" fillId="0" borderId="0" xfId="0" applyNumberFormat="1" applyFont="1" applyFill="1" applyAlignment="1">
      <alignment horizontal="right"/>
    </xf>
    <xf numFmtId="182" fontId="10" fillId="0" borderId="0" xfId="0" applyNumberFormat="1" applyFont="1" applyFill="1" applyAlignment="1">
      <alignment horizontal="right"/>
    </xf>
    <xf numFmtId="166" fontId="10" fillId="0" borderId="0" xfId="0" applyNumberFormat="1" applyFont="1" applyFill="1" applyAlignment="1">
      <alignment horizontal="right" vertical="center"/>
    </xf>
    <xf numFmtId="182" fontId="10" fillId="0" borderId="0" xfId="0" applyNumberFormat="1" applyFont="1" applyFill="1" applyAlignment="1">
      <alignment horizontal="right" vertical="center"/>
    </xf>
    <xf numFmtId="49" fontId="7" fillId="0" borderId="1" xfId="0" applyNumberFormat="1" applyFont="1" applyFill="1" applyBorder="1"/>
    <xf numFmtId="166" fontId="7" fillId="0" borderId="1" xfId="0" applyNumberFormat="1" applyFont="1" applyFill="1" applyBorder="1" applyAlignment="1">
      <alignment horizontal="right"/>
    </xf>
    <xf numFmtId="166" fontId="7" fillId="0" borderId="4" xfId="0" applyNumberFormat="1" applyFont="1" applyFill="1" applyBorder="1" applyAlignment="1">
      <alignment horizontal="center" vertical="center"/>
    </xf>
    <xf numFmtId="166" fontId="7" fillId="0" borderId="0" xfId="0" applyNumberFormat="1" applyFont="1" applyFill="1" applyBorder="1" applyAlignment="1">
      <alignment horizontal="center" vertical="center"/>
    </xf>
    <xf numFmtId="166" fontId="7" fillId="0" borderId="7" xfId="0" applyNumberFormat="1" applyFont="1" applyFill="1" applyBorder="1" applyAlignment="1">
      <alignment horizontal="center" vertical="center"/>
    </xf>
    <xf numFmtId="164" fontId="7" fillId="0" borderId="0" xfId="0" applyNumberFormat="1" applyFont="1" applyFill="1"/>
    <xf numFmtId="169" fontId="13" fillId="0" borderId="0" xfId="0" applyNumberFormat="1" applyFont="1" applyFill="1" applyAlignment="1">
      <alignment horizontal="left"/>
    </xf>
    <xf numFmtId="169" fontId="9" fillId="0" borderId="0" xfId="0" applyNumberFormat="1" applyFont="1" applyFill="1" applyAlignment="1">
      <alignment horizontal="centerContinuous"/>
    </xf>
    <xf numFmtId="181" fontId="7" fillId="0" borderId="0" xfId="0" applyNumberFormat="1" applyFont="1" applyFill="1" applyAlignment="1">
      <alignment horizontal="right"/>
    </xf>
    <xf numFmtId="169" fontId="7" fillId="0" borderId="0" xfId="0" applyNumberFormat="1" applyFont="1" applyFill="1" applyAlignment="1">
      <alignment horizontal="right"/>
    </xf>
    <xf numFmtId="174" fontId="9" fillId="0" borderId="0" xfId="3" applyFont="1" applyFill="1"/>
    <xf numFmtId="174" fontId="38" fillId="0" borderId="0" xfId="3" applyNumberFormat="1" applyFont="1" applyFill="1" applyAlignment="1" applyProtection="1">
      <alignment horizontal="left"/>
    </xf>
    <xf numFmtId="175" fontId="9" fillId="0" borderId="0" xfId="3" applyNumberFormat="1" applyFont="1" applyFill="1" applyAlignment="1" applyProtection="1">
      <alignment horizontal="center" wrapText="1"/>
    </xf>
    <xf numFmtId="175" fontId="7" fillId="0" borderId="0" xfId="3" applyNumberFormat="1" applyFont="1" applyFill="1" applyAlignment="1" applyProtection="1">
      <alignment horizontal="center" wrapText="1"/>
    </xf>
    <xf numFmtId="174" fontId="7" fillId="0" borderId="0" xfId="3" applyNumberFormat="1" applyFont="1" applyFill="1" applyProtection="1"/>
    <xf numFmtId="175" fontId="7" fillId="0" borderId="1" xfId="3" applyNumberFormat="1" applyFont="1" applyFill="1" applyBorder="1" applyAlignment="1" applyProtection="1">
      <alignment wrapText="1"/>
    </xf>
    <xf numFmtId="174" fontId="7" fillId="0" borderId="14" xfId="3" applyNumberFormat="1" applyFont="1" applyFill="1" applyBorder="1" applyProtection="1"/>
    <xf numFmtId="174" fontId="7" fillId="0" borderId="15" xfId="3" applyNumberFormat="1" applyFont="1" applyFill="1" applyBorder="1" applyProtection="1"/>
    <xf numFmtId="175" fontId="7" fillId="0" borderId="3" xfId="3" applyNumberFormat="1" applyFont="1" applyFill="1" applyBorder="1" applyAlignment="1" applyProtection="1">
      <alignment horizontal="center"/>
    </xf>
    <xf numFmtId="175" fontId="7" fillId="0" borderId="4" xfId="3" applyNumberFormat="1" applyFont="1" applyFill="1" applyBorder="1" applyAlignment="1" applyProtection="1">
      <alignment horizontal="center"/>
    </xf>
    <xf numFmtId="175" fontId="7" fillId="0" borderId="0" xfId="3" applyNumberFormat="1" applyFont="1" applyFill="1" applyBorder="1" applyAlignment="1" applyProtection="1">
      <alignment horizontal="center"/>
    </xf>
    <xf numFmtId="174" fontId="17" fillId="0" borderId="0" xfId="3" applyNumberFormat="1" applyFont="1" applyFill="1" applyAlignment="1" applyProtection="1">
      <alignment horizontal="center"/>
    </xf>
    <xf numFmtId="174" fontId="7" fillId="0" borderId="3" xfId="3" applyNumberFormat="1" applyFont="1" applyFill="1" applyBorder="1" applyAlignment="1" applyProtection="1">
      <alignment horizontal="center"/>
    </xf>
    <xf numFmtId="175" fontId="7" fillId="0" borderId="16" xfId="3" applyNumberFormat="1" applyFont="1" applyFill="1" applyBorder="1" applyAlignment="1" applyProtection="1">
      <alignment horizontal="center"/>
    </xf>
    <xf numFmtId="175" fontId="7" fillId="0" borderId="5" xfId="3" applyNumberFormat="1" applyFont="1" applyFill="1" applyBorder="1" applyAlignment="1" applyProtection="1">
      <alignment horizontal="center"/>
    </xf>
    <xf numFmtId="174" fontId="7" fillId="0" borderId="0" xfId="3" applyNumberFormat="1" applyFont="1" applyFill="1" applyAlignment="1" applyProtection="1"/>
    <xf numFmtId="175" fontId="7" fillId="0" borderId="9" xfId="3" applyNumberFormat="1" applyFont="1" applyFill="1" applyBorder="1" applyAlignment="1" applyProtection="1">
      <alignment horizontal="center"/>
    </xf>
    <xf numFmtId="174" fontId="7" fillId="0" borderId="0" xfId="3" applyNumberFormat="1" applyFont="1" applyFill="1" applyBorder="1" applyAlignment="1" applyProtection="1"/>
    <xf numFmtId="174" fontId="7" fillId="0" borderId="1" xfId="3" applyNumberFormat="1" applyFont="1" applyFill="1" applyBorder="1" applyAlignment="1" applyProtection="1"/>
    <xf numFmtId="174" fontId="7" fillId="0" borderId="6" xfId="3" applyNumberFormat="1" applyFont="1" applyFill="1" applyBorder="1" applyAlignment="1" applyProtection="1">
      <alignment horizontal="center"/>
    </xf>
    <xf numFmtId="175" fontId="7" fillId="0" borderId="6" xfId="3" applyNumberFormat="1" applyFont="1" applyFill="1" applyBorder="1" applyAlignment="1" applyProtection="1">
      <alignment horizontal="center"/>
    </xf>
    <xf numFmtId="175" fontId="7" fillId="0" borderId="10" xfId="3" applyNumberFormat="1" applyFont="1" applyFill="1" applyBorder="1" applyAlignment="1" applyProtection="1">
      <alignment horizontal="center"/>
    </xf>
    <xf numFmtId="175" fontId="7" fillId="0" borderId="0" xfId="3" applyNumberFormat="1" applyFont="1" applyFill="1" applyProtection="1"/>
    <xf numFmtId="174" fontId="7" fillId="0" borderId="0" xfId="3" applyNumberFormat="1" applyFont="1" applyFill="1" applyBorder="1" applyAlignment="1" applyProtection="1">
      <alignment horizontal="left"/>
    </xf>
    <xf numFmtId="174" fontId="7" fillId="0" borderId="0" xfId="3" applyNumberFormat="1" applyFont="1" applyFill="1" applyBorder="1" applyProtection="1"/>
    <xf numFmtId="3" fontId="7" fillId="0" borderId="0" xfId="3" applyNumberFormat="1" applyFont="1" applyFill="1" applyBorder="1" applyAlignment="1" applyProtection="1">
      <alignment horizontal="right"/>
    </xf>
    <xf numFmtId="49" fontId="7" fillId="0" borderId="3" xfId="3" applyNumberFormat="1" applyFont="1" applyFill="1" applyBorder="1" applyAlignment="1" applyProtection="1">
      <alignment horizontal="left"/>
    </xf>
    <xf numFmtId="175" fontId="7" fillId="0" borderId="0" xfId="3" applyNumberFormat="1" applyFont="1" applyFill="1" applyBorder="1" applyProtection="1"/>
    <xf numFmtId="174" fontId="7" fillId="0" borderId="3" xfId="3" applyNumberFormat="1" applyFont="1" applyFill="1" applyBorder="1" applyProtection="1"/>
    <xf numFmtId="177" fontId="7" fillId="0" borderId="3" xfId="3" applyNumberFormat="1" applyFont="1" applyFill="1" applyBorder="1" applyAlignment="1" applyProtection="1">
      <alignment horizontal="left"/>
    </xf>
    <xf numFmtId="175" fontId="7" fillId="0" borderId="0" xfId="3" applyNumberFormat="1" applyFont="1" applyFill="1" applyBorder="1" applyProtection="1">
      <protection locked="0"/>
    </xf>
    <xf numFmtId="174" fontId="7" fillId="0" borderId="0" xfId="3" applyNumberFormat="1" applyFont="1" applyFill="1" applyAlignment="1" applyProtection="1">
      <alignment horizontal="left"/>
    </xf>
    <xf numFmtId="49" fontId="7" fillId="0" borderId="0" xfId="3" applyNumberFormat="1" applyFont="1" applyFill="1" applyAlignment="1" applyProtection="1">
      <alignment horizontal="left"/>
    </xf>
    <xf numFmtId="172" fontId="7" fillId="0" borderId="3" xfId="3" applyNumberFormat="1" applyFont="1" applyFill="1" applyBorder="1" applyAlignment="1" applyProtection="1">
      <alignment horizontal="left"/>
    </xf>
    <xf numFmtId="175" fontId="7" fillId="0" borderId="0" xfId="3" applyNumberFormat="1" applyFont="1" applyFill="1" applyBorder="1" applyAlignment="1" applyProtection="1">
      <alignment horizontal="right"/>
      <protection locked="0"/>
    </xf>
    <xf numFmtId="174" fontId="7" fillId="0" borderId="0" xfId="3" applyNumberFormat="1" applyFont="1" applyFill="1" applyBorder="1" applyAlignment="1" applyProtection="1">
      <alignment horizontal="centerContinuous"/>
    </xf>
    <xf numFmtId="175" fontId="7" fillId="0" borderId="0" xfId="3" applyNumberFormat="1" applyFont="1" applyFill="1" applyAlignment="1" applyProtection="1">
      <alignment wrapText="1"/>
    </xf>
    <xf numFmtId="175" fontId="7" fillId="0" borderId="0" xfId="3" applyNumberFormat="1" applyFont="1" applyFill="1" applyBorder="1" applyAlignment="1" applyProtection="1">
      <alignment horizontal="right"/>
    </xf>
    <xf numFmtId="174" fontId="7" fillId="0" borderId="3" xfId="3" applyNumberFormat="1" applyFont="1" applyFill="1" applyBorder="1" applyAlignment="1" applyProtection="1">
      <alignment horizontal="left"/>
    </xf>
    <xf numFmtId="174" fontId="7" fillId="0" borderId="3" xfId="3" applyNumberFormat="1" applyFont="1" applyFill="1" applyBorder="1" applyAlignment="1" applyProtection="1">
      <alignment horizontal="right"/>
    </xf>
    <xf numFmtId="174" fontId="7" fillId="0" borderId="0" xfId="3" applyFont="1" applyFill="1" applyAlignment="1" applyProtection="1">
      <alignment horizontal="left"/>
    </xf>
    <xf numFmtId="174" fontId="7" fillId="0" borderId="0" xfId="3" applyNumberFormat="1" applyFont="1" applyFill="1" applyBorder="1" applyAlignment="1" applyProtection="1">
      <alignment horizontal="center"/>
    </xf>
    <xf numFmtId="177" fontId="7" fillId="0" borderId="0" xfId="3" applyNumberFormat="1" applyFont="1" applyFill="1" applyBorder="1" applyAlignment="1" applyProtection="1">
      <alignment horizontal="left"/>
    </xf>
    <xf numFmtId="174" fontId="7" fillId="0" borderId="3" xfId="3" applyFont="1" applyFill="1" applyBorder="1" applyProtection="1"/>
    <xf numFmtId="172" fontId="7" fillId="0" borderId="0" xfId="3" applyNumberFormat="1" applyFont="1" applyFill="1" applyAlignment="1" applyProtection="1">
      <alignment horizontal="left"/>
    </xf>
    <xf numFmtId="0" fontId="7" fillId="0" borderId="3" xfId="3" applyNumberFormat="1" applyFont="1" applyFill="1" applyBorder="1" applyAlignment="1" applyProtection="1">
      <alignment horizontal="left"/>
    </xf>
    <xf numFmtId="174" fontId="7" fillId="0" borderId="0" xfId="3" applyFont="1" applyFill="1" applyBorder="1" applyAlignment="1" applyProtection="1">
      <alignment horizontal="center"/>
    </xf>
    <xf numFmtId="174" fontId="7" fillId="0" borderId="0" xfId="3" applyFont="1" applyFill="1" applyBorder="1" applyProtection="1"/>
    <xf numFmtId="174" fontId="7" fillId="0" borderId="3" xfId="3" applyFont="1" applyFill="1" applyBorder="1" applyAlignment="1" applyProtection="1">
      <alignment horizontal="right"/>
    </xf>
    <xf numFmtId="174" fontId="7" fillId="0" borderId="0" xfId="3" applyFont="1" applyFill="1" applyProtection="1"/>
    <xf numFmtId="0" fontId="17" fillId="0" borderId="0" xfId="0" applyFont="1"/>
    <xf numFmtId="0" fontId="14" fillId="0" borderId="0" xfId="0" applyFont="1" applyBorder="1"/>
    <xf numFmtId="0" fontId="24" fillId="0" borderId="9" xfId="0" applyFont="1" applyBorder="1"/>
    <xf numFmtId="0" fontId="14" fillId="0" borderId="9" xfId="0" applyFont="1" applyBorder="1"/>
    <xf numFmtId="0" fontId="14" fillId="0" borderId="0" xfId="0" applyFont="1" applyAlignment="1">
      <alignment horizontal="right"/>
    </xf>
    <xf numFmtId="0" fontId="14" fillId="0" borderId="3" xfId="0" applyFont="1" applyBorder="1"/>
    <xf numFmtId="0" fontId="22" fillId="0" borderId="0" xfId="0" applyFont="1" applyBorder="1"/>
    <xf numFmtId="0" fontId="1" fillId="0" borderId="0" xfId="0" applyFont="1" applyBorder="1"/>
    <xf numFmtId="0" fontId="40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vertical="center"/>
    </xf>
    <xf numFmtId="0" fontId="14" fillId="0" borderId="0" xfId="0" applyFont="1" applyBorder="1" applyAlignment="1">
      <alignment horizontal="right" vertical="center"/>
    </xf>
    <xf numFmtId="0" fontId="14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horizontal="center"/>
    </xf>
    <xf numFmtId="0" fontId="14" fillId="0" borderId="0" xfId="0" applyFont="1" applyBorder="1" applyAlignment="1">
      <alignment horizontal="right"/>
    </xf>
    <xf numFmtId="0" fontId="24" fillId="0" borderId="0" xfId="0" applyFont="1"/>
    <xf numFmtId="16" fontId="22" fillId="0" borderId="0" xfId="0" quotePrefix="1" applyNumberFormat="1" applyFont="1" applyBorder="1" applyAlignment="1">
      <alignment horizontal="left"/>
    </xf>
    <xf numFmtId="0" fontId="19" fillId="0" borderId="0" xfId="0" applyFont="1" applyBorder="1"/>
    <xf numFmtId="0" fontId="41" fillId="0" borderId="0" xfId="0" applyFont="1" applyAlignment="1"/>
    <xf numFmtId="0" fontId="41" fillId="0" borderId="0" xfId="0" applyFont="1" applyAlignment="1">
      <alignment horizontal="center"/>
    </xf>
    <xf numFmtId="0" fontId="42" fillId="0" borderId="0" xfId="0" applyFont="1" applyAlignment="1"/>
    <xf numFmtId="0" fontId="1" fillId="0" borderId="0" xfId="0" applyFont="1" applyAlignment="1">
      <alignment horizontal="left"/>
    </xf>
    <xf numFmtId="0" fontId="19" fillId="0" borderId="0" xfId="0" applyFont="1" applyBorder="1" applyAlignment="1">
      <alignment horizontal="center" vertical="center" wrapText="1"/>
    </xf>
    <xf numFmtId="0" fontId="0" fillId="0" borderId="0" xfId="0" applyBorder="1"/>
    <xf numFmtId="0" fontId="1" fillId="0" borderId="8" xfId="0" applyFont="1" applyBorder="1" applyAlignment="1">
      <alignment horizontal="left"/>
    </xf>
    <xf numFmtId="0" fontId="19" fillId="0" borderId="2" xfId="0" applyFont="1" applyBorder="1" applyAlignment="1">
      <alignment horizontal="center" vertical="center" wrapText="1"/>
    </xf>
    <xf numFmtId="0" fontId="19" fillId="0" borderId="2" xfId="0" applyFont="1" applyBorder="1"/>
    <xf numFmtId="0" fontId="0" fillId="0" borderId="2" xfId="0" applyBorder="1"/>
    <xf numFmtId="0" fontId="0" fillId="0" borderId="12" xfId="0" applyBorder="1"/>
    <xf numFmtId="0" fontId="0" fillId="0" borderId="3" xfId="0" applyBorder="1"/>
    <xf numFmtId="0" fontId="0" fillId="0" borderId="8" xfId="0" applyBorder="1"/>
    <xf numFmtId="0" fontId="1" fillId="0" borderId="2" xfId="0" applyFont="1" applyBorder="1" applyAlignment="1">
      <alignment horizontal="left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42" fillId="0" borderId="0" xfId="0" applyFont="1" applyBorder="1" applyAlignment="1">
      <alignment horizontal="center"/>
    </xf>
    <xf numFmtId="0" fontId="42" fillId="0" borderId="3" xfId="0" applyFont="1" applyBorder="1" applyAlignment="1">
      <alignment horizontal="center"/>
    </xf>
    <xf numFmtId="0" fontId="1" fillId="0" borderId="9" xfId="0" applyFont="1" applyBorder="1" applyAlignment="1"/>
    <xf numFmtId="0" fontId="1" fillId="0" borderId="0" xfId="0" applyFont="1" applyBorder="1" applyAlignment="1"/>
    <xf numFmtId="16" fontId="44" fillId="0" borderId="0" xfId="0" quotePrefix="1" applyNumberFormat="1" applyFont="1" applyAlignment="1">
      <alignment horizontal="left"/>
    </xf>
    <xf numFmtId="0" fontId="1" fillId="0" borderId="3" xfId="0" applyFont="1" applyBorder="1" applyAlignment="1"/>
    <xf numFmtId="0" fontId="19" fillId="0" borderId="9" xfId="0" applyFont="1" applyBorder="1" applyAlignment="1">
      <alignment horizontal="left" vertical="center"/>
    </xf>
    <xf numFmtId="0" fontId="19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3" xfId="0" applyFont="1" applyBorder="1" applyAlignment="1">
      <alignment horizontal="left"/>
    </xf>
    <xf numFmtId="0" fontId="0" fillId="0" borderId="9" xfId="0" applyBorder="1" applyAlignment="1">
      <alignment horizontal="centerContinuous"/>
    </xf>
    <xf numFmtId="0" fontId="0" fillId="0" borderId="0" xfId="0" applyBorder="1" applyAlignment="1">
      <alignment horizontal="centerContinuous"/>
    </xf>
    <xf numFmtId="0" fontId="0" fillId="0" borderId="3" xfId="0" applyBorder="1" applyAlignment="1">
      <alignment horizontal="centerContinuous"/>
    </xf>
    <xf numFmtId="0" fontId="1" fillId="0" borderId="0" xfId="0" applyFont="1" applyAlignment="1"/>
    <xf numFmtId="0" fontId="19" fillId="0" borderId="10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0" fillId="0" borderId="1" xfId="0" applyBorder="1"/>
    <xf numFmtId="0" fontId="0" fillId="0" borderId="6" xfId="0" applyBorder="1"/>
    <xf numFmtId="0" fontId="0" fillId="0" borderId="10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1" fillId="0" borderId="0" xfId="0" applyFont="1" applyAlignment="1">
      <alignment horizontal="left" vertical="center"/>
    </xf>
    <xf numFmtId="0" fontId="1" fillId="0" borderId="17" xfId="0" applyFont="1" applyBorder="1" applyAlignment="1">
      <alignment horizontal="center" vertical="center"/>
    </xf>
    <xf numFmtId="0" fontId="26" fillId="0" borderId="0" xfId="0" applyFont="1"/>
    <xf numFmtId="0" fontId="26" fillId="0" borderId="0" xfId="0" applyFont="1" applyBorder="1"/>
    <xf numFmtId="0" fontId="1" fillId="0" borderId="17" xfId="0" applyFont="1" applyBorder="1" applyAlignment="1">
      <alignment horizontal="center"/>
    </xf>
    <xf numFmtId="16" fontId="44" fillId="0" borderId="17" xfId="0" quotePrefix="1" applyNumberFormat="1" applyFont="1" applyBorder="1" applyAlignment="1">
      <alignment horizontal="left"/>
    </xf>
    <xf numFmtId="0" fontId="1" fillId="0" borderId="0" xfId="0" applyFont="1" applyBorder="1" applyAlignment="1">
      <alignment horizontal="centerContinuous"/>
    </xf>
    <xf numFmtId="0" fontId="1" fillId="0" borderId="0" xfId="0" applyFont="1" applyBorder="1" applyAlignment="1">
      <alignment horizontal="left" vertical="center"/>
    </xf>
    <xf numFmtId="0" fontId="1" fillId="0" borderId="7" xfId="0" applyFont="1" applyBorder="1"/>
    <xf numFmtId="0" fontId="19" fillId="0" borderId="1" xfId="0" applyFont="1" applyBorder="1" applyAlignment="1">
      <alignment horizontal="center" vertical="center"/>
    </xf>
    <xf numFmtId="0" fontId="26" fillId="0" borderId="1" xfId="0" applyFont="1" applyBorder="1"/>
    <xf numFmtId="0" fontId="1" fillId="0" borderId="1" xfId="0" applyFont="1" applyBorder="1"/>
    <xf numFmtId="0" fontId="1" fillId="0" borderId="1" xfId="0" applyFont="1" applyBorder="1" applyAlignment="1">
      <alignment vertical="center"/>
    </xf>
    <xf numFmtId="16" fontId="44" fillId="0" borderId="1" xfId="0" quotePrefix="1" applyNumberFormat="1" applyFont="1" applyBorder="1" applyAlignment="1">
      <alignment horizontal="left"/>
    </xf>
    <xf numFmtId="0" fontId="26" fillId="0" borderId="12" xfId="0" applyFont="1" applyBorder="1"/>
    <xf numFmtId="0" fontId="1" fillId="0" borderId="0" xfId="0" applyFont="1" applyBorder="1" applyAlignment="1">
      <alignment vertical="center"/>
    </xf>
    <xf numFmtId="16" fontId="44" fillId="0" borderId="0" xfId="0" quotePrefix="1" applyNumberFormat="1" applyFont="1" applyBorder="1" applyAlignment="1">
      <alignment horizontal="left"/>
    </xf>
    <xf numFmtId="0" fontId="26" fillId="0" borderId="3" xfId="0" applyFont="1" applyBorder="1"/>
    <xf numFmtId="0" fontId="19" fillId="0" borderId="0" xfId="0" applyFont="1"/>
    <xf numFmtId="0" fontId="7" fillId="0" borderId="11" xfId="0" applyFont="1" applyBorder="1" applyAlignment="1"/>
    <xf numFmtId="0" fontId="19" fillId="0" borderId="13" xfId="0" applyFont="1" applyBorder="1"/>
    <xf numFmtId="164" fontId="10" fillId="0" borderId="13" xfId="0" applyNumberFormat="1" applyFont="1" applyBorder="1" applyAlignment="1">
      <alignment horizontal="centerContinuous"/>
    </xf>
    <xf numFmtId="0" fontId="19" fillId="0" borderId="13" xfId="0" applyFont="1" applyBorder="1" applyAlignment="1">
      <alignment horizontal="center" vertical="center"/>
    </xf>
    <xf numFmtId="0" fontId="19" fillId="0" borderId="18" xfId="0" applyFont="1" applyBorder="1" applyAlignment="1">
      <alignment horizontal="center" vertical="center"/>
    </xf>
    <xf numFmtId="0" fontId="26" fillId="0" borderId="0" xfId="0" applyFont="1" applyBorder="1" applyAlignment="1">
      <alignment horizontal="center" vertical="center"/>
    </xf>
    <xf numFmtId="0" fontId="45" fillId="0" borderId="0" xfId="0" applyFont="1" applyBorder="1"/>
    <xf numFmtId="0" fontId="46" fillId="0" borderId="0" xfId="0" applyFont="1" applyBorder="1"/>
    <xf numFmtId="0" fontId="12" fillId="0" borderId="0" xfId="0" applyFont="1" applyAlignment="1">
      <alignment horizontal="right"/>
    </xf>
    <xf numFmtId="0" fontId="47" fillId="0" borderId="0" xfId="0" applyFont="1" applyBorder="1"/>
    <xf numFmtId="0" fontId="1" fillId="0" borderId="3" xfId="0" applyFont="1" applyBorder="1"/>
    <xf numFmtId="0" fontId="26" fillId="0" borderId="0" xfId="0" applyFont="1" applyBorder="1" applyAlignment="1">
      <alignment horizontal="left" vertical="center"/>
    </xf>
    <xf numFmtId="0" fontId="19" fillId="0" borderId="17" xfId="0" applyFont="1" applyBorder="1" applyAlignment="1">
      <alignment horizontal="center" vertical="center"/>
    </xf>
    <xf numFmtId="0" fontId="26" fillId="0" borderId="17" xfId="0" applyFont="1" applyBorder="1" applyAlignment="1">
      <alignment horizontal="center" vertical="center"/>
    </xf>
    <xf numFmtId="164" fontId="10" fillId="0" borderId="0" xfId="0" applyNumberFormat="1" applyFont="1" applyAlignment="1"/>
    <xf numFmtId="164" fontId="10" fillId="0" borderId="0" xfId="0" applyNumberFormat="1" applyFont="1" applyAlignment="1">
      <alignment horizontal="centerContinuous"/>
    </xf>
    <xf numFmtId="0" fontId="1" fillId="0" borderId="7" xfId="0" applyFont="1" applyBorder="1" applyAlignment="1">
      <alignment horizontal="left"/>
    </xf>
    <xf numFmtId="0" fontId="26" fillId="0" borderId="0" xfId="0" applyFont="1" applyBorder="1" applyAlignment="1">
      <alignment horizontal="center"/>
    </xf>
    <xf numFmtId="0" fontId="26" fillId="0" borderId="3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26" fillId="0" borderId="7" xfId="0" applyFont="1" applyBorder="1"/>
    <xf numFmtId="0" fontId="19" fillId="0" borderId="3" xfId="0" applyFont="1" applyBorder="1"/>
    <xf numFmtId="0" fontId="26" fillId="0" borderId="9" xfId="0" applyFont="1" applyBorder="1"/>
    <xf numFmtId="177" fontId="26" fillId="0" borderId="0" xfId="0" applyNumberFormat="1" applyFont="1" applyBorder="1" applyAlignment="1">
      <alignment horizontal="right"/>
    </xf>
    <xf numFmtId="0" fontId="26" fillId="0" borderId="0" xfId="0" applyFont="1" applyBorder="1" applyAlignment="1">
      <alignment horizontal="left"/>
    </xf>
    <xf numFmtId="0" fontId="26" fillId="0" borderId="0" xfId="0" applyFont="1" applyFill="1" applyBorder="1"/>
    <xf numFmtId="0" fontId="26" fillId="0" borderId="7" xfId="0" applyFont="1" applyFill="1" applyBorder="1"/>
    <xf numFmtId="16" fontId="44" fillId="0" borderId="7" xfId="0" quotePrefix="1" applyNumberFormat="1" applyFont="1" applyBorder="1" applyAlignment="1">
      <alignment horizontal="left"/>
    </xf>
    <xf numFmtId="16" fontId="22" fillId="0" borderId="7" xfId="0" quotePrefix="1" applyNumberFormat="1" applyFont="1" applyBorder="1" applyAlignment="1">
      <alignment horizontal="left"/>
    </xf>
    <xf numFmtId="0" fontId="1" fillId="0" borderId="9" xfId="0" applyFont="1" applyBorder="1"/>
    <xf numFmtId="0" fontId="48" fillId="0" borderId="0" xfId="0" applyFont="1" applyAlignment="1">
      <alignment horizontal="centerContinuous"/>
    </xf>
    <xf numFmtId="0" fontId="26" fillId="0" borderId="3" xfId="0" applyFont="1" applyFill="1" applyBorder="1"/>
    <xf numFmtId="0" fontId="12" fillId="0" borderId="9" xfId="0" applyFont="1" applyBorder="1" applyAlignment="1">
      <alignment horizontal="right"/>
    </xf>
    <xf numFmtId="0" fontId="1" fillId="0" borderId="17" xfId="0" applyFont="1" applyBorder="1"/>
    <xf numFmtId="0" fontId="10" fillId="0" borderId="17" xfId="0" quotePrefix="1" applyNumberFormat="1" applyFont="1" applyBorder="1" applyAlignment="1">
      <alignment horizontal="center"/>
    </xf>
    <xf numFmtId="0" fontId="1" fillId="0" borderId="9" xfId="0" applyFont="1" applyBorder="1" applyAlignment="1">
      <alignment horizontal="left"/>
    </xf>
    <xf numFmtId="0" fontId="1" fillId="0" borderId="0" xfId="0" applyFont="1" applyFill="1" applyBorder="1"/>
    <xf numFmtId="16" fontId="1" fillId="0" borderId="0" xfId="0" quotePrefix="1" applyNumberFormat="1" applyFont="1" applyBorder="1" applyAlignment="1">
      <alignment horizontal="left"/>
    </xf>
    <xf numFmtId="0" fontId="26" fillId="0" borderId="9" xfId="0" applyFont="1" applyBorder="1" applyAlignment="1">
      <alignment horizontal="center"/>
    </xf>
    <xf numFmtId="0" fontId="26" fillId="0" borderId="17" xfId="0" applyFont="1" applyBorder="1" applyAlignment="1">
      <alignment horizontal="center"/>
    </xf>
    <xf numFmtId="0" fontId="26" fillId="0" borderId="0" xfId="0" applyFont="1" applyBorder="1" applyAlignment="1">
      <alignment horizontal="center" vertical="justify"/>
    </xf>
    <xf numFmtId="0" fontId="1" fillId="0" borderId="9" xfId="0" applyFont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19" fillId="0" borderId="17" xfId="0" applyFont="1" applyBorder="1"/>
    <xf numFmtId="16" fontId="22" fillId="0" borderId="0" xfId="0" quotePrefix="1" applyNumberFormat="1" applyFont="1" applyAlignment="1">
      <alignment horizontal="left"/>
    </xf>
    <xf numFmtId="0" fontId="26" fillId="0" borderId="17" xfId="0" applyFont="1" applyBorder="1" applyAlignment="1">
      <alignment horizontal="left" vertical="center"/>
    </xf>
    <xf numFmtId="0" fontId="0" fillId="0" borderId="17" xfId="0" applyBorder="1"/>
    <xf numFmtId="0" fontId="7" fillId="0" borderId="11" xfId="0" applyFont="1" applyBorder="1" applyAlignment="1">
      <alignment horizontal="left"/>
    </xf>
    <xf numFmtId="0" fontId="26" fillId="0" borderId="13" xfId="0" applyFont="1" applyBorder="1" applyAlignment="1">
      <alignment horizontal="center" vertical="center"/>
    </xf>
    <xf numFmtId="0" fontId="26" fillId="0" borderId="18" xfId="0" applyFont="1" applyBorder="1" applyAlignment="1">
      <alignment horizontal="center" vertical="center"/>
    </xf>
    <xf numFmtId="0" fontId="0" fillId="0" borderId="9" xfId="0" applyBorder="1"/>
    <xf numFmtId="0" fontId="10" fillId="0" borderId="0" xfId="0" quotePrefix="1" applyNumberFormat="1" applyFont="1" applyBorder="1" applyAlignment="1">
      <alignment horizontal="center"/>
    </xf>
    <xf numFmtId="0" fontId="26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18" xfId="0" applyFont="1" applyBorder="1"/>
    <xf numFmtId="0" fontId="0" fillId="0" borderId="7" xfId="0" applyBorder="1"/>
    <xf numFmtId="0" fontId="19" fillId="0" borderId="9" xfId="0" applyFont="1" applyBorder="1"/>
    <xf numFmtId="0" fontId="26" fillId="0" borderId="1" xfId="0" applyFont="1" applyBorder="1" applyAlignment="1">
      <alignment horizontal="center" vertical="center"/>
    </xf>
    <xf numFmtId="0" fontId="19" fillId="0" borderId="10" xfId="0" applyFont="1" applyBorder="1"/>
    <xf numFmtId="0" fontId="19" fillId="0" borderId="1" xfId="0" applyFont="1" applyBorder="1"/>
    <xf numFmtId="0" fontId="46" fillId="0" borderId="2" xfId="0" applyFont="1" applyBorder="1"/>
    <xf numFmtId="0" fontId="19" fillId="0" borderId="2" xfId="0" applyFont="1" applyBorder="1" applyAlignment="1">
      <alignment horizontal="center" vertical="center"/>
    </xf>
    <xf numFmtId="0" fontId="26" fillId="0" borderId="2" xfId="0" applyFont="1" applyBorder="1" applyAlignment="1">
      <alignment horizontal="left" vertical="center"/>
    </xf>
    <xf numFmtId="0" fontId="10" fillId="0" borderId="0" xfId="0" quotePrefix="1" applyFont="1" applyAlignment="1">
      <alignment horizontal="center"/>
    </xf>
    <xf numFmtId="0" fontId="0" fillId="0" borderId="2" xfId="0" applyBorder="1" applyAlignment="1"/>
    <xf numFmtId="0" fontId="0" fillId="0" borderId="12" xfId="0" applyBorder="1" applyAlignment="1"/>
    <xf numFmtId="0" fontId="0" fillId="0" borderId="0" xfId="0" applyBorder="1" applyAlignment="1"/>
    <xf numFmtId="0" fontId="0" fillId="0" borderId="3" xfId="0" applyBorder="1" applyAlignment="1"/>
    <xf numFmtId="0" fontId="12" fillId="0" borderId="0" xfId="0" applyFont="1" applyBorder="1" applyAlignment="1">
      <alignment horizontal="right"/>
    </xf>
    <xf numFmtId="0" fontId="48" fillId="0" borderId="0" xfId="0" applyFont="1" applyBorder="1" applyAlignment="1"/>
    <xf numFmtId="164" fontId="10" fillId="0" borderId="3" xfId="0" applyNumberFormat="1" applyFont="1" applyBorder="1" applyAlignment="1">
      <alignment horizontal="centerContinuous"/>
    </xf>
    <xf numFmtId="0" fontId="19" fillId="0" borderId="0" xfId="0" applyFont="1" applyBorder="1" applyAlignment="1"/>
    <xf numFmtId="164" fontId="10" fillId="0" borderId="17" xfId="0" applyNumberFormat="1" applyFont="1" applyBorder="1" applyAlignment="1"/>
    <xf numFmtId="0" fontId="10" fillId="0" borderId="17" xfId="0" applyFont="1" applyBorder="1" applyAlignment="1">
      <alignment horizontal="center"/>
    </xf>
    <xf numFmtId="0" fontId="19" fillId="0" borderId="3" xfId="0" applyFont="1" applyBorder="1" applyAlignment="1"/>
    <xf numFmtId="0" fontId="19" fillId="0" borderId="0" xfId="0" applyFont="1" applyAlignment="1"/>
    <xf numFmtId="0" fontId="47" fillId="0" borderId="0" xfId="0" applyFont="1" applyBorder="1" applyAlignment="1"/>
    <xf numFmtId="164" fontId="10" fillId="0" borderId="0" xfId="0" applyNumberFormat="1" applyFont="1" applyBorder="1" applyAlignment="1">
      <alignment horizontal="center"/>
    </xf>
    <xf numFmtId="0" fontId="26" fillId="0" borderId="0" xfId="0" applyFont="1" applyFill="1" applyBorder="1" applyAlignment="1"/>
    <xf numFmtId="0" fontId="10" fillId="0" borderId="0" xfId="0" applyFont="1" applyBorder="1" applyAlignment="1">
      <alignment horizontal="right"/>
    </xf>
    <xf numFmtId="0" fontId="42" fillId="0" borderId="0" xfId="0" applyFont="1" applyBorder="1" applyAlignment="1"/>
    <xf numFmtId="0" fontId="46" fillId="0" borderId="0" xfId="0" applyFont="1" applyBorder="1" applyAlignment="1"/>
    <xf numFmtId="164" fontId="10" fillId="0" borderId="3" xfId="0" applyNumberFormat="1" applyFont="1" applyBorder="1" applyAlignment="1">
      <alignment horizontal="center"/>
    </xf>
    <xf numFmtId="0" fontId="42" fillId="0" borderId="3" xfId="0" applyFont="1" applyBorder="1" applyAlignment="1"/>
    <xf numFmtId="0" fontId="26" fillId="0" borderId="0" xfId="0" applyFont="1" applyBorder="1" applyAlignment="1"/>
    <xf numFmtId="0" fontId="19" fillId="0" borderId="17" xfId="0" applyFont="1" applyBorder="1" applyAlignment="1"/>
    <xf numFmtId="0" fontId="2" fillId="0" borderId="0" xfId="0" applyFont="1" applyBorder="1" applyAlignment="1">
      <alignment horizontal="center"/>
    </xf>
    <xf numFmtId="16" fontId="22" fillId="0" borderId="0" xfId="0" quotePrefix="1" applyNumberFormat="1" applyFont="1" applyBorder="1" applyAlignment="1"/>
    <xf numFmtId="0" fontId="26" fillId="2" borderId="7" xfId="0" applyFont="1" applyFill="1" applyBorder="1"/>
    <xf numFmtId="0" fontId="26" fillId="0" borderId="3" xfId="0" applyFont="1" applyBorder="1" applyAlignment="1"/>
    <xf numFmtId="0" fontId="7" fillId="0" borderId="8" xfId="0" applyFont="1" applyBorder="1" applyAlignment="1">
      <alignment horizontal="left"/>
    </xf>
    <xf numFmtId="0" fontId="19" fillId="0" borderId="2" xfId="0" applyFont="1" applyBorder="1" applyAlignment="1"/>
    <xf numFmtId="0" fontId="26" fillId="0" borderId="2" xfId="0" applyFont="1" applyBorder="1" applyAlignment="1"/>
    <xf numFmtId="0" fontId="26" fillId="0" borderId="12" xfId="0" applyFont="1" applyBorder="1" applyAlignment="1"/>
    <xf numFmtId="0" fontId="7" fillId="0" borderId="10" xfId="0" applyFont="1" applyBorder="1" applyAlignment="1">
      <alignment horizontal="left"/>
    </xf>
    <xf numFmtId="0" fontId="19" fillId="0" borderId="1" xfId="0" applyFont="1" applyBorder="1" applyAlignment="1"/>
    <xf numFmtId="0" fontId="0" fillId="0" borderId="1" xfId="0" applyBorder="1" applyAlignment="1"/>
    <xf numFmtId="0" fontId="26" fillId="0" borderId="1" xfId="0" applyFont="1" applyBorder="1" applyAlignment="1"/>
    <xf numFmtId="0" fontId="26" fillId="0" borderId="6" xfId="0" applyFont="1" applyBorder="1" applyAlignment="1"/>
    <xf numFmtId="0" fontId="26" fillId="0" borderId="7" xfId="0" applyFont="1" applyBorder="1" applyAlignment="1"/>
    <xf numFmtId="0" fontId="45" fillId="0" borderId="0" xfId="0" applyFont="1" applyBorder="1" applyAlignment="1"/>
    <xf numFmtId="0" fontId="1" fillId="0" borderId="17" xfId="0" applyFont="1" applyBorder="1" applyAlignment="1"/>
    <xf numFmtId="164" fontId="1" fillId="0" borderId="0" xfId="0" applyNumberFormat="1" applyFont="1" applyBorder="1" applyAlignment="1">
      <alignment horizontal="left"/>
    </xf>
    <xf numFmtId="0" fontId="26" fillId="0" borderId="17" xfId="0" applyFont="1" applyBorder="1" applyAlignment="1"/>
    <xf numFmtId="0" fontId="26" fillId="2" borderId="17" xfId="0" applyFont="1" applyFill="1" applyBorder="1" applyAlignment="1"/>
    <xf numFmtId="0" fontId="26" fillId="0" borderId="0" xfId="0" quotePrefix="1" applyFont="1" applyBorder="1" applyAlignment="1">
      <alignment horizontal="center"/>
    </xf>
    <xf numFmtId="0" fontId="48" fillId="0" borderId="17" xfId="0" applyFont="1" applyBorder="1" applyAlignment="1">
      <alignment horizontal="center"/>
    </xf>
    <xf numFmtId="0" fontId="1" fillId="0" borderId="0" xfId="0" quotePrefix="1" applyFont="1" applyBorder="1" applyAlignment="1">
      <alignment horizontal="center"/>
    </xf>
    <xf numFmtId="0" fontId="1" fillId="0" borderId="3" xfId="0" quotePrefix="1" applyFont="1" applyBorder="1" applyAlignment="1">
      <alignment horizontal="center"/>
    </xf>
    <xf numFmtId="0" fontId="26" fillId="0" borderId="3" xfId="0" quotePrefix="1" applyFont="1" applyBorder="1" applyAlignment="1">
      <alignment horizontal="center"/>
    </xf>
    <xf numFmtId="164" fontId="10" fillId="0" borderId="1" xfId="0" applyNumberFormat="1" applyFont="1" applyBorder="1" applyAlignment="1">
      <alignment horizontal="center"/>
    </xf>
    <xf numFmtId="0" fontId="26" fillId="0" borderId="1" xfId="0" applyFont="1" applyFill="1" applyBorder="1" applyAlignment="1"/>
    <xf numFmtId="164" fontId="10" fillId="0" borderId="0" xfId="0" applyNumberFormat="1" applyFont="1" applyBorder="1" applyAlignment="1"/>
    <xf numFmtId="164" fontId="10" fillId="0" borderId="9" xfId="0" applyNumberFormat="1" applyFont="1" applyBorder="1" applyAlignment="1"/>
    <xf numFmtId="0" fontId="0" fillId="0" borderId="6" xfId="0" applyBorder="1" applyAlignment="1"/>
    <xf numFmtId="0" fontId="10" fillId="0" borderId="0" xfId="0" applyFont="1" applyAlignment="1">
      <alignment horizontal="center"/>
    </xf>
    <xf numFmtId="0" fontId="26" fillId="0" borderId="10" xfId="0" applyFont="1" applyBorder="1" applyAlignment="1"/>
    <xf numFmtId="164" fontId="10" fillId="0" borderId="9" xfId="0" applyNumberFormat="1" applyFont="1" applyBorder="1" applyAlignment="1">
      <alignment horizontal="center"/>
    </xf>
    <xf numFmtId="0" fontId="1" fillId="0" borderId="2" xfId="0" applyFont="1" applyBorder="1" applyAlignment="1"/>
    <xf numFmtId="0" fontId="46" fillId="0" borderId="2" xfId="0" applyFont="1" applyBorder="1" applyAlignment="1"/>
    <xf numFmtId="0" fontId="10" fillId="0" borderId="2" xfId="0" quotePrefix="1" applyFont="1" applyBorder="1" applyAlignment="1"/>
    <xf numFmtId="0" fontId="26" fillId="0" borderId="2" xfId="0" applyFont="1" applyBorder="1" applyAlignment="1">
      <alignment horizontal="center" vertical="center"/>
    </xf>
    <xf numFmtId="164" fontId="10" fillId="0" borderId="2" xfId="0" applyNumberFormat="1" applyFont="1" applyBorder="1" applyAlignment="1">
      <alignment horizontal="center"/>
    </xf>
    <xf numFmtId="0" fontId="22" fillId="0" borderId="0" xfId="0" applyFont="1" applyBorder="1" applyAlignment="1">
      <alignment horizontal="left"/>
    </xf>
    <xf numFmtId="0" fontId="44" fillId="0" borderId="9" xfId="0" applyFont="1" applyBorder="1" applyAlignment="1">
      <alignment horizontal="center" vertical="center"/>
    </xf>
    <xf numFmtId="0" fontId="44" fillId="0" borderId="1" xfId="0" applyFont="1" applyBorder="1" applyAlignment="1">
      <alignment horizontal="center" vertical="center"/>
    </xf>
    <xf numFmtId="0" fontId="44" fillId="0" borderId="3" xfId="0" applyFont="1" applyBorder="1" applyAlignment="1">
      <alignment horizontal="center" vertical="center"/>
    </xf>
    <xf numFmtId="0" fontId="0" fillId="0" borderId="10" xfId="0" applyBorder="1"/>
    <xf numFmtId="0" fontId="22" fillId="0" borderId="0" xfId="0" applyFont="1"/>
    <xf numFmtId="0" fontId="22" fillId="0" borderId="7" xfId="0" applyFont="1" applyBorder="1"/>
    <xf numFmtId="0" fontId="22" fillId="0" borderId="10" xfId="0" applyFont="1" applyBorder="1"/>
    <xf numFmtId="0" fontId="0" fillId="0" borderId="19" xfId="0" applyBorder="1"/>
    <xf numFmtId="0" fontId="44" fillId="0" borderId="19" xfId="0" applyFont="1" applyBorder="1" applyAlignment="1">
      <alignment horizontal="center" vertical="center"/>
    </xf>
    <xf numFmtId="0" fontId="44" fillId="0" borderId="20" xfId="0" applyFont="1" applyBorder="1" applyAlignment="1">
      <alignment horizontal="center" vertical="center"/>
    </xf>
    <xf numFmtId="0" fontId="0" fillId="0" borderId="20" xfId="0" applyBorder="1"/>
    <xf numFmtId="0" fontId="0" fillId="0" borderId="5" xfId="0" applyBorder="1"/>
    <xf numFmtId="0" fontId="44" fillId="0" borderId="21" xfId="0" applyFont="1" applyBorder="1" applyAlignment="1">
      <alignment horizontal="center" vertical="center"/>
    </xf>
    <xf numFmtId="0" fontId="0" fillId="0" borderId="21" xfId="0" applyBorder="1"/>
    <xf numFmtId="0" fontId="22" fillId="0" borderId="9" xfId="0" applyFont="1" applyBorder="1"/>
    <xf numFmtId="0" fontId="52" fillId="0" borderId="0" xfId="0" applyFont="1"/>
    <xf numFmtId="0" fontId="22" fillId="0" borderId="17" xfId="0" applyFont="1" applyBorder="1"/>
    <xf numFmtId="0" fontId="22" fillId="0" borderId="17" xfId="0" applyFont="1" applyBorder="1" applyAlignment="1">
      <alignment horizontal="center" vertical="center"/>
    </xf>
    <xf numFmtId="0" fontId="22" fillId="0" borderId="17" xfId="0" applyFont="1" applyBorder="1" applyAlignment="1">
      <alignment vertical="center"/>
    </xf>
    <xf numFmtId="0" fontId="22" fillId="0" borderId="1" xfId="0" applyFont="1" applyBorder="1"/>
    <xf numFmtId="0" fontId="22" fillId="3" borderId="10" xfId="0" applyFont="1" applyFill="1" applyBorder="1"/>
    <xf numFmtId="0" fontId="22" fillId="3" borderId="7" xfId="0" applyFont="1" applyFill="1" applyBorder="1"/>
    <xf numFmtId="0" fontId="22" fillId="0" borderId="0" xfId="0" applyFont="1" applyAlignment="1">
      <alignment horizontal="left"/>
    </xf>
    <xf numFmtId="0" fontId="22" fillId="0" borderId="0" xfId="0" applyFont="1" applyBorder="1" applyAlignment="1">
      <alignment horizontal="center" vertical="center"/>
    </xf>
    <xf numFmtId="0" fontId="22" fillId="0" borderId="8" xfId="0" applyFont="1" applyBorder="1"/>
    <xf numFmtId="0" fontId="22" fillId="0" borderId="2" xfId="0" applyFont="1" applyBorder="1"/>
    <xf numFmtId="0" fontId="22" fillId="0" borderId="12" xfId="0" applyFont="1" applyBorder="1"/>
    <xf numFmtId="0" fontId="52" fillId="0" borderId="10" xfId="0" applyFont="1" applyBorder="1" applyAlignment="1">
      <alignment horizontal="center"/>
    </xf>
    <xf numFmtId="0" fontId="52" fillId="0" borderId="1" xfId="0" applyFont="1" applyBorder="1" applyAlignment="1">
      <alignment horizontal="center"/>
    </xf>
    <xf numFmtId="0" fontId="52" fillId="0" borderId="6" xfId="0" applyFont="1" applyBorder="1" applyAlignment="1">
      <alignment horizontal="center"/>
    </xf>
    <xf numFmtId="0" fontId="22" fillId="0" borderId="0" xfId="0" applyFont="1" applyBorder="1" applyAlignment="1">
      <alignment vertical="center"/>
    </xf>
    <xf numFmtId="0" fontId="22" fillId="0" borderId="3" xfId="0" applyFont="1" applyBorder="1"/>
    <xf numFmtId="0" fontId="44" fillId="0" borderId="10" xfId="0" applyFont="1" applyBorder="1" applyAlignment="1">
      <alignment horizontal="center" vertical="center"/>
    </xf>
    <xf numFmtId="0" fontId="44" fillId="0" borderId="8" xfId="0" applyFont="1" applyBorder="1" applyAlignment="1">
      <alignment horizontal="center" vertical="center"/>
    </xf>
    <xf numFmtId="0" fontId="14" fillId="4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4" borderId="0" xfId="0" applyFont="1" applyFill="1" applyAlignment="1">
      <alignment horizontal="left" vertical="center"/>
    </xf>
    <xf numFmtId="0" fontId="14" fillId="4" borderId="0" xfId="0" applyFont="1" applyFill="1" applyAlignment="1">
      <alignment horizontal="left" vertical="center"/>
    </xf>
    <xf numFmtId="0" fontId="14" fillId="4" borderId="0" xfId="0" applyFont="1" applyFill="1" applyAlignment="1">
      <alignment vertical="center" wrapText="1"/>
    </xf>
    <xf numFmtId="0" fontId="14" fillId="4" borderId="0" xfId="1" applyFont="1" applyFill="1" applyAlignment="1" applyProtection="1">
      <alignment vertical="center" wrapText="1"/>
    </xf>
    <xf numFmtId="0" fontId="8" fillId="0" borderId="0" xfId="0" applyFont="1" applyFill="1" applyAlignment="1">
      <alignment horizontal="center" vertical="center" wrapText="1"/>
    </xf>
    <xf numFmtId="0" fontId="14" fillId="0" borderId="0" xfId="0" applyFont="1" applyFill="1" applyAlignment="1">
      <alignment horizontal="left" indent="15"/>
    </xf>
    <xf numFmtId="0" fontId="14" fillId="0" borderId="0" xfId="1" applyFont="1" applyFill="1" applyAlignment="1" applyProtection="1">
      <alignment vertical="top" wrapText="1"/>
    </xf>
    <xf numFmtId="0" fontId="14" fillId="0" borderId="0" xfId="0" applyFont="1" applyFill="1" applyAlignment="1">
      <alignment vertical="top" wrapText="1"/>
    </xf>
    <xf numFmtId="0" fontId="14" fillId="0" borderId="0" xfId="0" applyFont="1" applyFill="1" applyAlignment="1">
      <alignment horizontal="justify" vertical="center" wrapText="1"/>
    </xf>
    <xf numFmtId="0" fontId="14" fillId="0" borderId="0" xfId="1" applyFont="1" applyFill="1" applyAlignment="1" applyProtection="1">
      <alignment horizontal="left" vertical="top" wrapText="1"/>
    </xf>
    <xf numFmtId="0" fontId="14" fillId="0" borderId="0" xfId="1" applyFont="1" applyFill="1" applyAlignment="1" applyProtection="1">
      <alignment vertical="center"/>
    </xf>
    <xf numFmtId="0" fontId="14" fillId="0" borderId="0" xfId="1" applyFont="1" applyFill="1" applyAlignment="1" applyProtection="1">
      <alignment vertical="top"/>
    </xf>
    <xf numFmtId="9" fontId="14" fillId="0" borderId="0" xfId="1" applyNumberFormat="1" applyFont="1" applyFill="1" applyAlignment="1" applyProtection="1">
      <alignment vertical="top" wrapText="1"/>
    </xf>
    <xf numFmtId="0" fontId="53" fillId="0" borderId="0" xfId="0" applyFont="1" applyAlignment="1">
      <alignment horizontal="left"/>
    </xf>
    <xf numFmtId="14" fontId="2" fillId="0" borderId="0" xfId="0" applyNumberFormat="1" applyFont="1"/>
    <xf numFmtId="0" fontId="54" fillId="0" borderId="0" xfId="10" applyFont="1" applyAlignment="1" applyProtection="1"/>
    <xf numFmtId="0" fontId="54" fillId="0" borderId="0" xfId="11" applyFont="1" applyAlignment="1" applyProtection="1">
      <alignment wrapText="1"/>
    </xf>
    <xf numFmtId="0" fontId="8" fillId="0" borderId="0" xfId="0" applyFont="1" applyFill="1"/>
    <xf numFmtId="0" fontId="54" fillId="0" borderId="0" xfId="10" applyFont="1" applyAlignment="1" applyProtection="1">
      <alignment wrapText="1"/>
    </xf>
    <xf numFmtId="0" fontId="13" fillId="0" borderId="0" xfId="0" applyFont="1" applyBorder="1" applyAlignment="1"/>
    <xf numFmtId="0" fontId="13" fillId="0" borderId="0" xfId="0" applyFont="1" applyBorder="1" applyAlignment="1">
      <alignment wrapText="1"/>
    </xf>
    <xf numFmtId="0" fontId="9" fillId="0" borderId="0" xfId="0" applyFont="1" applyAlignment="1">
      <alignment horizontal="left" vertical="top"/>
    </xf>
    <xf numFmtId="0" fontId="9" fillId="0" borderId="6" xfId="0" applyFont="1" applyBorder="1" applyAlignment="1">
      <alignment wrapText="1"/>
    </xf>
    <xf numFmtId="0" fontId="9" fillId="0" borderId="1" xfId="0" applyFont="1" applyBorder="1" applyAlignment="1">
      <alignment wrapText="1"/>
    </xf>
    <xf numFmtId="0" fontId="9" fillId="0" borderId="1" xfId="0" applyFont="1" applyBorder="1" applyAlignment="1">
      <alignment horizontal="left" vertical="top" wrapText="1"/>
    </xf>
    <xf numFmtId="0" fontId="9" fillId="0" borderId="3" xfId="0" applyFont="1" applyBorder="1" applyAlignment="1">
      <alignment wrapText="1"/>
    </xf>
    <xf numFmtId="0" fontId="9" fillId="0" borderId="0" xfId="0" applyFont="1" applyBorder="1" applyAlignment="1">
      <alignment wrapText="1"/>
    </xf>
    <xf numFmtId="0" fontId="9" fillId="0" borderId="0" xfId="0" applyFont="1" applyAlignment="1">
      <alignment horizontal="left" vertical="top" wrapText="1"/>
    </xf>
    <xf numFmtId="49" fontId="14" fillId="0" borderId="0" xfId="0" applyNumberFormat="1" applyFont="1" applyBorder="1" applyAlignment="1">
      <alignment horizontal="left" vertical="top"/>
    </xf>
    <xf numFmtId="49" fontId="14" fillId="0" borderId="0" xfId="0" applyNumberFormat="1" applyFont="1" applyAlignment="1">
      <alignment horizontal="left" vertical="top"/>
    </xf>
    <xf numFmtId="0" fontId="24" fillId="0" borderId="3" xfId="12" applyFont="1" applyBorder="1" applyAlignment="1" applyProtection="1"/>
    <xf numFmtId="49" fontId="14" fillId="0" borderId="3" xfId="0" applyNumberFormat="1" applyFont="1" applyBorder="1" applyAlignment="1">
      <alignment horizontal="left" vertical="top"/>
    </xf>
    <xf numFmtId="49" fontId="7" fillId="0" borderId="0" xfId="0" applyNumberFormat="1" applyFont="1" applyBorder="1" applyAlignment="1">
      <alignment horizontal="left" vertical="top"/>
    </xf>
    <xf numFmtId="0" fontId="14" fillId="0" borderId="0" xfId="0" applyFont="1" applyAlignment="1">
      <alignment horizontal="left" vertical="top"/>
    </xf>
    <xf numFmtId="49" fontId="24" fillId="0" borderId="3" xfId="1" applyNumberFormat="1" applyFont="1" applyBorder="1" applyAlignment="1" applyProtection="1">
      <alignment horizontal="left" vertical="top"/>
    </xf>
    <xf numFmtId="49" fontId="4" fillId="0" borderId="3" xfId="1" applyNumberFormat="1" applyBorder="1" applyAlignment="1" applyProtection="1">
      <alignment horizontal="left" vertical="top"/>
    </xf>
    <xf numFmtId="0" fontId="17" fillId="0" borderId="3" xfId="1" applyFont="1" applyBorder="1" applyAlignment="1" applyProtection="1"/>
    <xf numFmtId="49" fontId="24" fillId="0" borderId="3" xfId="12" applyNumberFormat="1" applyFont="1" applyBorder="1" applyAlignment="1" applyProtection="1">
      <alignment horizontal="left" vertical="top"/>
    </xf>
    <xf numFmtId="0" fontId="14" fillId="0" borderId="0" xfId="0" applyFont="1" applyAlignment="1">
      <alignment horizontal="left" vertical="top" wrapText="1"/>
    </xf>
    <xf numFmtId="49" fontId="7" fillId="0" borderId="3" xfId="0" applyNumberFormat="1" applyFont="1" applyBorder="1" applyAlignment="1">
      <alignment horizontal="left" vertical="top"/>
    </xf>
    <xf numFmtId="0" fontId="4" fillId="0" borderId="0" xfId="1" applyAlignment="1" applyProtection="1"/>
    <xf numFmtId="171" fontId="10" fillId="0" borderId="0" xfId="0" applyNumberFormat="1" applyFont="1" applyFill="1" applyAlignment="1"/>
    <xf numFmtId="0" fontId="9" fillId="0" borderId="0" xfId="8" applyFont="1"/>
    <xf numFmtId="49" fontId="7" fillId="0" borderId="0" xfId="8" applyNumberFormat="1" applyFont="1" applyBorder="1"/>
    <xf numFmtId="166" fontId="7" fillId="0" borderId="0" xfId="8" applyNumberFormat="1" applyFont="1" applyBorder="1" applyAlignment="1">
      <alignment horizontal="right"/>
    </xf>
    <xf numFmtId="169" fontId="10" fillId="0" borderId="0" xfId="0" applyNumberFormat="1" applyFont="1" applyFill="1" applyBorder="1" applyAlignment="1"/>
    <xf numFmtId="0" fontId="7" fillId="0" borderId="0" xfId="8" applyFont="1" applyBorder="1"/>
    <xf numFmtId="0" fontId="9" fillId="0" borderId="0" xfId="8" applyFont="1" applyBorder="1"/>
    <xf numFmtId="0" fontId="0" fillId="0" borderId="0" xfId="0" applyAlignment="1"/>
    <xf numFmtId="175" fontId="7" fillId="0" borderId="9" xfId="3" applyNumberFormat="1" applyFont="1" applyFill="1" applyBorder="1" applyAlignment="1" applyProtection="1">
      <alignment horizontal="center"/>
      <protection locked="0"/>
    </xf>
    <xf numFmtId="0" fontId="10" fillId="0" borderId="12" xfId="0" applyFont="1" applyFill="1" applyBorder="1" applyAlignment="1">
      <alignment horizontal="left" vertical="center"/>
    </xf>
    <xf numFmtId="173" fontId="7" fillId="0" borderId="8" xfId="0" applyNumberFormat="1" applyFont="1" applyFill="1" applyBorder="1"/>
    <xf numFmtId="173" fontId="7" fillId="0" borderId="9" xfId="0" applyNumberFormat="1" applyFont="1" applyFill="1" applyBorder="1"/>
    <xf numFmtId="49" fontId="7" fillId="0" borderId="3" xfId="3" applyNumberFormat="1" applyFont="1" applyFill="1" applyBorder="1" applyAlignment="1" applyProtection="1">
      <alignment horizontal="center"/>
      <protection locked="0"/>
    </xf>
    <xf numFmtId="49" fontId="7" fillId="0" borderId="9" xfId="3" applyNumberFormat="1" applyFont="1" applyFill="1" applyBorder="1" applyAlignment="1" applyProtection="1">
      <alignment horizontal="center"/>
      <protection locked="0"/>
    </xf>
    <xf numFmtId="175" fontId="7" fillId="0" borderId="10" xfId="3" applyNumberFormat="1" applyFont="1" applyFill="1" applyBorder="1" applyAlignment="1" applyProtection="1">
      <alignment horizontal="center"/>
      <protection locked="0"/>
    </xf>
    <xf numFmtId="175" fontId="10" fillId="0" borderId="3" xfId="3" applyNumberFormat="1" applyFont="1" applyFill="1" applyBorder="1" applyAlignment="1" applyProtection="1">
      <alignment horizontal="centerContinuous"/>
    </xf>
    <xf numFmtId="174" fontId="28" fillId="0" borderId="0" xfId="3" applyNumberFormat="1" applyFont="1" applyFill="1" applyAlignment="1" applyProtection="1">
      <alignment horizontal="centerContinuous"/>
    </xf>
    <xf numFmtId="174" fontId="10" fillId="0" borderId="0" xfId="3" applyNumberFormat="1" applyFont="1" applyFill="1" applyAlignment="1" applyProtection="1">
      <alignment horizontal="centerContinuous"/>
    </xf>
    <xf numFmtId="175" fontId="10" fillId="0" borderId="0" xfId="3" applyNumberFormat="1" applyFont="1" applyFill="1" applyAlignment="1" applyProtection="1">
      <alignment horizontal="centerContinuous"/>
    </xf>
    <xf numFmtId="175" fontId="9" fillId="0" borderId="0" xfId="3" applyNumberFormat="1" applyFont="1" applyFill="1" applyAlignment="1" applyProtection="1">
      <alignment horizontal="right"/>
      <protection locked="0"/>
    </xf>
    <xf numFmtId="184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 applyAlignment="1" applyProtection="1">
      <alignment horizontal="centerContinuous" wrapText="1"/>
    </xf>
    <xf numFmtId="174" fontId="10" fillId="0" borderId="0" xfId="3" applyFont="1" applyFill="1" applyAlignment="1" applyProtection="1">
      <alignment horizontal="left"/>
    </xf>
    <xf numFmtId="171" fontId="31" fillId="0" borderId="0" xfId="0" applyNumberFormat="1" applyFont="1" applyFill="1" applyBorder="1"/>
    <xf numFmtId="0" fontId="23" fillId="0" borderId="0" xfId="0" applyFont="1" applyFill="1" applyAlignment="1">
      <alignment vertical="top"/>
    </xf>
    <xf numFmtId="171" fontId="23" fillId="0" borderId="0" xfId="0" applyNumberFormat="1" applyFont="1" applyBorder="1" applyAlignment="1">
      <alignment vertical="top"/>
    </xf>
    <xf numFmtId="167" fontId="25" fillId="0" borderId="0" xfId="0" applyNumberFormat="1" applyFont="1" applyFill="1" applyAlignment="1">
      <alignment horizontal="right"/>
    </xf>
    <xf numFmtId="167" fontId="25" fillId="0" borderId="0" xfId="0" applyNumberFormat="1" applyFont="1" applyFill="1" applyAlignment="1">
      <alignment horizontal="right" vertical="top"/>
    </xf>
    <xf numFmtId="171" fontId="36" fillId="0" borderId="0" xfId="0" applyNumberFormat="1" applyFont="1"/>
    <xf numFmtId="171" fontId="9" fillId="0" borderId="0" xfId="0" applyNumberFormat="1" applyFont="1" applyFill="1" applyAlignment="1">
      <alignment horizontal="right"/>
    </xf>
    <xf numFmtId="0" fontId="2" fillId="0" borderId="0" xfId="0" applyFont="1" applyAlignment="1">
      <alignment horizontal="centerContinuous" vertical="center"/>
    </xf>
    <xf numFmtId="166" fontId="2" fillId="0" borderId="0" xfId="0" applyNumberFormat="1" applyFont="1" applyAlignment="1">
      <alignment horizontal="centerContinuous" vertical="center"/>
    </xf>
    <xf numFmtId="0" fontId="9" fillId="0" borderId="0" xfId="0" applyFont="1" applyAlignment="1">
      <alignment horizontal="left" vertical="center"/>
    </xf>
    <xf numFmtId="166" fontId="7" fillId="0" borderId="0" xfId="0" applyNumberFormat="1" applyFont="1" applyAlignment="1">
      <alignment horizontal="centerContinuous" vertical="center"/>
    </xf>
    <xf numFmtId="49" fontId="13" fillId="0" borderId="0" xfId="0" applyNumberFormat="1" applyFont="1" applyAlignment="1">
      <alignment horizontal="centerContinuous" vertical="center"/>
    </xf>
    <xf numFmtId="166" fontId="13" fillId="0" borderId="0" xfId="0" applyNumberFormat="1" applyFont="1" applyAlignment="1">
      <alignment horizontal="centerContinuous" vertical="center"/>
    </xf>
    <xf numFmtId="0" fontId="7" fillId="0" borderId="1" xfId="0" applyFont="1" applyBorder="1" applyAlignment="1">
      <alignment horizontal="centerContinuous" vertical="center"/>
    </xf>
    <xf numFmtId="49" fontId="7" fillId="0" borderId="1" xfId="0" applyNumberFormat="1" applyFont="1" applyBorder="1" applyAlignment="1">
      <alignment horizontal="centerContinuous" vertical="center"/>
    </xf>
    <xf numFmtId="0" fontId="7" fillId="0" borderId="3" xfId="0" applyFont="1" applyBorder="1" applyAlignment="1">
      <alignment horizontal="centerContinuous" vertical="center"/>
    </xf>
    <xf numFmtId="0" fontId="7" fillId="0" borderId="5" xfId="0" applyFont="1" applyBorder="1" applyAlignment="1">
      <alignment horizontal="center" vertical="center"/>
    </xf>
    <xf numFmtId="0" fontId="7" fillId="0" borderId="3" xfId="0" applyFont="1" applyBorder="1" applyAlignment="1">
      <alignment horizontal="centerContinuous"/>
    </xf>
    <xf numFmtId="164" fontId="7" fillId="0" borderId="3" xfId="0" applyNumberFormat="1" applyFont="1" applyBorder="1" applyAlignment="1"/>
    <xf numFmtId="0" fontId="7" fillId="0" borderId="0" xfId="0" applyFont="1" applyBorder="1" applyAlignment="1">
      <alignment horizontal="left" vertical="center"/>
    </xf>
    <xf numFmtId="164" fontId="7" fillId="0" borderId="0" xfId="0" applyNumberFormat="1" applyFont="1" applyBorder="1" applyAlignment="1">
      <alignment horizontal="centerContinuous"/>
    </xf>
    <xf numFmtId="169" fontId="9" fillId="0" borderId="0" xfId="0" applyNumberFormat="1" applyFont="1" applyBorder="1" applyAlignment="1">
      <alignment horizontal="centerContinuous"/>
    </xf>
    <xf numFmtId="179" fontId="7" fillId="0" borderId="3" xfId="0" applyNumberFormat="1" applyFont="1" applyFill="1" applyBorder="1" applyAlignment="1" applyProtection="1">
      <alignment horizontal="center"/>
    </xf>
    <xf numFmtId="174" fontId="7" fillId="0" borderId="0" xfId="3" applyNumberFormat="1" applyFont="1" applyFill="1" applyBorder="1" applyAlignment="1" applyProtection="1">
      <alignment horizontal="right"/>
    </xf>
    <xf numFmtId="0" fontId="8" fillId="0" borderId="0" xfId="10" applyFont="1" applyAlignment="1" applyProtection="1">
      <alignment wrapText="1"/>
    </xf>
    <xf numFmtId="0" fontId="8" fillId="0" borderId="0" xfId="10" applyFont="1" applyAlignment="1" applyProtection="1">
      <alignment vertical="top" wrapText="1"/>
    </xf>
    <xf numFmtId="0" fontId="34" fillId="0" borderId="0" xfId="0" applyFont="1"/>
    <xf numFmtId="0" fontId="2" fillId="0" borderId="1" xfId="0" applyFont="1" applyBorder="1"/>
    <xf numFmtId="0" fontId="2" fillId="0" borderId="0" xfId="0" applyFont="1" applyProtection="1">
      <protection locked="0"/>
    </xf>
    <xf numFmtId="0" fontId="59" fillId="0" borderId="0" xfId="0" applyFont="1" applyProtection="1">
      <protection locked="0"/>
    </xf>
    <xf numFmtId="49" fontId="60" fillId="0" borderId="0" xfId="0" applyNumberFormat="1" applyFont="1" applyProtection="1">
      <protection locked="0"/>
    </xf>
    <xf numFmtId="0" fontId="60" fillId="0" borderId="0" xfId="0" applyFont="1" applyProtection="1">
      <protection locked="0"/>
    </xf>
    <xf numFmtId="0" fontId="61" fillId="0" borderId="0" xfId="0" applyFont="1" applyProtection="1">
      <protection locked="0"/>
    </xf>
    <xf numFmtId="0" fontId="2" fillId="0" borderId="0" xfId="0" applyFont="1" applyFill="1" applyProtection="1">
      <protection locked="0"/>
    </xf>
    <xf numFmtId="49" fontId="62" fillId="0" borderId="0" xfId="0" applyNumberFormat="1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left" indent="1"/>
      <protection locked="0"/>
    </xf>
    <xf numFmtId="0" fontId="2" fillId="0" borderId="0" xfId="0" applyFont="1" applyAlignment="1">
      <alignment horizontal="left" indent="1"/>
    </xf>
    <xf numFmtId="0" fontId="2" fillId="0" borderId="0" xfId="0" applyFont="1" applyAlignment="1" applyProtection="1">
      <alignment horizontal="left"/>
      <protection locked="0"/>
    </xf>
    <xf numFmtId="0" fontId="5" fillId="0" borderId="0" xfId="1" applyFont="1" applyAlignment="1" applyProtection="1"/>
    <xf numFmtId="0" fontId="3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30" fillId="0" borderId="0" xfId="0" applyFont="1" applyFill="1" applyAlignment="1">
      <alignment horizontal="centerContinuous" vertical="center"/>
    </xf>
    <xf numFmtId="0" fontId="2" fillId="0" borderId="0" xfId="0" applyFont="1" applyFill="1" applyBorder="1" applyAlignment="1">
      <alignment horizontal="centerContinuous" vertical="center"/>
    </xf>
    <xf numFmtId="0" fontId="2" fillId="0" borderId="3" xfId="0" applyFont="1" applyFill="1" applyBorder="1" applyAlignment="1">
      <alignment horizontal="centerContinuous" vertical="center"/>
    </xf>
    <xf numFmtId="49" fontId="9" fillId="0" borderId="0" xfId="0" applyNumberFormat="1" applyFont="1" applyFill="1" applyAlignment="1">
      <alignment horizontal="left"/>
    </xf>
    <xf numFmtId="49" fontId="9" fillId="0" borderId="0" xfId="0" applyNumberFormat="1" applyFont="1" applyFill="1"/>
    <xf numFmtId="0" fontId="7" fillId="0" borderId="3" xfId="0" applyFont="1" applyFill="1" applyBorder="1" applyAlignment="1"/>
    <xf numFmtId="49" fontId="9" fillId="0" borderId="3" xfId="0" applyNumberFormat="1" applyFont="1" applyFill="1" applyBorder="1" applyAlignment="1">
      <alignment horizontal="right"/>
    </xf>
    <xf numFmtId="0" fontId="2" fillId="0" borderId="3" xfId="0" applyFont="1" applyFill="1" applyBorder="1"/>
    <xf numFmtId="49" fontId="10" fillId="0" borderId="0" xfId="0" applyNumberFormat="1" applyFont="1" applyFill="1" applyBorder="1" applyAlignment="1">
      <alignment horizontal="right"/>
    </xf>
    <xf numFmtId="49" fontId="10" fillId="0" borderId="0" xfId="0" applyNumberFormat="1" applyFont="1" applyFill="1" applyBorder="1" applyAlignment="1">
      <alignment horizontal="left"/>
    </xf>
    <xf numFmtId="169" fontId="7" fillId="0" borderId="0" xfId="0" applyNumberFormat="1" applyFont="1" applyFill="1" applyAlignment="1">
      <alignment horizontal="centerContinuous"/>
    </xf>
    <xf numFmtId="171" fontId="9" fillId="0" borderId="0" xfId="0" applyNumberFormat="1" applyFont="1" applyFill="1"/>
    <xf numFmtId="171" fontId="9" fillId="0" borderId="0" xfId="0" applyNumberFormat="1" applyFont="1" applyFill="1" applyAlignment="1">
      <alignment horizontal="left"/>
    </xf>
    <xf numFmtId="171" fontId="2" fillId="0" borderId="0" xfId="0" applyNumberFormat="1" applyFont="1" applyFill="1" applyAlignment="1">
      <alignment horizontal="centerContinuous"/>
    </xf>
    <xf numFmtId="171" fontId="7" fillId="0" borderId="0" xfId="0" applyNumberFormat="1" applyFont="1" applyFill="1" applyAlignment="1">
      <alignment horizontal="centerContinuous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right" vertical="center"/>
    </xf>
    <xf numFmtId="0" fontId="30" fillId="0" borderId="0" xfId="0" applyFont="1" applyFill="1" applyAlignment="1">
      <alignment horizontal="left" vertical="center"/>
    </xf>
    <xf numFmtId="0" fontId="24" fillId="0" borderId="0" xfId="0" applyFont="1" applyFill="1" applyAlignment="1">
      <alignment horizontal="left" vertical="center"/>
    </xf>
    <xf numFmtId="0" fontId="9" fillId="0" borderId="0" xfId="0" applyFont="1" applyFill="1" applyAlignment="1">
      <alignment horizontal="right" vertical="center"/>
    </xf>
    <xf numFmtId="0" fontId="13" fillId="0" borderId="0" xfId="0" applyFont="1" applyFill="1" applyAlignment="1">
      <alignment horizontal="right" vertical="center"/>
    </xf>
    <xf numFmtId="0" fontId="9" fillId="0" borderId="0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right" vertical="center"/>
    </xf>
    <xf numFmtId="49" fontId="9" fillId="0" borderId="9" xfId="0" applyNumberFormat="1" applyFont="1" applyFill="1" applyBorder="1"/>
    <xf numFmtId="0" fontId="7" fillId="0" borderId="9" xfId="0" applyFont="1" applyFill="1" applyBorder="1"/>
    <xf numFmtId="49" fontId="7" fillId="0" borderId="9" xfId="0" applyNumberFormat="1" applyFont="1" applyFill="1" applyBorder="1"/>
    <xf numFmtId="49" fontId="9" fillId="0" borderId="5" xfId="0" applyNumberFormat="1" applyFont="1" applyFill="1" applyBorder="1" applyAlignment="1">
      <alignment horizontal="left"/>
    </xf>
    <xf numFmtId="49" fontId="9" fillId="0" borderId="9" xfId="0" applyNumberFormat="1" applyFont="1" applyFill="1" applyBorder="1" applyAlignment="1">
      <alignment horizontal="left"/>
    </xf>
    <xf numFmtId="0" fontId="12" fillId="0" borderId="0" xfId="0" applyFont="1" applyFill="1"/>
    <xf numFmtId="49" fontId="10" fillId="0" borderId="0" xfId="0" applyNumberFormat="1" applyFont="1" applyFill="1" applyBorder="1" applyAlignment="1"/>
    <xf numFmtId="171" fontId="31" fillId="0" borderId="0" xfId="0" applyNumberFormat="1" applyFont="1" applyAlignment="1"/>
    <xf numFmtId="49" fontId="7" fillId="0" borderId="0" xfId="0" applyNumberFormat="1" applyFont="1" applyFill="1" applyBorder="1" applyAlignment="1"/>
    <xf numFmtId="0" fontId="2" fillId="0" borderId="0" xfId="0" applyFont="1" applyFill="1" applyAlignment="1">
      <alignment horizontal="center"/>
    </xf>
    <xf numFmtId="169" fontId="7" fillId="0" borderId="9" xfId="0" applyNumberFormat="1" applyFont="1" applyFill="1" applyBorder="1"/>
    <xf numFmtId="169" fontId="9" fillId="0" borderId="9" xfId="0" applyNumberFormat="1" applyFont="1" applyFill="1" applyBorder="1"/>
    <xf numFmtId="0" fontId="10" fillId="0" borderId="9" xfId="0" applyFont="1" applyFill="1" applyBorder="1"/>
    <xf numFmtId="170" fontId="9" fillId="0" borderId="0" xfId="0" applyNumberFormat="1" applyFont="1" applyFill="1" applyAlignment="1">
      <alignment horizontal="right"/>
    </xf>
    <xf numFmtId="170" fontId="7" fillId="0" borderId="0" xfId="0" applyNumberFormat="1" applyFont="1" applyFill="1" applyBorder="1"/>
    <xf numFmtId="0" fontId="9" fillId="0" borderId="0" xfId="0" applyFont="1" applyFill="1" applyBorder="1"/>
    <xf numFmtId="169" fontId="34" fillId="0" borderId="0" xfId="0" applyNumberFormat="1" applyFont="1" applyFill="1"/>
    <xf numFmtId="169" fontId="29" fillId="0" borderId="0" xfId="0" applyNumberFormat="1" applyFont="1" applyFill="1"/>
    <xf numFmtId="169" fontId="34" fillId="0" borderId="0" xfId="0" applyNumberFormat="1" applyFont="1" applyFill="1" applyAlignment="1">
      <alignment horizontal="right"/>
    </xf>
    <xf numFmtId="0" fontId="2" fillId="0" borderId="0" xfId="0" applyFont="1" applyFill="1" applyAlignment="1">
      <alignment horizontal="right" vertical="center"/>
    </xf>
    <xf numFmtId="0" fontId="2" fillId="0" borderId="0" xfId="0" applyFont="1" applyFill="1" applyBorder="1" applyAlignment="1">
      <alignment vertical="center"/>
    </xf>
    <xf numFmtId="0" fontId="14" fillId="0" borderId="0" xfId="0" applyFont="1" applyFill="1" applyAlignment="1">
      <alignment horizontal="right" vertical="center"/>
    </xf>
    <xf numFmtId="0" fontId="14" fillId="0" borderId="0" xfId="0" applyFont="1" applyFill="1" applyBorder="1" applyAlignment="1">
      <alignment vertical="center"/>
    </xf>
    <xf numFmtId="0" fontId="13" fillId="0" borderId="0" xfId="8" applyFont="1" applyFill="1" applyAlignment="1">
      <alignment horizontal="left"/>
    </xf>
    <xf numFmtId="0" fontId="7" fillId="0" borderId="0" xfId="8" applyFont="1" applyFill="1" applyAlignment="1">
      <alignment horizontal="right"/>
    </xf>
    <xf numFmtId="0" fontId="7" fillId="0" borderId="0" xfId="8" applyFont="1" applyFill="1" applyBorder="1"/>
    <xf numFmtId="0" fontId="9" fillId="0" borderId="0" xfId="8" applyFont="1" applyFill="1" applyAlignment="1">
      <alignment horizontal="left"/>
    </xf>
    <xf numFmtId="0" fontId="7" fillId="0" borderId="0" xfId="8" applyFont="1" applyFill="1" applyAlignment="1">
      <alignment horizontal="left"/>
    </xf>
    <xf numFmtId="0" fontId="7" fillId="0" borderId="0" xfId="8" applyFont="1" applyFill="1" applyAlignment="1">
      <alignment horizontal="centerContinuous"/>
    </xf>
    <xf numFmtId="0" fontId="9" fillId="0" borderId="0" xfId="8" applyFont="1" applyFill="1" applyAlignment="1">
      <alignment horizontal="centerContinuous"/>
    </xf>
    <xf numFmtId="0" fontId="7" fillId="0" borderId="0" xfId="8" applyFont="1" applyFill="1" applyBorder="1" applyAlignment="1">
      <alignment horizontal="centerContinuous"/>
    </xf>
    <xf numFmtId="49" fontId="9" fillId="0" borderId="0" xfId="8" applyNumberFormat="1" applyFont="1" applyFill="1"/>
    <xf numFmtId="0" fontId="7" fillId="0" borderId="3" xfId="8" applyFont="1" applyFill="1" applyBorder="1"/>
    <xf numFmtId="171" fontId="7" fillId="0" borderId="0" xfId="8" applyNumberFormat="1" applyFont="1" applyFill="1"/>
    <xf numFmtId="49" fontId="9" fillId="0" borderId="9" xfId="8" applyNumberFormat="1" applyFont="1" applyFill="1" applyBorder="1" applyAlignment="1">
      <alignment horizontal="left"/>
    </xf>
    <xf numFmtId="0" fontId="7" fillId="0" borderId="9" xfId="8" applyFont="1" applyFill="1" applyBorder="1"/>
    <xf numFmtId="49" fontId="7" fillId="0" borderId="3" xfId="8" applyNumberFormat="1" applyFont="1" applyFill="1" applyBorder="1"/>
    <xf numFmtId="49" fontId="7" fillId="0" borderId="0" xfId="8" applyNumberFormat="1" applyFont="1" applyFill="1" applyBorder="1"/>
    <xf numFmtId="49" fontId="7" fillId="0" borderId="0" xfId="8" applyNumberFormat="1" applyFont="1" applyFill="1"/>
    <xf numFmtId="49" fontId="7" fillId="0" borderId="9" xfId="8" applyNumberFormat="1" applyFont="1" applyFill="1" applyBorder="1"/>
    <xf numFmtId="49" fontId="9" fillId="0" borderId="3" xfId="8" applyNumberFormat="1" applyFont="1" applyFill="1" applyBorder="1" applyAlignment="1">
      <alignment horizontal="right"/>
    </xf>
    <xf numFmtId="49" fontId="9" fillId="0" borderId="5" xfId="8" applyNumberFormat="1" applyFont="1" applyFill="1" applyBorder="1" applyAlignment="1">
      <alignment horizontal="left"/>
    </xf>
    <xf numFmtId="0" fontId="2" fillId="0" borderId="3" xfId="8" applyFont="1" applyFill="1" applyBorder="1"/>
    <xf numFmtId="49" fontId="9" fillId="0" borderId="9" xfId="8" applyNumberFormat="1" applyFont="1" applyFill="1" applyBorder="1"/>
    <xf numFmtId="0" fontId="2" fillId="0" borderId="0" xfId="8" applyFont="1" applyFill="1" applyBorder="1"/>
    <xf numFmtId="49" fontId="7" fillId="0" borderId="3" xfId="8" applyNumberFormat="1" applyFont="1" applyFill="1" applyBorder="1" applyAlignment="1">
      <alignment horizontal="right"/>
    </xf>
    <xf numFmtId="49" fontId="7" fillId="0" borderId="0" xfId="8" applyNumberFormat="1" applyFont="1" applyFill="1" applyBorder="1" applyAlignment="1">
      <alignment horizontal="left"/>
    </xf>
    <xf numFmtId="0" fontId="10" fillId="0" borderId="0" xfId="8" applyFont="1" applyFill="1" applyBorder="1"/>
    <xf numFmtId="49" fontId="10" fillId="0" borderId="0" xfId="8" applyNumberFormat="1" applyFont="1" applyFill="1" applyBorder="1" applyAlignment="1">
      <alignment horizontal="left"/>
    </xf>
    <xf numFmtId="0" fontId="12" fillId="0" borderId="0" xfId="8" applyFont="1" applyFill="1"/>
    <xf numFmtId="0" fontId="26" fillId="0" borderId="0" xfId="8" applyFont="1" applyFill="1" applyBorder="1" applyAlignment="1">
      <alignment horizontal="centerContinuous"/>
    </xf>
    <xf numFmtId="49" fontId="10" fillId="0" borderId="0" xfId="8" applyNumberFormat="1" applyFont="1" applyFill="1" applyBorder="1" applyAlignment="1">
      <alignment horizontal="right"/>
    </xf>
    <xf numFmtId="0" fontId="10" fillId="0" borderId="0" xfId="8" applyFont="1" applyFill="1" applyBorder="1" applyAlignment="1">
      <alignment horizontal="left" vertical="center"/>
    </xf>
    <xf numFmtId="0" fontId="10" fillId="0" borderId="0" xfId="8" applyFont="1" applyFill="1" applyAlignment="1">
      <alignment horizontal="right"/>
    </xf>
    <xf numFmtId="49" fontId="7" fillId="0" borderId="0" xfId="8" applyNumberFormat="1" applyFont="1" applyFill="1" applyBorder="1" applyAlignment="1">
      <alignment horizontal="right"/>
    </xf>
    <xf numFmtId="0" fontId="19" fillId="0" borderId="0" xfId="8" applyFill="1" applyAlignment="1">
      <alignment horizontal="center"/>
    </xf>
    <xf numFmtId="0" fontId="7" fillId="0" borderId="0" xfId="8" applyFont="1" applyFill="1" applyBorder="1" applyAlignment="1">
      <alignment horizontal="left"/>
    </xf>
    <xf numFmtId="166" fontId="7" fillId="0" borderId="0" xfId="8" applyNumberFormat="1" applyFont="1" applyFill="1" applyAlignment="1">
      <alignment horizontal="right"/>
    </xf>
    <xf numFmtId="169" fontId="7" fillId="0" borderId="9" xfId="8" applyNumberFormat="1" applyFont="1" applyFill="1" applyBorder="1"/>
    <xf numFmtId="169" fontId="9" fillId="0" borderId="9" xfId="8" applyNumberFormat="1" applyFont="1" applyFill="1" applyBorder="1"/>
    <xf numFmtId="166" fontId="7" fillId="0" borderId="0" xfId="8" applyNumberFormat="1" applyFont="1" applyFill="1" applyAlignment="1">
      <alignment horizontal="centerContinuous"/>
    </xf>
    <xf numFmtId="0" fontId="9" fillId="0" borderId="0" xfId="8" applyFont="1" applyFill="1" applyBorder="1" applyAlignment="1">
      <alignment horizontal="centerContinuous"/>
    </xf>
    <xf numFmtId="0" fontId="13" fillId="0" borderId="0" xfId="8" applyFont="1" applyFill="1" applyBorder="1" applyAlignment="1">
      <alignment horizontal="left" vertical="center"/>
    </xf>
    <xf numFmtId="170" fontId="7" fillId="0" borderId="0" xfId="8" applyNumberFormat="1" applyFont="1" applyFill="1"/>
    <xf numFmtId="0" fontId="7" fillId="0" borderId="0" xfId="8" applyFont="1" applyFill="1" applyBorder="1" applyAlignment="1">
      <alignment horizontal="centerContinuous" vertical="center"/>
    </xf>
    <xf numFmtId="0" fontId="9" fillId="0" borderId="0" xfId="8" applyFont="1" applyFill="1"/>
    <xf numFmtId="0" fontId="7" fillId="0" borderId="0" xfId="8" applyFont="1" applyFill="1" applyBorder="1" applyAlignment="1">
      <alignment horizontal="right"/>
    </xf>
    <xf numFmtId="0" fontId="2" fillId="0" borderId="0" xfId="0" applyFont="1" applyAlignment="1"/>
    <xf numFmtId="0" fontId="7" fillId="0" borderId="9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/>
    </xf>
    <xf numFmtId="0" fontId="10" fillId="0" borderId="0" xfId="0" applyFont="1" applyFill="1" applyAlignment="1"/>
    <xf numFmtId="0" fontId="10" fillId="0" borderId="2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10" fillId="0" borderId="3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0" fontId="10" fillId="0" borderId="13" xfId="0" applyFont="1" applyFill="1" applyBorder="1" applyAlignment="1">
      <alignment horizontal="center" vertical="center"/>
    </xf>
    <xf numFmtId="0" fontId="10" fillId="0" borderId="0" xfId="0" applyFont="1" applyFill="1" applyAlignment="1">
      <alignment wrapText="1"/>
    </xf>
    <xf numFmtId="0" fontId="10" fillId="0" borderId="0" xfId="0" applyFont="1" applyFill="1" applyAlignment="1"/>
    <xf numFmtId="0" fontId="10" fillId="0" borderId="8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8" fillId="0" borderId="0" xfId="0" applyFont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" xfId="0" applyFont="1" applyBorder="1" applyAlignment="1">
      <alignment horizontal="center" vertical="top"/>
    </xf>
    <xf numFmtId="164" fontId="10" fillId="0" borderId="0" xfId="0" applyNumberFormat="1" applyFont="1" applyAlignment="1">
      <alignment horizontal="left"/>
    </xf>
    <xf numFmtId="16" fontId="22" fillId="0" borderId="0" xfId="0" quotePrefix="1" applyNumberFormat="1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19" fillId="0" borderId="9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48" fillId="0" borderId="0" xfId="0" applyFont="1" applyBorder="1" applyAlignment="1">
      <alignment horizontal="center"/>
    </xf>
    <xf numFmtId="0" fontId="48" fillId="0" borderId="2" xfId="0" applyFont="1" applyBorder="1" applyAlignment="1">
      <alignment horizontal="center"/>
    </xf>
    <xf numFmtId="164" fontId="10" fillId="0" borderId="0" xfId="0" applyNumberFormat="1" applyFont="1" applyAlignment="1">
      <alignment horizontal="center"/>
    </xf>
    <xf numFmtId="0" fontId="10" fillId="0" borderId="0" xfId="0" applyFont="1" applyAlignment="1">
      <alignment horizontal="left"/>
    </xf>
    <xf numFmtId="0" fontId="48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4" fillId="0" borderId="2" xfId="0" applyFont="1" applyBorder="1" applyAlignment="1">
      <alignment horizontal="center" vertical="center"/>
    </xf>
    <xf numFmtId="0" fontId="52" fillId="0" borderId="9" xfId="0" applyFont="1" applyBorder="1" applyAlignment="1">
      <alignment horizontal="center"/>
    </xf>
    <xf numFmtId="0" fontId="52" fillId="0" borderId="0" xfId="0" applyFont="1" applyBorder="1" applyAlignment="1">
      <alignment horizontal="center"/>
    </xf>
    <xf numFmtId="0" fontId="52" fillId="0" borderId="3" xfId="0" applyFont="1" applyBorder="1" applyAlignment="1">
      <alignment horizontal="center"/>
    </xf>
    <xf numFmtId="0" fontId="44" fillId="0" borderId="0" xfId="0" applyFont="1" applyBorder="1" applyAlignment="1">
      <alignment horizontal="center" vertical="center"/>
    </xf>
    <xf numFmtId="0" fontId="14" fillId="0" borderId="0" xfId="1" applyFont="1" applyFill="1" applyAlignment="1" applyProtection="1">
      <alignment horizontal="left" vertical="top" wrapText="1" indent="15"/>
    </xf>
    <xf numFmtId="16" fontId="7" fillId="0" borderId="0" xfId="0" quotePrefix="1" applyNumberFormat="1" applyFont="1"/>
    <xf numFmtId="166" fontId="63" fillId="0" borderId="0" xfId="0" applyNumberFormat="1" applyFont="1" applyFill="1" applyAlignment="1">
      <alignment horizontal="right"/>
    </xf>
    <xf numFmtId="168" fontId="63" fillId="0" borderId="0" xfId="0" applyNumberFormat="1" applyFont="1" applyFill="1" applyAlignment="1">
      <alignment horizontal="right" vertical="center"/>
    </xf>
    <xf numFmtId="164" fontId="1" fillId="0" borderId="0" xfId="0" applyNumberFormat="1" applyFont="1" applyFill="1" applyBorder="1"/>
    <xf numFmtId="164" fontId="26" fillId="0" borderId="0" xfId="0" applyNumberFormat="1" applyFont="1" applyFill="1" applyBorder="1"/>
    <xf numFmtId="166" fontId="9" fillId="0" borderId="0" xfId="0" applyNumberFormat="1" applyFont="1" applyFill="1" applyAlignment="1">
      <alignment horizontal="right"/>
    </xf>
    <xf numFmtId="171" fontId="10" fillId="0" borderId="0" xfId="0" applyNumberFormat="1" applyFont="1" applyAlignment="1">
      <alignment horizontal="right" vertical="center"/>
    </xf>
    <xf numFmtId="0" fontId="7" fillId="0" borderId="9" xfId="3" applyNumberFormat="1" applyFont="1" applyFill="1" applyBorder="1" applyAlignment="1" applyProtection="1">
      <alignment horizontal="center"/>
      <protection locked="0"/>
    </xf>
    <xf numFmtId="175" fontId="7" fillId="0" borderId="0" xfId="3" applyNumberFormat="1" applyFont="1" applyFill="1" applyAlignment="1" applyProtection="1"/>
    <xf numFmtId="169" fontId="7" fillId="0" borderId="0" xfId="0" applyNumberFormat="1" applyFont="1" applyAlignment="1"/>
    <xf numFmtId="171" fontId="7" fillId="0" borderId="0" xfId="0" applyNumberFormat="1" applyFont="1" applyAlignment="1"/>
    <xf numFmtId="171" fontId="2" fillId="0" borderId="0" xfId="0" applyNumberFormat="1" applyFont="1" applyFill="1"/>
    <xf numFmtId="173" fontId="7" fillId="0" borderId="0" xfId="0" applyNumberFormat="1" applyFont="1" applyFill="1" applyBorder="1" applyAlignment="1"/>
    <xf numFmtId="171" fontId="7" fillId="0" borderId="0" xfId="0" applyNumberFormat="1" applyFont="1" applyFill="1" applyBorder="1" applyAlignment="1"/>
    <xf numFmtId="171" fontId="7" fillId="0" borderId="0" xfId="0" applyNumberFormat="1" applyFont="1" applyFill="1" applyAlignment="1"/>
    <xf numFmtId="171" fontId="9" fillId="0" borderId="0" xfId="0" applyNumberFormat="1" applyFont="1" applyFill="1" applyAlignment="1">
      <alignment horizontal="centerContinuous" vertical="center"/>
    </xf>
    <xf numFmtId="49" fontId="7" fillId="0" borderId="3" xfId="8" applyNumberFormat="1" applyFont="1" applyFill="1" applyBorder="1" applyAlignment="1">
      <alignment horizontal="left"/>
    </xf>
    <xf numFmtId="166" fontId="9" fillId="0" borderId="0" xfId="8" applyNumberFormat="1" applyFont="1" applyFill="1" applyAlignment="1">
      <alignment horizontal="right"/>
    </xf>
    <xf numFmtId="49" fontId="9" fillId="0" borderId="0" xfId="8" applyNumberFormat="1" applyFont="1" applyFill="1" applyBorder="1" applyAlignment="1">
      <alignment horizontal="right"/>
    </xf>
    <xf numFmtId="49" fontId="9" fillId="0" borderId="0" xfId="8" applyNumberFormat="1" applyFont="1" applyFill="1" applyBorder="1" applyAlignment="1">
      <alignment horizontal="left"/>
    </xf>
    <xf numFmtId="175" fontId="12" fillId="0" borderId="0" xfId="3" applyNumberFormat="1" applyFont="1" applyFill="1" applyAlignment="1" applyProtection="1">
      <alignment horizontal="centerContinuous" wrapText="1"/>
    </xf>
    <xf numFmtId="175" fontId="12" fillId="0" borderId="0" xfId="3" applyNumberFormat="1" applyFont="1" applyFill="1" applyAlignment="1" applyProtection="1">
      <alignment horizontal="centerContinuous"/>
    </xf>
    <xf numFmtId="174" fontId="12" fillId="0" borderId="0" xfId="3" applyNumberFormat="1" applyFont="1" applyFill="1" applyProtection="1"/>
    <xf numFmtId="174" fontId="12" fillId="0" borderId="0" xfId="3" applyNumberFormat="1" applyFont="1" applyFill="1" applyAlignment="1" applyProtection="1">
      <alignment horizontal="centerContinuous"/>
    </xf>
    <xf numFmtId="174" fontId="7" fillId="0" borderId="0" xfId="3" quotePrefix="1" applyNumberFormat="1" applyFont="1" applyFill="1" applyAlignment="1" applyProtection="1">
      <alignment horizontal="left"/>
    </xf>
    <xf numFmtId="174" fontId="10" fillId="0" borderId="0" xfId="3" applyFont="1" applyFill="1" applyBorder="1" applyAlignment="1" applyProtection="1">
      <alignment horizontal="center"/>
    </xf>
    <xf numFmtId="175" fontId="10" fillId="0" borderId="0" xfId="3" applyNumberFormat="1" applyFont="1" applyFill="1" applyAlignment="1" applyProtection="1">
      <alignment horizontal="center" wrapText="1"/>
    </xf>
    <xf numFmtId="175" fontId="10" fillId="0" borderId="0" xfId="3" applyNumberFormat="1" applyFont="1" applyFill="1" applyAlignment="1">
      <alignment horizontal="center"/>
    </xf>
    <xf numFmtId="174" fontId="10" fillId="0" borderId="0" xfId="3" applyFont="1" applyFill="1" applyBorder="1" applyAlignment="1" applyProtection="1">
      <alignment horizontal="left"/>
    </xf>
    <xf numFmtId="175" fontId="10" fillId="0" borderId="0" xfId="3" applyNumberFormat="1" applyFont="1" applyFill="1" applyAlignment="1" applyProtection="1">
      <alignment horizontal="left" wrapText="1"/>
    </xf>
    <xf numFmtId="175" fontId="10" fillId="0" borderId="0" xfId="3" applyNumberFormat="1" applyFont="1" applyFill="1" applyAlignment="1">
      <alignment horizontal="left"/>
    </xf>
    <xf numFmtId="177" fontId="31" fillId="0" borderId="3" xfId="3" applyNumberFormat="1" applyFont="1" applyFill="1" applyBorder="1" applyAlignment="1" applyProtection="1">
      <alignment horizontal="left"/>
    </xf>
    <xf numFmtId="174" fontId="31" fillId="0" borderId="0" xfId="3" applyNumberFormat="1" applyFont="1" applyFill="1" applyProtection="1"/>
    <xf numFmtId="174" fontId="31" fillId="0" borderId="0" xfId="3" applyFont="1" applyFill="1"/>
    <xf numFmtId="0" fontId="31" fillId="0" borderId="3" xfId="0" applyFont="1" applyBorder="1"/>
    <xf numFmtId="169" fontId="10" fillId="0" borderId="0" xfId="0" applyNumberFormat="1" applyFont="1" applyAlignment="1">
      <alignment vertical="top"/>
    </xf>
    <xf numFmtId="0" fontId="10" fillId="0" borderId="3" xfId="0" applyFont="1" applyBorder="1" applyAlignment="1">
      <alignment horizontal="center" vertical="top"/>
    </xf>
    <xf numFmtId="0" fontId="10" fillId="0" borderId="0" xfId="0" applyFont="1" applyAlignment="1">
      <alignment vertical="top"/>
    </xf>
    <xf numFmtId="0" fontId="10" fillId="0" borderId="0" xfId="0" applyFont="1" applyAlignment="1">
      <alignment wrapText="1"/>
    </xf>
    <xf numFmtId="0" fontId="10" fillId="0" borderId="0" xfId="0" applyFont="1" applyBorder="1" applyAlignment="1">
      <alignment horizontal="center" vertical="top"/>
    </xf>
    <xf numFmtId="0" fontId="10" fillId="0" borderId="0" xfId="0" applyFont="1" applyAlignment="1">
      <alignment vertical="top" wrapText="1"/>
    </xf>
    <xf numFmtId="0" fontId="10" fillId="0" borderId="0" xfId="0" applyFont="1" applyAlignment="1">
      <alignment horizontal="left" wrapText="1"/>
    </xf>
    <xf numFmtId="0" fontId="10" fillId="0" borderId="0" xfId="0" applyFont="1" applyAlignment="1">
      <alignment vertical="center" wrapText="1"/>
    </xf>
    <xf numFmtId="171" fontId="31" fillId="0" borderId="0" xfId="0" applyNumberFormat="1" applyFont="1" applyFill="1" applyAlignment="1">
      <alignment horizontal="center"/>
    </xf>
    <xf numFmtId="0" fontId="64" fillId="0" borderId="0" xfId="0" applyFont="1" applyFill="1" applyAlignment="1">
      <alignment horizontal="left"/>
    </xf>
    <xf numFmtId="0" fontId="32" fillId="0" borderId="0" xfId="0" applyFont="1" applyFill="1" applyAlignment="1">
      <alignment horizontal="left"/>
    </xf>
    <xf numFmtId="0" fontId="32" fillId="0" borderId="0" xfId="0" applyFont="1" applyFill="1" applyAlignment="1">
      <alignment horizontal="center"/>
    </xf>
    <xf numFmtId="169" fontId="32" fillId="0" borderId="0" xfId="0" applyNumberFormat="1" applyFont="1" applyFill="1" applyAlignment="1">
      <alignment horizontal="left"/>
    </xf>
    <xf numFmtId="169" fontId="32" fillId="0" borderId="0" xfId="0" applyNumberFormat="1" applyFont="1" applyFill="1" applyBorder="1" applyAlignment="1">
      <alignment horizontal="left"/>
    </xf>
    <xf numFmtId="0" fontId="31" fillId="0" borderId="0" xfId="0" applyFont="1" applyFill="1" applyAlignment="1">
      <alignment horizontal="left"/>
    </xf>
    <xf numFmtId="0" fontId="23" fillId="0" borderId="0" xfId="0" applyFont="1" applyFill="1" applyAlignment="1">
      <alignment horizontal="center"/>
    </xf>
    <xf numFmtId="169" fontId="23" fillId="0" borderId="0" xfId="0" applyNumberFormat="1" applyFont="1" applyFill="1" applyAlignment="1">
      <alignment horizontal="left"/>
    </xf>
    <xf numFmtId="169" fontId="23" fillId="0" borderId="0" xfId="0" applyNumberFormat="1" applyFont="1" applyFill="1" applyBorder="1" applyAlignment="1">
      <alignment horizontal="left"/>
    </xf>
    <xf numFmtId="177" fontId="36" fillId="0" borderId="0" xfId="8" applyNumberFormat="1" applyFont="1" applyFill="1" applyAlignment="1">
      <alignment vertical="center"/>
    </xf>
    <xf numFmtId="177" fontId="65" fillId="0" borderId="0" xfId="8" applyNumberFormat="1" applyFont="1" applyFill="1" applyAlignment="1"/>
    <xf numFmtId="0" fontId="23" fillId="0" borderId="0" xfId="8" applyFont="1" applyFill="1"/>
    <xf numFmtId="177" fontId="32" fillId="0" borderId="0" xfId="8" applyNumberFormat="1" applyFont="1" applyFill="1" applyAlignment="1"/>
    <xf numFmtId="0" fontId="31" fillId="0" borderId="0" xfId="8" applyFont="1" applyFill="1"/>
    <xf numFmtId="0" fontId="31" fillId="0" borderId="0" xfId="8" applyFont="1" applyFill="1" applyAlignment="1"/>
    <xf numFmtId="169" fontId="23" fillId="0" borderId="0" xfId="8" applyNumberFormat="1" applyFont="1" applyFill="1"/>
    <xf numFmtId="0" fontId="31" fillId="0" borderId="2" xfId="8" applyFont="1" applyFill="1" applyBorder="1" applyAlignment="1">
      <alignment horizontal="centerContinuous" vertical="center"/>
    </xf>
    <xf numFmtId="0" fontId="31" fillId="0" borderId="12" xfId="8" applyFont="1" applyFill="1" applyBorder="1" applyAlignment="1">
      <alignment horizontal="centerContinuous" vertical="center"/>
    </xf>
    <xf numFmtId="0" fontId="31" fillId="0" borderId="0" xfId="8" applyFont="1" applyFill="1" applyBorder="1" applyAlignment="1">
      <alignment horizontal="centerContinuous" vertical="center"/>
    </xf>
    <xf numFmtId="169" fontId="31" fillId="0" borderId="11" xfId="8" applyNumberFormat="1" applyFont="1" applyFill="1" applyBorder="1" applyAlignment="1">
      <alignment horizontal="centerContinuous" vertical="center" wrapText="1"/>
    </xf>
    <xf numFmtId="169" fontId="31" fillId="0" borderId="13" xfId="8" applyNumberFormat="1" applyFont="1" applyFill="1" applyBorder="1" applyAlignment="1">
      <alignment horizontal="centerContinuous" vertical="center" wrapText="1"/>
    </xf>
    <xf numFmtId="0" fontId="31" fillId="0" borderId="0" xfId="8" applyFont="1" applyFill="1" applyBorder="1" applyAlignment="1">
      <alignment horizontal="center" vertical="center"/>
    </xf>
    <xf numFmtId="0" fontId="31" fillId="0" borderId="1" xfId="8" applyFont="1" applyFill="1" applyBorder="1" applyAlignment="1">
      <alignment horizontal="centerContinuous" vertical="center"/>
    </xf>
    <xf numFmtId="0" fontId="31" fillId="0" borderId="6" xfId="8" applyFont="1" applyFill="1" applyBorder="1" applyAlignment="1">
      <alignment horizontal="centerContinuous" vertical="center"/>
    </xf>
    <xf numFmtId="0" fontId="31" fillId="0" borderId="0" xfId="0" applyFont="1" applyFill="1" applyBorder="1" applyAlignment="1">
      <alignment horizontal="left"/>
    </xf>
    <xf numFmtId="177" fontId="9" fillId="0" borderId="0" xfId="8" applyNumberFormat="1" applyFont="1" applyFill="1" applyAlignment="1"/>
    <xf numFmtId="169" fontId="10" fillId="0" borderId="11" xfId="8" applyNumberFormat="1" applyFont="1" applyFill="1" applyBorder="1" applyAlignment="1">
      <alignment horizontal="centerContinuous" vertical="center" wrapText="1"/>
    </xf>
    <xf numFmtId="169" fontId="10" fillId="0" borderId="13" xfId="8" applyNumberFormat="1" applyFont="1" applyFill="1" applyBorder="1" applyAlignment="1">
      <alignment horizontal="centerContinuous" vertical="center" wrapText="1"/>
    </xf>
    <xf numFmtId="0" fontId="31" fillId="0" borderId="0" xfId="0" applyFont="1" applyFill="1" applyBorder="1" applyAlignment="1">
      <alignment wrapText="1"/>
    </xf>
    <xf numFmtId="169" fontId="10" fillId="0" borderId="18" xfId="8" applyNumberFormat="1" applyFont="1" applyFill="1" applyBorder="1" applyAlignment="1">
      <alignment horizontal="centerContinuous" vertical="center"/>
    </xf>
    <xf numFmtId="0" fontId="23" fillId="0" borderId="3" xfId="0" applyFont="1" applyBorder="1"/>
    <xf numFmtId="171" fontId="23" fillId="0" borderId="0" xfId="0" applyNumberFormat="1" applyFont="1" applyFill="1" applyBorder="1"/>
    <xf numFmtId="0" fontId="10" fillId="0" borderId="0" xfId="0" applyNumberFormat="1" applyFont="1" applyFill="1" applyBorder="1" applyAlignment="1">
      <alignment horizontal="right" wrapText="1"/>
    </xf>
    <xf numFmtId="167" fontId="23" fillId="0" borderId="0" xfId="0" applyNumberFormat="1" applyFont="1" applyAlignment="1">
      <alignment vertical="center"/>
    </xf>
    <xf numFmtId="167" fontId="23" fillId="0" borderId="0" xfId="0" applyNumberFormat="1" applyFont="1" applyAlignment="1">
      <alignment vertical="top"/>
    </xf>
    <xf numFmtId="167" fontId="23" fillId="0" borderId="0" xfId="0" applyNumberFormat="1" applyFont="1" applyAlignment="1"/>
    <xf numFmtId="0" fontId="36" fillId="0" borderId="0" xfId="0" applyFont="1"/>
    <xf numFmtId="0" fontId="10" fillId="0" borderId="13" xfId="0" applyFont="1" applyFill="1" applyBorder="1" applyAlignment="1">
      <alignment horizontal="center"/>
    </xf>
    <xf numFmtId="173" fontId="7" fillId="0" borderId="0" xfId="0" applyNumberFormat="1" applyFont="1" applyAlignment="1">
      <alignment horizontal="right"/>
    </xf>
    <xf numFmtId="0" fontId="10" fillId="0" borderId="0" xfId="0" applyFont="1" applyAlignment="1">
      <alignment horizontal="right" wrapText="1"/>
    </xf>
    <xf numFmtId="0" fontId="10" fillId="0" borderId="0" xfId="0" applyFont="1" applyBorder="1" applyAlignment="1">
      <alignment wrapText="1"/>
    </xf>
    <xf numFmtId="175" fontId="8" fillId="0" borderId="0" xfId="3" applyNumberFormat="1" applyFont="1" applyFill="1" applyAlignment="1" applyProtection="1">
      <alignment horizontal="left"/>
    </xf>
    <xf numFmtId="175" fontId="7" fillId="0" borderId="0" xfId="3" applyNumberFormat="1" applyFont="1" applyFill="1" applyAlignment="1" applyProtection="1">
      <alignment horizontal="left"/>
    </xf>
    <xf numFmtId="175" fontId="7" fillId="0" borderId="0" xfId="3" applyNumberFormat="1" applyFont="1" applyFill="1" applyProtection="1">
      <protection locked="0"/>
    </xf>
    <xf numFmtId="175" fontId="7" fillId="0" borderId="0" xfId="0" applyNumberFormat="1" applyFont="1" applyFill="1" applyBorder="1" applyProtection="1">
      <protection locked="0"/>
    </xf>
    <xf numFmtId="175" fontId="7" fillId="0" borderId="0" xfId="0" applyNumberFormat="1" applyFont="1" applyFill="1" applyProtection="1">
      <protection locked="0"/>
    </xf>
    <xf numFmtId="175" fontId="10" fillId="0" borderId="0" xfId="0" applyNumberFormat="1" applyFont="1" applyFill="1" applyBorder="1" applyProtection="1">
      <protection locked="0"/>
    </xf>
    <xf numFmtId="175" fontId="10" fillId="0" borderId="0" xfId="0" applyNumberFormat="1" applyFont="1" applyFill="1" applyProtection="1">
      <protection locked="0"/>
    </xf>
    <xf numFmtId="175" fontId="10" fillId="0" borderId="0" xfId="0" applyNumberFormat="1" applyFont="1" applyFill="1" applyAlignment="1" applyProtection="1">
      <protection locked="0"/>
    </xf>
    <xf numFmtId="175" fontId="10" fillId="0" borderId="0" xfId="0" applyNumberFormat="1" applyFont="1" applyFill="1" applyProtection="1"/>
    <xf numFmtId="175" fontId="10" fillId="0" borderId="0" xfId="0" applyNumberFormat="1" applyFont="1" applyFill="1" applyAlignment="1" applyProtection="1">
      <alignment horizontal="right"/>
      <protection locked="0"/>
    </xf>
    <xf numFmtId="175" fontId="7" fillId="0" borderId="0" xfId="3" applyNumberFormat="1" applyFont="1" applyFill="1" applyBorder="1"/>
    <xf numFmtId="171" fontId="7" fillId="0" borderId="0" xfId="3" applyNumberFormat="1" applyFont="1" applyFill="1" applyAlignment="1" applyProtection="1">
      <alignment horizontal="left"/>
    </xf>
    <xf numFmtId="171" fontId="7" fillId="0" borderId="3" xfId="3" applyNumberFormat="1" applyFont="1" applyFill="1" applyBorder="1" applyAlignment="1" applyProtection="1">
      <alignment horizontal="left"/>
    </xf>
    <xf numFmtId="171" fontId="10" fillId="0" borderId="0" xfId="0" applyNumberFormat="1" applyFont="1" applyFill="1" applyBorder="1" applyAlignment="1" applyProtection="1">
      <alignment horizontal="right"/>
      <protection locked="0"/>
    </xf>
    <xf numFmtId="171" fontId="7" fillId="0" borderId="0" xfId="3" applyNumberFormat="1" applyFont="1" applyFill="1"/>
    <xf numFmtId="175" fontId="10" fillId="0" borderId="0" xfId="0" applyNumberFormat="1" applyFont="1" applyFill="1" applyBorder="1" applyAlignment="1" applyProtection="1">
      <alignment horizontal="right"/>
      <protection locked="0"/>
    </xf>
    <xf numFmtId="175" fontId="10" fillId="0" borderId="0" xfId="0" applyNumberFormat="1" applyFont="1" applyFill="1" applyAlignment="1" applyProtection="1"/>
    <xf numFmtId="0" fontId="14" fillId="0" borderId="3" xfId="0" applyFont="1" applyFill="1" applyBorder="1"/>
    <xf numFmtId="174" fontId="7" fillId="0" borderId="3" xfId="3" applyFont="1" applyFill="1" applyBorder="1"/>
    <xf numFmtId="175" fontId="10" fillId="0" borderId="0" xfId="0" applyNumberFormat="1" applyFont="1" applyFill="1" applyBorder="1" applyProtection="1"/>
    <xf numFmtId="175" fontId="7" fillId="0" borderId="0" xfId="0" applyNumberFormat="1" applyFont="1" applyFill="1" applyBorder="1" applyAlignment="1" applyProtection="1">
      <alignment horizontal="right"/>
      <protection locked="0"/>
    </xf>
    <xf numFmtId="174" fontId="7" fillId="0" borderId="3" xfId="3" applyFont="1" applyFill="1" applyBorder="1" applyAlignment="1" applyProtection="1">
      <alignment horizontal="left"/>
    </xf>
    <xf numFmtId="0" fontId="1" fillId="0" borderId="4" xfId="0" applyFont="1" applyBorder="1"/>
    <xf numFmtId="0" fontId="10" fillId="0" borderId="4" xfId="0" quotePrefix="1" applyNumberFormat="1" applyFont="1" applyBorder="1" applyAlignment="1">
      <alignment horizontal="center"/>
    </xf>
    <xf numFmtId="0" fontId="1" fillId="0" borderId="13" xfId="0" applyFont="1" applyBorder="1"/>
    <xf numFmtId="0" fontId="10" fillId="0" borderId="13" xfId="0" quotePrefix="1" applyNumberFormat="1" applyFont="1" applyBorder="1" applyAlignment="1">
      <alignment horizontal="center"/>
    </xf>
    <xf numFmtId="0" fontId="10" fillId="0" borderId="7" xfId="0" quotePrefix="1" applyNumberFormat="1" applyFont="1" applyBorder="1" applyAlignment="1">
      <alignment horizontal="center"/>
    </xf>
    <xf numFmtId="0" fontId="0" fillId="0" borderId="4" xfId="0" applyBorder="1"/>
    <xf numFmtId="0" fontId="10" fillId="0" borderId="0" xfId="0" applyNumberFormat="1" applyFont="1" applyAlignment="1">
      <alignment horizontal="left"/>
    </xf>
    <xf numFmtId="0" fontId="19" fillId="0" borderId="7" xfId="0" applyFont="1" applyBorder="1"/>
    <xf numFmtId="0" fontId="10" fillId="0" borderId="1" xfId="0" applyFont="1" applyBorder="1" applyAlignment="1">
      <alignment horizontal="center"/>
    </xf>
    <xf numFmtId="0" fontId="48" fillId="0" borderId="13" xfId="0" applyFont="1" applyBorder="1" applyAlignment="1">
      <alignment horizontal="center"/>
    </xf>
    <xf numFmtId="0" fontId="7" fillId="0" borderId="2" xfId="0" applyFont="1" applyBorder="1"/>
    <xf numFmtId="0" fontId="69" fillId="0" borderId="0" xfId="0" applyFont="1"/>
    <xf numFmtId="0" fontId="54" fillId="0" borderId="0" xfId="1" applyFont="1" applyAlignment="1" applyProtection="1">
      <alignment wrapText="1"/>
    </xf>
    <xf numFmtId="0" fontId="54" fillId="0" borderId="0" xfId="1" applyFont="1" applyFill="1" applyAlignment="1" applyProtection="1">
      <alignment wrapText="1"/>
    </xf>
    <xf numFmtId="0" fontId="4" fillId="0" borderId="0" xfId="1" applyAlignment="1" applyProtection="1">
      <alignment wrapText="1"/>
    </xf>
    <xf numFmtId="0" fontId="56" fillId="0" borderId="1" xfId="0" applyFont="1" applyBorder="1" applyAlignment="1">
      <alignment horizontal="left"/>
    </xf>
    <xf numFmtId="0" fontId="57" fillId="0" borderId="1" xfId="0" applyFont="1" applyBorder="1" applyAlignment="1">
      <alignment horizontal="left"/>
    </xf>
    <xf numFmtId="0" fontId="58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0" xfId="0" applyFont="1" applyAlignment="1"/>
    <xf numFmtId="175" fontId="7" fillId="0" borderId="11" xfId="3" applyNumberFormat="1" applyFont="1" applyFill="1" applyBorder="1" applyAlignment="1" applyProtection="1">
      <alignment horizontal="center" vertical="center"/>
      <protection locked="0"/>
    </xf>
    <xf numFmtId="175" fontId="7" fillId="0" borderId="13" xfId="3" applyNumberFormat="1" applyFont="1" applyFill="1" applyBorder="1" applyAlignment="1" applyProtection="1">
      <alignment horizontal="center" vertical="center"/>
      <protection locked="0"/>
    </xf>
    <xf numFmtId="0" fontId="10" fillId="0" borderId="0" xfId="0" applyFont="1" applyFill="1" applyAlignment="1">
      <alignment horizontal="left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10" fillId="0" borderId="8" xfId="3" applyNumberFormat="1" applyFont="1" applyFill="1" applyBorder="1" applyAlignment="1" applyProtection="1">
      <alignment horizontal="center" vertical="center" wrapText="1"/>
    </xf>
    <xf numFmtId="0" fontId="10" fillId="0" borderId="2" xfId="3" applyNumberFormat="1" applyFont="1" applyFill="1" applyBorder="1" applyAlignment="1" applyProtection="1">
      <alignment horizontal="center" vertical="center" wrapText="1"/>
    </xf>
    <xf numFmtId="0" fontId="10" fillId="0" borderId="9" xfId="3" applyNumberFormat="1" applyFont="1" applyFill="1" applyBorder="1" applyAlignment="1" applyProtection="1">
      <alignment horizontal="center" vertical="center" wrapText="1"/>
    </xf>
    <xf numFmtId="0" fontId="10" fillId="0" borderId="0" xfId="3" applyNumberFormat="1" applyFont="1" applyFill="1" applyBorder="1" applyAlignment="1" applyProtection="1">
      <alignment horizontal="center" vertical="center" wrapText="1"/>
    </xf>
    <xf numFmtId="0" fontId="10" fillId="0" borderId="11" xfId="0" applyFont="1" applyFill="1" applyBorder="1" applyAlignment="1">
      <alignment horizontal="center" vertical="center"/>
    </xf>
    <xf numFmtId="0" fontId="10" fillId="0" borderId="13" xfId="0" applyFont="1" applyFill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0" fillId="0" borderId="17" xfId="3" applyNumberFormat="1" applyFont="1" applyFill="1" applyBorder="1" applyAlignment="1" applyProtection="1">
      <alignment horizontal="center" vertical="center" wrapText="1"/>
    </xf>
    <xf numFmtId="0" fontId="10" fillId="0" borderId="0" xfId="0" applyFont="1" applyAlignment="1">
      <alignment wrapText="1"/>
    </xf>
    <xf numFmtId="0" fontId="10" fillId="0" borderId="0" xfId="0" applyFont="1" applyAlignment="1">
      <alignment horizontal="left" vertical="top" wrapText="1"/>
    </xf>
    <xf numFmtId="0" fontId="10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10" fillId="0" borderId="0" xfId="0" applyFont="1" applyFill="1" applyAlignment="1">
      <alignment horizontal="left" vertical="top" wrapText="1"/>
    </xf>
    <xf numFmtId="0" fontId="10" fillId="0" borderId="0" xfId="0" applyFont="1" applyFill="1" applyAlignment="1">
      <alignment wrapText="1"/>
    </xf>
    <xf numFmtId="0" fontId="10" fillId="0" borderId="0" xfId="0" applyFont="1" applyFill="1" applyAlignment="1">
      <alignment horizontal="left" vertical="center" wrapText="1"/>
    </xf>
    <xf numFmtId="0" fontId="10" fillId="0" borderId="0" xfId="0" applyFont="1" applyFill="1" applyAlignment="1"/>
    <xf numFmtId="0" fontId="10" fillId="0" borderId="0" xfId="0" applyFont="1" applyFill="1" applyAlignment="1">
      <alignment vertical="top" wrapText="1"/>
    </xf>
    <xf numFmtId="0" fontId="0" fillId="0" borderId="0" xfId="0" applyFill="1" applyAlignment="1">
      <alignment wrapText="1"/>
    </xf>
    <xf numFmtId="0" fontId="0" fillId="0" borderId="0" xfId="0" applyAlignment="1">
      <alignment wrapText="1"/>
    </xf>
    <xf numFmtId="0" fontId="0" fillId="0" borderId="0" xfId="0" applyAlignment="1"/>
    <xf numFmtId="0" fontId="10" fillId="0" borderId="0" xfId="0" applyFont="1" applyAlignment="1">
      <alignment horizontal="left" wrapText="1"/>
    </xf>
    <xf numFmtId="0" fontId="31" fillId="0" borderId="4" xfId="8" applyFont="1" applyFill="1" applyBorder="1" applyAlignment="1">
      <alignment horizontal="center" vertical="center" wrapText="1"/>
    </xf>
    <xf numFmtId="0" fontId="31" fillId="0" borderId="5" xfId="8" applyFont="1" applyFill="1" applyBorder="1" applyAlignment="1">
      <alignment horizontal="center" vertical="center" wrapText="1"/>
    </xf>
    <xf numFmtId="0" fontId="31" fillId="0" borderId="7" xfId="8" applyFont="1" applyFill="1" applyBorder="1" applyAlignment="1">
      <alignment horizontal="center" vertical="center" wrapText="1"/>
    </xf>
    <xf numFmtId="169" fontId="31" fillId="0" borderId="11" xfId="8" applyNumberFormat="1" applyFont="1" applyFill="1" applyBorder="1" applyAlignment="1">
      <alignment horizontal="center" vertical="center" wrapText="1"/>
    </xf>
    <xf numFmtId="169" fontId="31" fillId="0" borderId="13" xfId="8" applyNumberFormat="1" applyFont="1" applyFill="1" applyBorder="1" applyAlignment="1">
      <alignment horizontal="center" vertical="center" wrapText="1"/>
    </xf>
    <xf numFmtId="0" fontId="31" fillId="0" borderId="8" xfId="8" applyFont="1" applyFill="1" applyBorder="1" applyAlignment="1">
      <alignment horizontal="center" vertical="center" wrapText="1"/>
    </xf>
    <xf numFmtId="0" fontId="31" fillId="0" borderId="9" xfId="8" applyFont="1" applyFill="1" applyBorder="1" applyAlignment="1">
      <alignment horizontal="center" vertical="center" wrapText="1"/>
    </xf>
    <xf numFmtId="0" fontId="31" fillId="0" borderId="10" xfId="8" applyFont="1" applyFill="1" applyBorder="1" applyAlignment="1">
      <alignment horizontal="center" vertical="center" wrapText="1"/>
    </xf>
    <xf numFmtId="0" fontId="31" fillId="0" borderId="11" xfId="8" applyFont="1" applyFill="1" applyBorder="1" applyAlignment="1">
      <alignment horizontal="center"/>
    </xf>
    <xf numFmtId="0" fontId="31" fillId="0" borderId="18" xfId="8" applyFont="1" applyFill="1" applyBorder="1" applyAlignment="1">
      <alignment horizontal="center"/>
    </xf>
    <xf numFmtId="169" fontId="31" fillId="0" borderId="4" xfId="8" applyNumberFormat="1" applyFont="1" applyFill="1" applyBorder="1" applyAlignment="1">
      <alignment horizontal="center" vertical="center" wrapText="1"/>
    </xf>
    <xf numFmtId="169" fontId="31" fillId="0" borderId="5" xfId="8" applyNumberFormat="1" applyFont="1" applyFill="1" applyBorder="1" applyAlignment="1">
      <alignment horizontal="center" vertical="center" wrapText="1"/>
    </xf>
    <xf numFmtId="169" fontId="31" fillId="0" borderId="7" xfId="8" applyNumberFormat="1" applyFont="1" applyFill="1" applyBorder="1" applyAlignment="1">
      <alignment horizontal="center" vertical="center" wrapText="1"/>
    </xf>
    <xf numFmtId="171" fontId="31" fillId="0" borderId="4" xfId="8" applyNumberFormat="1" applyFont="1" applyFill="1" applyBorder="1" applyAlignment="1">
      <alignment horizontal="center" vertical="center" wrapText="1"/>
    </xf>
    <xf numFmtId="171" fontId="31" fillId="0" borderId="5" xfId="8" applyNumberFormat="1" applyFont="1" applyFill="1" applyBorder="1" applyAlignment="1">
      <alignment horizontal="center" vertical="center" wrapText="1"/>
    </xf>
    <xf numFmtId="171" fontId="31" fillId="0" borderId="7" xfId="8" applyNumberFormat="1" applyFont="1" applyFill="1" applyBorder="1" applyAlignment="1">
      <alignment horizontal="center" vertical="center" wrapText="1"/>
    </xf>
    <xf numFmtId="169" fontId="10" fillId="0" borderId="4" xfId="8" applyNumberFormat="1" applyFont="1" applyFill="1" applyBorder="1" applyAlignment="1">
      <alignment horizontal="center" vertical="center" wrapText="1"/>
    </xf>
    <xf numFmtId="169" fontId="10" fillId="0" borderId="5" xfId="8" applyNumberFormat="1" applyFont="1" applyFill="1" applyBorder="1" applyAlignment="1">
      <alignment horizontal="center" vertical="center" wrapText="1"/>
    </xf>
    <xf numFmtId="169" fontId="10" fillId="0" borderId="7" xfId="8" applyNumberFormat="1" applyFont="1" applyFill="1" applyBorder="1" applyAlignment="1">
      <alignment horizontal="center" vertical="center" wrapText="1"/>
    </xf>
    <xf numFmtId="0" fontId="10" fillId="0" borderId="4" xfId="8" applyFont="1" applyFill="1" applyBorder="1" applyAlignment="1">
      <alignment horizontal="center" vertical="center" wrapText="1"/>
    </xf>
    <xf numFmtId="0" fontId="10" fillId="0" borderId="5" xfId="8" applyFont="1" applyFill="1" applyBorder="1" applyAlignment="1">
      <alignment horizontal="center" vertical="center" wrapText="1"/>
    </xf>
    <xf numFmtId="0" fontId="10" fillId="0" borderId="7" xfId="8" applyFont="1" applyFill="1" applyBorder="1" applyAlignment="1">
      <alignment horizontal="center" vertical="center" wrapText="1"/>
    </xf>
    <xf numFmtId="169" fontId="10" fillId="0" borderId="11" xfId="8" applyNumberFormat="1" applyFont="1" applyFill="1" applyBorder="1" applyAlignment="1">
      <alignment horizontal="center" vertical="center" wrapText="1"/>
    </xf>
    <xf numFmtId="169" fontId="10" fillId="0" borderId="13" xfId="8" applyNumberFormat="1" applyFont="1" applyFill="1" applyBorder="1" applyAlignment="1">
      <alignment horizontal="center" vertical="center" wrapText="1"/>
    </xf>
    <xf numFmtId="0" fontId="10" fillId="0" borderId="8" xfId="8" applyFont="1" applyFill="1" applyBorder="1" applyAlignment="1">
      <alignment horizontal="center" vertical="center" wrapText="1"/>
    </xf>
    <xf numFmtId="0" fontId="10" fillId="0" borderId="9" xfId="8" applyFont="1" applyFill="1" applyBorder="1" applyAlignment="1">
      <alignment horizontal="center" vertical="center" wrapText="1"/>
    </xf>
    <xf numFmtId="0" fontId="10" fillId="0" borderId="10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/>
    </xf>
    <xf numFmtId="0" fontId="10" fillId="0" borderId="18" xfId="8" applyFont="1" applyFill="1" applyBorder="1" applyAlignment="1">
      <alignment horizontal="center"/>
    </xf>
    <xf numFmtId="171" fontId="10" fillId="0" borderId="4" xfId="8" applyNumberFormat="1" applyFont="1" applyFill="1" applyBorder="1" applyAlignment="1">
      <alignment horizontal="center" vertical="center" wrapText="1"/>
    </xf>
    <xf numFmtId="171" fontId="10" fillId="0" borderId="5" xfId="8" applyNumberFormat="1" applyFont="1" applyFill="1" applyBorder="1" applyAlignment="1">
      <alignment horizontal="center" vertical="center" wrapText="1"/>
    </xf>
    <xf numFmtId="171" fontId="10" fillId="0" borderId="7" xfId="8" applyNumberFormat="1" applyFont="1" applyFill="1" applyBorder="1" applyAlignment="1">
      <alignment horizontal="center" vertical="center" wrapText="1"/>
    </xf>
    <xf numFmtId="169" fontId="10" fillId="0" borderId="8" xfId="8" applyNumberFormat="1" applyFont="1" applyFill="1" applyBorder="1" applyAlignment="1">
      <alignment horizontal="center" vertical="center" wrapText="1"/>
    </xf>
    <xf numFmtId="169" fontId="10" fillId="0" borderId="2" xfId="8" applyNumberFormat="1" applyFont="1" applyFill="1" applyBorder="1" applyAlignment="1">
      <alignment horizontal="center" vertical="center" wrapText="1"/>
    </xf>
    <xf numFmtId="169" fontId="10" fillId="0" borderId="9" xfId="8" applyNumberFormat="1" applyFont="1" applyFill="1" applyBorder="1" applyAlignment="1">
      <alignment horizontal="center" vertical="center" wrapText="1"/>
    </xf>
    <xf numFmtId="169" fontId="10" fillId="0" borderId="0" xfId="8" applyNumberFormat="1" applyFont="1" applyFill="1" applyBorder="1" applyAlignment="1">
      <alignment horizontal="center" vertical="center" wrapText="1"/>
    </xf>
    <xf numFmtId="169" fontId="10" fillId="0" borderId="10" xfId="8" applyNumberFormat="1" applyFont="1" applyFill="1" applyBorder="1" applyAlignment="1">
      <alignment horizontal="center" vertical="center" wrapText="1"/>
    </xf>
    <xf numFmtId="169" fontId="10" fillId="0" borderId="1" xfId="8" applyNumberFormat="1" applyFont="1" applyFill="1" applyBorder="1" applyAlignment="1">
      <alignment horizontal="center" vertical="center" wrapText="1"/>
    </xf>
    <xf numFmtId="169" fontId="10" fillId="0" borderId="5" xfId="8" applyNumberFormat="1" applyFont="1" applyFill="1" applyBorder="1" applyAlignment="1">
      <alignment horizontal="center" vertical="center"/>
    </xf>
    <xf numFmtId="169" fontId="10" fillId="0" borderId="7" xfId="8" applyNumberFormat="1" applyFont="1" applyFill="1" applyBorder="1" applyAlignment="1">
      <alignment horizontal="center" vertical="center"/>
    </xf>
    <xf numFmtId="169" fontId="10" fillId="0" borderId="9" xfId="8" applyNumberFormat="1" applyFont="1" applyFill="1" applyBorder="1" applyAlignment="1">
      <alignment horizontal="center" vertical="center"/>
    </xf>
    <xf numFmtId="169" fontId="10" fillId="0" borderId="10" xfId="8" applyNumberFormat="1" applyFont="1" applyFill="1" applyBorder="1" applyAlignment="1">
      <alignment horizontal="center" vertical="center"/>
    </xf>
    <xf numFmtId="169" fontId="10" fillId="0" borderId="11" xfId="8" applyNumberFormat="1" applyFont="1" applyFill="1" applyBorder="1" applyAlignment="1">
      <alignment horizontal="center" vertical="center"/>
    </xf>
    <xf numFmtId="169" fontId="10" fillId="0" borderId="13" xfId="8" applyNumberFormat="1" applyFont="1" applyFill="1" applyBorder="1" applyAlignment="1">
      <alignment horizontal="center" vertical="center"/>
    </xf>
    <xf numFmtId="0" fontId="10" fillId="0" borderId="0" xfId="0" applyNumberFormat="1" applyFont="1" applyAlignment="1">
      <alignment horizontal="left" wrapText="1"/>
    </xf>
    <xf numFmtId="0" fontId="10" fillId="0" borderId="3" xfId="0" applyNumberFormat="1" applyFont="1" applyBorder="1" applyAlignment="1">
      <alignment horizontal="left" wrapText="1"/>
    </xf>
    <xf numFmtId="0" fontId="10" fillId="0" borderId="8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0" xfId="0" applyNumberFormat="1" applyFont="1" applyFill="1" applyBorder="1" applyAlignment="1">
      <alignment horizontal="left" wrapText="1"/>
    </xf>
    <xf numFmtId="0" fontId="10" fillId="0" borderId="3" xfId="0" applyNumberFormat="1" applyFont="1" applyFill="1" applyBorder="1" applyAlignment="1">
      <alignment horizontal="left" wrapText="1"/>
    </xf>
    <xf numFmtId="0" fontId="10" fillId="0" borderId="8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10" fillId="0" borderId="2" xfId="0" applyFont="1" applyFill="1" applyBorder="1" applyAlignment="1"/>
    <xf numFmtId="0" fontId="10" fillId="0" borderId="12" xfId="0" applyFont="1" applyFill="1" applyBorder="1" applyAlignment="1"/>
    <xf numFmtId="0" fontId="10" fillId="0" borderId="10" xfId="0" applyFont="1" applyFill="1" applyBorder="1" applyAlignment="1"/>
    <xf numFmtId="0" fontId="10" fillId="0" borderId="1" xfId="0" applyFont="1" applyFill="1" applyBorder="1" applyAlignment="1"/>
    <xf numFmtId="0" fontId="10" fillId="0" borderId="6" xfId="0" applyFont="1" applyFill="1" applyBorder="1" applyAlignment="1"/>
    <xf numFmtId="171" fontId="10" fillId="0" borderId="0" xfId="0" applyNumberFormat="1" applyFont="1" applyFill="1" applyBorder="1" applyAlignment="1">
      <alignment horizontal="center"/>
    </xf>
    <xf numFmtId="0" fontId="10" fillId="0" borderId="8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173" fontId="10" fillId="0" borderId="4" xfId="0" applyNumberFormat="1" applyFont="1" applyFill="1" applyBorder="1" applyAlignment="1">
      <alignment horizontal="center" vertical="center" wrapText="1"/>
    </xf>
    <xf numFmtId="173" fontId="10" fillId="0" borderId="5" xfId="0" applyNumberFormat="1" applyFont="1" applyFill="1" applyBorder="1" applyAlignment="1">
      <alignment horizontal="center" vertical="center"/>
    </xf>
    <xf numFmtId="173" fontId="10" fillId="0" borderId="7" xfId="0" applyNumberFormat="1" applyFont="1" applyFill="1" applyBorder="1" applyAlignment="1">
      <alignment horizontal="center" vertical="center"/>
    </xf>
    <xf numFmtId="173" fontId="10" fillId="0" borderId="5" xfId="0" applyNumberFormat="1" applyFont="1" applyFill="1" applyBorder="1" applyAlignment="1">
      <alignment horizontal="center" vertical="center" wrapText="1"/>
    </xf>
    <xf numFmtId="173" fontId="10" fillId="0" borderId="7" xfId="0" applyNumberFormat="1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13" fillId="0" borderId="0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14" fillId="0" borderId="8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0" xfId="0" applyFont="1" applyBorder="1" applyAlignment="1">
      <alignment horizontal="center" vertical="top"/>
    </xf>
    <xf numFmtId="0" fontId="14" fillId="0" borderId="1" xfId="0" applyFont="1" applyBorder="1" applyAlignment="1">
      <alignment horizontal="center" vertical="top"/>
    </xf>
    <xf numFmtId="164" fontId="10" fillId="0" borderId="0" xfId="0" applyNumberFormat="1" applyFont="1" applyAlignment="1">
      <alignment horizontal="left"/>
    </xf>
    <xf numFmtId="0" fontId="10" fillId="0" borderId="0" xfId="0" quotePrefix="1" applyFont="1" applyAlignment="1">
      <alignment horizontal="center"/>
    </xf>
    <xf numFmtId="0" fontId="48" fillId="0" borderId="0" xfId="0" applyFont="1" applyBorder="1" applyAlignment="1">
      <alignment horizontal="center"/>
    </xf>
    <xf numFmtId="0" fontId="48" fillId="0" borderId="2" xfId="0" applyFont="1" applyBorder="1" applyAlignment="1">
      <alignment horizontal="center"/>
    </xf>
    <xf numFmtId="0" fontId="10" fillId="0" borderId="0" xfId="0" applyFont="1" applyAlignment="1">
      <alignment horizontal="left"/>
    </xf>
    <xf numFmtId="164" fontId="10" fillId="0" borderId="0" xfId="0" applyNumberFormat="1" applyFont="1" applyAlignment="1">
      <alignment horizontal="center"/>
    </xf>
    <xf numFmtId="0" fontId="10" fillId="0" borderId="0" xfId="0" applyNumberFormat="1" applyFont="1" applyAlignment="1">
      <alignment horizontal="left"/>
    </xf>
    <xf numFmtId="0" fontId="48" fillId="0" borderId="3" xfId="0" applyFont="1" applyBorder="1" applyAlignment="1">
      <alignment horizontal="center"/>
    </xf>
    <xf numFmtId="0" fontId="3" fillId="0" borderId="0" xfId="0" applyFont="1" applyAlignment="1">
      <alignment horizontal="center"/>
    </xf>
    <xf numFmtId="16" fontId="22" fillId="0" borderId="0" xfId="0" quotePrefix="1" applyNumberFormat="1" applyFont="1" applyBorder="1" applyAlignment="1">
      <alignment horizontal="center"/>
    </xf>
    <xf numFmtId="0" fontId="43" fillId="0" borderId="0" xfId="0" applyFont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19" fillId="0" borderId="9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48" fillId="0" borderId="0" xfId="0" applyFont="1" applyAlignment="1">
      <alignment horizontal="center"/>
    </xf>
    <xf numFmtId="0" fontId="44" fillId="0" borderId="2" xfId="0" applyFont="1" applyBorder="1" applyAlignment="1">
      <alignment horizontal="center" vertical="center"/>
    </xf>
    <xf numFmtId="0" fontId="44" fillId="0" borderId="0" xfId="0" applyFont="1" applyBorder="1" applyAlignment="1">
      <alignment horizontal="center" vertical="center"/>
    </xf>
    <xf numFmtId="0" fontId="52" fillId="0" borderId="9" xfId="0" applyFont="1" applyBorder="1" applyAlignment="1">
      <alignment horizontal="center"/>
    </xf>
    <xf numFmtId="0" fontId="52" fillId="0" borderId="0" xfId="0" applyFont="1" applyBorder="1" applyAlignment="1">
      <alignment horizontal="center"/>
    </xf>
    <xf numFmtId="0" fontId="52" fillId="0" borderId="3" xfId="0" applyFont="1" applyBorder="1" applyAlignment="1">
      <alignment horizontal="center"/>
    </xf>
    <xf numFmtId="0" fontId="0" fillId="0" borderId="0" xfId="0" applyAlignment="1">
      <alignment horizontal="center"/>
    </xf>
    <xf numFmtId="0" fontId="49" fillId="0" borderId="0" xfId="0" applyFont="1" applyAlignment="1">
      <alignment horizontal="center"/>
    </xf>
    <xf numFmtId="0" fontId="49" fillId="0" borderId="0" xfId="0" applyFont="1" applyBorder="1" applyAlignment="1">
      <alignment horizontal="center" vertical="center"/>
    </xf>
    <xf numFmtId="0" fontId="50" fillId="0" borderId="0" xfId="0" applyFont="1" applyBorder="1" applyAlignment="1">
      <alignment horizontal="center" vertical="center"/>
    </xf>
    <xf numFmtId="0" fontId="51" fillId="0" borderId="9" xfId="0" applyFont="1" applyBorder="1" applyAlignment="1">
      <alignment horizontal="center" vertical="center"/>
    </xf>
    <xf numFmtId="0" fontId="51" fillId="0" borderId="0" xfId="0" applyFont="1" applyBorder="1" applyAlignment="1">
      <alignment horizontal="center" vertical="center"/>
    </xf>
    <xf numFmtId="0" fontId="51" fillId="0" borderId="3" xfId="0" applyFont="1" applyBorder="1" applyAlignment="1">
      <alignment horizontal="center" vertical="center"/>
    </xf>
    <xf numFmtId="0" fontId="53" fillId="4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left" vertical="top" wrapText="1" indent="15"/>
    </xf>
    <xf numFmtId="0" fontId="14" fillId="0" borderId="0" xfId="1" applyFont="1" applyFill="1" applyAlignment="1" applyProtection="1">
      <alignment horizontal="left" vertical="top" wrapText="1" indent="15"/>
    </xf>
    <xf numFmtId="0" fontId="53" fillId="0" borderId="0" xfId="0" applyFont="1" applyFill="1" applyAlignment="1">
      <alignment horizontal="center" vertical="center" wrapText="1"/>
    </xf>
    <xf numFmtId="0" fontId="13" fillId="0" borderId="0" xfId="0" applyFont="1" applyFill="1" applyAlignment="1">
      <alignment horizontal="left" vertical="top" wrapText="1" indent="15"/>
    </xf>
  </cellXfs>
  <cellStyles count="14">
    <cellStyle name="Euro" xfId="13"/>
    <cellStyle name="Hyperlink 3" xfId="11"/>
    <cellStyle name="Hyperlink_A2_Inhalt 2006" xfId="2"/>
    <cellStyle name="Hyperlink_Anhang8 Internet Institutionen" xfId="12"/>
    <cellStyle name="Hyperlink_VÖ-2003-Anhang9_Internetangebot" xfId="10"/>
    <cellStyle name="Link" xfId="1" builtinId="8"/>
    <cellStyle name="Standard" xfId="0" builtinId="0"/>
    <cellStyle name="Standard 2" xfId="8"/>
    <cellStyle name="Standard_Dateneingabe" xfId="3"/>
    <cellStyle name="Standard_HSPersonal HH 2005 Tab1" xfId="4"/>
    <cellStyle name="Standard_NDS_Tabelle1_NDS" xfId="5"/>
    <cellStyle name="Standard_SA_WK nach Staat HS Sachsen" xfId="6"/>
    <cellStyle name="Standard_SH HSPersonal SH 2005 Tab1" xfId="7"/>
    <cellStyle name="Standard_Tabelle1_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hyperlink" Target="https://www.destatis.de/DE/Methoden/Qualitaet/Qualitaetsberichte/Bildung/habilitation.pdf?__blob=publicationFile&amp;v=2" TargetMode="External"/><Relationship Id="rId7" Type="http://schemas.openxmlformats.org/officeDocument/2006/relationships/image" Target="../media/image8.png"/><Relationship Id="rId2" Type="http://schemas.openxmlformats.org/officeDocument/2006/relationships/hyperlink" Target="https://www.destatis.de/DE/Methoden/Qualitaet/Qualitaetsberichte/Bildung/hochschulpersonal.pdf?__blob=publicationFile&amp;v=2" TargetMode="External"/><Relationship Id="rId1" Type="http://schemas.openxmlformats.org/officeDocument/2006/relationships/hyperlink" Target="#Inhalt!A1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hyperlink" Target="https://www.destatis.de/DE/Methoden/Qualitaet/Qualitaetsberichte/Bildung/hochschulraete.pdf?__blob=publicationFile&amp;v=2" TargetMode="External"/><Relationship Id="rId9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hyperlink" Target="#Inhalt!A1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647700</xdr:colOff>
      <xdr:row>37</xdr:row>
      <xdr:rowOff>88900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175" y="4429125"/>
          <a:ext cx="2870200" cy="28892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714374</xdr:colOff>
      <xdr:row>65</xdr:row>
      <xdr:rowOff>123825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4" cy="10648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65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57149</xdr:rowOff>
    </xdr:from>
    <xdr:to>
      <xdr:col>8</xdr:col>
      <xdr:colOff>714374</xdr:colOff>
      <xdr:row>131</xdr:row>
      <xdr:rowOff>133349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4199"/>
          <a:ext cx="6810374" cy="106013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8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495300</xdr:colOff>
      <xdr:row>305</xdr:row>
      <xdr:rowOff>38100</xdr:rowOff>
    </xdr:from>
    <xdr:ext cx="2790825" cy="590550"/>
    <xdr:sp macro="" textlink="">
      <xdr:nvSpPr>
        <xdr:cNvPr id="14" name="Textfeld 13">
          <a:hlinkClick xmlns:r="http://schemas.openxmlformats.org/officeDocument/2006/relationships" r:id="rId2"/>
        </xdr:cNvPr>
        <xdr:cNvSpPr txBox="1"/>
      </xdr:nvSpPr>
      <xdr:spPr>
        <a:xfrm>
          <a:off x="3543300" y="49425225"/>
          <a:ext cx="2790825" cy="5905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495300</xdr:colOff>
      <xdr:row>310</xdr:row>
      <xdr:rowOff>142875</xdr:rowOff>
    </xdr:from>
    <xdr:ext cx="2762250" cy="590550"/>
    <xdr:sp macro="" textlink="">
      <xdr:nvSpPr>
        <xdr:cNvPr id="15" name="Textfeld 14">
          <a:hlinkClick xmlns:r="http://schemas.openxmlformats.org/officeDocument/2006/relationships" r:id="rId3"/>
        </xdr:cNvPr>
        <xdr:cNvSpPr txBox="1"/>
      </xdr:nvSpPr>
      <xdr:spPr>
        <a:xfrm>
          <a:off x="3543300" y="50339625"/>
          <a:ext cx="2762250" cy="5905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514350</xdr:colOff>
      <xdr:row>316</xdr:row>
      <xdr:rowOff>85724</xdr:rowOff>
    </xdr:from>
    <xdr:ext cx="2724150" cy="581025"/>
    <xdr:sp macro="" textlink="">
      <xdr:nvSpPr>
        <xdr:cNvPr id="16" name="Textfeld 15">
          <a:hlinkClick xmlns:r="http://schemas.openxmlformats.org/officeDocument/2006/relationships" r:id="rId4"/>
        </xdr:cNvPr>
        <xdr:cNvSpPr txBox="1"/>
      </xdr:nvSpPr>
      <xdr:spPr>
        <a:xfrm>
          <a:off x="3562350" y="51254024"/>
          <a:ext cx="2724150" cy="5810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504825</xdr:colOff>
      <xdr:row>305</xdr:row>
      <xdr:rowOff>38099</xdr:rowOff>
    </xdr:from>
    <xdr:ext cx="2695575" cy="600075"/>
    <xdr:sp macro="" textlink="">
      <xdr:nvSpPr>
        <xdr:cNvPr id="9" name="Textfeld 8">
          <a:hlinkClick xmlns:r="http://schemas.openxmlformats.org/officeDocument/2006/relationships" r:id="rId2"/>
        </xdr:cNvPr>
        <xdr:cNvSpPr txBox="1"/>
      </xdr:nvSpPr>
      <xdr:spPr>
        <a:xfrm>
          <a:off x="3552825" y="49425224"/>
          <a:ext cx="2695575" cy="6000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495300</xdr:colOff>
      <xdr:row>310</xdr:row>
      <xdr:rowOff>133349</xdr:rowOff>
    </xdr:from>
    <xdr:ext cx="2714625" cy="600075"/>
    <xdr:sp macro="" textlink="">
      <xdr:nvSpPr>
        <xdr:cNvPr id="18" name="Textfeld 17">
          <a:hlinkClick xmlns:r="http://schemas.openxmlformats.org/officeDocument/2006/relationships" r:id="rId3"/>
        </xdr:cNvPr>
        <xdr:cNvSpPr txBox="1"/>
      </xdr:nvSpPr>
      <xdr:spPr>
        <a:xfrm>
          <a:off x="3543300" y="50330099"/>
          <a:ext cx="2714625" cy="6000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504826</xdr:colOff>
      <xdr:row>316</xdr:row>
      <xdr:rowOff>104775</xdr:rowOff>
    </xdr:from>
    <xdr:ext cx="2686050" cy="552449"/>
    <xdr:sp macro="" textlink="">
      <xdr:nvSpPr>
        <xdr:cNvPr id="19" name="Textfeld 18">
          <a:hlinkClick xmlns:r="http://schemas.openxmlformats.org/officeDocument/2006/relationships" r:id="rId4"/>
        </xdr:cNvPr>
        <xdr:cNvSpPr txBox="1"/>
      </xdr:nvSpPr>
      <xdr:spPr>
        <a:xfrm>
          <a:off x="3552826" y="51273075"/>
          <a:ext cx="2686050" cy="552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8</xdr:col>
      <xdr:colOff>723900</xdr:colOff>
      <xdr:row>65</xdr:row>
      <xdr:rowOff>85725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9900" cy="10610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57150</xdr:rowOff>
    </xdr:from>
    <xdr:to>
      <xdr:col>8</xdr:col>
      <xdr:colOff>714375</xdr:colOff>
      <xdr:row>263</xdr:row>
      <xdr:rowOff>66675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18300"/>
          <a:ext cx="6810375" cy="10534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66674</xdr:rowOff>
    </xdr:from>
    <xdr:to>
      <xdr:col>8</xdr:col>
      <xdr:colOff>714374</xdr:colOff>
      <xdr:row>329</xdr:row>
      <xdr:rowOff>123825</xdr:rowOff>
    </xdr:to>
    <xdr:pic>
      <xdr:nvPicPr>
        <xdr:cNvPr id="13" name="Grafik 12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814874"/>
          <a:ext cx="6810374" cy="10582276"/>
        </a:xfrm>
        <a:prstGeom prst="rect">
          <a:avLst/>
        </a:prstGeom>
      </xdr:spPr>
    </xdr:pic>
    <xdr:clientData/>
  </xdr:twoCellAnchor>
  <xdr:oneCellAnchor>
    <xdr:from>
      <xdr:col>4</xdr:col>
      <xdr:colOff>476250</xdr:colOff>
      <xdr:row>304</xdr:row>
      <xdr:rowOff>142874</xdr:rowOff>
    </xdr:from>
    <xdr:ext cx="2762250" cy="619125"/>
    <xdr:sp macro="" textlink="">
      <xdr:nvSpPr>
        <xdr:cNvPr id="17" name="Textfeld 16">
          <a:hlinkClick xmlns:r="http://schemas.openxmlformats.org/officeDocument/2006/relationships" r:id="rId2"/>
        </xdr:cNvPr>
        <xdr:cNvSpPr txBox="1"/>
      </xdr:nvSpPr>
      <xdr:spPr>
        <a:xfrm>
          <a:off x="3524250" y="49368074"/>
          <a:ext cx="2762250" cy="6191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495299</xdr:colOff>
      <xdr:row>310</xdr:row>
      <xdr:rowOff>85724</xdr:rowOff>
    </xdr:from>
    <xdr:ext cx="2752725" cy="609601"/>
    <xdr:sp macro="" textlink="">
      <xdr:nvSpPr>
        <xdr:cNvPr id="20" name="Textfeld 19">
          <a:hlinkClick xmlns:r="http://schemas.openxmlformats.org/officeDocument/2006/relationships" r:id="rId3"/>
        </xdr:cNvPr>
        <xdr:cNvSpPr txBox="1"/>
      </xdr:nvSpPr>
      <xdr:spPr>
        <a:xfrm>
          <a:off x="3543299" y="50282474"/>
          <a:ext cx="2752725" cy="60960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485775</xdr:colOff>
      <xdr:row>316</xdr:row>
      <xdr:rowOff>57150</xdr:rowOff>
    </xdr:from>
    <xdr:ext cx="2705100" cy="542926"/>
    <xdr:sp macro="" textlink="">
      <xdr:nvSpPr>
        <xdr:cNvPr id="21" name="Textfeld 20">
          <a:hlinkClick xmlns:r="http://schemas.openxmlformats.org/officeDocument/2006/relationships" r:id="rId4"/>
        </xdr:cNvPr>
        <xdr:cNvSpPr txBox="1"/>
      </xdr:nvSpPr>
      <xdr:spPr>
        <a:xfrm>
          <a:off x="3533775" y="51225450"/>
          <a:ext cx="2705100" cy="54292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66</xdr:row>
      <xdr:rowOff>57150</xdr:rowOff>
    </xdr:from>
    <xdr:to>
      <xdr:col>8</xdr:col>
      <xdr:colOff>714375</xdr:colOff>
      <xdr:row>131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4200"/>
          <a:ext cx="6810375" cy="10591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38100</xdr:rowOff>
    </xdr:from>
    <xdr:to>
      <xdr:col>8</xdr:col>
      <xdr:colOff>733425</xdr:colOff>
      <xdr:row>197</xdr:row>
      <xdr:rowOff>66675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12200"/>
          <a:ext cx="6829425" cy="105537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114300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95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10</xdr:col>
      <xdr:colOff>323850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86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14</xdr:col>
      <xdr:colOff>161925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287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86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742950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1922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149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411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182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16</xdr:col>
      <xdr:colOff>95250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0350" y="0"/>
          <a:ext cx="14668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323850</xdr:colOff>
      <xdr:row>1</xdr:row>
      <xdr:rowOff>95249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48475" y="0"/>
          <a:ext cx="1409700" cy="238124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314325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00900" y="0"/>
          <a:ext cx="140017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666750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96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114300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428625</xdr:colOff>
      <xdr:row>0</xdr:row>
      <xdr:rowOff>28575</xdr:rowOff>
    </xdr:from>
    <xdr:to>
      <xdr:col>14</xdr:col>
      <xdr:colOff>542925</xdr:colOff>
      <xdr:row>1</xdr:row>
      <xdr:rowOff>114300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3675" y="28575"/>
          <a:ext cx="1409700" cy="24765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91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228600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24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190500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1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552450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552450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53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552450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24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18</xdr:col>
      <xdr:colOff>276226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57326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91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96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647700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352425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7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</xdr:colOff>
      <xdr:row>0</xdr:row>
      <xdr:rowOff>0</xdr:rowOff>
    </xdr:from>
    <xdr:to>
      <xdr:col>8</xdr:col>
      <xdr:colOff>704851</xdr:colOff>
      <xdr:row>65</xdr:row>
      <xdr:rowOff>142875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6800850" cy="1066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57149</xdr:rowOff>
    </xdr:from>
    <xdr:to>
      <xdr:col>8</xdr:col>
      <xdr:colOff>695324</xdr:colOff>
      <xdr:row>131</xdr:row>
      <xdr:rowOff>114299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4199"/>
          <a:ext cx="6791324" cy="10582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47624</xdr:rowOff>
    </xdr:from>
    <xdr:to>
      <xdr:col>8</xdr:col>
      <xdr:colOff>685800</xdr:colOff>
      <xdr:row>197</xdr:row>
      <xdr:rowOff>123825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21724"/>
          <a:ext cx="6781800" cy="106013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57149</xdr:rowOff>
    </xdr:from>
    <xdr:to>
      <xdr:col>8</xdr:col>
      <xdr:colOff>685800</xdr:colOff>
      <xdr:row>263</xdr:row>
      <xdr:rowOff>114299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18299"/>
          <a:ext cx="6781800" cy="10582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57149</xdr:rowOff>
    </xdr:from>
    <xdr:to>
      <xdr:col>8</xdr:col>
      <xdr:colOff>742950</xdr:colOff>
      <xdr:row>329</xdr:row>
      <xdr:rowOff>95249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805349"/>
          <a:ext cx="6838950" cy="10563225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5</xdr:col>
      <xdr:colOff>438150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0" name="Line 5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1" name="Line 6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2" name="Line 7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3" name="Line 8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14" name="Line 5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15" name="Line 6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16" name="Line 7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17" name="Line 8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0</xdr:row>
      <xdr:rowOff>0</xdr:rowOff>
    </xdr:from>
    <xdr:to>
      <xdr:col>50</xdr:col>
      <xdr:colOff>647700</xdr:colOff>
      <xdr:row>1</xdr:row>
      <xdr:rowOff>76200</xdr:rowOff>
    </xdr:to>
    <xdr:sp macro="" textlink="">
      <xdr:nvSpPr>
        <xdr:cNvPr id="18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0" name="Line 5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1" name="Line 6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2" name="Line 7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3" name="Line 8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4" name="Line 5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5" name="Line 6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6" name="Line 7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7" name="Line 8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18" name="Line 5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19" name="Line 6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20" name="Line 7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21" name="Line 8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0</xdr:row>
      <xdr:rowOff>0</xdr:rowOff>
    </xdr:from>
    <xdr:to>
      <xdr:col>50</xdr:col>
      <xdr:colOff>647700</xdr:colOff>
      <xdr:row>1</xdr:row>
      <xdr:rowOff>76200</xdr:rowOff>
    </xdr:to>
    <xdr:sp macro="" textlink="">
      <xdr:nvSpPr>
        <xdr:cNvPr id="2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0</xdr:colOff>
      <xdr:row>0</xdr:row>
      <xdr:rowOff>0</xdr:rowOff>
    </xdr:from>
    <xdr:to>
      <xdr:col>44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7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8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drawing" Target="../drawings/drawing47.xm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hyperlink" Target="http://www.bildung.bremen.de/" TargetMode="External"/><Relationship Id="rId13" Type="http://schemas.openxmlformats.org/officeDocument/2006/relationships/hyperlink" Target="mailto:poststelle@hmwk.hessen.de" TargetMode="External"/><Relationship Id="rId18" Type="http://schemas.openxmlformats.org/officeDocument/2006/relationships/hyperlink" Target="mailto:presse@mw.sachsen-anhalt.de" TargetMode="External"/><Relationship Id="rId26" Type="http://schemas.openxmlformats.org/officeDocument/2006/relationships/hyperlink" Target="mailto:pressestelle@mwk.niedersachsen.de" TargetMode="External"/><Relationship Id="rId39" Type="http://schemas.openxmlformats.org/officeDocument/2006/relationships/hyperlink" Target="mailto:poststelle@mkw.nrw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schulministerium.nrw.de/" TargetMode="External"/><Relationship Id="rId34" Type="http://schemas.openxmlformats.org/officeDocument/2006/relationships/hyperlink" Target="http://www.mwwk.rlp.de/" TargetMode="External"/><Relationship Id="rId42" Type="http://schemas.openxmlformats.org/officeDocument/2006/relationships/hyperlink" Target="https://www.stmwk.bayern.de/index.html" TargetMode="External"/><Relationship Id="rId47" Type="http://schemas.openxmlformats.org/officeDocument/2006/relationships/drawing" Target="../drawings/drawing48.xml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bildung.sachsen.de/" TargetMode="External"/><Relationship Id="rId25" Type="http://schemas.openxmlformats.org/officeDocument/2006/relationships/hyperlink" Target="mailto:poststelle@bm.rlp.de" TargetMode="External"/><Relationship Id="rId33" Type="http://schemas.openxmlformats.org/officeDocument/2006/relationships/hyperlink" Target="mailto:poststelle@smk.sachsen.de" TargetMode="External"/><Relationship Id="rId38" Type="http://schemas.openxmlformats.org/officeDocument/2006/relationships/hyperlink" Target="mailto:post@senbjf.berlin.de" TargetMode="External"/><Relationship Id="rId46" Type="http://schemas.openxmlformats.org/officeDocument/2006/relationships/hyperlink" Target="mailto:presse@mwfk.brandenburg.de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mailto:pressestelle@bimi.landsh.de" TargetMode="External"/><Relationship Id="rId20" Type="http://schemas.openxmlformats.org/officeDocument/2006/relationships/hyperlink" Target="http://www.saarland.de/ministerium_bildung_kultur.htm" TargetMode="External"/><Relationship Id="rId29" Type="http://schemas.openxmlformats.org/officeDocument/2006/relationships/hyperlink" Target="mailto:poststelle@msb.nrw.de" TargetMode="External"/><Relationship Id="rId41" Type="http://schemas.openxmlformats.org/officeDocument/2006/relationships/hyperlink" Target="http://www.thueringen.de/th6/tmwwdg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bm.rlp.de/" TargetMode="External"/><Relationship Id="rId32" Type="http://schemas.openxmlformats.org/officeDocument/2006/relationships/hyperlink" Target="mailto:presse@mbkw.saarland.de" TargetMode="External"/><Relationship Id="rId37" Type="http://schemas.openxmlformats.org/officeDocument/2006/relationships/hyperlink" Target="mailto:mailbox@tmwwdg.thueringen.de" TargetMode="External"/><Relationship Id="rId40" Type="http://schemas.openxmlformats.org/officeDocument/2006/relationships/hyperlink" Target="http://www.mkw.nrw/" TargetMode="External"/><Relationship Id="rId45" Type="http://schemas.openxmlformats.org/officeDocument/2006/relationships/hyperlink" Target="mailto:info@bwfg.hamburg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http://www.schleswig-holstein.de/DE/Landesregierung/III/iii_node.html" TargetMode="External"/><Relationship Id="rId23" Type="http://schemas.openxmlformats.org/officeDocument/2006/relationships/hyperlink" Target="http://www.mk.niedersachsen.de/" TargetMode="External"/><Relationship Id="rId28" Type="http://schemas.openxmlformats.org/officeDocument/2006/relationships/hyperlink" Target="http://www.mw.sachsen-anhalt.de/" TargetMode="External"/><Relationship Id="rId36" Type="http://schemas.openxmlformats.org/officeDocument/2006/relationships/hyperlink" Target="http://www.mbjs.brandenburg.de/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mwk.sachsen.de/" TargetMode="External"/><Relationship Id="rId31" Type="http://schemas.openxmlformats.org/officeDocument/2006/relationships/hyperlink" Target="mailto:poststelle@mk.niedersachsen.de" TargetMode="External"/><Relationship Id="rId44" Type="http://schemas.openxmlformats.org/officeDocument/2006/relationships/hyperlink" Target="mailto:pressestelle@bsb.ham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resse@tmbjs.thueringen.de" TargetMode="External"/><Relationship Id="rId22" Type="http://schemas.openxmlformats.org/officeDocument/2006/relationships/hyperlink" Target="http://www.mwk.niedersachsen.de/" TargetMode="External"/><Relationship Id="rId27" Type="http://schemas.openxmlformats.org/officeDocument/2006/relationships/hyperlink" Target="http://www.thueringen.de/th2/tmbjs" TargetMode="External"/><Relationship Id="rId30" Type="http://schemas.openxmlformats.org/officeDocument/2006/relationships/hyperlink" Target="mailto:post@smwk.sachsen.de" TargetMode="External"/><Relationship Id="rId35" Type="http://schemas.openxmlformats.org/officeDocument/2006/relationships/hyperlink" Target="mailto:poststelle@mwwk.rlp.de" TargetMode="External"/><Relationship Id="rId43" Type="http://schemas.openxmlformats.org/officeDocument/2006/relationships/hyperlink" Target="https://www.regierung-mv.de/Landesregierung/bm/" TargetMode="External"/></Relationships>
</file>

<file path=xl/worksheets/_rels/sheet50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9.xml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/Relationships>
</file>

<file path=xl/worksheets/_rels/sheet5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che.de/" TargetMode="External"/><Relationship Id="rId13" Type="http://schemas.openxmlformats.org/officeDocument/2006/relationships/hyperlink" Target="http://www.iab.de/" TargetMode="External"/><Relationship Id="rId3" Type="http://schemas.openxmlformats.org/officeDocument/2006/relationships/hyperlink" Target="http://www.studentenwerke.de/" TargetMode="External"/><Relationship Id="rId7" Type="http://schemas.openxmlformats.org/officeDocument/2006/relationships/hyperlink" Target="http://www.gwk-bonn.de/" TargetMode="External"/><Relationship Id="rId12" Type="http://schemas.openxmlformats.org/officeDocument/2006/relationships/hyperlink" Target="http://www.dzhw.eu/" TargetMode="External"/><Relationship Id="rId17" Type="http://schemas.openxmlformats.org/officeDocument/2006/relationships/drawing" Target="../drawings/drawing50.xml"/><Relationship Id="rId2" Type="http://schemas.openxmlformats.org/officeDocument/2006/relationships/hyperlink" Target="http://www.bmbf.de/" TargetMode="External"/><Relationship Id="rId16" Type="http://schemas.openxmlformats.org/officeDocument/2006/relationships/hyperlink" Target="http://www.wissenschaftweltoffen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uni-due.de/isa/" TargetMode="External"/><Relationship Id="rId11" Type="http://schemas.openxmlformats.org/officeDocument/2006/relationships/hyperlink" Target="http://www.komm-mach-mint.de/Service/Daten-Fakten" TargetMode="External"/><Relationship Id="rId5" Type="http://schemas.openxmlformats.org/officeDocument/2006/relationships/hyperlink" Target="http://www.kmk.org/" TargetMode="External"/><Relationship Id="rId15" Type="http://schemas.openxmlformats.org/officeDocument/2006/relationships/hyperlink" Target="http://www.tu9.de/" TargetMode="External"/><Relationship Id="rId10" Type="http://schemas.openxmlformats.org/officeDocument/2006/relationships/hyperlink" Target="http://www.studienwahl.de/" TargetMode="External"/><Relationship Id="rId4" Type="http://schemas.openxmlformats.org/officeDocument/2006/relationships/hyperlink" Target="http://www.wissenschaftsrat.de/" TargetMode="External"/><Relationship Id="rId9" Type="http://schemas.openxmlformats.org/officeDocument/2006/relationships/hyperlink" Target="http://www.vdi.de/" TargetMode="External"/><Relationship Id="rId14" Type="http://schemas.openxmlformats.org/officeDocument/2006/relationships/hyperlink" Target="http://www.hrk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9" ht="45.75" customHeight="1">
      <c r="A1" s="1174"/>
      <c r="B1" s="1461"/>
      <c r="C1" s="1462"/>
      <c r="D1" s="1462"/>
      <c r="E1" s="1462"/>
      <c r="F1" s="1462"/>
      <c r="G1" s="1462"/>
      <c r="H1" s="1462"/>
    </row>
    <row r="2" spans="1:9" ht="14.25" customHeight="1"/>
    <row r="3" spans="1:9" ht="11.25" customHeight="1">
      <c r="H3" s="1463" t="s">
        <v>569</v>
      </c>
    </row>
    <row r="4" spans="1:9">
      <c r="H4" s="1464"/>
    </row>
    <row r="10" spans="1:9" s="1175" customFormat="1" ht="34.5">
      <c r="B10" s="1176" t="s">
        <v>562</v>
      </c>
      <c r="C10" s="1176"/>
    </row>
    <row r="14" spans="1:9" s="1175" customFormat="1" ht="27">
      <c r="B14" s="1177" t="s">
        <v>563</v>
      </c>
      <c r="C14" s="1178"/>
      <c r="D14" s="1178"/>
      <c r="E14" s="1179"/>
    </row>
    <row r="15" spans="1:9" s="1175" customFormat="1" ht="27">
      <c r="B15" s="1177"/>
      <c r="C15" s="1178"/>
      <c r="D15" s="1178"/>
      <c r="E15" s="1179"/>
      <c r="H15" s="1180"/>
      <c r="I15" s="1180"/>
    </row>
    <row r="16" spans="1:9" s="1175" customFormat="1" ht="27">
      <c r="B16" s="1177"/>
      <c r="C16" s="1178"/>
      <c r="D16" s="1178"/>
      <c r="E16" s="1179"/>
      <c r="H16" s="1180"/>
      <c r="I16" s="1180"/>
    </row>
    <row r="17" spans="2:9">
      <c r="H17" s="2"/>
      <c r="I17" s="2"/>
    </row>
    <row r="18" spans="2:9">
      <c r="B18" s="1279"/>
      <c r="C18" s="1279"/>
      <c r="D18" s="1279"/>
      <c r="E18" s="1279"/>
      <c r="H18" s="2"/>
      <c r="I18" s="2"/>
    </row>
    <row r="19" spans="2:9">
      <c r="B19" s="1279"/>
      <c r="C19" s="1279"/>
      <c r="D19" s="1279"/>
      <c r="E19" s="1279"/>
    </row>
    <row r="20" spans="2:9">
      <c r="B20" s="1465"/>
      <c r="C20" s="1465"/>
      <c r="D20" s="1465"/>
      <c r="E20" s="1465"/>
      <c r="F20" s="1279"/>
    </row>
    <row r="21" spans="2:9">
      <c r="B21" s="1465"/>
      <c r="C21" s="1465"/>
      <c r="D21" s="1465"/>
      <c r="E21" s="1465"/>
      <c r="F21" s="1279"/>
    </row>
    <row r="22" spans="2:9">
      <c r="B22" s="1465"/>
      <c r="C22" s="1465"/>
      <c r="D22" s="1465"/>
      <c r="E22" s="1465"/>
      <c r="F22" s="1279"/>
    </row>
    <row r="23" spans="2:9">
      <c r="B23" s="1465"/>
      <c r="C23" s="1465"/>
      <c r="D23" s="1465"/>
      <c r="E23" s="1465"/>
      <c r="F23" s="1279"/>
    </row>
    <row r="24" spans="2:9">
      <c r="B24" s="1465"/>
      <c r="C24" s="1465"/>
      <c r="D24" s="1465"/>
      <c r="E24" s="1465"/>
      <c r="F24" s="1279"/>
    </row>
    <row r="25" spans="2:9">
      <c r="B25" s="1465"/>
      <c r="C25" s="1465"/>
      <c r="D25" s="1465"/>
      <c r="E25" s="1465"/>
      <c r="F25" s="1279"/>
    </row>
    <row r="26" spans="2:9">
      <c r="B26" s="1465"/>
      <c r="C26" s="1465"/>
      <c r="D26" s="1465"/>
      <c r="E26" s="1465"/>
      <c r="F26" s="1279"/>
    </row>
    <row r="27" spans="2:9">
      <c r="B27" s="1465"/>
      <c r="C27" s="1465"/>
      <c r="D27" s="1465"/>
      <c r="E27" s="1465"/>
      <c r="F27" s="1279"/>
    </row>
    <row r="28" spans="2:9">
      <c r="B28" s="1465"/>
      <c r="C28" s="1465"/>
      <c r="D28" s="1465"/>
      <c r="E28" s="1465"/>
      <c r="F28" s="1279"/>
    </row>
    <row r="29" spans="2:9">
      <c r="B29" s="1465"/>
      <c r="C29" s="1465"/>
      <c r="D29" s="1465"/>
      <c r="E29" s="1465"/>
      <c r="F29" s="1279"/>
    </row>
    <row r="30" spans="2:9">
      <c r="B30" s="1465"/>
      <c r="C30" s="1465"/>
      <c r="D30" s="1465"/>
      <c r="E30" s="1465"/>
      <c r="F30" s="1279"/>
    </row>
    <row r="31" spans="2:9">
      <c r="B31" s="1465"/>
      <c r="C31" s="1465"/>
      <c r="D31" s="1465"/>
      <c r="E31" s="1465"/>
      <c r="F31" s="1279"/>
    </row>
    <row r="32" spans="2:9">
      <c r="B32" s="1465"/>
      <c r="C32" s="1465"/>
      <c r="D32" s="1465"/>
      <c r="E32" s="1465"/>
      <c r="F32" s="1279"/>
    </row>
    <row r="33" spans="2:8">
      <c r="B33" s="1465"/>
      <c r="C33" s="1465"/>
      <c r="D33" s="1465"/>
      <c r="E33" s="1465"/>
      <c r="F33" s="1279"/>
    </row>
    <row r="34" spans="2:8">
      <c r="B34" s="1465"/>
      <c r="C34" s="1465"/>
      <c r="D34" s="1465"/>
      <c r="E34" s="1465"/>
      <c r="F34" s="1279"/>
    </row>
    <row r="35" spans="2:8">
      <c r="B35" s="1465"/>
      <c r="C35" s="1465"/>
      <c r="D35" s="1465"/>
      <c r="E35" s="1465"/>
      <c r="F35" s="1279"/>
    </row>
    <row r="36" spans="2:8">
      <c r="B36" s="1465"/>
      <c r="C36" s="1465"/>
      <c r="D36" s="1465"/>
      <c r="E36" s="1465"/>
      <c r="F36" s="1279"/>
    </row>
    <row r="37" spans="2:8">
      <c r="B37" s="1465"/>
      <c r="C37" s="1465"/>
      <c r="D37" s="1465"/>
      <c r="E37" s="1465"/>
      <c r="F37" s="1279"/>
    </row>
    <row r="38" spans="2:8">
      <c r="B38" s="1465"/>
      <c r="C38" s="1465"/>
      <c r="D38" s="1465"/>
      <c r="E38" s="1465"/>
      <c r="F38" s="1279"/>
    </row>
    <row r="39" spans="2:8">
      <c r="B39" s="1279"/>
      <c r="C39" s="1279"/>
      <c r="D39" s="1279"/>
      <c r="E39" s="1279"/>
      <c r="F39" s="1279"/>
    </row>
    <row r="40" spans="2:8">
      <c r="B40" s="1279"/>
      <c r="C40" s="1279"/>
      <c r="D40" s="1279"/>
      <c r="E40" s="1279"/>
      <c r="F40" s="1279"/>
    </row>
    <row r="48" spans="2:8" s="1175" customFormat="1" ht="33">
      <c r="B48" s="1181" t="s">
        <v>570</v>
      </c>
      <c r="C48" s="1182"/>
      <c r="D48" s="1182"/>
      <c r="E48" s="1182"/>
      <c r="F48" s="1182"/>
      <c r="G48" s="1182"/>
      <c r="H48" s="1182"/>
    </row>
    <row r="49" spans="2:8">
      <c r="B49" s="1183"/>
      <c r="C49" s="1183"/>
      <c r="D49" s="1183"/>
      <c r="E49" s="1183"/>
      <c r="F49" s="1183"/>
      <c r="G49" s="1183"/>
      <c r="H49" s="1183"/>
    </row>
    <row r="50" spans="2:8">
      <c r="B50" s="1183"/>
      <c r="C50" s="1183"/>
      <c r="D50" s="1183"/>
      <c r="E50" s="1183"/>
      <c r="F50" s="1183"/>
      <c r="G50" s="1183"/>
      <c r="H50" s="1183"/>
    </row>
    <row r="51" spans="2:8">
      <c r="B51" s="1183"/>
      <c r="C51" s="1183"/>
      <c r="D51" s="1183"/>
      <c r="E51" s="1183"/>
      <c r="F51" s="1183"/>
      <c r="G51" s="1183"/>
      <c r="H51" s="1183"/>
    </row>
    <row r="52" spans="2:8" s="1175" customFormat="1">
      <c r="B52" s="1184" t="s">
        <v>564</v>
      </c>
      <c r="C52" s="1182"/>
      <c r="D52" s="1182"/>
      <c r="E52" s="1182"/>
      <c r="F52" s="1182"/>
      <c r="G52" s="1182"/>
      <c r="H52" s="1182"/>
    </row>
    <row r="53" spans="2:8" s="1175" customFormat="1">
      <c r="B53" s="1184" t="s">
        <v>571</v>
      </c>
      <c r="C53" s="1182"/>
      <c r="D53" s="1182"/>
      <c r="E53" s="1182"/>
      <c r="F53" s="1182"/>
      <c r="G53" s="1182"/>
      <c r="H53" s="1182"/>
    </row>
    <row r="54" spans="2:8" s="1175" customFormat="1">
      <c r="B54" s="1184" t="s">
        <v>573</v>
      </c>
      <c r="C54" s="1182"/>
      <c r="D54" s="1182"/>
      <c r="E54" s="1182"/>
      <c r="F54" s="1182"/>
      <c r="G54" s="1182"/>
      <c r="H54" s="1182"/>
    </row>
    <row r="55" spans="2:8" ht="15" customHeight="1">
      <c r="B55" s="1183"/>
      <c r="C55" s="1183"/>
      <c r="D55" s="1183"/>
      <c r="E55" s="1183"/>
      <c r="F55" s="1183"/>
      <c r="G55" s="1183"/>
      <c r="H55" s="1183"/>
    </row>
    <row r="56" spans="2:8" s="1175" customFormat="1">
      <c r="B56" s="1" t="s">
        <v>565</v>
      </c>
      <c r="C56" s="1182"/>
      <c r="D56" s="1182"/>
      <c r="E56" s="1182"/>
      <c r="F56" s="1182"/>
      <c r="G56" s="1182"/>
      <c r="H56" s="1182"/>
    </row>
    <row r="57" spans="2:8" s="1175" customFormat="1">
      <c r="B57" s="1185" t="s">
        <v>566</v>
      </c>
      <c r="C57" s="1182"/>
      <c r="D57" s="1182"/>
      <c r="E57" s="1182"/>
      <c r="F57" s="1182"/>
      <c r="G57" s="1182"/>
      <c r="H57" s="1182"/>
    </row>
    <row r="58" spans="2:8" s="1175" customFormat="1">
      <c r="B58" s="1" t="s">
        <v>567</v>
      </c>
      <c r="C58" s="1182"/>
      <c r="D58" s="1182"/>
      <c r="E58" s="1182"/>
      <c r="F58" s="1182"/>
      <c r="G58" s="1182"/>
      <c r="H58" s="1182"/>
    </row>
    <row r="59" spans="2:8" ht="15" customHeight="1">
      <c r="B59" s="1183"/>
      <c r="C59" s="1183"/>
      <c r="D59" s="1183"/>
      <c r="E59" s="1183"/>
      <c r="F59" s="1183"/>
      <c r="G59" s="1183"/>
      <c r="H59" s="1183"/>
    </row>
    <row r="60" spans="2:8" ht="18">
      <c r="B60" s="1186" t="s">
        <v>572</v>
      </c>
      <c r="C60" s="1183"/>
      <c r="D60" s="1183"/>
      <c r="E60" s="1183"/>
      <c r="F60" s="1183"/>
      <c r="G60" s="1183"/>
      <c r="H60" s="1183"/>
    </row>
    <row r="61" spans="2:8">
      <c r="B61" s="1187" t="s">
        <v>568</v>
      </c>
      <c r="C61" s="1183"/>
      <c r="D61" s="1183"/>
      <c r="E61" s="1183"/>
      <c r="F61" s="1183"/>
      <c r="G61" s="1183"/>
      <c r="H61" s="1183"/>
    </row>
    <row r="62" spans="2:8">
      <c r="B62" s="1183"/>
      <c r="C62" s="1183"/>
      <c r="D62" s="1183"/>
      <c r="E62" s="1183"/>
      <c r="F62" s="1183"/>
      <c r="G62" s="1183"/>
      <c r="H62" s="118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241"/>
  <sheetViews>
    <sheetView workbookViewId="0"/>
  </sheetViews>
  <sheetFormatPr baseColWidth="10" defaultRowHeight="12.75"/>
  <cols>
    <col min="1" max="1" width="2.7109375" style="1" customWidth="1"/>
    <col min="2" max="2" width="89.5703125" style="6" customWidth="1"/>
    <col min="3" max="3" width="8.5703125" style="1" bestFit="1" customWidth="1"/>
    <col min="4" max="256" width="11.42578125" style="1"/>
    <col min="257" max="257" width="2.28515625" style="1" customWidth="1"/>
    <col min="258" max="258" width="89.5703125" style="1" customWidth="1"/>
    <col min="259" max="259" width="8.5703125" style="1" bestFit="1" customWidth="1"/>
    <col min="260" max="512" width="11.42578125" style="1"/>
    <col min="513" max="513" width="2.28515625" style="1" customWidth="1"/>
    <col min="514" max="514" width="89.5703125" style="1" customWidth="1"/>
    <col min="515" max="515" width="8.5703125" style="1" bestFit="1" customWidth="1"/>
    <col min="516" max="768" width="11.42578125" style="1"/>
    <col min="769" max="769" width="2.28515625" style="1" customWidth="1"/>
    <col min="770" max="770" width="89.5703125" style="1" customWidth="1"/>
    <col min="771" max="771" width="8.5703125" style="1" bestFit="1" customWidth="1"/>
    <col min="772" max="1024" width="11.42578125" style="1"/>
    <col min="1025" max="1025" width="2.28515625" style="1" customWidth="1"/>
    <col min="1026" max="1026" width="89.5703125" style="1" customWidth="1"/>
    <col min="1027" max="1027" width="8.5703125" style="1" bestFit="1" customWidth="1"/>
    <col min="1028" max="1280" width="11.42578125" style="1"/>
    <col min="1281" max="1281" width="2.28515625" style="1" customWidth="1"/>
    <col min="1282" max="1282" width="89.5703125" style="1" customWidth="1"/>
    <col min="1283" max="1283" width="8.5703125" style="1" bestFit="1" customWidth="1"/>
    <col min="1284" max="1536" width="11.42578125" style="1"/>
    <col min="1537" max="1537" width="2.28515625" style="1" customWidth="1"/>
    <col min="1538" max="1538" width="89.5703125" style="1" customWidth="1"/>
    <col min="1539" max="1539" width="8.5703125" style="1" bestFit="1" customWidth="1"/>
    <col min="1540" max="1792" width="11.42578125" style="1"/>
    <col min="1793" max="1793" width="2.28515625" style="1" customWidth="1"/>
    <col min="1794" max="1794" width="89.5703125" style="1" customWidth="1"/>
    <col min="1795" max="1795" width="8.5703125" style="1" bestFit="1" customWidth="1"/>
    <col min="1796" max="2048" width="11.42578125" style="1"/>
    <col min="2049" max="2049" width="2.28515625" style="1" customWidth="1"/>
    <col min="2050" max="2050" width="89.5703125" style="1" customWidth="1"/>
    <col min="2051" max="2051" width="8.5703125" style="1" bestFit="1" customWidth="1"/>
    <col min="2052" max="2304" width="11.42578125" style="1"/>
    <col min="2305" max="2305" width="2.28515625" style="1" customWidth="1"/>
    <col min="2306" max="2306" width="89.5703125" style="1" customWidth="1"/>
    <col min="2307" max="2307" width="8.5703125" style="1" bestFit="1" customWidth="1"/>
    <col min="2308" max="2560" width="11.42578125" style="1"/>
    <col min="2561" max="2561" width="2.28515625" style="1" customWidth="1"/>
    <col min="2562" max="2562" width="89.5703125" style="1" customWidth="1"/>
    <col min="2563" max="2563" width="8.5703125" style="1" bestFit="1" customWidth="1"/>
    <col min="2564" max="2816" width="11.42578125" style="1"/>
    <col min="2817" max="2817" width="2.28515625" style="1" customWidth="1"/>
    <col min="2818" max="2818" width="89.5703125" style="1" customWidth="1"/>
    <col min="2819" max="2819" width="8.5703125" style="1" bestFit="1" customWidth="1"/>
    <col min="2820" max="3072" width="11.42578125" style="1"/>
    <col min="3073" max="3073" width="2.28515625" style="1" customWidth="1"/>
    <col min="3074" max="3074" width="89.5703125" style="1" customWidth="1"/>
    <col min="3075" max="3075" width="8.5703125" style="1" bestFit="1" customWidth="1"/>
    <col min="3076" max="3328" width="11.42578125" style="1"/>
    <col min="3329" max="3329" width="2.28515625" style="1" customWidth="1"/>
    <col min="3330" max="3330" width="89.5703125" style="1" customWidth="1"/>
    <col min="3331" max="3331" width="8.5703125" style="1" bestFit="1" customWidth="1"/>
    <col min="3332" max="3584" width="11.42578125" style="1"/>
    <col min="3585" max="3585" width="2.28515625" style="1" customWidth="1"/>
    <col min="3586" max="3586" width="89.5703125" style="1" customWidth="1"/>
    <col min="3587" max="3587" width="8.5703125" style="1" bestFit="1" customWidth="1"/>
    <col min="3588" max="3840" width="11.42578125" style="1"/>
    <col min="3841" max="3841" width="2.28515625" style="1" customWidth="1"/>
    <col min="3842" max="3842" width="89.5703125" style="1" customWidth="1"/>
    <col min="3843" max="3843" width="8.5703125" style="1" bestFit="1" customWidth="1"/>
    <col min="3844" max="4096" width="11.42578125" style="1"/>
    <col min="4097" max="4097" width="2.28515625" style="1" customWidth="1"/>
    <col min="4098" max="4098" width="89.5703125" style="1" customWidth="1"/>
    <col min="4099" max="4099" width="8.5703125" style="1" bestFit="1" customWidth="1"/>
    <col min="4100" max="4352" width="11.42578125" style="1"/>
    <col min="4353" max="4353" width="2.28515625" style="1" customWidth="1"/>
    <col min="4354" max="4354" width="89.5703125" style="1" customWidth="1"/>
    <col min="4355" max="4355" width="8.5703125" style="1" bestFit="1" customWidth="1"/>
    <col min="4356" max="4608" width="11.42578125" style="1"/>
    <col min="4609" max="4609" width="2.28515625" style="1" customWidth="1"/>
    <col min="4610" max="4610" width="89.5703125" style="1" customWidth="1"/>
    <col min="4611" max="4611" width="8.5703125" style="1" bestFit="1" customWidth="1"/>
    <col min="4612" max="4864" width="11.42578125" style="1"/>
    <col min="4865" max="4865" width="2.28515625" style="1" customWidth="1"/>
    <col min="4866" max="4866" width="89.5703125" style="1" customWidth="1"/>
    <col min="4867" max="4867" width="8.5703125" style="1" bestFit="1" customWidth="1"/>
    <col min="4868" max="5120" width="11.42578125" style="1"/>
    <col min="5121" max="5121" width="2.28515625" style="1" customWidth="1"/>
    <col min="5122" max="5122" width="89.5703125" style="1" customWidth="1"/>
    <col min="5123" max="5123" width="8.5703125" style="1" bestFit="1" customWidth="1"/>
    <col min="5124" max="5376" width="11.42578125" style="1"/>
    <col min="5377" max="5377" width="2.28515625" style="1" customWidth="1"/>
    <col min="5378" max="5378" width="89.5703125" style="1" customWidth="1"/>
    <col min="5379" max="5379" width="8.5703125" style="1" bestFit="1" customWidth="1"/>
    <col min="5380" max="5632" width="11.42578125" style="1"/>
    <col min="5633" max="5633" width="2.28515625" style="1" customWidth="1"/>
    <col min="5634" max="5634" width="89.5703125" style="1" customWidth="1"/>
    <col min="5635" max="5635" width="8.5703125" style="1" bestFit="1" customWidth="1"/>
    <col min="5636" max="5888" width="11.42578125" style="1"/>
    <col min="5889" max="5889" width="2.28515625" style="1" customWidth="1"/>
    <col min="5890" max="5890" width="89.5703125" style="1" customWidth="1"/>
    <col min="5891" max="5891" width="8.5703125" style="1" bestFit="1" customWidth="1"/>
    <col min="5892" max="6144" width="11.42578125" style="1"/>
    <col min="6145" max="6145" width="2.28515625" style="1" customWidth="1"/>
    <col min="6146" max="6146" width="89.5703125" style="1" customWidth="1"/>
    <col min="6147" max="6147" width="8.5703125" style="1" bestFit="1" customWidth="1"/>
    <col min="6148" max="6400" width="11.42578125" style="1"/>
    <col min="6401" max="6401" width="2.28515625" style="1" customWidth="1"/>
    <col min="6402" max="6402" width="89.5703125" style="1" customWidth="1"/>
    <col min="6403" max="6403" width="8.5703125" style="1" bestFit="1" customWidth="1"/>
    <col min="6404" max="6656" width="11.42578125" style="1"/>
    <col min="6657" max="6657" width="2.28515625" style="1" customWidth="1"/>
    <col min="6658" max="6658" width="89.5703125" style="1" customWidth="1"/>
    <col min="6659" max="6659" width="8.5703125" style="1" bestFit="1" customWidth="1"/>
    <col min="6660" max="6912" width="11.42578125" style="1"/>
    <col min="6913" max="6913" width="2.28515625" style="1" customWidth="1"/>
    <col min="6914" max="6914" width="89.5703125" style="1" customWidth="1"/>
    <col min="6915" max="6915" width="8.5703125" style="1" bestFit="1" customWidth="1"/>
    <col min="6916" max="7168" width="11.42578125" style="1"/>
    <col min="7169" max="7169" width="2.28515625" style="1" customWidth="1"/>
    <col min="7170" max="7170" width="89.5703125" style="1" customWidth="1"/>
    <col min="7171" max="7171" width="8.5703125" style="1" bestFit="1" customWidth="1"/>
    <col min="7172" max="7424" width="11.42578125" style="1"/>
    <col min="7425" max="7425" width="2.28515625" style="1" customWidth="1"/>
    <col min="7426" max="7426" width="89.5703125" style="1" customWidth="1"/>
    <col min="7427" max="7427" width="8.5703125" style="1" bestFit="1" customWidth="1"/>
    <col min="7428" max="7680" width="11.42578125" style="1"/>
    <col min="7681" max="7681" width="2.28515625" style="1" customWidth="1"/>
    <col min="7682" max="7682" width="89.5703125" style="1" customWidth="1"/>
    <col min="7683" max="7683" width="8.5703125" style="1" bestFit="1" customWidth="1"/>
    <col min="7684" max="7936" width="11.42578125" style="1"/>
    <col min="7937" max="7937" width="2.28515625" style="1" customWidth="1"/>
    <col min="7938" max="7938" width="89.5703125" style="1" customWidth="1"/>
    <col min="7939" max="7939" width="8.5703125" style="1" bestFit="1" customWidth="1"/>
    <col min="7940" max="8192" width="11.42578125" style="1"/>
    <col min="8193" max="8193" width="2.28515625" style="1" customWidth="1"/>
    <col min="8194" max="8194" width="89.5703125" style="1" customWidth="1"/>
    <col min="8195" max="8195" width="8.5703125" style="1" bestFit="1" customWidth="1"/>
    <col min="8196" max="8448" width="11.42578125" style="1"/>
    <col min="8449" max="8449" width="2.28515625" style="1" customWidth="1"/>
    <col min="8450" max="8450" width="89.5703125" style="1" customWidth="1"/>
    <col min="8451" max="8451" width="8.5703125" style="1" bestFit="1" customWidth="1"/>
    <col min="8452" max="8704" width="11.42578125" style="1"/>
    <col min="8705" max="8705" width="2.28515625" style="1" customWidth="1"/>
    <col min="8706" max="8706" width="89.5703125" style="1" customWidth="1"/>
    <col min="8707" max="8707" width="8.5703125" style="1" bestFit="1" customWidth="1"/>
    <col min="8708" max="8960" width="11.42578125" style="1"/>
    <col min="8961" max="8961" width="2.28515625" style="1" customWidth="1"/>
    <col min="8962" max="8962" width="89.5703125" style="1" customWidth="1"/>
    <col min="8963" max="8963" width="8.5703125" style="1" bestFit="1" customWidth="1"/>
    <col min="8964" max="9216" width="11.42578125" style="1"/>
    <col min="9217" max="9217" width="2.28515625" style="1" customWidth="1"/>
    <col min="9218" max="9218" width="89.5703125" style="1" customWidth="1"/>
    <col min="9219" max="9219" width="8.5703125" style="1" bestFit="1" customWidth="1"/>
    <col min="9220" max="9472" width="11.42578125" style="1"/>
    <col min="9473" max="9473" width="2.28515625" style="1" customWidth="1"/>
    <col min="9474" max="9474" width="89.5703125" style="1" customWidth="1"/>
    <col min="9475" max="9475" width="8.5703125" style="1" bestFit="1" customWidth="1"/>
    <col min="9476" max="9728" width="11.42578125" style="1"/>
    <col min="9729" max="9729" width="2.28515625" style="1" customWidth="1"/>
    <col min="9730" max="9730" width="89.5703125" style="1" customWidth="1"/>
    <col min="9731" max="9731" width="8.5703125" style="1" bestFit="1" customWidth="1"/>
    <col min="9732" max="9984" width="11.42578125" style="1"/>
    <col min="9985" max="9985" width="2.28515625" style="1" customWidth="1"/>
    <col min="9986" max="9986" width="89.5703125" style="1" customWidth="1"/>
    <col min="9987" max="9987" width="8.5703125" style="1" bestFit="1" customWidth="1"/>
    <col min="9988" max="10240" width="11.42578125" style="1"/>
    <col min="10241" max="10241" width="2.28515625" style="1" customWidth="1"/>
    <col min="10242" max="10242" width="89.5703125" style="1" customWidth="1"/>
    <col min="10243" max="10243" width="8.5703125" style="1" bestFit="1" customWidth="1"/>
    <col min="10244" max="10496" width="11.42578125" style="1"/>
    <col min="10497" max="10497" width="2.28515625" style="1" customWidth="1"/>
    <col min="10498" max="10498" width="89.5703125" style="1" customWidth="1"/>
    <col min="10499" max="10499" width="8.5703125" style="1" bestFit="1" customWidth="1"/>
    <col min="10500" max="10752" width="11.42578125" style="1"/>
    <col min="10753" max="10753" width="2.28515625" style="1" customWidth="1"/>
    <col min="10754" max="10754" width="89.5703125" style="1" customWidth="1"/>
    <col min="10755" max="10755" width="8.5703125" style="1" bestFit="1" customWidth="1"/>
    <col min="10756" max="11008" width="11.42578125" style="1"/>
    <col min="11009" max="11009" width="2.28515625" style="1" customWidth="1"/>
    <col min="11010" max="11010" width="89.5703125" style="1" customWidth="1"/>
    <col min="11011" max="11011" width="8.5703125" style="1" bestFit="1" customWidth="1"/>
    <col min="11012" max="11264" width="11.42578125" style="1"/>
    <col min="11265" max="11265" width="2.28515625" style="1" customWidth="1"/>
    <col min="11266" max="11266" width="89.5703125" style="1" customWidth="1"/>
    <col min="11267" max="11267" width="8.5703125" style="1" bestFit="1" customWidth="1"/>
    <col min="11268" max="11520" width="11.42578125" style="1"/>
    <col min="11521" max="11521" width="2.28515625" style="1" customWidth="1"/>
    <col min="11522" max="11522" width="89.5703125" style="1" customWidth="1"/>
    <col min="11523" max="11523" width="8.5703125" style="1" bestFit="1" customWidth="1"/>
    <col min="11524" max="11776" width="11.42578125" style="1"/>
    <col min="11777" max="11777" width="2.28515625" style="1" customWidth="1"/>
    <col min="11778" max="11778" width="89.5703125" style="1" customWidth="1"/>
    <col min="11779" max="11779" width="8.5703125" style="1" bestFit="1" customWidth="1"/>
    <col min="11780" max="12032" width="11.42578125" style="1"/>
    <col min="12033" max="12033" width="2.28515625" style="1" customWidth="1"/>
    <col min="12034" max="12034" width="89.5703125" style="1" customWidth="1"/>
    <col min="12035" max="12035" width="8.5703125" style="1" bestFit="1" customWidth="1"/>
    <col min="12036" max="12288" width="11.42578125" style="1"/>
    <col min="12289" max="12289" width="2.28515625" style="1" customWidth="1"/>
    <col min="12290" max="12290" width="89.5703125" style="1" customWidth="1"/>
    <col min="12291" max="12291" width="8.5703125" style="1" bestFit="1" customWidth="1"/>
    <col min="12292" max="12544" width="11.42578125" style="1"/>
    <col min="12545" max="12545" width="2.28515625" style="1" customWidth="1"/>
    <col min="12546" max="12546" width="89.5703125" style="1" customWidth="1"/>
    <col min="12547" max="12547" width="8.5703125" style="1" bestFit="1" customWidth="1"/>
    <col min="12548" max="12800" width="11.42578125" style="1"/>
    <col min="12801" max="12801" width="2.28515625" style="1" customWidth="1"/>
    <col min="12802" max="12802" width="89.5703125" style="1" customWidth="1"/>
    <col min="12803" max="12803" width="8.5703125" style="1" bestFit="1" customWidth="1"/>
    <col min="12804" max="13056" width="11.42578125" style="1"/>
    <col min="13057" max="13057" width="2.28515625" style="1" customWidth="1"/>
    <col min="13058" max="13058" width="89.5703125" style="1" customWidth="1"/>
    <col min="13059" max="13059" width="8.5703125" style="1" bestFit="1" customWidth="1"/>
    <col min="13060" max="13312" width="11.42578125" style="1"/>
    <col min="13313" max="13313" width="2.28515625" style="1" customWidth="1"/>
    <col min="13314" max="13314" width="89.5703125" style="1" customWidth="1"/>
    <col min="13315" max="13315" width="8.5703125" style="1" bestFit="1" customWidth="1"/>
    <col min="13316" max="13568" width="11.42578125" style="1"/>
    <col min="13569" max="13569" width="2.28515625" style="1" customWidth="1"/>
    <col min="13570" max="13570" width="89.5703125" style="1" customWidth="1"/>
    <col min="13571" max="13571" width="8.5703125" style="1" bestFit="1" customWidth="1"/>
    <col min="13572" max="13824" width="11.42578125" style="1"/>
    <col min="13825" max="13825" width="2.28515625" style="1" customWidth="1"/>
    <col min="13826" max="13826" width="89.5703125" style="1" customWidth="1"/>
    <col min="13827" max="13827" width="8.5703125" style="1" bestFit="1" customWidth="1"/>
    <col min="13828" max="14080" width="11.42578125" style="1"/>
    <col min="14081" max="14081" width="2.28515625" style="1" customWidth="1"/>
    <col min="14082" max="14082" width="89.5703125" style="1" customWidth="1"/>
    <col min="14083" max="14083" width="8.5703125" style="1" bestFit="1" customWidth="1"/>
    <col min="14084" max="14336" width="11.42578125" style="1"/>
    <col min="14337" max="14337" width="2.28515625" style="1" customWidth="1"/>
    <col min="14338" max="14338" width="89.5703125" style="1" customWidth="1"/>
    <col min="14339" max="14339" width="8.5703125" style="1" bestFit="1" customWidth="1"/>
    <col min="14340" max="14592" width="11.42578125" style="1"/>
    <col min="14593" max="14593" width="2.28515625" style="1" customWidth="1"/>
    <col min="14594" max="14594" width="89.5703125" style="1" customWidth="1"/>
    <col min="14595" max="14595" width="8.5703125" style="1" bestFit="1" customWidth="1"/>
    <col min="14596" max="14848" width="11.42578125" style="1"/>
    <col min="14849" max="14849" width="2.28515625" style="1" customWidth="1"/>
    <col min="14850" max="14850" width="89.5703125" style="1" customWidth="1"/>
    <col min="14851" max="14851" width="8.5703125" style="1" bestFit="1" customWidth="1"/>
    <col min="14852" max="15104" width="11.42578125" style="1"/>
    <col min="15105" max="15105" width="2.28515625" style="1" customWidth="1"/>
    <col min="15106" max="15106" width="89.5703125" style="1" customWidth="1"/>
    <col min="15107" max="15107" width="8.5703125" style="1" bestFit="1" customWidth="1"/>
    <col min="15108" max="15360" width="11.42578125" style="1"/>
    <col min="15361" max="15361" width="2.28515625" style="1" customWidth="1"/>
    <col min="15362" max="15362" width="89.5703125" style="1" customWidth="1"/>
    <col min="15363" max="15363" width="8.5703125" style="1" bestFit="1" customWidth="1"/>
    <col min="15364" max="15616" width="11.42578125" style="1"/>
    <col min="15617" max="15617" width="2.28515625" style="1" customWidth="1"/>
    <col min="15618" max="15618" width="89.5703125" style="1" customWidth="1"/>
    <col min="15619" max="15619" width="8.5703125" style="1" bestFit="1" customWidth="1"/>
    <col min="15620" max="15872" width="11.42578125" style="1"/>
    <col min="15873" max="15873" width="2.28515625" style="1" customWidth="1"/>
    <col min="15874" max="15874" width="89.5703125" style="1" customWidth="1"/>
    <col min="15875" max="15875" width="8.5703125" style="1" bestFit="1" customWidth="1"/>
    <col min="15876" max="16128" width="11.42578125" style="1"/>
    <col min="16129" max="16129" width="2.28515625" style="1" customWidth="1"/>
    <col min="16130" max="16130" width="89.5703125" style="1" customWidth="1"/>
    <col min="16131" max="16131" width="8.5703125" style="1" bestFit="1" customWidth="1"/>
    <col min="16132" max="16384" width="11.42578125" style="1"/>
  </cols>
  <sheetData>
    <row r="3" spans="1:3" ht="14.25">
      <c r="A3" s="3" t="s">
        <v>0</v>
      </c>
      <c r="B3" s="4"/>
    </row>
    <row r="4" spans="1:3" ht="10.15" customHeight="1">
      <c r="A4" s="3"/>
      <c r="B4" s="4"/>
    </row>
    <row r="5" spans="1:3" ht="10.15" customHeight="1">
      <c r="A5" s="5"/>
      <c r="B5" s="4"/>
    </row>
    <row r="6" spans="1:3" s="6" customFormat="1" ht="10.15" customHeight="1"/>
    <row r="7" spans="1:3" s="6" customFormat="1">
      <c r="A7" s="7" t="s">
        <v>1</v>
      </c>
    </row>
    <row r="8" spans="1:3" s="6" customFormat="1" ht="10.15" customHeight="1">
      <c r="A8" s="7"/>
    </row>
    <row r="9" spans="1:3" s="6" customFormat="1" ht="10.15" customHeight="1">
      <c r="A9" s="8"/>
    </row>
    <row r="10" spans="1:3" s="9" customFormat="1" ht="11.25">
      <c r="A10" s="13"/>
      <c r="B10" s="10" t="s">
        <v>3</v>
      </c>
      <c r="C10" s="11" t="s">
        <v>2</v>
      </c>
    </row>
    <row r="11" spans="1:3" s="9" customFormat="1" ht="6" customHeight="1">
      <c r="A11" s="13"/>
      <c r="B11" s="12"/>
    </row>
    <row r="12" spans="1:3" s="9" customFormat="1" ht="11.25">
      <c r="B12" s="10" t="s">
        <v>4</v>
      </c>
      <c r="C12" s="11" t="s">
        <v>2</v>
      </c>
    </row>
    <row r="13" spans="1:3" s="9" customFormat="1" ht="6" customHeight="1">
      <c r="B13" s="12"/>
    </row>
    <row r="14" spans="1:3" s="9" customFormat="1" ht="11.25">
      <c r="B14" s="10" t="s">
        <v>5</v>
      </c>
      <c r="C14" s="11" t="s">
        <v>2</v>
      </c>
    </row>
    <row r="15" spans="1:3" s="9" customFormat="1" ht="10.15" customHeight="1">
      <c r="B15" s="12"/>
    </row>
    <row r="16" spans="1:3" s="9" customFormat="1" ht="10.15" customHeight="1">
      <c r="B16" s="12"/>
      <c r="C16" s="11"/>
    </row>
    <row r="17" spans="1:3" s="6" customFormat="1" ht="10.15" customHeight="1">
      <c r="B17" s="12"/>
    </row>
    <row r="18" spans="1:3" s="6" customFormat="1">
      <c r="A18" s="7" t="s">
        <v>6</v>
      </c>
      <c r="B18" s="12"/>
    </row>
    <row r="19" spans="1:3" s="6" customFormat="1" ht="10.15" customHeight="1">
      <c r="A19" s="8"/>
      <c r="B19" s="12"/>
    </row>
    <row r="20" spans="1:3" s="6" customFormat="1" ht="10.15" customHeight="1">
      <c r="A20" s="8"/>
      <c r="B20" s="12"/>
    </row>
    <row r="21" spans="1:3" s="6" customFormat="1" ht="12">
      <c r="A21" s="14" t="s">
        <v>7</v>
      </c>
      <c r="B21" s="12"/>
    </row>
    <row r="22" spans="1:3" s="6" customFormat="1" ht="10.15" customHeight="1">
      <c r="A22" s="14"/>
      <c r="B22" s="12"/>
    </row>
    <row r="23" spans="1:3" s="6" customFormat="1" ht="10.15" customHeight="1">
      <c r="B23" s="12"/>
    </row>
    <row r="24" spans="1:3" s="9" customFormat="1" ht="11.25">
      <c r="A24" s="6">
        <v>1</v>
      </c>
      <c r="B24" s="10" t="s">
        <v>574</v>
      </c>
      <c r="C24" s="11" t="s">
        <v>8</v>
      </c>
    </row>
    <row r="25" spans="1:3" s="9" customFormat="1" ht="6" customHeight="1">
      <c r="A25" s="6"/>
      <c r="B25" s="12"/>
    </row>
    <row r="26" spans="1:3" s="9" customFormat="1" ht="11.25">
      <c r="A26" s="6">
        <v>2</v>
      </c>
      <c r="B26" s="10" t="s">
        <v>575</v>
      </c>
      <c r="C26" s="11" t="s">
        <v>8</v>
      </c>
    </row>
    <row r="27" spans="1:3" s="9" customFormat="1" ht="6" customHeight="1">
      <c r="A27" s="6"/>
      <c r="B27" s="12"/>
    </row>
    <row r="28" spans="1:3" s="9" customFormat="1" ht="11.25">
      <c r="A28" s="6">
        <v>3</v>
      </c>
      <c r="B28" s="10" t="s">
        <v>576</v>
      </c>
      <c r="C28" s="11" t="s">
        <v>8</v>
      </c>
    </row>
    <row r="29" spans="1:3" s="9" customFormat="1" ht="6" customHeight="1">
      <c r="A29" s="6"/>
      <c r="B29" s="12"/>
    </row>
    <row r="30" spans="1:3" s="9" customFormat="1" ht="11.25">
      <c r="A30" s="6">
        <v>4</v>
      </c>
      <c r="B30" s="10" t="s">
        <v>577</v>
      </c>
      <c r="C30" s="11" t="s">
        <v>8</v>
      </c>
    </row>
    <row r="31" spans="1:3" s="9" customFormat="1" ht="6" customHeight="1">
      <c r="A31" s="6"/>
      <c r="B31" s="12"/>
    </row>
    <row r="32" spans="1:3" s="9" customFormat="1" ht="11.25">
      <c r="A32" s="6">
        <v>5</v>
      </c>
      <c r="B32" s="12" t="s">
        <v>578</v>
      </c>
    </row>
    <row r="33" spans="1:3" s="9" customFormat="1" ht="11.25">
      <c r="A33" s="6"/>
      <c r="B33" s="10" t="s">
        <v>9</v>
      </c>
      <c r="C33" s="11" t="s">
        <v>8</v>
      </c>
    </row>
    <row r="34" spans="1:3" s="9" customFormat="1" ht="6" customHeight="1">
      <c r="A34" s="6"/>
      <c r="B34" s="12"/>
    </row>
    <row r="35" spans="1:3" s="9" customFormat="1" ht="11.25">
      <c r="A35" s="6">
        <v>6</v>
      </c>
      <c r="B35" s="12" t="s">
        <v>579</v>
      </c>
      <c r="C35" s="11"/>
    </row>
    <row r="36" spans="1:3" s="9" customFormat="1" ht="11.25">
      <c r="A36" s="6"/>
      <c r="B36" s="10" t="s">
        <v>10</v>
      </c>
      <c r="C36" s="11" t="s">
        <v>8</v>
      </c>
    </row>
    <row r="37" spans="1:3" s="9" customFormat="1" ht="6" customHeight="1">
      <c r="A37" s="6"/>
      <c r="B37" s="12"/>
    </row>
    <row r="38" spans="1:3" s="9" customFormat="1" ht="11.25">
      <c r="A38" s="6">
        <v>7</v>
      </c>
      <c r="B38" s="10" t="s">
        <v>580</v>
      </c>
      <c r="C38" s="11" t="s">
        <v>8</v>
      </c>
    </row>
    <row r="39" spans="1:3" s="9" customFormat="1" ht="6" customHeight="1">
      <c r="A39" s="6"/>
      <c r="B39" s="12"/>
    </row>
    <row r="40" spans="1:3" s="9" customFormat="1" ht="11.25">
      <c r="A40" s="6">
        <v>8</v>
      </c>
      <c r="B40" s="10" t="s">
        <v>581</v>
      </c>
      <c r="C40" s="11" t="s">
        <v>8</v>
      </c>
    </row>
    <row r="41" spans="1:3" s="9" customFormat="1" ht="6" customHeight="1">
      <c r="A41" s="6"/>
      <c r="B41" s="12"/>
    </row>
    <row r="42" spans="1:3" s="9" customFormat="1" ht="11.25">
      <c r="A42" s="6">
        <v>9</v>
      </c>
      <c r="B42" s="10" t="s">
        <v>582</v>
      </c>
      <c r="C42" s="11" t="s">
        <v>8</v>
      </c>
    </row>
    <row r="43" spans="1:3" s="9" customFormat="1" ht="6" customHeight="1">
      <c r="B43" s="12"/>
    </row>
    <row r="44" spans="1:3" s="9" customFormat="1" ht="11.25">
      <c r="A44" s="6">
        <v>10</v>
      </c>
      <c r="B44" s="10" t="s">
        <v>583</v>
      </c>
      <c r="C44" s="11" t="s">
        <v>8</v>
      </c>
    </row>
    <row r="45" spans="1:3" s="9" customFormat="1" ht="6" customHeight="1">
      <c r="B45" s="12"/>
    </row>
    <row r="46" spans="1:3" s="9" customFormat="1" ht="9" customHeight="1">
      <c r="B46" s="12"/>
    </row>
    <row r="47" spans="1:3" s="9" customFormat="1" ht="9" customHeight="1">
      <c r="B47" s="12"/>
    </row>
    <row r="48" spans="1:3" s="6" customFormat="1" ht="9" customHeight="1">
      <c r="B48" s="12"/>
    </row>
    <row r="49" spans="1:3" s="6" customFormat="1">
      <c r="A49" s="7" t="s">
        <v>11</v>
      </c>
      <c r="B49" s="12"/>
    </row>
    <row r="50" spans="1:3" s="6" customFormat="1" ht="10.15" customHeight="1">
      <c r="A50" s="8"/>
      <c r="B50" s="12"/>
    </row>
    <row r="51" spans="1:3" s="6" customFormat="1" ht="10.15" customHeight="1">
      <c r="A51" s="8"/>
      <c r="B51" s="12"/>
    </row>
    <row r="52" spans="1:3" s="6" customFormat="1" ht="12">
      <c r="A52" s="14" t="s">
        <v>12</v>
      </c>
      <c r="B52" s="12"/>
    </row>
    <row r="53" spans="1:3" s="6" customFormat="1" ht="10.15" customHeight="1">
      <c r="A53" s="14"/>
      <c r="B53" s="12"/>
    </row>
    <row r="54" spans="1:3" s="6" customFormat="1" ht="10.15" customHeight="1">
      <c r="A54" s="8"/>
      <c r="B54" s="12"/>
    </row>
    <row r="55" spans="1:3" s="9" customFormat="1" ht="11.25">
      <c r="A55" s="6">
        <v>1</v>
      </c>
      <c r="B55" s="10" t="s">
        <v>13</v>
      </c>
      <c r="C55" s="11" t="s">
        <v>8</v>
      </c>
    </row>
    <row r="56" spans="1:3" s="9" customFormat="1" ht="6" customHeight="1">
      <c r="A56" s="6"/>
      <c r="B56" s="12"/>
    </row>
    <row r="57" spans="1:3" s="9" customFormat="1" ht="11.25">
      <c r="A57" s="6">
        <v>2</v>
      </c>
      <c r="B57" s="10" t="s">
        <v>14</v>
      </c>
      <c r="C57" s="11" t="s">
        <v>8</v>
      </c>
    </row>
    <row r="58" spans="1:3" s="9" customFormat="1" ht="6" customHeight="1">
      <c r="A58" s="6"/>
      <c r="B58" s="12"/>
    </row>
    <row r="59" spans="1:3" s="9" customFormat="1" ht="11.25">
      <c r="A59" s="6">
        <v>3</v>
      </c>
      <c r="B59" s="10" t="s">
        <v>15</v>
      </c>
      <c r="C59" s="11" t="s">
        <v>8</v>
      </c>
    </row>
    <row r="60" spans="1:3" s="9" customFormat="1" ht="6" customHeight="1">
      <c r="A60" s="6"/>
      <c r="B60" s="12"/>
    </row>
    <row r="61" spans="1:3" s="9" customFormat="1" ht="11.25">
      <c r="A61" s="6">
        <v>4</v>
      </c>
      <c r="B61" s="10" t="s">
        <v>16</v>
      </c>
      <c r="C61" s="11" t="s">
        <v>8</v>
      </c>
    </row>
    <row r="62" spans="1:3" s="9" customFormat="1" ht="6" customHeight="1">
      <c r="A62" s="6"/>
      <c r="B62" s="12"/>
    </row>
    <row r="63" spans="1:3" s="9" customFormat="1" ht="11.25">
      <c r="A63" s="6">
        <v>5</v>
      </c>
      <c r="B63" s="10" t="s">
        <v>17</v>
      </c>
      <c r="C63" s="11" t="s">
        <v>8</v>
      </c>
    </row>
    <row r="64" spans="1:3" s="9" customFormat="1" ht="6" customHeight="1">
      <c r="A64" s="6"/>
      <c r="B64" s="12"/>
    </row>
    <row r="65" spans="1:3" s="9" customFormat="1" ht="11.25">
      <c r="A65" s="6">
        <v>6</v>
      </c>
      <c r="B65" s="10" t="s">
        <v>18</v>
      </c>
      <c r="C65" s="11" t="s">
        <v>8</v>
      </c>
    </row>
    <row r="66" spans="1:3" s="9" customFormat="1" ht="6" customHeight="1">
      <c r="A66" s="6"/>
      <c r="B66" s="12"/>
    </row>
    <row r="67" spans="1:3" s="9" customFormat="1" ht="11.25">
      <c r="A67" s="6">
        <v>7</v>
      </c>
      <c r="B67" s="10" t="s">
        <v>19</v>
      </c>
      <c r="C67" s="11" t="s">
        <v>8</v>
      </c>
    </row>
    <row r="68" spans="1:3" s="9" customFormat="1" ht="6" customHeight="1">
      <c r="A68" s="6"/>
      <c r="B68" s="12"/>
      <c r="C68" s="11"/>
    </row>
    <row r="69" spans="1:3" s="9" customFormat="1" ht="11.25">
      <c r="A69" s="6">
        <v>8</v>
      </c>
      <c r="B69" s="12" t="s">
        <v>20</v>
      </c>
    </row>
    <row r="70" spans="1:3" s="9" customFormat="1" ht="11.25">
      <c r="A70" s="6"/>
      <c r="B70" s="10" t="s">
        <v>21</v>
      </c>
      <c r="C70" s="11" t="s">
        <v>8</v>
      </c>
    </row>
    <row r="71" spans="1:3" s="9" customFormat="1" ht="6" customHeight="1">
      <c r="A71" s="6"/>
      <c r="B71" s="12"/>
      <c r="C71" s="11"/>
    </row>
    <row r="72" spans="1:3" s="9" customFormat="1" ht="11.25">
      <c r="A72" s="6">
        <v>9</v>
      </c>
      <c r="B72" s="12" t="s">
        <v>22</v>
      </c>
    </row>
    <row r="73" spans="1:3" s="9" customFormat="1" ht="11.25" customHeight="1">
      <c r="A73" s="6"/>
      <c r="B73" s="10" t="s">
        <v>23</v>
      </c>
      <c r="C73" s="11" t="s">
        <v>8</v>
      </c>
    </row>
    <row r="74" spans="1:3" s="9" customFormat="1" ht="6" customHeight="1">
      <c r="B74" s="12"/>
    </row>
    <row r="75" spans="1:3" s="9" customFormat="1" ht="11.25">
      <c r="A75" s="6">
        <v>10</v>
      </c>
      <c r="B75" s="12" t="s">
        <v>25</v>
      </c>
    </row>
    <row r="76" spans="1:3" s="9" customFormat="1" ht="11.25" customHeight="1">
      <c r="A76" s="6"/>
      <c r="B76" s="1339" t="s">
        <v>26</v>
      </c>
    </row>
    <row r="77" spans="1:3" s="9" customFormat="1" ht="10.15" customHeight="1">
      <c r="B77" s="10" t="s">
        <v>584</v>
      </c>
      <c r="C77" s="11" t="s">
        <v>8</v>
      </c>
    </row>
    <row r="78" spans="1:3" s="9" customFormat="1" ht="10.15" customHeight="1">
      <c r="B78" s="10" t="s">
        <v>585</v>
      </c>
      <c r="C78" s="11" t="s">
        <v>8</v>
      </c>
    </row>
    <row r="79" spans="1:3" s="9" customFormat="1" ht="6" customHeight="1">
      <c r="A79" s="6"/>
      <c r="B79" s="12"/>
    </row>
    <row r="80" spans="1:3" s="9" customFormat="1" ht="10.15" customHeight="1"/>
    <row r="81" spans="1:3" s="9" customFormat="1" ht="10.15" customHeight="1">
      <c r="B81" s="12"/>
      <c r="C81" s="11"/>
    </row>
    <row r="82" spans="1:3" s="9" customFormat="1" ht="10.15" customHeight="1">
      <c r="B82" s="12"/>
      <c r="C82" s="11"/>
    </row>
    <row r="83" spans="1:3" s="9" customFormat="1" ht="11.25">
      <c r="A83" s="9" t="s">
        <v>586</v>
      </c>
      <c r="B83" s="12"/>
      <c r="C83" s="11"/>
    </row>
    <row r="84" spans="1:3" s="9" customFormat="1" ht="11.25">
      <c r="B84" s="12"/>
      <c r="C84" s="11"/>
    </row>
    <row r="85" spans="1:3" s="9" customFormat="1" ht="11.25">
      <c r="B85" s="12"/>
      <c r="C85" s="11"/>
    </row>
    <row r="86" spans="1:3" s="9" customFormat="1" ht="11.25">
      <c r="B86" s="12"/>
      <c r="C86" s="11"/>
    </row>
    <row r="87" spans="1:3" s="9" customFormat="1" ht="11.25">
      <c r="B87" s="12"/>
      <c r="C87" s="11"/>
    </row>
    <row r="88" spans="1:3" s="9" customFormat="1" ht="12">
      <c r="A88" s="14" t="s">
        <v>24</v>
      </c>
      <c r="B88" s="12"/>
    </row>
    <row r="89" spans="1:3" s="9" customFormat="1" ht="10.15" customHeight="1">
      <c r="A89" s="14"/>
      <c r="B89" s="12"/>
    </row>
    <row r="91" spans="1:3" s="9" customFormat="1" ht="11.25">
      <c r="A91" s="6">
        <v>11</v>
      </c>
      <c r="B91" s="12" t="s">
        <v>27</v>
      </c>
    </row>
    <row r="92" spans="1:3" s="9" customFormat="1" ht="11.25" customHeight="1">
      <c r="A92" s="6"/>
      <c r="B92" s="10" t="s">
        <v>28</v>
      </c>
      <c r="C92" s="11" t="s">
        <v>8</v>
      </c>
    </row>
    <row r="93" spans="1:3" s="9" customFormat="1" ht="6" customHeight="1">
      <c r="A93" s="8"/>
      <c r="B93" s="12"/>
    </row>
    <row r="94" spans="1:3" s="9" customFormat="1" ht="10.15" customHeight="1">
      <c r="A94" s="6">
        <v>12</v>
      </c>
      <c r="B94" s="12" t="s">
        <v>29</v>
      </c>
    </row>
    <row r="95" spans="1:3" s="9" customFormat="1" ht="11.25" customHeight="1">
      <c r="A95" s="6"/>
      <c r="B95" s="10" t="s">
        <v>30</v>
      </c>
      <c r="C95" s="11" t="s">
        <v>8</v>
      </c>
    </row>
    <row r="96" spans="1:3" s="9" customFormat="1" ht="6" customHeight="1">
      <c r="A96" s="6"/>
      <c r="B96" s="12"/>
    </row>
    <row r="97" spans="1:3" s="9" customFormat="1" ht="11.25">
      <c r="A97" s="6">
        <v>13</v>
      </c>
      <c r="B97" s="12" t="s">
        <v>31</v>
      </c>
    </row>
    <row r="98" spans="1:3" s="9" customFormat="1" ht="11.25">
      <c r="A98" s="6"/>
      <c r="B98" s="10" t="s">
        <v>32</v>
      </c>
      <c r="C98" s="11" t="s">
        <v>8</v>
      </c>
    </row>
    <row r="99" spans="1:3" s="9" customFormat="1" ht="6" customHeight="1">
      <c r="A99" s="6"/>
      <c r="B99" s="12"/>
    </row>
    <row r="100" spans="1:3" s="9" customFormat="1" ht="11.25">
      <c r="A100" s="6">
        <v>14</v>
      </c>
      <c r="B100" s="10" t="s">
        <v>33</v>
      </c>
      <c r="C100" s="11" t="s">
        <v>8</v>
      </c>
    </row>
    <row r="101" spans="1:3" s="9" customFormat="1" ht="6" customHeight="1">
      <c r="A101" s="6"/>
      <c r="B101" s="12"/>
    </row>
    <row r="102" spans="1:3" s="9" customFormat="1" ht="11.25">
      <c r="A102" s="6">
        <v>15</v>
      </c>
      <c r="B102" s="12" t="s">
        <v>34</v>
      </c>
    </row>
    <row r="103" spans="1:3" s="9" customFormat="1" ht="11.25">
      <c r="A103" s="6"/>
      <c r="B103" s="10" t="s">
        <v>35</v>
      </c>
      <c r="C103" s="11" t="s">
        <v>8</v>
      </c>
    </row>
    <row r="104" spans="1:3" s="9" customFormat="1" ht="6" customHeight="1">
      <c r="A104" s="6"/>
      <c r="B104" s="12"/>
    </row>
    <row r="105" spans="1:3" s="9" customFormat="1" ht="11.25">
      <c r="A105" s="6">
        <v>16</v>
      </c>
      <c r="B105" s="12" t="s">
        <v>36</v>
      </c>
    </row>
    <row r="106" spans="1:3" s="9" customFormat="1" ht="11.25">
      <c r="A106" s="6"/>
      <c r="B106" s="10" t="s">
        <v>37</v>
      </c>
      <c r="C106" s="11" t="s">
        <v>8</v>
      </c>
    </row>
    <row r="107" spans="1:3" s="9" customFormat="1" ht="6" customHeight="1">
      <c r="A107" s="6"/>
      <c r="B107" s="12"/>
    </row>
    <row r="108" spans="1:3" s="9" customFormat="1" ht="11.25">
      <c r="A108" s="6">
        <v>17</v>
      </c>
      <c r="B108" s="12" t="s">
        <v>38</v>
      </c>
      <c r="C108" s="11"/>
    </row>
    <row r="109" spans="1:3" s="9" customFormat="1" ht="11.25">
      <c r="A109" s="6"/>
      <c r="B109" s="10" t="s">
        <v>39</v>
      </c>
      <c r="C109" s="11" t="s">
        <v>8</v>
      </c>
    </row>
    <row r="110" spans="1:3" s="6" customFormat="1" ht="6" customHeight="1">
      <c r="B110" s="12"/>
    </row>
    <row r="111" spans="1:3" s="9" customFormat="1" ht="11.25">
      <c r="A111" s="6">
        <v>18</v>
      </c>
      <c r="B111" s="12" t="s">
        <v>40</v>
      </c>
    </row>
    <row r="112" spans="1:3" s="9" customFormat="1" ht="11.25">
      <c r="A112" s="6"/>
      <c r="B112" s="10" t="s">
        <v>41</v>
      </c>
      <c r="C112" s="11" t="s">
        <v>8</v>
      </c>
    </row>
    <row r="113" spans="1:3" s="6" customFormat="1" ht="6" customHeight="1">
      <c r="B113" s="12"/>
    </row>
    <row r="114" spans="1:3" s="9" customFormat="1" ht="11.25">
      <c r="A114" s="6">
        <v>19</v>
      </c>
      <c r="B114" s="12" t="s">
        <v>42</v>
      </c>
    </row>
    <row r="115" spans="1:3" s="9" customFormat="1" ht="11.25">
      <c r="A115" s="6"/>
      <c r="B115" s="10" t="s">
        <v>43</v>
      </c>
      <c r="C115" s="11" t="s">
        <v>8</v>
      </c>
    </row>
    <row r="116" spans="1:3" s="6" customFormat="1" ht="6" customHeight="1">
      <c r="B116" s="12"/>
    </row>
    <row r="117" spans="1:3" s="9" customFormat="1" ht="11.25">
      <c r="A117" s="6">
        <v>20</v>
      </c>
      <c r="B117" s="12" t="s">
        <v>44</v>
      </c>
      <c r="C117" s="11" t="s">
        <v>8</v>
      </c>
    </row>
    <row r="118" spans="1:3" s="6" customFormat="1" ht="11.25">
      <c r="B118" s="10" t="s">
        <v>45</v>
      </c>
    </row>
    <row r="119" spans="1:3" s="6" customFormat="1" ht="6" customHeight="1">
      <c r="B119" s="12"/>
    </row>
    <row r="120" spans="1:3" s="9" customFormat="1" ht="10.15" customHeight="1">
      <c r="A120" s="6">
        <v>21</v>
      </c>
      <c r="B120" s="10" t="s">
        <v>46</v>
      </c>
      <c r="C120" s="11" t="s">
        <v>8</v>
      </c>
    </row>
    <row r="121" spans="1:3" s="9" customFormat="1" ht="10.15" customHeight="1">
      <c r="A121" s="15"/>
      <c r="B121" s="12"/>
    </row>
    <row r="122" spans="1:3" s="9" customFormat="1" ht="10.15" customHeight="1">
      <c r="A122" s="15"/>
      <c r="B122" s="12"/>
    </row>
    <row r="123" spans="1:3" s="6" customFormat="1" ht="10.15" customHeight="1">
      <c r="B123" s="12"/>
    </row>
    <row r="124" spans="1:3" s="6" customFormat="1" ht="12">
      <c r="A124" s="14" t="s">
        <v>47</v>
      </c>
      <c r="B124" s="12"/>
    </row>
    <row r="125" spans="1:3" s="6" customFormat="1" ht="10.15" customHeight="1">
      <c r="A125" s="14"/>
      <c r="B125" s="12"/>
    </row>
    <row r="126" spans="1:3" s="9" customFormat="1" ht="11.25">
      <c r="A126" s="6">
        <v>22</v>
      </c>
      <c r="B126" s="10" t="s">
        <v>48</v>
      </c>
      <c r="C126" s="11" t="s">
        <v>8</v>
      </c>
    </row>
    <row r="127" spans="1:3" s="9" customFormat="1" ht="6" customHeight="1">
      <c r="A127" s="6"/>
      <c r="B127" s="12"/>
    </row>
    <row r="128" spans="1:3" s="9" customFormat="1" ht="11.25">
      <c r="A128" s="6">
        <v>23</v>
      </c>
      <c r="B128" s="10" t="s">
        <v>49</v>
      </c>
      <c r="C128" s="11" t="s">
        <v>8</v>
      </c>
    </row>
    <row r="129" spans="1:3" s="9" customFormat="1" ht="6" customHeight="1">
      <c r="A129" s="6"/>
      <c r="B129" s="12"/>
    </row>
    <row r="130" spans="1:3" s="9" customFormat="1" ht="11.25">
      <c r="A130" s="6">
        <v>24</v>
      </c>
      <c r="B130" s="12" t="s">
        <v>50</v>
      </c>
    </row>
    <row r="131" spans="1:3" s="9" customFormat="1" ht="11.25">
      <c r="A131" s="6"/>
      <c r="B131" s="10" t="s">
        <v>51</v>
      </c>
      <c r="C131" s="11" t="s">
        <v>8</v>
      </c>
    </row>
    <row r="132" spans="1:3" s="9" customFormat="1" ht="6" customHeight="1">
      <c r="A132" s="6"/>
      <c r="B132" s="12"/>
    </row>
    <row r="133" spans="1:3" s="9" customFormat="1" ht="11.25">
      <c r="A133" s="6">
        <v>25</v>
      </c>
      <c r="B133" s="10" t="s">
        <v>52</v>
      </c>
      <c r="C133" s="11" t="s">
        <v>8</v>
      </c>
    </row>
    <row r="134" spans="1:3" s="9" customFormat="1" ht="10.15" customHeight="1">
      <c r="A134" s="15"/>
      <c r="B134" s="12"/>
    </row>
    <row r="135" spans="1:3" s="9" customFormat="1" ht="10.15" customHeight="1">
      <c r="A135" s="15"/>
      <c r="B135" s="12"/>
    </row>
    <row r="136" spans="1:3" s="6" customFormat="1" ht="10.15" customHeight="1">
      <c r="B136" s="12"/>
    </row>
    <row r="137" spans="1:3" s="6" customFormat="1" ht="12">
      <c r="A137" s="14" t="s">
        <v>53</v>
      </c>
      <c r="B137" s="12"/>
    </row>
    <row r="138" spans="1:3" s="6" customFormat="1" ht="10.15" customHeight="1">
      <c r="A138" s="14"/>
      <c r="B138" s="12"/>
    </row>
    <row r="139" spans="1:3" s="9" customFormat="1" ht="11.25">
      <c r="A139" s="6">
        <v>26</v>
      </c>
      <c r="B139" s="10" t="s">
        <v>54</v>
      </c>
      <c r="C139" s="11" t="s">
        <v>8</v>
      </c>
    </row>
    <row r="140" spans="1:3" s="9" customFormat="1" ht="10.15" customHeight="1">
      <c r="B140" s="12"/>
    </row>
    <row r="141" spans="1:3" s="9" customFormat="1" ht="10.15" customHeight="1">
      <c r="B141" s="12"/>
    </row>
    <row r="142" spans="1:3" s="6" customFormat="1" ht="10.15" customHeight="1">
      <c r="B142" s="12"/>
    </row>
    <row r="143" spans="1:3" s="6" customFormat="1" ht="12">
      <c r="A143" s="14" t="s">
        <v>55</v>
      </c>
      <c r="B143" s="12"/>
    </row>
    <row r="144" spans="1:3" s="6" customFormat="1" ht="10.15" customHeight="1">
      <c r="A144" s="14"/>
      <c r="B144" s="12"/>
    </row>
    <row r="145" spans="2:3" s="9" customFormat="1" ht="11.25">
      <c r="B145" s="10" t="s">
        <v>56</v>
      </c>
      <c r="C145" s="11" t="s">
        <v>2</v>
      </c>
    </row>
    <row r="146" spans="2:3" s="9" customFormat="1" ht="6" customHeight="1">
      <c r="B146" s="12"/>
    </row>
    <row r="147" spans="2:3" s="9" customFormat="1" ht="11.25">
      <c r="B147" s="10" t="s">
        <v>57</v>
      </c>
      <c r="C147" s="11" t="s">
        <v>2</v>
      </c>
    </row>
    <row r="148" spans="2:3" s="9" customFormat="1" ht="6" customHeight="1">
      <c r="B148" s="12"/>
    </row>
    <row r="149" spans="2:3" s="9" customFormat="1" ht="11.25">
      <c r="B149" s="10" t="s">
        <v>58</v>
      </c>
      <c r="C149" s="11" t="s">
        <v>2</v>
      </c>
    </row>
    <row r="150" spans="2:3" s="9" customFormat="1" ht="6" customHeight="1">
      <c r="B150" s="12"/>
      <c r="C150" s="11"/>
    </row>
    <row r="151" spans="2:3" s="9" customFormat="1" ht="11.25">
      <c r="B151" s="10" t="s">
        <v>59</v>
      </c>
      <c r="C151" s="11" t="s">
        <v>2</v>
      </c>
    </row>
    <row r="152" spans="2:3" s="9" customFormat="1" ht="6" customHeight="1">
      <c r="B152" s="12"/>
    </row>
    <row r="153" spans="2:3" s="9" customFormat="1" ht="11.25">
      <c r="B153" s="10" t="s">
        <v>60</v>
      </c>
      <c r="C153" s="11" t="s">
        <v>2</v>
      </c>
    </row>
    <row r="154" spans="2:3" s="9" customFormat="1" ht="6" customHeight="1">
      <c r="B154" s="12"/>
    </row>
    <row r="155" spans="2:3" s="9" customFormat="1" ht="11.25">
      <c r="B155" s="10" t="s">
        <v>61</v>
      </c>
      <c r="C155" s="11" t="s">
        <v>2</v>
      </c>
    </row>
    <row r="156" spans="2:3" s="9" customFormat="1" ht="6" customHeight="1">
      <c r="B156" s="12"/>
    </row>
    <row r="157" spans="2:3" s="9" customFormat="1" ht="11.25">
      <c r="B157" s="10" t="s">
        <v>62</v>
      </c>
      <c r="C157" s="11" t="s">
        <v>2</v>
      </c>
    </row>
    <row r="158" spans="2:3" s="9" customFormat="1" ht="6" customHeight="1">
      <c r="B158" s="12"/>
    </row>
    <row r="159" spans="2:3" s="9" customFormat="1" ht="11.25">
      <c r="B159" s="10" t="s">
        <v>63</v>
      </c>
      <c r="C159" s="11" t="s">
        <v>2</v>
      </c>
    </row>
    <row r="160" spans="2:3" s="9" customFormat="1" ht="6" customHeight="1">
      <c r="B160" s="12"/>
    </row>
    <row r="161" spans="1:3" s="9" customFormat="1" ht="11.25">
      <c r="B161" s="10" t="s">
        <v>64</v>
      </c>
      <c r="C161" s="11" t="s">
        <v>2</v>
      </c>
    </row>
    <row r="162" spans="1:3" s="9" customFormat="1" ht="11.25">
      <c r="B162" s="12"/>
      <c r="C162" s="11"/>
    </row>
    <row r="163" spans="1:3" s="9" customFormat="1" ht="11.25">
      <c r="B163" s="12"/>
      <c r="C163" s="11"/>
    </row>
    <row r="164" spans="1:3" s="9" customFormat="1" ht="11.25">
      <c r="B164" s="12"/>
      <c r="C164" s="11"/>
    </row>
    <row r="165" spans="1:3" s="9" customFormat="1" ht="11.25">
      <c r="B165" s="12"/>
      <c r="C165" s="11"/>
    </row>
    <row r="166" spans="1:3" s="9" customFormat="1" ht="11.25">
      <c r="B166" s="12"/>
      <c r="C166" s="11"/>
    </row>
    <row r="167" spans="1:3" s="9" customFormat="1" ht="11.25">
      <c r="B167" s="12"/>
      <c r="C167" s="11"/>
    </row>
    <row r="168" spans="1:3" s="9" customFormat="1" ht="11.25">
      <c r="A168" s="9" t="s">
        <v>586</v>
      </c>
      <c r="B168" s="12"/>
      <c r="C168" s="11"/>
    </row>
    <row r="169" spans="1:3" s="6" customFormat="1" ht="11.25"/>
    <row r="170" spans="1:3" s="6" customFormat="1" ht="11.25"/>
    <row r="171" spans="1:3" s="6" customFormat="1" ht="11.25"/>
    <row r="172" spans="1:3" s="6" customFormat="1" ht="11.25"/>
    <row r="173" spans="1:3" s="6" customFormat="1" ht="11.25"/>
    <row r="174" spans="1:3" s="6" customFormat="1" ht="11.25"/>
    <row r="175" spans="1:3" s="6" customFormat="1" ht="11.25"/>
    <row r="176" spans="1:3" s="6" customFormat="1" ht="11.25"/>
    <row r="177" s="6" customFormat="1" ht="11.25"/>
    <row r="178" s="6" customFormat="1" ht="11.25"/>
    <row r="179" s="6" customFormat="1" ht="11.25"/>
    <row r="180" s="6" customFormat="1" ht="11.25"/>
    <row r="181" s="6" customFormat="1" ht="11.25"/>
    <row r="182" s="6" customFormat="1" ht="11.25"/>
    <row r="183" s="6" customFormat="1" ht="11.25"/>
    <row r="184" s="6" customFormat="1" ht="11.25"/>
    <row r="185" s="6" customFormat="1" ht="11.25"/>
    <row r="186" s="6" customFormat="1" ht="11.25"/>
    <row r="187" s="6" customFormat="1" ht="11.25"/>
    <row r="188" s="6" customFormat="1" ht="11.25"/>
    <row r="189" s="6" customFormat="1" ht="11.25"/>
    <row r="190" s="6" customFormat="1" ht="11.25"/>
    <row r="191" s="6" customFormat="1" ht="11.25"/>
    <row r="192" s="6" customFormat="1" ht="11.25"/>
    <row r="193" s="6" customFormat="1" ht="11.25"/>
    <row r="194" s="6" customFormat="1" ht="11.25"/>
    <row r="195" s="6" customFormat="1" ht="11.25"/>
    <row r="196" s="6" customFormat="1" ht="11.25"/>
    <row r="197" s="6" customFormat="1" ht="11.25"/>
    <row r="198" s="6" customFormat="1" ht="11.25"/>
    <row r="199" s="6" customFormat="1" ht="11.25"/>
    <row r="200" s="6" customFormat="1" ht="11.25"/>
    <row r="201" s="6" customFormat="1" ht="11.25"/>
    <row r="202" s="6" customFormat="1" ht="11.25"/>
    <row r="203" s="6" customFormat="1" ht="11.25"/>
    <row r="204" s="6" customFormat="1" ht="11.25"/>
    <row r="205" s="6" customFormat="1" ht="11.25"/>
    <row r="206" s="6" customFormat="1" ht="11.25"/>
    <row r="207" s="6" customFormat="1" ht="11.25"/>
    <row r="208" s="6" customFormat="1" ht="11.25"/>
    <row r="209" s="6" customFormat="1" ht="11.25"/>
    <row r="210" s="6" customFormat="1" ht="11.25"/>
    <row r="211" s="6" customFormat="1" ht="11.25"/>
    <row r="212" s="6" customFormat="1" ht="11.25"/>
    <row r="213" s="6" customFormat="1" ht="11.25"/>
    <row r="214" s="6" customFormat="1" ht="11.25"/>
    <row r="215" s="6" customFormat="1" ht="11.25"/>
    <row r="216" s="6" customFormat="1" ht="11.25"/>
    <row r="217" s="6" customFormat="1" ht="11.25"/>
    <row r="218" s="6" customFormat="1" ht="11.25"/>
    <row r="219" s="6" customFormat="1" ht="11.25"/>
    <row r="220" s="6" customFormat="1" ht="11.25"/>
    <row r="221" s="6" customFormat="1" ht="11.25"/>
    <row r="222" s="6" customFormat="1" ht="11.25"/>
    <row r="223" s="6" customFormat="1" ht="11.25"/>
    <row r="224" s="6" customFormat="1" ht="11.25"/>
    <row r="225" s="6" customFormat="1" ht="11.25"/>
    <row r="226" s="6" customFormat="1" ht="11.25"/>
    <row r="227" s="6" customFormat="1" ht="11.25"/>
    <row r="228" s="6" customFormat="1" ht="11.25"/>
    <row r="229" s="6" customFormat="1" ht="11.25"/>
    <row r="230" s="6" customFormat="1" ht="11.25"/>
    <row r="231" s="6" customFormat="1" ht="11.25"/>
    <row r="232" s="6" customFormat="1" ht="11.25"/>
    <row r="233" s="6" customFormat="1" ht="11.25"/>
    <row r="234" s="6" customFormat="1" ht="11.25"/>
    <row r="235" s="6" customFormat="1" ht="11.25"/>
    <row r="236" s="6" customFormat="1" ht="11.25"/>
    <row r="237" s="6" customFormat="1" ht="11.25"/>
    <row r="238" s="6" customFormat="1" ht="11.25"/>
    <row r="239" s="6" customFormat="1" ht="11.25"/>
    <row r="240" s="6" customFormat="1" ht="11.25"/>
    <row r="241" s="6" customFormat="1" ht="11.25"/>
  </sheetData>
  <hyperlinks>
    <hyperlink ref="C24" location="'ZUS-01'!A1" display="Zur Tabelle"/>
    <hyperlink ref="C26" location="'ZUS-02'!A1" display="Zur Tabelle"/>
    <hyperlink ref="C28" location="'ZUS-03'!A1" display="Zur Tabelle"/>
    <hyperlink ref="C36" location="'ZUS-06'!A1" display="Zur Tabelle"/>
    <hyperlink ref="C40" location="'ZUS-08'!A1" display="Zur Tabelle"/>
    <hyperlink ref="C42" location="'ZUS-09'!A1" display="Zur Tabelle"/>
    <hyperlink ref="C10" location="Gebietsstand!A1" display="Zur Seite"/>
    <hyperlink ref="C12" location="Vorbemerkung!A1" display="Zur Seite"/>
    <hyperlink ref="C14" location="Erläuterungen!A1" display="Zur Seite"/>
    <hyperlink ref="C55" location="'TAB-01'!A1" display="'TAB-01'!A1"/>
    <hyperlink ref="C57" location="'TAB-02'!A1" display="Zur Tabelle"/>
    <hyperlink ref="C59" location="'TAB-03'!A1" display="Zur Tabelle"/>
    <hyperlink ref="C61" location="'TAB-04'!A1" display="Zur Tabelle"/>
    <hyperlink ref="C70" location="'TAB-08'!A1" display="Zur Tabelle"/>
    <hyperlink ref="C73" location="'TAB-09'!A1" display="Zur Tabelle"/>
    <hyperlink ref="C78" location="'TAB-10.2'!A1" display="Zur Tabelle"/>
    <hyperlink ref="C98" location="'TAB-13'!A1" display="Zur Tabelle"/>
    <hyperlink ref="C100" location="'TAB-14'!A1" display="Zur Tabelle"/>
    <hyperlink ref="C92" location="'TAB-11'!A1" display="Zur Tabelle"/>
    <hyperlink ref="C115" location="'TAB-19'!A1" display="Zur Tabelle"/>
    <hyperlink ref="C145" location="'ANH-01'!A1" display="'ANH-01'!A1"/>
    <hyperlink ref="C147" location="'ANH-02'!A1" display="'ANH-02'!A1"/>
    <hyperlink ref="C126" location="'TAB-22'!A1" display="Zur Tabelle"/>
    <hyperlink ref="C153" location="'ANH-05'!A1" display="Zur Seite"/>
    <hyperlink ref="C155" location="'ANH-06'!A1" display="Zur Seite"/>
    <hyperlink ref="C157" location="'ANH-07'!A1" display="Zur Seite"/>
    <hyperlink ref="C159" location="'ANH-08'!A1" display="Zur Seite"/>
    <hyperlink ref="C161" location="'ANH-09'!A1" display="Zur Seite"/>
    <hyperlink ref="C63" location="'TAB-05'!A1" display="Zur Tabelle"/>
    <hyperlink ref="C33" location="'ZUS-05'!A1" display="Zur Tabelle"/>
    <hyperlink ref="C38" location="'ZUS-07'!A1" display="Zur Tabelle"/>
    <hyperlink ref="C30" location="'ZUS-04'!A1" display="Zur Tabelle"/>
    <hyperlink ref="C65" location="'TAB-06'!A1" display="Zur Tabelle"/>
    <hyperlink ref="C133" location="'TAB-25'!A1" display="Zur Tabelle"/>
    <hyperlink ref="C128" location="'TAB-23'!A1" display="Zur Tabelle"/>
    <hyperlink ref="C117" location="'TAB-20'!A1" display="Zur Tabelle"/>
    <hyperlink ref="C131" location="'TAB-24'!A1" display="Zur Tabelle"/>
    <hyperlink ref="C149" location="'ANH-03'!A1" display="Zur Seite"/>
    <hyperlink ref="C151" location="'ANH-04'!A1" display="Zur Seite"/>
    <hyperlink ref="C112" location="'TAB-18'!A1" display="Zur Tabelle"/>
    <hyperlink ref="C106" location="'TAB-16'!A1" display="Zur Tabelle"/>
    <hyperlink ref="C103" location="'TAB-15'!A1" display="Zur Tabelle"/>
    <hyperlink ref="C95" location="'TAB-12'!A1" display="Zur Tabelle"/>
    <hyperlink ref="C120" location="'TAB-21'!A1" display="Zur Tabelle"/>
    <hyperlink ref="C109" location="'TAB-17'!A1" display="Zur Tabelle"/>
    <hyperlink ref="C67" location="'TAB-07'!A1" display="Zur Tabelle"/>
    <hyperlink ref="C139" location="'TAB-26'!A1" display="Zur Tabelle"/>
    <hyperlink ref="C44" location="'ZUS-10'!A1" display="Zur Tabelle"/>
    <hyperlink ref="C77" location="'TAB-10.1'!A1" display="Zur Tabelle"/>
  </hyperlink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/>
  <cols>
    <col min="1" max="1" width="20" style="24" customWidth="1"/>
    <col min="2" max="2" width="5" style="47" customWidth="1"/>
    <col min="3" max="6" width="11.28515625" style="48" customWidth="1"/>
    <col min="7" max="7" width="9.28515625" style="48" customWidth="1"/>
    <col min="8" max="8" width="11.42578125" style="24"/>
    <col min="9" max="9" width="8" style="24" bestFit="1" customWidth="1"/>
    <col min="10" max="10" width="6.42578125" style="24" bestFit="1" customWidth="1"/>
    <col min="11" max="11" width="3.28515625" style="24" customWidth="1"/>
    <col min="12" max="12" width="6.42578125" style="24" bestFit="1" customWidth="1"/>
    <col min="13" max="13" width="6.140625" style="24" bestFit="1" customWidth="1"/>
    <col min="14" max="14" width="5.7109375" style="24" bestFit="1" customWidth="1"/>
    <col min="15" max="15" width="4.5703125" style="24" bestFit="1" customWidth="1"/>
    <col min="16" max="16" width="6.85546875" style="24" bestFit="1" customWidth="1"/>
    <col min="17" max="17" width="3.140625" style="24" bestFit="1" customWidth="1"/>
    <col min="18" max="16384" width="11.42578125" style="24"/>
  </cols>
  <sheetData>
    <row r="1" spans="1:7" s="18" customFormat="1" ht="11.25" customHeight="1">
      <c r="A1" s="16" t="s">
        <v>7</v>
      </c>
      <c r="B1" s="17"/>
      <c r="C1" s="17"/>
      <c r="D1" s="17"/>
      <c r="E1" s="17"/>
      <c r="F1" s="17"/>
      <c r="G1" s="17"/>
    </row>
    <row r="2" spans="1:7" s="18" customFormat="1" ht="8.25" customHeight="1">
      <c r="A2" s="19"/>
      <c r="B2" s="17"/>
      <c r="C2" s="17"/>
      <c r="D2" s="17"/>
      <c r="E2" s="17"/>
      <c r="F2" s="17"/>
      <c r="G2" s="17"/>
    </row>
    <row r="3" spans="1:7" s="18" customFormat="1" ht="10.5" customHeight="1">
      <c r="A3" s="20" t="s">
        <v>587</v>
      </c>
      <c r="B3" s="17"/>
      <c r="C3" s="17"/>
      <c r="D3" s="17"/>
      <c r="E3" s="17"/>
      <c r="F3" s="17"/>
      <c r="G3" s="17"/>
    </row>
    <row r="4" spans="1:7" ht="9" customHeight="1">
      <c r="A4" s="21"/>
      <c r="B4" s="22"/>
      <c r="C4" s="23"/>
      <c r="D4" s="23"/>
      <c r="E4" s="23"/>
      <c r="F4" s="23"/>
      <c r="G4" s="23"/>
    </row>
    <row r="5" spans="1:7" s="30" customFormat="1" ht="9" customHeight="1">
      <c r="A5" s="25"/>
      <c r="B5" s="26"/>
      <c r="C5" s="1294"/>
      <c r="D5" s="27"/>
      <c r="E5" s="1291"/>
      <c r="F5" s="28"/>
      <c r="G5" s="29"/>
    </row>
    <row r="6" spans="1:7" s="30" customFormat="1" ht="9" customHeight="1">
      <c r="A6" s="31"/>
      <c r="B6" s="26"/>
      <c r="C6" s="1294"/>
      <c r="D6" s="32" t="s">
        <v>65</v>
      </c>
      <c r="E6" s="1292" t="s">
        <v>66</v>
      </c>
      <c r="F6" s="28"/>
    </row>
    <row r="7" spans="1:7" s="30" customFormat="1" ht="9" customHeight="1">
      <c r="A7" s="33" t="s">
        <v>67</v>
      </c>
      <c r="B7" s="34"/>
      <c r="C7" s="1294" t="s">
        <v>68</v>
      </c>
      <c r="D7" s="32" t="s">
        <v>69</v>
      </c>
      <c r="E7" s="1292" t="s">
        <v>70</v>
      </c>
      <c r="F7" s="1294"/>
      <c r="G7" s="35" t="s">
        <v>71</v>
      </c>
    </row>
    <row r="8" spans="1:7" s="30" customFormat="1" ht="9" customHeight="1">
      <c r="A8" s="33" t="s">
        <v>72</v>
      </c>
      <c r="B8" s="34"/>
      <c r="C8" s="1294" t="s">
        <v>73</v>
      </c>
      <c r="D8" s="32" t="s">
        <v>74</v>
      </c>
      <c r="E8" s="1292" t="s">
        <v>74</v>
      </c>
      <c r="F8" s="1294" t="s">
        <v>75</v>
      </c>
      <c r="G8" s="35" t="s">
        <v>76</v>
      </c>
    </row>
    <row r="9" spans="1:7" s="30" customFormat="1" ht="9" customHeight="1">
      <c r="A9" s="33" t="s">
        <v>77</v>
      </c>
      <c r="B9" s="34"/>
      <c r="C9" s="1294" t="s">
        <v>78</v>
      </c>
      <c r="D9" s="32" t="s">
        <v>79</v>
      </c>
      <c r="E9" s="1292" t="s">
        <v>80</v>
      </c>
      <c r="F9" s="1294"/>
      <c r="G9" s="35" t="s">
        <v>81</v>
      </c>
    </row>
    <row r="10" spans="1:7" s="30" customFormat="1" ht="9" customHeight="1">
      <c r="A10" s="31"/>
      <c r="B10" s="26"/>
      <c r="C10" s="1294"/>
      <c r="D10" s="33" t="s">
        <v>82</v>
      </c>
      <c r="E10" s="1292" t="s">
        <v>68</v>
      </c>
      <c r="F10" s="28"/>
      <c r="G10" s="36"/>
    </row>
    <row r="11" spans="1:7" s="30" customFormat="1" ht="9" customHeight="1">
      <c r="A11" s="37"/>
      <c r="B11" s="38"/>
      <c r="C11" s="1284"/>
      <c r="D11" s="39"/>
      <c r="E11" s="1284"/>
      <c r="F11" s="40"/>
      <c r="G11" s="41"/>
    </row>
    <row r="12" spans="1:7" s="30" customFormat="1" ht="18" customHeight="1">
      <c r="A12" s="31"/>
      <c r="B12" s="1133"/>
      <c r="C12" s="33"/>
      <c r="D12" s="33"/>
      <c r="E12" s="33"/>
      <c r="F12" s="33"/>
      <c r="G12" s="42"/>
    </row>
    <row r="13" spans="1:7" ht="9" customHeight="1">
      <c r="A13" s="1285" t="s">
        <v>83</v>
      </c>
      <c r="B13" s="43">
        <v>2010</v>
      </c>
      <c r="C13" s="44">
        <v>103372</v>
      </c>
      <c r="D13" s="44">
        <v>60568</v>
      </c>
      <c r="E13" s="44">
        <v>42804</v>
      </c>
      <c r="F13" s="45">
        <v>290286</v>
      </c>
      <c r="G13" s="46">
        <v>4.7927288337075682</v>
      </c>
    </row>
    <row r="14" spans="1:7" ht="9" customHeight="1">
      <c r="A14" s="1285"/>
      <c r="B14" s="43">
        <v>2011</v>
      </c>
      <c r="C14" s="44">
        <v>106099</v>
      </c>
      <c r="D14" s="44">
        <v>61703</v>
      </c>
      <c r="E14" s="44">
        <v>44396</v>
      </c>
      <c r="F14" s="45">
        <v>308339</v>
      </c>
      <c r="G14" s="46">
        <v>4.9971476265335557</v>
      </c>
    </row>
    <row r="15" spans="1:7" ht="9" customHeight="1">
      <c r="A15" s="1285"/>
      <c r="B15" s="43">
        <v>2012</v>
      </c>
      <c r="C15" s="45">
        <v>110067</v>
      </c>
      <c r="D15" s="45">
        <v>65921</v>
      </c>
      <c r="E15" s="45">
        <v>44146</v>
      </c>
      <c r="F15" s="45">
        <v>333217</v>
      </c>
      <c r="G15" s="46">
        <v>5.0547928581180503</v>
      </c>
    </row>
    <row r="16" spans="1:7" ht="9" customHeight="1">
      <c r="A16" s="1285"/>
      <c r="B16" s="43">
        <v>2013</v>
      </c>
      <c r="C16" s="45">
        <v>113961</v>
      </c>
      <c r="D16" s="45">
        <v>69081</v>
      </c>
      <c r="E16" s="45">
        <v>44880</v>
      </c>
      <c r="F16" s="45">
        <v>347199</v>
      </c>
      <c r="G16" s="46">
        <v>5</v>
      </c>
    </row>
    <row r="17" spans="1:7" ht="9" customHeight="1">
      <c r="A17" s="1285"/>
      <c r="B17" s="43">
        <v>2014</v>
      </c>
      <c r="C17" s="45">
        <v>117655</v>
      </c>
      <c r="D17" s="45">
        <v>72098</v>
      </c>
      <c r="E17" s="45">
        <v>45557</v>
      </c>
      <c r="F17" s="45">
        <v>356539</v>
      </c>
      <c r="G17" s="46">
        <v>4.9451995894476966</v>
      </c>
    </row>
    <row r="18" spans="1:7" ht="9" customHeight="1">
      <c r="A18" s="1285"/>
      <c r="B18" s="43">
        <v>2015</v>
      </c>
      <c r="C18" s="45">
        <v>118196</v>
      </c>
      <c r="D18" s="45">
        <v>71855</v>
      </c>
      <c r="E18" s="45">
        <v>46341</v>
      </c>
      <c r="F18" s="45">
        <v>359125</v>
      </c>
      <c r="G18" s="46">
        <f>SUM(F18/D18)</f>
        <v>4.997912462598288</v>
      </c>
    </row>
    <row r="19" spans="1:7" ht="9" customHeight="1">
      <c r="A19" s="1285"/>
      <c r="B19" s="43">
        <v>2016</v>
      </c>
      <c r="C19" s="45">
        <v>118589</v>
      </c>
      <c r="D19" s="45">
        <v>71663</v>
      </c>
      <c r="E19" s="45">
        <v>46926</v>
      </c>
      <c r="F19" s="45">
        <v>362339</v>
      </c>
      <c r="G19" s="46">
        <f>SUM(F19/D19)</f>
        <v>5.0561517100874926</v>
      </c>
    </row>
    <row r="20" spans="1:7" ht="9" customHeight="1">
      <c r="A20" s="1285"/>
      <c r="B20" s="43">
        <v>2017</v>
      </c>
      <c r="C20" s="45">
        <v>121307</v>
      </c>
      <c r="D20" s="45">
        <v>73267</v>
      </c>
      <c r="E20" s="45">
        <v>48040</v>
      </c>
      <c r="F20" s="45">
        <v>361811</v>
      </c>
      <c r="G20" s="46">
        <f>SUM(F20/D20)</f>
        <v>4.9382532381563324</v>
      </c>
    </row>
    <row r="21" spans="1:7" ht="9" customHeight="1">
      <c r="A21" s="1285"/>
      <c r="B21" s="43">
        <v>2018</v>
      </c>
      <c r="C21" s="45">
        <v>123464</v>
      </c>
      <c r="D21" s="45">
        <v>74426</v>
      </c>
      <c r="E21" s="45">
        <v>49038</v>
      </c>
      <c r="F21" s="45">
        <v>359824</v>
      </c>
      <c r="G21" s="46">
        <f>SUM(F21/D21)</f>
        <v>4.8346545562034775</v>
      </c>
    </row>
    <row r="22" spans="1:7" ht="9" customHeight="1">
      <c r="A22" s="1285"/>
      <c r="B22" s="43">
        <v>2019</v>
      </c>
      <c r="C22" s="45">
        <v>123689</v>
      </c>
      <c r="D22" s="45">
        <v>74311</v>
      </c>
      <c r="E22" s="45">
        <v>49378</v>
      </c>
      <c r="F22" s="45">
        <v>358927</v>
      </c>
      <c r="G22" s="46">
        <f>SUM(F22/D22)</f>
        <v>4.8300655353850708</v>
      </c>
    </row>
    <row r="23" spans="1:7" ht="9" customHeight="1">
      <c r="A23" s="1285"/>
      <c r="B23" s="43"/>
      <c r="C23" s="45"/>
      <c r="D23" s="45"/>
      <c r="E23" s="45"/>
      <c r="F23" s="45"/>
      <c r="G23" s="46"/>
    </row>
    <row r="24" spans="1:7" ht="9" customHeight="1">
      <c r="A24" s="1285" t="s">
        <v>84</v>
      </c>
      <c r="B24" s="43">
        <v>2010</v>
      </c>
      <c r="C24" s="44">
        <v>89748</v>
      </c>
      <c r="D24" s="44">
        <v>48491</v>
      </c>
      <c r="E24" s="44">
        <v>41257</v>
      </c>
      <c r="F24" s="45">
        <v>287432</v>
      </c>
      <c r="G24" s="46">
        <v>5.9275329442576972</v>
      </c>
    </row>
    <row r="25" spans="1:7" ht="9" customHeight="1">
      <c r="A25" s="1285"/>
      <c r="B25" s="43">
        <v>2011</v>
      </c>
      <c r="C25" s="44">
        <v>94807</v>
      </c>
      <c r="D25" s="44">
        <v>53050</v>
      </c>
      <c r="E25" s="44">
        <v>41757</v>
      </c>
      <c r="F25" s="45">
        <v>320318</v>
      </c>
      <c r="G25" s="46">
        <v>6.0380395852968896</v>
      </c>
    </row>
    <row r="26" spans="1:7" ht="9" customHeight="1">
      <c r="A26" s="1285"/>
      <c r="B26" s="43">
        <v>2012</v>
      </c>
      <c r="C26" s="45">
        <v>98772</v>
      </c>
      <c r="D26" s="45">
        <v>55961</v>
      </c>
      <c r="E26" s="45">
        <v>42811</v>
      </c>
      <c r="F26" s="45">
        <v>332764</v>
      </c>
      <c r="G26" s="46">
        <v>5.9463554975786712</v>
      </c>
    </row>
    <row r="27" spans="1:7" ht="9" customHeight="1">
      <c r="A27" s="1285"/>
      <c r="B27" s="43">
        <v>2013</v>
      </c>
      <c r="C27" s="45">
        <v>100892</v>
      </c>
      <c r="D27" s="45">
        <v>57332</v>
      </c>
      <c r="E27" s="45">
        <v>43560</v>
      </c>
      <c r="F27" s="45">
        <v>355915</v>
      </c>
      <c r="G27" s="46">
        <v>6.2</v>
      </c>
    </row>
    <row r="28" spans="1:7" ht="9" customHeight="1">
      <c r="A28" s="1285"/>
      <c r="B28" s="43">
        <v>2014</v>
      </c>
      <c r="C28" s="45">
        <v>103374</v>
      </c>
      <c r="D28" s="45">
        <v>59026</v>
      </c>
      <c r="E28" s="45">
        <v>44348</v>
      </c>
      <c r="F28" s="45">
        <v>368258</v>
      </c>
      <c r="G28" s="46">
        <v>6.2</v>
      </c>
    </row>
    <row r="29" spans="1:7" ht="9" customHeight="1">
      <c r="A29" s="1285"/>
      <c r="B29" s="43">
        <v>2015</v>
      </c>
      <c r="C29" s="45">
        <v>105003</v>
      </c>
      <c r="D29" s="45">
        <v>59669</v>
      </c>
      <c r="E29" s="45">
        <v>45334</v>
      </c>
      <c r="F29" s="45">
        <v>376488</v>
      </c>
      <c r="G29" s="46">
        <f>SUM(F29/D29)</f>
        <v>6.3096080041562619</v>
      </c>
    </row>
    <row r="30" spans="1:7" ht="9" customHeight="1">
      <c r="A30" s="1285"/>
      <c r="B30" s="43">
        <v>2016</v>
      </c>
      <c r="C30" s="45">
        <v>105098</v>
      </c>
      <c r="D30" s="45">
        <v>58617</v>
      </c>
      <c r="E30" s="45">
        <v>46481</v>
      </c>
      <c r="F30" s="45">
        <v>378320</v>
      </c>
      <c r="G30" s="46">
        <f>SUM(F30/D30)</f>
        <v>6.454100346315915</v>
      </c>
    </row>
    <row r="31" spans="1:7" ht="9" customHeight="1">
      <c r="A31" s="1285"/>
      <c r="B31" s="43">
        <v>2017</v>
      </c>
      <c r="C31" s="45">
        <v>105791</v>
      </c>
      <c r="D31" s="45">
        <v>58484</v>
      </c>
      <c r="E31" s="45">
        <v>47307</v>
      </c>
      <c r="F31" s="45">
        <v>388893</v>
      </c>
      <c r="G31" s="46">
        <f>SUM(F31/D31)</f>
        <v>6.6495622734423092</v>
      </c>
    </row>
    <row r="32" spans="1:7" ht="9" customHeight="1">
      <c r="A32" s="1285"/>
      <c r="B32" s="43">
        <v>2018</v>
      </c>
      <c r="C32" s="45">
        <v>107419</v>
      </c>
      <c r="D32" s="45">
        <v>59151</v>
      </c>
      <c r="E32" s="45">
        <v>48268</v>
      </c>
      <c r="F32" s="45">
        <v>392297</v>
      </c>
      <c r="G32" s="46">
        <f>SUM(F32/D32)</f>
        <v>6.6321279437372151</v>
      </c>
    </row>
    <row r="33" spans="1:7" ht="9" customHeight="1">
      <c r="A33" s="1285"/>
      <c r="B33" s="43">
        <v>2019</v>
      </c>
      <c r="C33" s="45">
        <v>115416</v>
      </c>
      <c r="D33" s="45">
        <v>60481</v>
      </c>
      <c r="E33" s="45">
        <v>54935</v>
      </c>
      <c r="F33" s="45">
        <v>394144</v>
      </c>
      <c r="G33" s="46">
        <f>SUM(F33/D33)</f>
        <v>6.5168234652204822</v>
      </c>
    </row>
    <row r="34" spans="1:7" ht="9" customHeight="1">
      <c r="A34" s="1285"/>
      <c r="B34" s="43"/>
      <c r="C34" s="45"/>
      <c r="D34" s="45"/>
      <c r="E34" s="45"/>
      <c r="F34" s="45"/>
      <c r="G34" s="46"/>
    </row>
    <row r="35" spans="1:7" ht="9" customHeight="1">
      <c r="A35" s="1285" t="s">
        <v>85</v>
      </c>
      <c r="B35" s="43">
        <v>2010</v>
      </c>
      <c r="C35" s="45">
        <v>41125</v>
      </c>
      <c r="D35" s="45">
        <v>23294</v>
      </c>
      <c r="E35" s="45">
        <v>17831</v>
      </c>
      <c r="F35" s="45">
        <v>147030</v>
      </c>
      <c r="G35" s="46">
        <v>6.3119258178071602</v>
      </c>
    </row>
    <row r="36" spans="1:7" ht="9" customHeight="1">
      <c r="A36" s="1285"/>
      <c r="B36" s="43">
        <v>2011</v>
      </c>
      <c r="C36" s="44">
        <v>39653</v>
      </c>
      <c r="D36" s="44">
        <v>23097</v>
      </c>
      <c r="E36" s="44">
        <v>16556</v>
      </c>
      <c r="F36" s="45">
        <v>153694</v>
      </c>
      <c r="G36" s="46">
        <v>6.654284106160973</v>
      </c>
    </row>
    <row r="37" spans="1:7" ht="9" customHeight="1">
      <c r="A37" s="1285"/>
      <c r="B37" s="43">
        <v>2012</v>
      </c>
      <c r="C37" s="45">
        <v>41453</v>
      </c>
      <c r="D37" s="45">
        <v>24225</v>
      </c>
      <c r="E37" s="45">
        <v>17228</v>
      </c>
      <c r="F37" s="45">
        <v>160220</v>
      </c>
      <c r="G37" s="46">
        <v>6.613828689370485</v>
      </c>
    </row>
    <row r="38" spans="1:7" ht="9" customHeight="1">
      <c r="A38" s="1285"/>
      <c r="B38" s="43">
        <v>2013</v>
      </c>
      <c r="C38" s="45">
        <v>41806</v>
      </c>
      <c r="D38" s="45">
        <v>24477</v>
      </c>
      <c r="E38" s="45">
        <v>17329</v>
      </c>
      <c r="F38" s="45">
        <v>165923</v>
      </c>
      <c r="G38" s="46">
        <v>6.8</v>
      </c>
    </row>
    <row r="39" spans="1:7" ht="9" customHeight="1">
      <c r="A39" s="1285"/>
      <c r="B39" s="43">
        <v>2014</v>
      </c>
      <c r="C39" s="45">
        <v>41966</v>
      </c>
      <c r="D39" s="45">
        <v>24543</v>
      </c>
      <c r="E39" s="45">
        <v>17423</v>
      </c>
      <c r="F39" s="45">
        <v>171263</v>
      </c>
      <c r="G39" s="46">
        <v>7</v>
      </c>
    </row>
    <row r="40" spans="1:7" ht="9" customHeight="1">
      <c r="A40" s="1285"/>
      <c r="B40" s="43">
        <v>2015</v>
      </c>
      <c r="C40" s="45">
        <v>42824</v>
      </c>
      <c r="D40" s="45">
        <v>25108</v>
      </c>
      <c r="E40" s="45">
        <v>17716</v>
      </c>
      <c r="F40" s="45">
        <v>175917</v>
      </c>
      <c r="G40" s="46">
        <f>SUM(F40/D40)</f>
        <v>7.0064122988688862</v>
      </c>
    </row>
    <row r="41" spans="1:7" ht="9" customHeight="1">
      <c r="A41" s="1285"/>
      <c r="B41" s="43">
        <v>2016</v>
      </c>
      <c r="C41" s="45">
        <v>42654</v>
      </c>
      <c r="D41" s="45">
        <v>25158</v>
      </c>
      <c r="E41" s="45">
        <v>17496</v>
      </c>
      <c r="F41" s="45">
        <v>180235</v>
      </c>
      <c r="G41" s="46">
        <f t="shared" ref="G41:G42" si="0">SUM(F41/D41)</f>
        <v>7.1641227442563</v>
      </c>
    </row>
    <row r="42" spans="1:7" ht="9" customHeight="1">
      <c r="A42" s="1285"/>
      <c r="B42" s="43">
        <v>2017</v>
      </c>
      <c r="C42" s="45">
        <v>43366</v>
      </c>
      <c r="D42" s="45">
        <v>25386</v>
      </c>
      <c r="E42" s="45">
        <v>17980</v>
      </c>
      <c r="F42" s="45">
        <v>187934</v>
      </c>
      <c r="G42" s="46">
        <f t="shared" si="0"/>
        <v>7.4030568029622623</v>
      </c>
    </row>
    <row r="43" spans="1:7" ht="9" customHeight="1">
      <c r="A43" s="1285"/>
      <c r="B43" s="43">
        <v>2018</v>
      </c>
      <c r="C43" s="45">
        <v>44284</v>
      </c>
      <c r="D43" s="45">
        <v>25842</v>
      </c>
      <c r="E43" s="45">
        <v>18442</v>
      </c>
      <c r="F43" s="45">
        <v>192129</v>
      </c>
      <c r="G43" s="46">
        <f>SUM(F43/D43)</f>
        <v>7.4347573717204547</v>
      </c>
    </row>
    <row r="44" spans="1:7" ht="9" customHeight="1">
      <c r="A44" s="1285"/>
      <c r="B44" s="43">
        <v>2019</v>
      </c>
      <c r="C44" s="45">
        <v>46056</v>
      </c>
      <c r="D44" s="45">
        <v>26447</v>
      </c>
      <c r="E44" s="45">
        <v>19609</v>
      </c>
      <c r="F44" s="45">
        <v>195799</v>
      </c>
      <c r="G44" s="46">
        <f>SUM(F44/D44)</f>
        <v>7.4034484062464552</v>
      </c>
    </row>
    <row r="45" spans="1:7" ht="9" customHeight="1">
      <c r="A45" s="1285"/>
      <c r="B45" s="43"/>
      <c r="C45" s="45"/>
      <c r="D45" s="45"/>
      <c r="E45" s="45"/>
      <c r="F45" s="45"/>
      <c r="G45" s="46"/>
    </row>
    <row r="46" spans="1:7" ht="9" customHeight="1">
      <c r="A46" s="1285" t="s">
        <v>86</v>
      </c>
      <c r="B46" s="43">
        <v>2010</v>
      </c>
      <c r="C46" s="45">
        <v>8580</v>
      </c>
      <c r="D46" s="45">
        <v>5933</v>
      </c>
      <c r="E46" s="45">
        <v>2647</v>
      </c>
      <c r="F46" s="45">
        <v>50941</v>
      </c>
      <c r="G46" s="46">
        <v>8.5860441597842581</v>
      </c>
    </row>
    <row r="47" spans="1:7" ht="9" customHeight="1">
      <c r="A47" s="1285"/>
      <c r="B47" s="43">
        <v>2011</v>
      </c>
      <c r="C47" s="44">
        <v>8986</v>
      </c>
      <c r="D47" s="44">
        <v>6237</v>
      </c>
      <c r="E47" s="44">
        <v>2749</v>
      </c>
      <c r="F47" s="45">
        <v>51676</v>
      </c>
      <c r="G47" s="46">
        <v>8.2853936187269515</v>
      </c>
    </row>
    <row r="48" spans="1:7" ht="9" customHeight="1">
      <c r="A48" s="1285"/>
      <c r="B48" s="43">
        <v>2012</v>
      </c>
      <c r="C48" s="45">
        <v>9261</v>
      </c>
      <c r="D48" s="45">
        <v>6517</v>
      </c>
      <c r="E48" s="45">
        <v>2744</v>
      </c>
      <c r="F48" s="45">
        <v>52031</v>
      </c>
      <c r="G48" s="46">
        <v>7.9838882921589684</v>
      </c>
    </row>
    <row r="49" spans="1:7" ht="9" customHeight="1">
      <c r="A49" s="1285"/>
      <c r="B49" s="43">
        <v>2013</v>
      </c>
      <c r="C49" s="45">
        <v>9469</v>
      </c>
      <c r="D49" s="45">
        <v>6717</v>
      </c>
      <c r="E49" s="45">
        <v>2752</v>
      </c>
      <c r="F49" s="45">
        <v>50272</v>
      </c>
      <c r="G49" s="46">
        <v>7.5</v>
      </c>
    </row>
    <row r="50" spans="1:7" ht="9" customHeight="1">
      <c r="A50" s="1285"/>
      <c r="B50" s="43">
        <v>2014</v>
      </c>
      <c r="C50" s="45">
        <v>9705</v>
      </c>
      <c r="D50" s="45">
        <v>6940</v>
      </c>
      <c r="E50" s="45">
        <v>2765</v>
      </c>
      <c r="F50" s="45">
        <v>49762</v>
      </c>
      <c r="G50" s="46">
        <v>7.2</v>
      </c>
    </row>
    <row r="51" spans="1:7" ht="9" customHeight="1">
      <c r="A51" s="1285"/>
      <c r="B51" s="43">
        <v>2015</v>
      </c>
      <c r="C51" s="45">
        <v>9728</v>
      </c>
      <c r="D51" s="45">
        <v>6920</v>
      </c>
      <c r="E51" s="45">
        <v>2808</v>
      </c>
      <c r="F51" s="45">
        <v>49395</v>
      </c>
      <c r="G51" s="46">
        <f>SUM(F51/D51)</f>
        <v>7.1380057803468207</v>
      </c>
    </row>
    <row r="52" spans="1:7" ht="9" customHeight="1">
      <c r="A52" s="1285"/>
      <c r="B52" s="43">
        <v>2016</v>
      </c>
      <c r="C52" s="45">
        <v>10046</v>
      </c>
      <c r="D52" s="45">
        <v>7142</v>
      </c>
      <c r="E52" s="45">
        <v>2904</v>
      </c>
      <c r="F52" s="45">
        <v>49205</v>
      </c>
      <c r="G52" s="46">
        <f t="shared" ref="G52:G53" si="1">SUM(F52/D52)</f>
        <v>6.8895267432091849</v>
      </c>
    </row>
    <row r="53" spans="1:7" ht="9" customHeight="1">
      <c r="A53" s="1285"/>
      <c r="B53" s="43">
        <v>2017</v>
      </c>
      <c r="C53" s="45">
        <v>10290</v>
      </c>
      <c r="D53" s="45">
        <v>7247</v>
      </c>
      <c r="E53" s="45">
        <v>3043</v>
      </c>
      <c r="F53" s="45">
        <v>49442</v>
      </c>
      <c r="G53" s="46">
        <f t="shared" si="1"/>
        <v>6.8224092728025392</v>
      </c>
    </row>
    <row r="54" spans="1:7" ht="9" customHeight="1">
      <c r="A54" s="1285"/>
      <c r="B54" s="43">
        <v>2018</v>
      </c>
      <c r="C54" s="45">
        <v>10471</v>
      </c>
      <c r="D54" s="45">
        <v>7355</v>
      </c>
      <c r="E54" s="45">
        <v>3116</v>
      </c>
      <c r="F54" s="45">
        <v>49551</v>
      </c>
      <c r="G54" s="46">
        <f>SUM(F54/D54)</f>
        <v>6.7370496261046906</v>
      </c>
    </row>
    <row r="55" spans="1:7" ht="9" customHeight="1">
      <c r="A55" s="1285"/>
      <c r="B55" s="43">
        <v>2019</v>
      </c>
      <c r="C55" s="45">
        <v>10673</v>
      </c>
      <c r="D55" s="45">
        <v>7408</v>
      </c>
      <c r="E55" s="45">
        <v>3265</v>
      </c>
      <c r="F55" s="45">
        <v>49621</v>
      </c>
      <c r="G55" s="46">
        <f>SUM(F55/D55)</f>
        <v>6.6982991360691146</v>
      </c>
    </row>
    <row r="56" spans="1:7" ht="9" customHeight="1">
      <c r="A56" s="1285"/>
      <c r="B56" s="43"/>
      <c r="C56" s="45"/>
      <c r="D56" s="45"/>
      <c r="E56" s="45"/>
      <c r="F56" s="45"/>
      <c r="G56" s="46"/>
    </row>
    <row r="57" spans="1:7" ht="9" customHeight="1">
      <c r="A57" s="1285" t="s">
        <v>87</v>
      </c>
      <c r="B57" s="43">
        <v>2010</v>
      </c>
      <c r="C57" s="44">
        <v>6095</v>
      </c>
      <c r="D57" s="44">
        <v>4228</v>
      </c>
      <c r="E57" s="44">
        <v>1867</v>
      </c>
      <c r="F57" s="45">
        <v>31848</v>
      </c>
      <c r="G57" s="46">
        <v>7.532639545884579</v>
      </c>
    </row>
    <row r="58" spans="1:7" ht="9" customHeight="1">
      <c r="A58" s="1285"/>
      <c r="B58" s="43">
        <v>2011</v>
      </c>
      <c r="C58" s="44">
        <v>6206</v>
      </c>
      <c r="D58" s="44">
        <v>4333</v>
      </c>
      <c r="E58" s="44">
        <v>1873</v>
      </c>
      <c r="F58" s="45">
        <v>33337</v>
      </c>
      <c r="G58" s="46">
        <v>7.6937456727440576</v>
      </c>
    </row>
    <row r="59" spans="1:7" ht="9" customHeight="1">
      <c r="A59" s="1285"/>
      <c r="B59" s="43">
        <v>2012</v>
      </c>
      <c r="C59" s="45">
        <v>6151</v>
      </c>
      <c r="D59" s="45">
        <v>4323</v>
      </c>
      <c r="E59" s="45">
        <v>1828</v>
      </c>
      <c r="F59" s="45">
        <v>34783</v>
      </c>
      <c r="G59" s="46">
        <v>8.0460328475595659</v>
      </c>
    </row>
    <row r="60" spans="1:7" ht="9" customHeight="1">
      <c r="A60" s="1285"/>
      <c r="B60" s="43">
        <v>2013</v>
      </c>
      <c r="C60" s="45">
        <v>6250</v>
      </c>
      <c r="D60" s="45">
        <v>4406</v>
      </c>
      <c r="E60" s="45">
        <v>1844</v>
      </c>
      <c r="F60" s="45">
        <v>35243</v>
      </c>
      <c r="G60" s="46">
        <v>8</v>
      </c>
    </row>
    <row r="61" spans="1:7" ht="9" customHeight="1">
      <c r="A61" s="1285"/>
      <c r="B61" s="43">
        <v>2014</v>
      </c>
      <c r="C61" s="45">
        <v>6352</v>
      </c>
      <c r="D61" s="45">
        <v>4493</v>
      </c>
      <c r="E61" s="45">
        <v>1859</v>
      </c>
      <c r="F61" s="45">
        <v>35627</v>
      </c>
      <c r="G61" s="46">
        <v>7.9</v>
      </c>
    </row>
    <row r="62" spans="1:7" ht="9" customHeight="1">
      <c r="A62" s="1285"/>
      <c r="B62" s="43">
        <v>2015</v>
      </c>
      <c r="C62" s="45">
        <v>6177</v>
      </c>
      <c r="D62" s="45">
        <v>4340</v>
      </c>
      <c r="E62" s="45">
        <v>1837</v>
      </c>
      <c r="F62" s="45">
        <v>36324</v>
      </c>
      <c r="G62" s="46">
        <f>SUM(F62/D62)</f>
        <v>8.3695852534562221</v>
      </c>
    </row>
    <row r="63" spans="1:7" ht="9" customHeight="1">
      <c r="A63" s="1285"/>
      <c r="B63" s="43">
        <v>2016</v>
      </c>
      <c r="C63" s="45">
        <v>6282</v>
      </c>
      <c r="D63" s="45">
        <v>4433</v>
      </c>
      <c r="E63" s="45">
        <v>1849</v>
      </c>
      <c r="F63" s="45">
        <v>36334</v>
      </c>
      <c r="G63" s="46">
        <f t="shared" ref="G63:G64" si="2">SUM(F63/D63)</f>
        <v>8.1962553575456809</v>
      </c>
    </row>
    <row r="64" spans="1:7" ht="9" customHeight="1">
      <c r="A64" s="1285"/>
      <c r="B64" s="43">
        <v>2017</v>
      </c>
      <c r="C64" s="45">
        <v>6294</v>
      </c>
      <c r="D64" s="45">
        <v>4441</v>
      </c>
      <c r="E64" s="45">
        <v>1853</v>
      </c>
      <c r="F64" s="45">
        <v>37799</v>
      </c>
      <c r="G64" s="46">
        <f t="shared" si="2"/>
        <v>8.5113713127673947</v>
      </c>
    </row>
    <row r="65" spans="1:7" ht="9" customHeight="1">
      <c r="A65" s="1285"/>
      <c r="B65" s="43">
        <v>2018</v>
      </c>
      <c r="C65" s="45">
        <v>6321</v>
      </c>
      <c r="D65" s="45">
        <v>4444</v>
      </c>
      <c r="E65" s="45">
        <v>1877</v>
      </c>
      <c r="F65" s="45">
        <v>37440</v>
      </c>
      <c r="G65" s="46">
        <f>SUM(F65/D65)</f>
        <v>8.4248424842484244</v>
      </c>
    </row>
    <row r="66" spans="1:7" ht="9" customHeight="1">
      <c r="A66" s="1285"/>
      <c r="B66" s="43">
        <v>2019</v>
      </c>
      <c r="C66" s="45">
        <v>6389</v>
      </c>
      <c r="D66" s="45">
        <v>4441</v>
      </c>
      <c r="E66" s="45">
        <v>1948</v>
      </c>
      <c r="F66" s="45">
        <v>37562</v>
      </c>
      <c r="G66" s="46">
        <f>SUM(F66/D66)</f>
        <v>8.4580049538392252</v>
      </c>
    </row>
    <row r="67" spans="1:7" ht="9" customHeight="1">
      <c r="A67" s="1285"/>
      <c r="B67" s="43"/>
      <c r="C67" s="45"/>
      <c r="D67" s="45"/>
      <c r="E67" s="45"/>
      <c r="F67" s="45"/>
      <c r="G67" s="46"/>
    </row>
    <row r="68" spans="1:7">
      <c r="A68" s="1285" t="s">
        <v>552</v>
      </c>
      <c r="B68" s="43">
        <v>2010</v>
      </c>
      <c r="C68" s="45">
        <v>19881</v>
      </c>
      <c r="D68" s="45">
        <v>11058</v>
      </c>
      <c r="E68" s="45">
        <v>8823</v>
      </c>
      <c r="F68" s="45">
        <v>80115</v>
      </c>
      <c r="G68" s="46">
        <v>7.2449810092240909</v>
      </c>
    </row>
    <row r="69" spans="1:7" ht="9" customHeight="1">
      <c r="A69" s="1285"/>
      <c r="B69" s="43">
        <v>2011</v>
      </c>
      <c r="C69" s="44">
        <v>21005</v>
      </c>
      <c r="D69" s="44">
        <v>11744</v>
      </c>
      <c r="E69" s="44">
        <v>9261</v>
      </c>
      <c r="F69" s="45">
        <v>85243</v>
      </c>
      <c r="G69" s="46">
        <v>7.2584298365122617</v>
      </c>
    </row>
    <row r="70" spans="1:7" ht="9" customHeight="1">
      <c r="A70" s="1285"/>
      <c r="B70" s="43">
        <v>2012</v>
      </c>
      <c r="C70" s="45">
        <v>21005</v>
      </c>
      <c r="D70" s="45">
        <v>11744</v>
      </c>
      <c r="E70" s="45">
        <v>9261</v>
      </c>
      <c r="F70" s="45">
        <v>90903</v>
      </c>
      <c r="G70" s="46">
        <v>7.7403780653950953</v>
      </c>
    </row>
    <row r="71" spans="1:7" ht="9" customHeight="1">
      <c r="A71" s="1285"/>
      <c r="B71" s="43">
        <v>2013</v>
      </c>
      <c r="C71" s="45">
        <v>22720</v>
      </c>
      <c r="D71" s="45">
        <v>13121</v>
      </c>
      <c r="E71" s="45">
        <v>9599</v>
      </c>
      <c r="F71" s="45">
        <v>93814</v>
      </c>
      <c r="G71" s="46">
        <v>7.1</v>
      </c>
    </row>
    <row r="72" spans="1:7" ht="9" customHeight="1">
      <c r="A72" s="1285"/>
      <c r="B72" s="43">
        <v>2014</v>
      </c>
      <c r="C72" s="45">
        <v>22440</v>
      </c>
      <c r="D72" s="45">
        <v>13060</v>
      </c>
      <c r="E72" s="45">
        <v>9380</v>
      </c>
      <c r="F72" s="45">
        <v>96286</v>
      </c>
      <c r="G72" s="46">
        <v>7.4</v>
      </c>
    </row>
    <row r="73" spans="1:7" ht="9" customHeight="1">
      <c r="A73" s="1285"/>
      <c r="B73" s="43">
        <v>2015</v>
      </c>
      <c r="C73" s="45">
        <v>23314</v>
      </c>
      <c r="D73" s="45">
        <v>13537</v>
      </c>
      <c r="E73" s="45">
        <v>9777</v>
      </c>
      <c r="F73" s="45">
        <v>97881</v>
      </c>
      <c r="G73" s="46">
        <f>SUM(F73/D73)</f>
        <v>7.2306271699785771</v>
      </c>
    </row>
    <row r="74" spans="1:7" ht="9" customHeight="1">
      <c r="A74" s="1285"/>
      <c r="B74" s="43">
        <v>2016</v>
      </c>
      <c r="C74" s="45">
        <v>24775</v>
      </c>
      <c r="D74" s="45">
        <v>13952</v>
      </c>
      <c r="E74" s="45">
        <v>10823</v>
      </c>
      <c r="F74" s="45">
        <v>101069</v>
      </c>
      <c r="G74" s="46">
        <f t="shared" ref="G74:G75" si="3">SUM(F74/D74)</f>
        <v>7.2440510321100922</v>
      </c>
    </row>
    <row r="75" spans="1:7" ht="9" customHeight="1">
      <c r="A75" s="1285"/>
      <c r="B75" s="43">
        <v>2017</v>
      </c>
      <c r="C75" s="45">
        <v>25499</v>
      </c>
      <c r="D75" s="45">
        <v>14460</v>
      </c>
      <c r="E75" s="45">
        <v>11039</v>
      </c>
      <c r="F75" s="45">
        <v>107912</v>
      </c>
      <c r="G75" s="46">
        <f t="shared" si="3"/>
        <v>7.4627939142461965</v>
      </c>
    </row>
    <row r="76" spans="1:7" ht="9" customHeight="1">
      <c r="A76" s="1285"/>
      <c r="B76" s="43">
        <v>2018</v>
      </c>
      <c r="C76" s="45">
        <v>26017</v>
      </c>
      <c r="D76" s="45">
        <v>14881</v>
      </c>
      <c r="E76" s="45">
        <v>11136</v>
      </c>
      <c r="F76" s="45">
        <v>109843</v>
      </c>
      <c r="G76" s="46">
        <f>SUM(F76/D76)</f>
        <v>7.381425979436866</v>
      </c>
    </row>
    <row r="77" spans="1:7" ht="9" customHeight="1">
      <c r="A77" s="1285"/>
      <c r="B77" s="43">
        <v>2019</v>
      </c>
      <c r="C77" s="45">
        <v>26765</v>
      </c>
      <c r="D77" s="45">
        <v>15286</v>
      </c>
      <c r="E77" s="45">
        <v>11479</v>
      </c>
      <c r="F77" s="45">
        <v>110220</v>
      </c>
      <c r="G77" s="46">
        <f>SUM(F77/D77)</f>
        <v>7.210519429543373</v>
      </c>
    </row>
    <row r="80" spans="1:7" ht="9" customHeight="1">
      <c r="A80" s="47"/>
    </row>
    <row r="81" spans="1:7" ht="9" customHeight="1">
      <c r="A81" s="1285" t="s">
        <v>88</v>
      </c>
    </row>
    <row r="82" spans="1:7" ht="9" customHeight="1">
      <c r="A82" s="1285" t="s">
        <v>89</v>
      </c>
    </row>
    <row r="83" spans="1:7" ht="9" customHeight="1">
      <c r="A83" s="1285" t="s">
        <v>90</v>
      </c>
    </row>
    <row r="84" spans="1:7" ht="9" customHeight="1">
      <c r="A84" s="1285" t="s">
        <v>91</v>
      </c>
    </row>
    <row r="85" spans="1:7" ht="9" customHeight="1">
      <c r="B85" s="49"/>
      <c r="C85" s="49"/>
      <c r="D85" s="50"/>
      <c r="E85" s="50"/>
      <c r="F85" s="50"/>
      <c r="G85" s="51"/>
    </row>
    <row r="86" spans="1:7" ht="9" customHeight="1">
      <c r="A86" s="49" t="s">
        <v>586</v>
      </c>
      <c r="B86" s="52"/>
      <c r="C86" s="50"/>
      <c r="D86" s="50"/>
      <c r="E86" s="50"/>
      <c r="F86" s="50"/>
      <c r="G86" s="51"/>
    </row>
    <row r="87" spans="1:7" ht="9" customHeight="1">
      <c r="A87" s="49"/>
      <c r="B87" s="52"/>
      <c r="C87" s="50"/>
      <c r="D87" s="50"/>
      <c r="E87" s="50"/>
      <c r="F87" s="50"/>
      <c r="G87" s="51"/>
    </row>
    <row r="88" spans="1:7" ht="9" customHeight="1">
      <c r="A88" s="49"/>
      <c r="B88" s="52"/>
      <c r="C88" s="50"/>
      <c r="D88" s="50"/>
      <c r="E88" s="50"/>
      <c r="F88" s="50"/>
      <c r="G88" s="51"/>
    </row>
    <row r="89" spans="1:7" ht="9" customHeight="1">
      <c r="A89" s="1285" t="s">
        <v>92</v>
      </c>
      <c r="B89" s="43">
        <v>2010</v>
      </c>
      <c r="C89" s="44">
        <v>44550</v>
      </c>
      <c r="D89" s="44">
        <v>23400</v>
      </c>
      <c r="E89" s="44">
        <v>21150</v>
      </c>
      <c r="F89" s="45">
        <v>196545</v>
      </c>
      <c r="G89" s="46">
        <v>8.3993589743589752</v>
      </c>
    </row>
    <row r="90" spans="1:7" ht="9" customHeight="1">
      <c r="A90" s="1285"/>
      <c r="B90" s="43">
        <v>2011</v>
      </c>
      <c r="C90" s="44">
        <v>46721</v>
      </c>
      <c r="D90" s="44">
        <v>24740</v>
      </c>
      <c r="E90" s="44">
        <v>21981</v>
      </c>
      <c r="F90" s="45">
        <v>208887</v>
      </c>
      <c r="G90" s="46">
        <v>8.4432902182700076</v>
      </c>
    </row>
    <row r="91" spans="1:7" ht="9" customHeight="1">
      <c r="A91" s="1285"/>
      <c r="B91" s="43">
        <v>2012</v>
      </c>
      <c r="C91" s="45">
        <v>46740</v>
      </c>
      <c r="D91" s="45">
        <v>24792</v>
      </c>
      <c r="E91" s="45">
        <v>21948</v>
      </c>
      <c r="F91" s="45">
        <v>215209</v>
      </c>
      <c r="G91" s="46">
        <v>8.6805824459503071</v>
      </c>
    </row>
    <row r="92" spans="1:7" ht="9" customHeight="1">
      <c r="A92" s="1285"/>
      <c r="B92" s="43">
        <v>2013</v>
      </c>
      <c r="C92" s="45">
        <v>48527</v>
      </c>
      <c r="D92" s="45">
        <v>25676</v>
      </c>
      <c r="E92" s="45">
        <v>22851</v>
      </c>
      <c r="F92" s="45">
        <v>227608</v>
      </c>
      <c r="G92" s="46">
        <v>8.9</v>
      </c>
    </row>
    <row r="93" spans="1:7" ht="9" customHeight="1">
      <c r="A93" s="1285"/>
      <c r="B93" s="43">
        <v>2014</v>
      </c>
      <c r="C93" s="45">
        <v>48589</v>
      </c>
      <c r="D93" s="45">
        <v>25705</v>
      </c>
      <c r="E93" s="45">
        <v>22884</v>
      </c>
      <c r="F93" s="45">
        <v>238221</v>
      </c>
      <c r="G93" s="46">
        <v>9.3000000000000007</v>
      </c>
    </row>
    <row r="94" spans="1:7" ht="9" customHeight="1">
      <c r="A94" s="1285"/>
      <c r="B94" s="43">
        <v>2015</v>
      </c>
      <c r="C94" s="45">
        <v>48940</v>
      </c>
      <c r="D94" s="45">
        <v>25905</v>
      </c>
      <c r="E94" s="45">
        <v>23035</v>
      </c>
      <c r="F94" s="45">
        <v>244322</v>
      </c>
      <c r="G94" s="46">
        <f>SUM(F94/D94)</f>
        <v>9.4314611078942292</v>
      </c>
    </row>
    <row r="95" spans="1:7" ht="9" customHeight="1">
      <c r="A95" s="1285"/>
      <c r="B95" s="43">
        <v>2016</v>
      </c>
      <c r="C95" s="45">
        <v>48953</v>
      </c>
      <c r="D95" s="45">
        <v>25957</v>
      </c>
      <c r="E95" s="45">
        <v>22996</v>
      </c>
      <c r="F95" s="45">
        <v>250450</v>
      </c>
      <c r="G95" s="46">
        <f t="shared" ref="G95:G96" si="4">SUM(F95/D95)</f>
        <v>9.6486496898717107</v>
      </c>
    </row>
    <row r="96" spans="1:7" ht="9" customHeight="1">
      <c r="A96" s="1285"/>
      <c r="B96" s="43">
        <v>2017</v>
      </c>
      <c r="C96" s="45">
        <v>50029</v>
      </c>
      <c r="D96" s="45">
        <v>26706</v>
      </c>
      <c r="E96" s="45">
        <v>23323</v>
      </c>
      <c r="F96" s="45">
        <v>260068</v>
      </c>
      <c r="G96" s="46">
        <f t="shared" si="4"/>
        <v>9.7381861753912986</v>
      </c>
    </row>
    <row r="97" spans="1:7" ht="9" customHeight="1">
      <c r="A97" s="1285"/>
      <c r="B97" s="43">
        <v>2018</v>
      </c>
      <c r="C97" s="45">
        <v>51384</v>
      </c>
      <c r="D97" s="45">
        <v>27159</v>
      </c>
      <c r="E97" s="45">
        <v>24225</v>
      </c>
      <c r="F97" s="45">
        <v>262362</v>
      </c>
      <c r="G97" s="46">
        <f>SUM(F97/D97)</f>
        <v>9.6602231304539927</v>
      </c>
    </row>
    <row r="98" spans="1:7" ht="9" customHeight="1">
      <c r="A98" s="1285"/>
      <c r="B98" s="43">
        <v>2019</v>
      </c>
      <c r="C98" s="45">
        <v>52198</v>
      </c>
      <c r="D98" s="45">
        <v>27507</v>
      </c>
      <c r="E98" s="45">
        <v>24691</v>
      </c>
      <c r="F98" s="45">
        <v>264635</v>
      </c>
      <c r="G98" s="46">
        <f>SUM(F98/D98)</f>
        <v>9.6206420183953174</v>
      </c>
    </row>
    <row r="99" spans="1:7" ht="9" customHeight="1">
      <c r="A99" s="1285"/>
      <c r="B99" s="43"/>
      <c r="C99" s="45"/>
      <c r="D99" s="45"/>
      <c r="E99" s="45"/>
      <c r="F99" s="45"/>
      <c r="G99" s="46"/>
    </row>
    <row r="100" spans="1:7" ht="9" customHeight="1">
      <c r="A100" s="1285" t="s">
        <v>93</v>
      </c>
      <c r="B100" s="43">
        <v>2010</v>
      </c>
      <c r="C100" s="45">
        <v>12944</v>
      </c>
      <c r="D100" s="45">
        <v>5657</v>
      </c>
      <c r="E100" s="45">
        <v>7287</v>
      </c>
      <c r="F100" s="45">
        <v>39562</v>
      </c>
      <c r="G100" s="46">
        <v>6.993459430793707</v>
      </c>
    </row>
    <row r="101" spans="1:7" ht="9" customHeight="1">
      <c r="A101" s="1285"/>
      <c r="B101" s="43">
        <v>2011</v>
      </c>
      <c r="C101" s="44">
        <v>13452</v>
      </c>
      <c r="D101" s="44">
        <v>5934</v>
      </c>
      <c r="E101" s="44">
        <v>7518</v>
      </c>
      <c r="F101" s="45">
        <v>40471</v>
      </c>
      <c r="G101" s="46">
        <v>6.8201887428378836</v>
      </c>
    </row>
    <row r="102" spans="1:7" ht="9" customHeight="1">
      <c r="A102" s="1285"/>
      <c r="B102" s="43">
        <v>2012</v>
      </c>
      <c r="C102" s="45">
        <v>13738</v>
      </c>
      <c r="D102" s="45">
        <v>6238</v>
      </c>
      <c r="E102" s="45">
        <v>7500</v>
      </c>
      <c r="F102" s="45">
        <v>39906</v>
      </c>
      <c r="G102" s="46">
        <v>6.3972427059955113</v>
      </c>
    </row>
    <row r="103" spans="1:7" ht="9" customHeight="1">
      <c r="A103" s="1285"/>
      <c r="B103" s="43">
        <v>2013</v>
      </c>
      <c r="C103" s="45">
        <v>14056</v>
      </c>
      <c r="D103" s="45">
        <v>6460</v>
      </c>
      <c r="E103" s="45">
        <v>7596</v>
      </c>
      <c r="F103" s="45">
        <v>39274</v>
      </c>
      <c r="G103" s="46">
        <v>6.1</v>
      </c>
    </row>
    <row r="104" spans="1:7" ht="9" customHeight="1">
      <c r="A104" s="1285"/>
      <c r="B104" s="43">
        <v>2014</v>
      </c>
      <c r="C104" s="45">
        <v>14023</v>
      </c>
      <c r="D104" s="45">
        <v>6450</v>
      </c>
      <c r="E104" s="45">
        <v>7573</v>
      </c>
      <c r="F104" s="45">
        <v>38935</v>
      </c>
      <c r="G104" s="46">
        <v>6</v>
      </c>
    </row>
    <row r="105" spans="1:7" ht="9" customHeight="1">
      <c r="A105" s="1285"/>
      <c r="B105" s="43">
        <v>2015</v>
      </c>
      <c r="C105" s="45">
        <v>13892</v>
      </c>
      <c r="D105" s="45">
        <v>6331</v>
      </c>
      <c r="E105" s="45">
        <v>7561</v>
      </c>
      <c r="F105" s="45">
        <v>38541</v>
      </c>
      <c r="G105" s="46">
        <f>SUM(F105/D105)</f>
        <v>6.0876638761649025</v>
      </c>
    </row>
    <row r="106" spans="1:7" ht="9" customHeight="1">
      <c r="A106" s="1285"/>
      <c r="B106" s="43">
        <v>2016</v>
      </c>
      <c r="C106" s="45">
        <v>13713</v>
      </c>
      <c r="D106" s="45">
        <v>6154</v>
      </c>
      <c r="E106" s="45">
        <v>7559</v>
      </c>
      <c r="F106" s="45">
        <v>38143</v>
      </c>
      <c r="G106" s="46">
        <f t="shared" ref="G106:G107" si="5">SUM(F106/D106)</f>
        <v>6.198082547936302</v>
      </c>
    </row>
    <row r="107" spans="1:7" ht="9" customHeight="1">
      <c r="A107" s="1285"/>
      <c r="B107" s="43">
        <v>2017</v>
      </c>
      <c r="C107" s="45">
        <v>13936</v>
      </c>
      <c r="D107" s="45">
        <v>6290</v>
      </c>
      <c r="E107" s="45">
        <v>7646</v>
      </c>
      <c r="F107" s="45">
        <v>39220</v>
      </c>
      <c r="G107" s="46">
        <f t="shared" si="5"/>
        <v>6.2352941176470589</v>
      </c>
    </row>
    <row r="108" spans="1:7" ht="9" customHeight="1">
      <c r="A108" s="1285"/>
      <c r="B108" s="43">
        <v>2018</v>
      </c>
      <c r="C108" s="45">
        <v>14196</v>
      </c>
      <c r="D108" s="45">
        <v>6250</v>
      </c>
      <c r="E108" s="45">
        <v>7946</v>
      </c>
      <c r="F108" s="45">
        <v>38347</v>
      </c>
      <c r="G108" s="46">
        <f>SUM(F108/D108)</f>
        <v>6.1355199999999996</v>
      </c>
    </row>
    <row r="109" spans="1:7" ht="9" customHeight="1">
      <c r="A109" s="1285"/>
      <c r="B109" s="43">
        <v>2019</v>
      </c>
      <c r="C109" s="45">
        <v>14535</v>
      </c>
      <c r="D109" s="45">
        <v>6326</v>
      </c>
      <c r="E109" s="45">
        <v>8209</v>
      </c>
      <c r="F109" s="45">
        <v>38393</v>
      </c>
      <c r="G109" s="46">
        <f>SUM(F109/D109)</f>
        <v>6.0690799873537777</v>
      </c>
    </row>
    <row r="110" spans="1:7" ht="9" customHeight="1">
      <c r="A110" s="1285"/>
      <c r="B110" s="43"/>
      <c r="C110" s="45"/>
      <c r="D110" s="45"/>
      <c r="E110" s="45"/>
      <c r="F110" s="45"/>
      <c r="G110" s="46"/>
    </row>
    <row r="111" spans="1:7" ht="9" customHeight="1">
      <c r="A111" s="1285" t="s">
        <v>94</v>
      </c>
      <c r="B111" s="43">
        <v>2010</v>
      </c>
      <c r="C111" s="44">
        <v>46803</v>
      </c>
      <c r="D111" s="44">
        <v>23887</v>
      </c>
      <c r="E111" s="44">
        <v>22916</v>
      </c>
      <c r="F111" s="45">
        <v>150209</v>
      </c>
      <c r="G111" s="46">
        <v>6.2883158203206762</v>
      </c>
    </row>
    <row r="112" spans="1:7" ht="9" customHeight="1">
      <c r="A112" s="1285"/>
      <c r="B112" s="43">
        <v>2011</v>
      </c>
      <c r="C112" s="44">
        <v>48388</v>
      </c>
      <c r="D112" s="44">
        <v>24969</v>
      </c>
      <c r="E112" s="44">
        <v>23419</v>
      </c>
      <c r="F112" s="45">
        <v>161417</v>
      </c>
      <c r="G112" s="46">
        <v>6.4646962233169134</v>
      </c>
    </row>
    <row r="113" spans="1:7" ht="9" customHeight="1">
      <c r="A113" s="1285"/>
      <c r="B113" s="43">
        <v>2012</v>
      </c>
      <c r="C113" s="45">
        <v>50251</v>
      </c>
      <c r="D113" s="45">
        <v>26373</v>
      </c>
      <c r="E113" s="45">
        <v>23878</v>
      </c>
      <c r="F113" s="45">
        <v>169626</v>
      </c>
      <c r="G113" s="46">
        <v>6.4318052553748153</v>
      </c>
    </row>
    <row r="114" spans="1:7" ht="9" customHeight="1">
      <c r="A114" s="1285"/>
      <c r="B114" s="43">
        <v>2013</v>
      </c>
      <c r="C114" s="45">
        <v>51834</v>
      </c>
      <c r="D114" s="45">
        <v>27526</v>
      </c>
      <c r="E114" s="45">
        <v>24308</v>
      </c>
      <c r="F114" s="45">
        <v>177571</v>
      </c>
      <c r="G114" s="46">
        <v>6.5</v>
      </c>
    </row>
    <row r="115" spans="1:7" ht="9" customHeight="1">
      <c r="A115" s="1285"/>
      <c r="B115" s="43">
        <v>2014</v>
      </c>
      <c r="C115" s="45">
        <v>52590</v>
      </c>
      <c r="D115" s="45">
        <v>28144</v>
      </c>
      <c r="E115" s="45">
        <v>24446</v>
      </c>
      <c r="F115" s="45">
        <v>191215</v>
      </c>
      <c r="G115" s="46">
        <v>6.8</v>
      </c>
    </row>
    <row r="116" spans="1:7" ht="9" customHeight="1">
      <c r="A116" s="1285"/>
      <c r="B116" s="43">
        <v>2015</v>
      </c>
      <c r="C116" s="45">
        <v>52856</v>
      </c>
      <c r="D116" s="45">
        <v>28423</v>
      </c>
      <c r="E116" s="45">
        <v>24433</v>
      </c>
      <c r="F116" s="45">
        <v>199959</v>
      </c>
      <c r="G116" s="46">
        <f>SUM(F116/D116)</f>
        <v>7.0351124089645714</v>
      </c>
    </row>
    <row r="117" spans="1:7" ht="9" customHeight="1">
      <c r="A117" s="1285"/>
      <c r="B117" s="43">
        <v>2016</v>
      </c>
      <c r="C117" s="45">
        <v>51798</v>
      </c>
      <c r="D117" s="45">
        <v>27374</v>
      </c>
      <c r="E117" s="45">
        <v>24424</v>
      </c>
      <c r="F117" s="45">
        <v>204895</v>
      </c>
      <c r="G117" s="46">
        <f t="shared" ref="G117:G118" si="6">SUM(F117/D117)</f>
        <v>7.4850222839190472</v>
      </c>
    </row>
    <row r="118" spans="1:7" ht="9" customHeight="1">
      <c r="A118" s="1285"/>
      <c r="B118" s="43">
        <v>2017</v>
      </c>
      <c r="C118" s="45">
        <v>52536</v>
      </c>
      <c r="D118" s="45">
        <v>28259</v>
      </c>
      <c r="E118" s="45">
        <v>24277</v>
      </c>
      <c r="F118" s="45">
        <v>209001</v>
      </c>
      <c r="G118" s="46">
        <f t="shared" si="6"/>
        <v>7.3959092678438729</v>
      </c>
    </row>
    <row r="119" spans="1:7" ht="9" customHeight="1">
      <c r="A119" s="1285"/>
      <c r="B119" s="43">
        <v>2018</v>
      </c>
      <c r="C119" s="45">
        <v>53644</v>
      </c>
      <c r="D119" s="45">
        <v>28765</v>
      </c>
      <c r="E119" s="45">
        <v>24879</v>
      </c>
      <c r="F119" s="45">
        <v>210114</v>
      </c>
      <c r="G119" s="46">
        <f>SUM(F119/D119)</f>
        <v>7.3045019989570656</v>
      </c>
    </row>
    <row r="120" spans="1:7" ht="9" customHeight="1">
      <c r="A120" s="1285"/>
      <c r="B120" s="43">
        <v>2019</v>
      </c>
      <c r="C120" s="45">
        <v>53939</v>
      </c>
      <c r="D120" s="45">
        <v>28606</v>
      </c>
      <c r="E120" s="45">
        <v>25333</v>
      </c>
      <c r="F120" s="45">
        <v>210224</v>
      </c>
      <c r="G120" s="46">
        <f>SUM(F120/D120)</f>
        <v>7.3489477731944346</v>
      </c>
    </row>
    <row r="121" spans="1:7" ht="9" customHeight="1">
      <c r="A121" s="1285"/>
      <c r="B121" s="43"/>
      <c r="C121" s="45"/>
      <c r="D121" s="45"/>
      <c r="E121" s="45"/>
      <c r="F121" s="45"/>
      <c r="G121" s="46"/>
    </row>
    <row r="122" spans="1:7" ht="9" customHeight="1">
      <c r="A122" s="1285" t="s">
        <v>95</v>
      </c>
      <c r="B122" s="43">
        <v>2010</v>
      </c>
      <c r="C122" s="44">
        <v>113267</v>
      </c>
      <c r="D122" s="44">
        <v>60814</v>
      </c>
      <c r="E122" s="44">
        <v>52453</v>
      </c>
      <c r="F122" s="45">
        <v>535454</v>
      </c>
      <c r="G122" s="46">
        <v>8.8047817936659314</v>
      </c>
    </row>
    <row r="123" spans="1:7" ht="9" customHeight="1">
      <c r="A123" s="1285"/>
      <c r="B123" s="43">
        <v>2011</v>
      </c>
      <c r="C123" s="44">
        <v>117344</v>
      </c>
      <c r="D123" s="44">
        <v>62791</v>
      </c>
      <c r="E123" s="44">
        <v>54553</v>
      </c>
      <c r="F123" s="45">
        <v>597952</v>
      </c>
      <c r="G123" s="46">
        <v>9.5228934082909973</v>
      </c>
    </row>
    <row r="124" spans="1:7" ht="9" customHeight="1">
      <c r="A124" s="1285"/>
      <c r="B124" s="43">
        <v>2012</v>
      </c>
      <c r="C124" s="45">
        <v>121686</v>
      </c>
      <c r="D124" s="45">
        <v>66259</v>
      </c>
      <c r="E124" s="45">
        <v>55427</v>
      </c>
      <c r="F124" s="45">
        <v>644612</v>
      </c>
      <c r="G124" s="46">
        <v>9.7286708220770013</v>
      </c>
    </row>
    <row r="125" spans="1:7" ht="9" customHeight="1">
      <c r="A125" s="1285"/>
      <c r="B125" s="43">
        <v>2013</v>
      </c>
      <c r="C125" s="45">
        <v>127555</v>
      </c>
      <c r="D125" s="45">
        <v>70283</v>
      </c>
      <c r="E125" s="45">
        <v>57272</v>
      </c>
      <c r="F125" s="45">
        <v>695297</v>
      </c>
      <c r="G125" s="46">
        <v>9.9</v>
      </c>
    </row>
    <row r="126" spans="1:7" ht="9" customHeight="1">
      <c r="A126" s="1285"/>
      <c r="B126" s="43">
        <v>2014</v>
      </c>
      <c r="C126" s="45">
        <v>132653</v>
      </c>
      <c r="D126" s="45">
        <v>75527</v>
      </c>
      <c r="E126" s="45">
        <v>57126</v>
      </c>
      <c r="F126" s="45">
        <v>725885</v>
      </c>
      <c r="G126" s="46">
        <v>9.6</v>
      </c>
    </row>
    <row r="127" spans="1:7" ht="9" customHeight="1">
      <c r="A127" s="1285"/>
      <c r="B127" s="43">
        <v>2015</v>
      </c>
      <c r="C127" s="45">
        <v>136492</v>
      </c>
      <c r="D127" s="45">
        <v>77371</v>
      </c>
      <c r="E127" s="45">
        <v>59121</v>
      </c>
      <c r="F127" s="45">
        <v>751740</v>
      </c>
      <c r="G127" s="46">
        <f>SUM(F127/D127)</f>
        <v>9.7160434788228152</v>
      </c>
    </row>
    <row r="128" spans="1:7" ht="9" customHeight="1">
      <c r="A128" s="1285"/>
      <c r="B128" s="43">
        <v>2016</v>
      </c>
      <c r="C128" s="45">
        <v>141571</v>
      </c>
      <c r="D128" s="45">
        <v>80522</v>
      </c>
      <c r="E128" s="45">
        <v>61049</v>
      </c>
      <c r="F128" s="45">
        <v>776130</v>
      </c>
      <c r="G128" s="46">
        <f t="shared" ref="G128:G130" si="7">SUM(F128/D128)</f>
        <v>9.6387322719256847</v>
      </c>
    </row>
    <row r="129" spans="1:8" ht="9" customHeight="1">
      <c r="A129" s="1285"/>
      <c r="B129" s="43">
        <v>2017</v>
      </c>
      <c r="C129" s="45">
        <v>146502</v>
      </c>
      <c r="D129" s="45">
        <v>83987</v>
      </c>
      <c r="E129" s="45">
        <v>62515</v>
      </c>
      <c r="F129" s="45">
        <v>772903</v>
      </c>
      <c r="G129" s="46">
        <f t="shared" si="7"/>
        <v>9.2026504101825282</v>
      </c>
    </row>
    <row r="130" spans="1:8" ht="9" customHeight="1">
      <c r="A130" s="1285"/>
      <c r="B130" s="43">
        <v>2018</v>
      </c>
      <c r="C130" s="45">
        <v>148928</v>
      </c>
      <c r="D130" s="45">
        <v>85353</v>
      </c>
      <c r="E130" s="45">
        <v>63575</v>
      </c>
      <c r="F130" s="45">
        <v>783208</v>
      </c>
      <c r="G130" s="46">
        <f t="shared" si="7"/>
        <v>9.1761039447939741</v>
      </c>
    </row>
    <row r="131" spans="1:8" ht="9" customHeight="1">
      <c r="A131" s="1285"/>
      <c r="B131" s="43">
        <v>2019</v>
      </c>
      <c r="C131" s="45">
        <v>151656</v>
      </c>
      <c r="D131" s="45">
        <v>86105</v>
      </c>
      <c r="E131" s="45">
        <v>65551</v>
      </c>
      <c r="F131" s="45">
        <v>775836</v>
      </c>
      <c r="G131" s="46">
        <f>SUM(F131/D131)</f>
        <v>9.0103478311364036</v>
      </c>
    </row>
    <row r="132" spans="1:8" ht="9" customHeight="1">
      <c r="A132" s="1285"/>
      <c r="B132" s="43"/>
      <c r="C132" s="45"/>
      <c r="D132" s="45"/>
      <c r="E132" s="45"/>
      <c r="F132" s="45"/>
      <c r="G132" s="46"/>
    </row>
    <row r="133" spans="1:8" ht="9" customHeight="1">
      <c r="A133" s="1285" t="s">
        <v>96</v>
      </c>
      <c r="B133" s="43">
        <v>2010</v>
      </c>
      <c r="C133" s="44">
        <v>23158</v>
      </c>
      <c r="D133" s="44">
        <v>12165</v>
      </c>
      <c r="E133" s="44">
        <v>10993</v>
      </c>
      <c r="F133" s="45">
        <v>113069</v>
      </c>
      <c r="G133" s="46">
        <v>9.2946157007809287</v>
      </c>
    </row>
    <row r="134" spans="1:8" ht="9" customHeight="1">
      <c r="A134" s="1285"/>
      <c r="B134" s="43">
        <v>2011</v>
      </c>
      <c r="C134" s="44">
        <v>23980</v>
      </c>
      <c r="D134" s="44">
        <v>12840</v>
      </c>
      <c r="E134" s="44">
        <v>11140</v>
      </c>
      <c r="F134" s="45">
        <v>117105</v>
      </c>
      <c r="G134" s="46">
        <v>9.1203271028037385</v>
      </c>
    </row>
    <row r="135" spans="1:8" ht="9" customHeight="1">
      <c r="A135" s="1285"/>
      <c r="B135" s="43">
        <v>2012</v>
      </c>
      <c r="C135" s="45">
        <v>25039</v>
      </c>
      <c r="D135" s="45">
        <v>13416</v>
      </c>
      <c r="E135" s="45">
        <v>11623</v>
      </c>
      <c r="F135" s="45">
        <v>121068</v>
      </c>
      <c r="G135" s="46">
        <v>9.0241502683363155</v>
      </c>
    </row>
    <row r="136" spans="1:8" ht="9" customHeight="1">
      <c r="A136" s="1285"/>
      <c r="B136" s="43">
        <v>2013</v>
      </c>
      <c r="C136" s="45">
        <v>26049</v>
      </c>
      <c r="D136" s="45">
        <v>14325</v>
      </c>
      <c r="E136" s="45">
        <v>11724</v>
      </c>
      <c r="F136" s="45">
        <v>122646</v>
      </c>
      <c r="G136" s="46">
        <v>8.6</v>
      </c>
    </row>
    <row r="137" spans="1:8" ht="9" customHeight="1">
      <c r="A137" s="1285"/>
      <c r="B137" s="43">
        <v>2014</v>
      </c>
      <c r="C137" s="45">
        <v>26388</v>
      </c>
      <c r="D137" s="45">
        <v>14538</v>
      </c>
      <c r="E137" s="45">
        <v>11850</v>
      </c>
      <c r="F137" s="45">
        <v>122676</v>
      </c>
      <c r="G137" s="46">
        <v>8.4</v>
      </c>
    </row>
    <row r="138" spans="1:8" ht="9" customHeight="1">
      <c r="A138" s="1285"/>
      <c r="B138" s="43">
        <v>2015</v>
      </c>
      <c r="C138" s="45">
        <v>27072</v>
      </c>
      <c r="D138" s="45">
        <v>15070</v>
      </c>
      <c r="E138" s="45">
        <v>12002</v>
      </c>
      <c r="F138" s="45">
        <v>121459</v>
      </c>
      <c r="G138" s="46">
        <f>SUM(F138/D138)</f>
        <v>8.0596549435965485</v>
      </c>
    </row>
    <row r="139" spans="1:8" ht="9" customHeight="1">
      <c r="A139" s="1285"/>
      <c r="B139" s="43">
        <v>2016</v>
      </c>
      <c r="C139" s="45">
        <v>27553</v>
      </c>
      <c r="D139" s="45">
        <v>15574</v>
      </c>
      <c r="E139" s="45">
        <v>11979</v>
      </c>
      <c r="F139" s="45">
        <v>122230</v>
      </c>
      <c r="G139" s="46">
        <f t="shared" ref="G139:G140" si="8">SUM(F139/D139)</f>
        <v>7.8483369718762042</v>
      </c>
    </row>
    <row r="140" spans="1:8" ht="9" customHeight="1">
      <c r="A140" s="1285"/>
      <c r="B140" s="43">
        <v>2017</v>
      </c>
      <c r="C140" s="45">
        <v>27456</v>
      </c>
      <c r="D140" s="45">
        <v>15293</v>
      </c>
      <c r="E140" s="45">
        <v>12163</v>
      </c>
      <c r="F140" s="45">
        <v>123020</v>
      </c>
      <c r="G140" s="46">
        <f t="shared" si="8"/>
        <v>8.0442032302360555</v>
      </c>
    </row>
    <row r="141" spans="1:8" ht="9" customHeight="1">
      <c r="A141" s="1285"/>
      <c r="B141" s="43">
        <v>2018</v>
      </c>
      <c r="C141" s="45">
        <v>27900</v>
      </c>
      <c r="D141" s="45">
        <v>15380</v>
      </c>
      <c r="E141" s="45">
        <v>12520</v>
      </c>
      <c r="F141" s="45">
        <v>123993</v>
      </c>
      <c r="G141" s="46">
        <f>SUM(F141/D141)</f>
        <v>8.0619635890767238</v>
      </c>
    </row>
    <row r="142" spans="1:8" ht="9" customHeight="1">
      <c r="A142" s="1285"/>
      <c r="B142" s="43">
        <v>2019</v>
      </c>
      <c r="C142" s="45">
        <v>28395</v>
      </c>
      <c r="D142" s="45">
        <v>15610</v>
      </c>
      <c r="E142" s="45">
        <v>12785</v>
      </c>
      <c r="F142" s="45">
        <v>123200</v>
      </c>
      <c r="G142" s="46">
        <f>SUM(F142/D142)</f>
        <v>7.8923766816143495</v>
      </c>
    </row>
    <row r="143" spans="1:8" ht="9" customHeight="1">
      <c r="A143" s="1285"/>
      <c r="B143" s="43"/>
      <c r="C143" s="45"/>
      <c r="D143" s="45"/>
      <c r="E143" s="45"/>
      <c r="F143" s="45"/>
      <c r="G143" s="46"/>
    </row>
    <row r="144" spans="1:8" s="30" customFormat="1" ht="9" customHeight="1">
      <c r="A144" s="1285" t="s">
        <v>97</v>
      </c>
      <c r="B144" s="43">
        <v>2010</v>
      </c>
      <c r="C144" s="45">
        <v>10456</v>
      </c>
      <c r="D144" s="45">
        <v>4624</v>
      </c>
      <c r="E144" s="45">
        <v>5832</v>
      </c>
      <c r="F144" s="45">
        <v>25343</v>
      </c>
      <c r="G144" s="46">
        <v>5.4807525951557095</v>
      </c>
      <c r="H144" s="24"/>
    </row>
    <row r="145" spans="1:8" s="30" customFormat="1" ht="9" customHeight="1">
      <c r="A145" s="1285"/>
      <c r="B145" s="43">
        <v>2011</v>
      </c>
      <c r="C145" s="44">
        <v>10036</v>
      </c>
      <c r="D145" s="44">
        <v>4107</v>
      </c>
      <c r="E145" s="44">
        <v>5929</v>
      </c>
      <c r="F145" s="45">
        <v>26864</v>
      </c>
      <c r="G145" s="46">
        <v>6.5410275140004872</v>
      </c>
      <c r="H145" s="24"/>
    </row>
    <row r="146" spans="1:8" s="30" customFormat="1" ht="9" customHeight="1">
      <c r="A146" s="1285"/>
      <c r="B146" s="43">
        <v>2012</v>
      </c>
      <c r="C146" s="45">
        <v>10161</v>
      </c>
      <c r="D146" s="45">
        <v>4191</v>
      </c>
      <c r="E146" s="45">
        <v>5970</v>
      </c>
      <c r="F146" s="45">
        <v>28262</v>
      </c>
      <c r="G146" s="46">
        <v>6.7434979718444286</v>
      </c>
      <c r="H146" s="24"/>
    </row>
    <row r="147" spans="1:8" ht="9" customHeight="1">
      <c r="A147" s="1285"/>
      <c r="B147" s="43">
        <v>2013</v>
      </c>
      <c r="C147" s="45">
        <v>10455</v>
      </c>
      <c r="D147" s="45">
        <v>4416</v>
      </c>
      <c r="E147" s="45">
        <v>6039</v>
      </c>
      <c r="F147" s="45">
        <v>28657</v>
      </c>
      <c r="G147" s="46">
        <v>6.5</v>
      </c>
    </row>
    <row r="148" spans="1:8" ht="9" customHeight="1">
      <c r="A148" s="1285"/>
      <c r="B148" s="43">
        <v>2014</v>
      </c>
      <c r="C148" s="45">
        <v>10358</v>
      </c>
      <c r="D148" s="45">
        <v>4377</v>
      </c>
      <c r="E148" s="45">
        <v>5981</v>
      </c>
      <c r="F148" s="45">
        <v>29544</v>
      </c>
      <c r="G148" s="46">
        <v>6.7</v>
      </c>
    </row>
    <row r="149" spans="1:8" ht="9" customHeight="1">
      <c r="A149" s="1285"/>
      <c r="B149" s="43">
        <v>2015</v>
      </c>
      <c r="C149" s="45">
        <v>10403</v>
      </c>
      <c r="D149" s="45">
        <v>4436</v>
      </c>
      <c r="E149" s="45">
        <v>5967</v>
      </c>
      <c r="F149" s="45">
        <v>30838</v>
      </c>
      <c r="G149" s="46">
        <f>SUM(F149/D149)</f>
        <v>6.9517583408476105</v>
      </c>
    </row>
    <row r="150" spans="1:8" ht="9" customHeight="1">
      <c r="A150" s="1285"/>
      <c r="B150" s="43">
        <v>2016</v>
      </c>
      <c r="C150" s="45">
        <v>10392</v>
      </c>
      <c r="D150" s="45">
        <v>4314</v>
      </c>
      <c r="E150" s="45">
        <v>6078</v>
      </c>
      <c r="F150" s="45">
        <v>31093</v>
      </c>
      <c r="G150" s="46">
        <f t="shared" ref="G150:G151" si="9">SUM(F150/D150)</f>
        <v>7.2074640704682427</v>
      </c>
    </row>
    <row r="151" spans="1:8" ht="9" customHeight="1">
      <c r="A151" s="1285"/>
      <c r="B151" s="43">
        <v>2017</v>
      </c>
      <c r="C151" s="45">
        <v>10520</v>
      </c>
      <c r="D151" s="45">
        <v>4379</v>
      </c>
      <c r="E151" s="45">
        <v>6141</v>
      </c>
      <c r="F151" s="45">
        <v>31370</v>
      </c>
      <c r="G151" s="46">
        <f t="shared" si="9"/>
        <v>7.1637360127883074</v>
      </c>
    </row>
    <row r="152" spans="1:8" ht="9" customHeight="1">
      <c r="A152" s="1285"/>
      <c r="B152" s="43">
        <v>2018</v>
      </c>
      <c r="C152" s="45">
        <v>10645</v>
      </c>
      <c r="D152" s="45">
        <v>4389</v>
      </c>
      <c r="E152" s="45">
        <v>6256</v>
      </c>
      <c r="F152" s="45">
        <v>31455</v>
      </c>
      <c r="G152" s="46">
        <f>SUM(F152/D152)</f>
        <v>7.1667805878332196</v>
      </c>
    </row>
    <row r="153" spans="1:8" ht="9" customHeight="1">
      <c r="A153" s="1285"/>
      <c r="B153" s="43">
        <v>2019</v>
      </c>
      <c r="C153" s="45">
        <v>11005</v>
      </c>
      <c r="D153" s="45">
        <v>4417</v>
      </c>
      <c r="E153" s="45">
        <v>6588</v>
      </c>
      <c r="F153" s="45">
        <v>31329</v>
      </c>
      <c r="G153" s="46">
        <f>SUM(F153/D153)</f>
        <v>7.0928231831559883</v>
      </c>
    </row>
    <row r="154" spans="1:8" s="30" customFormat="1" ht="9" customHeight="1">
      <c r="A154" s="1285"/>
      <c r="B154" s="47"/>
      <c r="C154" s="48"/>
      <c r="D154" s="48"/>
      <c r="E154" s="48"/>
      <c r="F154" s="48"/>
      <c r="G154" s="48"/>
      <c r="H154" s="24"/>
    </row>
    <row r="155" spans="1:8" ht="9" customHeight="1">
      <c r="A155" s="1285"/>
    </row>
    <row r="156" spans="1:8" s="30" customFormat="1" ht="9" customHeight="1">
      <c r="B156" s="47"/>
      <c r="C156" s="48"/>
      <c r="D156" s="48"/>
      <c r="E156" s="48"/>
      <c r="F156" s="48"/>
      <c r="G156" s="48"/>
      <c r="H156" s="24"/>
    </row>
    <row r="157" spans="1:8" s="30" customFormat="1" ht="9" customHeight="1">
      <c r="B157" s="47"/>
      <c r="C157" s="48"/>
      <c r="D157" s="48"/>
      <c r="E157" s="48"/>
      <c r="F157" s="48"/>
      <c r="G157" s="48"/>
      <c r="H157" s="24"/>
    </row>
    <row r="158" spans="1:8" ht="9" customHeight="1">
      <c r="A158" s="1285" t="s">
        <v>88</v>
      </c>
    </row>
    <row r="159" spans="1:8" ht="9" customHeight="1">
      <c r="A159" s="1285" t="s">
        <v>89</v>
      </c>
    </row>
    <row r="160" spans="1:8" ht="9" customHeight="1">
      <c r="A160" s="1285" t="s">
        <v>90</v>
      </c>
      <c r="B160" s="50"/>
      <c r="C160" s="50"/>
      <c r="D160" s="53"/>
    </row>
    <row r="161" spans="1:8" ht="9" customHeight="1">
      <c r="B161" s="49"/>
      <c r="C161" s="54"/>
      <c r="D161" s="45"/>
      <c r="E161" s="45"/>
      <c r="F161" s="45"/>
      <c r="G161" s="46"/>
    </row>
    <row r="162" spans="1:8" ht="9" customHeight="1">
      <c r="A162" s="49" t="s">
        <v>586</v>
      </c>
      <c r="B162" s="49"/>
      <c r="C162" s="54"/>
      <c r="D162" s="45"/>
      <c r="E162" s="45"/>
      <c r="F162" s="45"/>
      <c r="G162" s="46"/>
    </row>
    <row r="163" spans="1:8" ht="9" customHeight="1">
      <c r="A163" s="49"/>
      <c r="B163" s="43"/>
      <c r="C163" s="54"/>
      <c r="D163" s="45"/>
      <c r="E163" s="45"/>
      <c r="F163" s="45"/>
      <c r="G163" s="46"/>
    </row>
    <row r="164" spans="1:8" s="30" customFormat="1" ht="9" customHeight="1">
      <c r="A164" s="55"/>
      <c r="B164" s="43"/>
      <c r="C164" s="54"/>
      <c r="D164" s="45"/>
      <c r="E164" s="45"/>
      <c r="F164" s="45"/>
      <c r="G164" s="46"/>
      <c r="H164" s="24"/>
    </row>
    <row r="165" spans="1:8" s="30" customFormat="1" ht="9" customHeight="1">
      <c r="A165" s="55"/>
      <c r="B165" s="43"/>
      <c r="C165" s="54"/>
      <c r="D165" s="45"/>
      <c r="E165" s="45"/>
      <c r="F165" s="45"/>
      <c r="G165" s="46"/>
      <c r="H165" s="24"/>
    </row>
    <row r="166" spans="1:8" ht="9" customHeight="1">
      <c r="A166" s="1285" t="s">
        <v>98</v>
      </c>
      <c r="B166" s="43">
        <v>2010</v>
      </c>
      <c r="C166" s="44">
        <v>32802</v>
      </c>
      <c r="D166" s="44">
        <v>17077</v>
      </c>
      <c r="E166" s="44">
        <v>15725</v>
      </c>
      <c r="F166" s="45">
        <v>109761</v>
      </c>
      <c r="G166" s="46">
        <v>6.4274169936171459</v>
      </c>
    </row>
    <row r="167" spans="1:8" ht="9" customHeight="1">
      <c r="A167" s="1285"/>
      <c r="B167" s="43">
        <v>2011</v>
      </c>
      <c r="C167" s="44">
        <v>33742</v>
      </c>
      <c r="D167" s="44">
        <v>17856</v>
      </c>
      <c r="E167" s="44">
        <v>15886</v>
      </c>
      <c r="F167" s="45">
        <v>111635</v>
      </c>
      <c r="G167" s="46">
        <v>6.2519601254480284</v>
      </c>
    </row>
    <row r="168" spans="1:8" ht="9" customHeight="1">
      <c r="A168" s="1285"/>
      <c r="B168" s="43">
        <v>2012</v>
      </c>
      <c r="C168" s="45">
        <v>35518</v>
      </c>
      <c r="D168" s="45">
        <v>19161</v>
      </c>
      <c r="E168" s="45">
        <v>16357</v>
      </c>
      <c r="F168" s="45">
        <v>112724</v>
      </c>
      <c r="G168" s="46">
        <v>5.8829914931371015</v>
      </c>
    </row>
    <row r="169" spans="1:8" ht="9" customHeight="1">
      <c r="A169" s="1285"/>
      <c r="B169" s="43">
        <v>2013</v>
      </c>
      <c r="C169" s="45">
        <v>37142</v>
      </c>
      <c r="D169" s="45">
        <v>20237</v>
      </c>
      <c r="E169" s="45">
        <v>16905</v>
      </c>
      <c r="F169" s="45">
        <v>113394</v>
      </c>
      <c r="G169" s="46">
        <v>5.6</v>
      </c>
    </row>
    <row r="170" spans="1:8" ht="9" customHeight="1">
      <c r="A170" s="1285"/>
      <c r="B170" s="43">
        <v>2014</v>
      </c>
      <c r="C170" s="45">
        <v>37439</v>
      </c>
      <c r="D170" s="45">
        <v>20401</v>
      </c>
      <c r="E170" s="45">
        <v>17038</v>
      </c>
      <c r="F170" s="45">
        <v>112574</v>
      </c>
      <c r="G170" s="46">
        <v>5.5</v>
      </c>
    </row>
    <row r="171" spans="1:8" ht="9" customHeight="1">
      <c r="A171" s="1285"/>
      <c r="B171" s="43">
        <v>2015</v>
      </c>
      <c r="C171" s="45">
        <v>37105</v>
      </c>
      <c r="D171" s="45">
        <v>19833</v>
      </c>
      <c r="E171" s="45">
        <v>17272</v>
      </c>
      <c r="F171" s="45">
        <v>113281</v>
      </c>
      <c r="G171" s="46">
        <f>SUM(F171/D171)</f>
        <v>5.711743054505118</v>
      </c>
    </row>
    <row r="172" spans="1:8" ht="9" customHeight="1">
      <c r="A172" s="1285"/>
      <c r="B172" s="43">
        <v>2016</v>
      </c>
      <c r="C172" s="45">
        <v>37556</v>
      </c>
      <c r="D172" s="45">
        <v>20223</v>
      </c>
      <c r="E172" s="45">
        <v>17333</v>
      </c>
      <c r="F172" s="45">
        <v>111499</v>
      </c>
      <c r="G172" s="46">
        <f t="shared" ref="G172:G173" si="10">SUM(F172/D172)</f>
        <v>5.5134747564654107</v>
      </c>
    </row>
    <row r="173" spans="1:8" ht="9" customHeight="1">
      <c r="A173" s="1285"/>
      <c r="B173" s="43">
        <v>2017</v>
      </c>
      <c r="C173" s="45">
        <v>38513</v>
      </c>
      <c r="D173" s="45">
        <v>20707</v>
      </c>
      <c r="E173" s="45">
        <v>17806</v>
      </c>
      <c r="F173" s="45">
        <v>109336</v>
      </c>
      <c r="G173" s="46">
        <f t="shared" si="10"/>
        <v>5.280146810257401</v>
      </c>
    </row>
    <row r="174" spans="1:8" ht="9" customHeight="1">
      <c r="A174" s="1285"/>
      <c r="B174" s="43">
        <v>2018</v>
      </c>
      <c r="C174" s="45">
        <v>39765</v>
      </c>
      <c r="D174" s="45">
        <v>21401</v>
      </c>
      <c r="E174" s="45">
        <v>18364</v>
      </c>
      <c r="F174" s="45">
        <v>108858</v>
      </c>
      <c r="G174" s="46">
        <f>SUM(F174/D174)</f>
        <v>5.0865847390308865</v>
      </c>
    </row>
    <row r="175" spans="1:8" ht="9" customHeight="1">
      <c r="A175" s="1285"/>
      <c r="B175" s="43">
        <v>2019</v>
      </c>
      <c r="C175" s="45">
        <v>41178</v>
      </c>
      <c r="D175" s="45">
        <v>21932</v>
      </c>
      <c r="E175" s="45">
        <v>19246</v>
      </c>
      <c r="F175" s="45">
        <v>107029</v>
      </c>
      <c r="G175" s="46">
        <f>SUM(F175/D175)</f>
        <v>4.8800383002006198</v>
      </c>
    </row>
    <row r="176" spans="1:8" ht="9" customHeight="1">
      <c r="A176" s="1285"/>
      <c r="B176" s="43"/>
      <c r="C176" s="45"/>
      <c r="D176" s="45"/>
      <c r="E176" s="45"/>
      <c r="F176" s="45"/>
      <c r="G176" s="46"/>
    </row>
    <row r="177" spans="1:7" ht="9" customHeight="1">
      <c r="A177" s="1285" t="s">
        <v>99</v>
      </c>
      <c r="B177" s="43">
        <v>2010</v>
      </c>
      <c r="C177" s="45">
        <v>16728</v>
      </c>
      <c r="D177" s="45">
        <v>7495</v>
      </c>
      <c r="E177" s="45">
        <v>9233</v>
      </c>
      <c r="F177" s="45">
        <v>54078</v>
      </c>
      <c r="G177" s="46">
        <v>7.2152101400933955</v>
      </c>
    </row>
    <row r="178" spans="1:7" ht="9" customHeight="1">
      <c r="A178" s="1285"/>
      <c r="B178" s="43">
        <v>2011</v>
      </c>
      <c r="C178" s="44">
        <v>16948</v>
      </c>
      <c r="D178" s="44">
        <v>7543</v>
      </c>
      <c r="E178" s="44">
        <v>9405</v>
      </c>
      <c r="F178" s="45">
        <v>55761</v>
      </c>
      <c r="G178" s="46">
        <v>7.3924168102876839</v>
      </c>
    </row>
    <row r="179" spans="1:7" ht="9" customHeight="1">
      <c r="A179" s="1285"/>
      <c r="B179" s="43">
        <v>2012</v>
      </c>
      <c r="C179" s="45">
        <v>17411</v>
      </c>
      <c r="D179" s="45">
        <v>7928</v>
      </c>
      <c r="E179" s="45">
        <v>9483</v>
      </c>
      <c r="F179" s="45">
        <v>55876</v>
      </c>
      <c r="G179" s="46">
        <v>7.0479313824419778</v>
      </c>
    </row>
    <row r="180" spans="1:7" ht="9" customHeight="1">
      <c r="A180" s="1285"/>
      <c r="B180" s="43">
        <v>2013</v>
      </c>
      <c r="C180" s="45">
        <v>17553</v>
      </c>
      <c r="D180" s="45">
        <v>8120</v>
      </c>
      <c r="E180" s="45">
        <v>9433</v>
      </c>
      <c r="F180" s="45">
        <v>55954</v>
      </c>
      <c r="G180" s="46">
        <v>6.9</v>
      </c>
    </row>
    <row r="181" spans="1:7" ht="9" customHeight="1">
      <c r="A181" s="1285"/>
      <c r="B181" s="43">
        <v>2014</v>
      </c>
      <c r="C181" s="45">
        <v>17538</v>
      </c>
      <c r="D181" s="45">
        <v>7935</v>
      </c>
      <c r="E181" s="45">
        <v>9603</v>
      </c>
      <c r="F181" s="45">
        <v>54989</v>
      </c>
      <c r="G181" s="46">
        <v>6.9</v>
      </c>
    </row>
    <row r="182" spans="1:7" ht="9" customHeight="1">
      <c r="A182" s="1285"/>
      <c r="B182" s="43">
        <v>2015</v>
      </c>
      <c r="C182" s="45">
        <v>17533</v>
      </c>
      <c r="D182" s="45">
        <v>8291</v>
      </c>
      <c r="E182" s="45">
        <v>9242</v>
      </c>
      <c r="F182" s="45">
        <v>54954</v>
      </c>
      <c r="G182" s="46">
        <f>SUM(F182/D182)</f>
        <v>6.6281510071161502</v>
      </c>
    </row>
    <row r="183" spans="1:7" ht="9" customHeight="1">
      <c r="A183" s="1285"/>
      <c r="B183" s="43">
        <v>2016</v>
      </c>
      <c r="C183" s="45">
        <v>17093</v>
      </c>
      <c r="D183" s="45">
        <v>7916</v>
      </c>
      <c r="E183" s="45">
        <v>9177</v>
      </c>
      <c r="F183" s="45">
        <v>54629</v>
      </c>
      <c r="G183" s="46">
        <f t="shared" ref="G183:G184" si="11">SUM(F183/D183)</f>
        <v>6.9010864072764022</v>
      </c>
    </row>
    <row r="184" spans="1:7" ht="9" customHeight="1">
      <c r="A184" s="1285"/>
      <c r="B184" s="43">
        <v>2017</v>
      </c>
      <c r="C184" s="45">
        <v>17227</v>
      </c>
      <c r="D184" s="45">
        <v>7995</v>
      </c>
      <c r="E184" s="45">
        <v>9232</v>
      </c>
      <c r="F184" s="45">
        <v>54600</v>
      </c>
      <c r="G184" s="46">
        <f t="shared" si="11"/>
        <v>6.8292682926829267</v>
      </c>
    </row>
    <row r="185" spans="1:7" ht="9" customHeight="1">
      <c r="A185" s="1285"/>
      <c r="B185" s="43">
        <v>2018</v>
      </c>
      <c r="C185" s="45">
        <v>18498</v>
      </c>
      <c r="D185" s="45">
        <v>8656</v>
      </c>
      <c r="E185" s="45">
        <v>9842</v>
      </c>
      <c r="F185" s="45">
        <v>54914</v>
      </c>
      <c r="G185" s="46">
        <f>SUM(F185/D185)</f>
        <v>6.3440388170055453</v>
      </c>
    </row>
    <row r="186" spans="1:7" ht="9" customHeight="1">
      <c r="A186" s="1285"/>
      <c r="B186" s="43">
        <v>2019</v>
      </c>
      <c r="C186" s="45">
        <v>18965</v>
      </c>
      <c r="D186" s="45">
        <v>8724</v>
      </c>
      <c r="E186" s="45">
        <v>10241</v>
      </c>
      <c r="F186" s="45">
        <v>54406</v>
      </c>
      <c r="G186" s="46">
        <f>SUM(F186/D186)</f>
        <v>6.2363594681338839</v>
      </c>
    </row>
    <row r="187" spans="1:7" ht="9" customHeight="1">
      <c r="A187" s="1285"/>
      <c r="B187" s="43"/>
      <c r="C187" s="45"/>
      <c r="D187" s="45"/>
      <c r="E187" s="45"/>
      <c r="F187" s="45"/>
      <c r="G187" s="46"/>
    </row>
    <row r="188" spans="1:7" ht="9" customHeight="1">
      <c r="A188" s="1285" t="s">
        <v>100</v>
      </c>
      <c r="B188" s="43">
        <v>2010</v>
      </c>
      <c r="C188" s="45">
        <v>15983</v>
      </c>
      <c r="D188" s="45">
        <v>6745</v>
      </c>
      <c r="E188" s="45">
        <v>9238</v>
      </c>
      <c r="F188" s="45">
        <v>52344</v>
      </c>
      <c r="G188" s="46">
        <v>7.7604151223128239</v>
      </c>
    </row>
    <row r="189" spans="1:7" ht="9" customHeight="1">
      <c r="A189" s="1285"/>
      <c r="B189" s="43">
        <v>2011</v>
      </c>
      <c r="C189" s="44">
        <v>15352</v>
      </c>
      <c r="D189" s="44">
        <v>6922</v>
      </c>
      <c r="E189" s="44">
        <v>8430</v>
      </c>
      <c r="F189" s="45">
        <v>54607</v>
      </c>
      <c r="G189" s="46">
        <v>7.8889049407685636</v>
      </c>
    </row>
    <row r="190" spans="1:7" ht="9" customHeight="1">
      <c r="A190" s="1285"/>
      <c r="B190" s="43">
        <v>2012</v>
      </c>
      <c r="C190" s="45">
        <v>15946</v>
      </c>
      <c r="D190" s="45">
        <v>7085</v>
      </c>
      <c r="E190" s="45">
        <v>8861</v>
      </c>
      <c r="F190" s="45">
        <v>54977</v>
      </c>
      <c r="G190" s="46">
        <v>7.7596330275229359</v>
      </c>
    </row>
    <row r="191" spans="1:7" ht="9" customHeight="1">
      <c r="A191" s="1285"/>
      <c r="B191" s="43">
        <v>2013</v>
      </c>
      <c r="C191" s="45">
        <v>16652</v>
      </c>
      <c r="D191" s="45">
        <v>7917</v>
      </c>
      <c r="E191" s="45">
        <v>8735</v>
      </c>
      <c r="F191" s="45">
        <v>56113</v>
      </c>
      <c r="G191" s="46">
        <v>7.1</v>
      </c>
    </row>
    <row r="192" spans="1:7" ht="9" customHeight="1">
      <c r="A192" s="1285"/>
      <c r="B192" s="43">
        <v>2014</v>
      </c>
      <c r="C192" s="45">
        <v>16857</v>
      </c>
      <c r="D192" s="45">
        <v>8190</v>
      </c>
      <c r="E192" s="45">
        <v>8667</v>
      </c>
      <c r="F192" s="45">
        <v>56221</v>
      </c>
      <c r="G192" s="46">
        <v>6.9</v>
      </c>
    </row>
    <row r="193" spans="1:7" ht="9" customHeight="1">
      <c r="A193" s="1285"/>
      <c r="B193" s="43">
        <v>2015</v>
      </c>
      <c r="C193" s="45">
        <v>17642</v>
      </c>
      <c r="D193" s="45">
        <v>8456</v>
      </c>
      <c r="E193" s="45">
        <v>9186</v>
      </c>
      <c r="F193" s="45">
        <v>57412</v>
      </c>
      <c r="G193" s="46">
        <f>SUM(F193/D193)</f>
        <v>6.7894985808893091</v>
      </c>
    </row>
    <row r="194" spans="1:7" ht="9" customHeight="1">
      <c r="A194" s="1285"/>
      <c r="B194" s="43">
        <v>2016</v>
      </c>
      <c r="C194" s="45">
        <v>18054</v>
      </c>
      <c r="D194" s="45">
        <v>8333</v>
      </c>
      <c r="E194" s="45">
        <v>9721</v>
      </c>
      <c r="F194" s="45">
        <v>59919</v>
      </c>
      <c r="G194" s="46">
        <f t="shared" ref="G194:G195" si="12">SUM(F194/D194)</f>
        <v>7.1905676227049078</v>
      </c>
    </row>
    <row r="195" spans="1:7" ht="9" customHeight="1">
      <c r="A195" s="1285"/>
      <c r="B195" s="43">
        <v>2017</v>
      </c>
      <c r="C195" s="45">
        <v>17903</v>
      </c>
      <c r="D195" s="45">
        <v>8425</v>
      </c>
      <c r="E195" s="45">
        <v>9478</v>
      </c>
      <c r="F195" s="45">
        <v>61837</v>
      </c>
      <c r="G195" s="46">
        <f t="shared" si="12"/>
        <v>7.3397032640949558</v>
      </c>
    </row>
    <row r="196" spans="1:7" ht="9" customHeight="1">
      <c r="A196" s="1285"/>
      <c r="B196" s="43">
        <v>2018</v>
      </c>
      <c r="C196" s="45">
        <v>18491</v>
      </c>
      <c r="D196" s="45">
        <v>8749</v>
      </c>
      <c r="E196" s="45">
        <v>9742</v>
      </c>
      <c r="F196" s="45">
        <v>64377</v>
      </c>
      <c r="G196" s="46">
        <f>SUM(F196/D196)</f>
        <v>7.3582123671276713</v>
      </c>
    </row>
    <row r="197" spans="1:7" ht="9" customHeight="1">
      <c r="A197" s="1285"/>
      <c r="B197" s="43">
        <v>2019</v>
      </c>
      <c r="C197" s="45">
        <v>18892</v>
      </c>
      <c r="D197" s="45">
        <v>8925</v>
      </c>
      <c r="E197" s="45">
        <v>9967</v>
      </c>
      <c r="F197" s="45">
        <v>65112</v>
      </c>
      <c r="G197" s="46">
        <f>SUM(F197/D197)</f>
        <v>7.2954621848739496</v>
      </c>
    </row>
    <row r="198" spans="1:7" ht="9" customHeight="1">
      <c r="A198" s="1285"/>
      <c r="B198" s="43"/>
      <c r="C198" s="45"/>
      <c r="D198" s="45"/>
      <c r="E198" s="45"/>
      <c r="F198" s="45"/>
      <c r="G198" s="46"/>
    </row>
    <row r="199" spans="1:7" ht="9" customHeight="1">
      <c r="A199" s="1285" t="s">
        <v>101</v>
      </c>
      <c r="B199" s="43">
        <v>2010</v>
      </c>
      <c r="C199" s="45">
        <v>16190</v>
      </c>
      <c r="D199" s="45">
        <v>8931</v>
      </c>
      <c r="E199" s="45">
        <v>7259</v>
      </c>
      <c r="F199" s="45">
        <v>53587</v>
      </c>
      <c r="G199" s="46">
        <v>6.0001119695442844</v>
      </c>
    </row>
    <row r="200" spans="1:7" ht="9" customHeight="1">
      <c r="A200" s="1285"/>
      <c r="B200" s="43">
        <v>2011</v>
      </c>
      <c r="C200" s="44">
        <v>16514</v>
      </c>
      <c r="D200" s="44">
        <v>9236</v>
      </c>
      <c r="E200" s="44">
        <v>7278</v>
      </c>
      <c r="F200" s="45">
        <v>53668</v>
      </c>
      <c r="G200" s="46">
        <v>5.8107405803378089</v>
      </c>
    </row>
    <row r="201" spans="1:7" ht="9" customHeight="1">
      <c r="A201" s="1285"/>
      <c r="B201" s="43">
        <v>2012</v>
      </c>
      <c r="C201" s="45">
        <v>16822</v>
      </c>
      <c r="D201" s="45">
        <v>9556</v>
      </c>
      <c r="E201" s="45">
        <v>7266</v>
      </c>
      <c r="F201" s="45">
        <v>53231</v>
      </c>
      <c r="G201" s="46">
        <v>5.5704269568857265</v>
      </c>
    </row>
    <row r="202" spans="1:7" ht="9" customHeight="1">
      <c r="A202" s="1285"/>
      <c r="B202" s="43">
        <v>2013</v>
      </c>
      <c r="C202" s="45">
        <v>17155</v>
      </c>
      <c r="D202" s="45">
        <v>9753</v>
      </c>
      <c r="E202" s="45">
        <v>7402</v>
      </c>
      <c r="F202" s="45">
        <v>52001</v>
      </c>
      <c r="G202" s="46">
        <v>5.3</v>
      </c>
    </row>
    <row r="203" spans="1:7" ht="9" customHeight="1">
      <c r="A203" s="1285"/>
      <c r="B203" s="43">
        <v>2014</v>
      </c>
      <c r="C203" s="45">
        <v>17219</v>
      </c>
      <c r="D203" s="45">
        <v>9842</v>
      </c>
      <c r="E203" s="45">
        <v>7377</v>
      </c>
      <c r="F203" s="45">
        <v>50915</v>
      </c>
      <c r="G203" s="46">
        <v>5.2</v>
      </c>
    </row>
    <row r="204" spans="1:7" ht="9" customHeight="1">
      <c r="A204" s="1285"/>
      <c r="B204" s="43">
        <v>2015</v>
      </c>
      <c r="C204" s="45">
        <v>17208</v>
      </c>
      <c r="D204" s="45">
        <v>9766</v>
      </c>
      <c r="E204" s="45">
        <v>7442</v>
      </c>
      <c r="F204" s="45">
        <v>50163</v>
      </c>
      <c r="G204" s="46">
        <f>SUM(F204/D204)</f>
        <v>5.1364939586319887</v>
      </c>
    </row>
    <row r="205" spans="1:7" ht="9" customHeight="1">
      <c r="A205" s="1285"/>
      <c r="B205" s="43">
        <v>2016</v>
      </c>
      <c r="C205" s="45">
        <v>17236</v>
      </c>
      <c r="D205" s="45">
        <v>9420</v>
      </c>
      <c r="E205" s="45">
        <v>7816</v>
      </c>
      <c r="F205" s="45">
        <v>50520</v>
      </c>
      <c r="G205" s="46">
        <f t="shared" ref="G205:G206" si="13">SUM(F205/D205)</f>
        <v>5.3630573248407645</v>
      </c>
    </row>
    <row r="206" spans="1:7" ht="9" customHeight="1">
      <c r="A206" s="1285"/>
      <c r="B206" s="43">
        <v>2017</v>
      </c>
      <c r="C206" s="45">
        <v>17438</v>
      </c>
      <c r="D206" s="45">
        <v>9552</v>
      </c>
      <c r="E206" s="45">
        <v>7886</v>
      </c>
      <c r="F206" s="45">
        <v>49832</v>
      </c>
      <c r="G206" s="46">
        <f t="shared" si="13"/>
        <v>5.216917922948074</v>
      </c>
    </row>
    <row r="207" spans="1:7" ht="9" customHeight="1">
      <c r="A207" s="1285"/>
      <c r="B207" s="43">
        <v>2018</v>
      </c>
      <c r="C207" s="45">
        <v>17776</v>
      </c>
      <c r="D207" s="45">
        <v>9857</v>
      </c>
      <c r="E207" s="45">
        <v>7919</v>
      </c>
      <c r="F207" s="45">
        <v>49510</v>
      </c>
      <c r="G207" s="46">
        <f>SUM(F207/D207)</f>
        <v>5.022826417774171</v>
      </c>
    </row>
    <row r="208" spans="1:7" ht="9" customHeight="1">
      <c r="A208" s="1285"/>
      <c r="B208" s="43">
        <v>2019</v>
      </c>
      <c r="C208" s="45">
        <v>18011</v>
      </c>
      <c r="D208" s="45">
        <v>10133</v>
      </c>
      <c r="E208" s="45">
        <v>7878</v>
      </c>
      <c r="F208" s="45">
        <v>74612</v>
      </c>
      <c r="G208" s="46">
        <f>SUM(F208/D208)</f>
        <v>7.3632685285700186</v>
      </c>
    </row>
    <row r="209" spans="1:7" ht="9" customHeight="1">
      <c r="A209" s="1285"/>
      <c r="B209" s="43"/>
      <c r="C209" s="45"/>
      <c r="D209" s="45"/>
      <c r="E209" s="45"/>
      <c r="F209" s="44"/>
      <c r="G209" s="46"/>
    </row>
    <row r="210" spans="1:7" ht="9" customHeight="1">
      <c r="A210" s="56"/>
      <c r="B210" s="43"/>
      <c r="C210" s="45"/>
      <c r="D210" s="45"/>
      <c r="E210" s="45"/>
      <c r="F210" s="44"/>
      <c r="G210" s="46"/>
    </row>
    <row r="211" spans="1:7" ht="9" customHeight="1">
      <c r="A211" s="48" t="s">
        <v>102</v>
      </c>
      <c r="B211" s="43">
        <v>2010</v>
      </c>
      <c r="C211" s="44">
        <v>601682</v>
      </c>
      <c r="D211" s="44">
        <v>324367</v>
      </c>
      <c r="E211" s="44">
        <v>277315</v>
      </c>
      <c r="F211" s="44">
        <v>2217604</v>
      </c>
      <c r="G211" s="46">
        <v>6.8367127358825037</v>
      </c>
    </row>
    <row r="212" spans="1:7" ht="9" customHeight="1">
      <c r="A212" s="1285"/>
      <c r="B212" s="43">
        <v>2011</v>
      </c>
      <c r="C212" s="44">
        <v>619233</v>
      </c>
      <c r="D212" s="44">
        <v>337102</v>
      </c>
      <c r="E212" s="44">
        <v>282131</v>
      </c>
      <c r="F212" s="44">
        <v>2380974</v>
      </c>
      <c r="G212" s="46">
        <v>7.0630669648948983</v>
      </c>
    </row>
    <row r="213" spans="1:7" ht="9" customHeight="1">
      <c r="A213" s="1285"/>
      <c r="B213" s="43">
        <v>2012</v>
      </c>
      <c r="C213" s="45">
        <v>640021</v>
      </c>
      <c r="D213" s="45">
        <v>353690</v>
      </c>
      <c r="E213" s="45">
        <v>286331</v>
      </c>
      <c r="F213" s="44">
        <v>2499409</v>
      </c>
      <c r="G213" s="46">
        <v>7.0666657242217763</v>
      </c>
    </row>
    <row r="214" spans="1:7" ht="9" customHeight="1">
      <c r="A214" s="1285"/>
      <c r="B214" s="43">
        <v>2013</v>
      </c>
      <c r="C214" s="45">
        <v>662076</v>
      </c>
      <c r="D214" s="45">
        <v>369847</v>
      </c>
      <c r="E214" s="45">
        <v>292229</v>
      </c>
      <c r="F214" s="44">
        <v>2616881</v>
      </c>
      <c r="G214" s="46">
        <v>7.1</v>
      </c>
    </row>
    <row r="215" spans="1:7" ht="9" customHeight="1">
      <c r="A215" s="1285"/>
      <c r="B215" s="43">
        <v>2014</v>
      </c>
      <c r="C215" s="45">
        <v>675146</v>
      </c>
      <c r="D215" s="45">
        <v>381269</v>
      </c>
      <c r="E215" s="45">
        <v>293877</v>
      </c>
      <c r="F215" s="44">
        <v>2698910</v>
      </c>
      <c r="G215" s="46">
        <v>7.1</v>
      </c>
    </row>
    <row r="216" spans="1:7" ht="9" customHeight="1">
      <c r="A216" s="1285"/>
      <c r="B216" s="43">
        <v>2015</v>
      </c>
      <c r="C216" s="45">
        <v>684385</v>
      </c>
      <c r="D216" s="45">
        <v>385311</v>
      </c>
      <c r="E216" s="45">
        <v>299074</v>
      </c>
      <c r="F216" s="44">
        <v>2757799</v>
      </c>
      <c r="G216" s="46">
        <f>SUM(F216/D216)</f>
        <v>7.157332648172515</v>
      </c>
    </row>
    <row r="217" spans="1:7" ht="9" customHeight="1">
      <c r="A217" s="1285"/>
      <c r="B217" s="43">
        <v>2016</v>
      </c>
      <c r="C217" s="45">
        <v>691363</v>
      </c>
      <c r="D217" s="45">
        <v>386752</v>
      </c>
      <c r="E217" s="45">
        <v>304611</v>
      </c>
      <c r="F217" s="44">
        <v>2807010</v>
      </c>
      <c r="G217" s="46">
        <f t="shared" ref="G217:G218" si="14">SUM(F217/D217)</f>
        <v>7.257906875723978</v>
      </c>
    </row>
    <row r="218" spans="1:7" ht="9" customHeight="1">
      <c r="A218" s="1285"/>
      <c r="B218" s="43">
        <v>2017</v>
      </c>
      <c r="C218" s="45">
        <v>704607</v>
      </c>
      <c r="D218" s="45">
        <v>394878</v>
      </c>
      <c r="E218" s="45">
        <v>309729</v>
      </c>
      <c r="F218" s="44">
        <v>2844978</v>
      </c>
      <c r="G218" s="46">
        <f t="shared" si="14"/>
        <v>7.204701198851291</v>
      </c>
    </row>
    <row r="219" spans="1:7" ht="9" customHeight="1">
      <c r="A219" s="1285"/>
      <c r="B219" s="43">
        <v>2018</v>
      </c>
      <c r="C219" s="45">
        <v>719203</v>
      </c>
      <c r="D219" s="45">
        <v>402058</v>
      </c>
      <c r="E219" s="45">
        <v>317145</v>
      </c>
      <c r="F219" s="44">
        <v>2868222</v>
      </c>
      <c r="G219" s="46">
        <f>SUM(F219/D219)</f>
        <v>7.1338513348820323</v>
      </c>
    </row>
    <row r="220" spans="1:7" ht="9" customHeight="1">
      <c r="A220" s="1285"/>
      <c r="B220" s="43">
        <v>2019</v>
      </c>
      <c r="C220" s="45">
        <v>737762</v>
      </c>
      <c r="D220" s="45">
        <v>406659</v>
      </c>
      <c r="E220" s="45">
        <v>331103</v>
      </c>
      <c r="F220" s="44">
        <v>2891049</v>
      </c>
      <c r="G220" s="46">
        <f>SUM(F220/D220)</f>
        <v>7.1092709124844156</v>
      </c>
    </row>
    <row r="221" spans="1:7" ht="9" customHeight="1">
      <c r="A221" s="1285"/>
      <c r="B221" s="49"/>
      <c r="G221" s="57"/>
    </row>
    <row r="222" spans="1:7" ht="9" customHeight="1">
      <c r="A222" s="1285"/>
      <c r="B222" s="49"/>
      <c r="C222" s="45"/>
      <c r="D222" s="45"/>
      <c r="E222" s="45"/>
      <c r="F222" s="1340"/>
      <c r="G222" s="57"/>
    </row>
    <row r="223" spans="1:7" ht="9" customHeight="1">
      <c r="A223" s="1285"/>
    </row>
    <row r="224" spans="1:7" ht="9" customHeight="1">
      <c r="A224" s="1285"/>
    </row>
    <row r="225" spans="1:7" ht="9" customHeight="1">
      <c r="A225" s="1285"/>
      <c r="B225" s="49"/>
      <c r="G225" s="57"/>
    </row>
    <row r="226" spans="1:7" ht="9" customHeight="1">
      <c r="A226" s="1285"/>
    </row>
    <row r="228" spans="1:7" ht="9" customHeight="1">
      <c r="B228" s="49"/>
      <c r="G228" s="57"/>
    </row>
    <row r="229" spans="1:7" ht="9" customHeight="1">
      <c r="A229" s="1285"/>
      <c r="B229" s="49"/>
      <c r="G229" s="57"/>
    </row>
    <row r="230" spans="1:7" ht="9" customHeight="1">
      <c r="A230" s="1285"/>
      <c r="B230" s="49"/>
      <c r="G230" s="57"/>
    </row>
    <row r="231" spans="1:7" ht="9" customHeight="1">
      <c r="A231" s="1285"/>
      <c r="B231" s="49"/>
      <c r="G231" s="57"/>
    </row>
    <row r="232" spans="1:7" ht="9" customHeight="1">
      <c r="A232" s="1285"/>
      <c r="B232" s="49"/>
      <c r="G232" s="57"/>
    </row>
    <row r="233" spans="1:7" ht="9" customHeight="1">
      <c r="A233" s="1285"/>
    </row>
    <row r="234" spans="1:7" ht="9" customHeight="1">
      <c r="A234" s="1285" t="s">
        <v>88</v>
      </c>
    </row>
    <row r="235" spans="1:7" ht="9" customHeight="1">
      <c r="A235" s="1285" t="s">
        <v>89</v>
      </c>
    </row>
    <row r="236" spans="1:7" ht="9" customHeight="1">
      <c r="A236" s="1285" t="s">
        <v>90</v>
      </c>
    </row>
    <row r="237" spans="1:7" ht="9" customHeight="1">
      <c r="A237" s="1285"/>
      <c r="B237" s="49"/>
      <c r="C237" s="49"/>
    </row>
    <row r="238" spans="1:7" ht="9" customHeight="1">
      <c r="A238" s="49" t="s">
        <v>586</v>
      </c>
    </row>
    <row r="239" spans="1:7" ht="9" customHeight="1">
      <c r="A239" s="1285"/>
    </row>
    <row r="240" spans="1:7" ht="9" customHeight="1">
      <c r="A240" s="1285"/>
    </row>
    <row r="241" spans="1:1" ht="9" customHeight="1">
      <c r="A241" s="1285"/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0" style="30" customWidth="1"/>
    <col min="2" max="2" width="5" style="69" customWidth="1"/>
    <col min="3" max="6" width="11.28515625" style="27" customWidth="1"/>
    <col min="7" max="7" width="9.140625" style="27" customWidth="1"/>
    <col min="8" max="8" width="6.85546875" style="58" bestFit="1" customWidth="1"/>
    <col min="9" max="9" width="2.42578125" style="59" bestFit="1" customWidth="1"/>
    <col min="10" max="13" width="7" style="59" bestFit="1" customWidth="1"/>
    <col min="14" max="14" width="6" style="59" bestFit="1" customWidth="1"/>
    <col min="15" max="15" width="7.42578125" style="59" bestFit="1" customWidth="1"/>
    <col min="16" max="16" width="8" style="59" bestFit="1" customWidth="1"/>
    <col min="17" max="18" width="11.42578125" style="59"/>
    <col min="19" max="19" width="11.42578125" style="18"/>
    <col min="20" max="16384" width="11.42578125" style="30"/>
  </cols>
  <sheetData>
    <row r="1" spans="1:19" s="18" customFormat="1" ht="11.25" customHeight="1">
      <c r="A1" s="16" t="s">
        <v>7</v>
      </c>
      <c r="B1" s="17"/>
      <c r="C1" s="17"/>
      <c r="D1" s="17"/>
      <c r="E1" s="17"/>
      <c r="F1" s="17"/>
      <c r="G1" s="17"/>
      <c r="H1" s="58"/>
      <c r="I1" s="59"/>
      <c r="J1" s="59"/>
      <c r="K1" s="59"/>
      <c r="L1" s="59"/>
      <c r="M1" s="59"/>
      <c r="N1" s="59"/>
      <c r="O1" s="59"/>
      <c r="P1" s="59"/>
      <c r="Q1" s="59"/>
      <c r="R1" s="59"/>
    </row>
    <row r="2" spans="1:19" s="18" customFormat="1" ht="9" customHeight="1">
      <c r="A2" s="60"/>
      <c r="B2" s="17"/>
      <c r="C2" s="17"/>
      <c r="D2" s="17"/>
      <c r="E2" s="17"/>
      <c r="F2" s="17"/>
      <c r="G2" s="17"/>
      <c r="H2" s="58"/>
      <c r="I2" s="59"/>
      <c r="J2" s="59"/>
      <c r="K2" s="59"/>
      <c r="L2" s="59"/>
      <c r="M2" s="59"/>
      <c r="N2" s="59"/>
      <c r="O2" s="59"/>
      <c r="P2" s="59"/>
      <c r="Q2" s="59"/>
      <c r="R2" s="59"/>
    </row>
    <row r="3" spans="1:19" s="18" customFormat="1" ht="11.25" customHeight="1">
      <c r="A3" s="20" t="s">
        <v>588</v>
      </c>
      <c r="B3" s="17"/>
      <c r="C3" s="17"/>
      <c r="D3" s="17"/>
      <c r="E3" s="17"/>
      <c r="F3" s="17"/>
      <c r="G3" s="17"/>
      <c r="H3" s="58"/>
      <c r="I3" s="59"/>
      <c r="J3" s="59"/>
      <c r="K3" s="59"/>
      <c r="L3" s="59"/>
      <c r="M3" s="59"/>
      <c r="N3" s="59"/>
      <c r="O3" s="59"/>
      <c r="P3" s="59"/>
      <c r="Q3" s="59"/>
      <c r="R3" s="59"/>
    </row>
    <row r="4" spans="1:19" ht="9" customHeight="1">
      <c r="A4" s="21"/>
      <c r="B4" s="61"/>
      <c r="C4" s="62"/>
      <c r="D4" s="62"/>
      <c r="E4" s="62"/>
      <c r="F4" s="62"/>
      <c r="G4" s="62"/>
    </row>
    <row r="5" spans="1:19" ht="9" customHeight="1">
      <c r="A5" s="25"/>
      <c r="B5" s="26"/>
      <c r="C5" s="1294"/>
      <c r="E5" s="1291"/>
      <c r="F5" s="28"/>
      <c r="G5" s="29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</row>
    <row r="6" spans="1:19" ht="9" customHeight="1">
      <c r="A6" s="31"/>
      <c r="B6" s="26"/>
      <c r="C6" s="1294"/>
      <c r="D6" s="32" t="s">
        <v>65</v>
      </c>
      <c r="E6" s="1292" t="s">
        <v>66</v>
      </c>
      <c r="F6" s="28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</row>
    <row r="7" spans="1:19" ht="9" customHeight="1">
      <c r="A7" s="33" t="s">
        <v>103</v>
      </c>
      <c r="B7" s="34"/>
      <c r="C7" s="1294" t="s">
        <v>68</v>
      </c>
      <c r="D7" s="32" t="s">
        <v>69</v>
      </c>
      <c r="E7" s="1292" t="s">
        <v>70</v>
      </c>
      <c r="F7" s="1294"/>
      <c r="G7" s="35" t="s">
        <v>71</v>
      </c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</row>
    <row r="8" spans="1:19" ht="9" customHeight="1">
      <c r="A8" s="33" t="s">
        <v>72</v>
      </c>
      <c r="B8" s="34"/>
      <c r="C8" s="1294" t="s">
        <v>73</v>
      </c>
      <c r="D8" s="32" t="s">
        <v>74</v>
      </c>
      <c r="E8" s="1292" t="s">
        <v>74</v>
      </c>
      <c r="F8" s="1294" t="s">
        <v>75</v>
      </c>
      <c r="G8" s="35" t="s">
        <v>76</v>
      </c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</row>
    <row r="9" spans="1:19" ht="9" customHeight="1">
      <c r="A9" s="33" t="s">
        <v>77</v>
      </c>
      <c r="B9" s="34"/>
      <c r="C9" s="1294" t="s">
        <v>78</v>
      </c>
      <c r="D9" s="32" t="s">
        <v>79</v>
      </c>
      <c r="E9" s="1292" t="s">
        <v>80</v>
      </c>
      <c r="F9" s="1294"/>
      <c r="G9" s="35" t="s">
        <v>81</v>
      </c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</row>
    <row r="10" spans="1:19" ht="9" customHeight="1">
      <c r="A10" s="31"/>
      <c r="B10" s="26"/>
      <c r="C10" s="1294"/>
      <c r="D10" s="33" t="s">
        <v>82</v>
      </c>
      <c r="E10" s="1292" t="s">
        <v>68</v>
      </c>
      <c r="F10" s="28"/>
      <c r="G10" s="36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</row>
    <row r="11" spans="1:19" ht="9" customHeight="1">
      <c r="A11" s="37"/>
      <c r="B11" s="38"/>
      <c r="C11" s="1284"/>
      <c r="D11" s="39"/>
      <c r="E11" s="1284"/>
      <c r="F11" s="40"/>
      <c r="G11" s="41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</row>
    <row r="12" spans="1:19" ht="9" customHeight="1">
      <c r="A12" s="31"/>
      <c r="B12" s="1133"/>
      <c r="C12" s="33"/>
      <c r="D12" s="33"/>
      <c r="E12" s="33"/>
      <c r="F12" s="33"/>
      <c r="G12" s="42"/>
    </row>
    <row r="13" spans="1:19" ht="9" customHeight="1">
      <c r="B13" s="26"/>
      <c r="C13" s="63"/>
    </row>
    <row r="14" spans="1:19" ht="9" customHeight="1">
      <c r="B14" s="26"/>
      <c r="C14" s="63"/>
    </row>
    <row r="15" spans="1:19" s="1285" customFormat="1" ht="9" customHeight="1">
      <c r="A15" s="30" t="s">
        <v>104</v>
      </c>
      <c r="B15" s="26">
        <v>2010</v>
      </c>
      <c r="C15" s="64">
        <v>485976</v>
      </c>
      <c r="D15" s="64">
        <v>238354</v>
      </c>
      <c r="E15" s="64">
        <v>247622</v>
      </c>
      <c r="F15" s="64">
        <v>1470910</v>
      </c>
      <c r="G15" s="65">
        <f t="shared" ref="G15:G18" si="0">F15/D15</f>
        <v>6.1711152319658993</v>
      </c>
      <c r="H15" s="58"/>
      <c r="I15" s="64"/>
      <c r="J15" s="66"/>
      <c r="K15" s="66"/>
      <c r="L15" s="59"/>
      <c r="M15" s="59"/>
      <c r="N15" s="59"/>
      <c r="O15" s="59"/>
      <c r="P15" s="59"/>
      <c r="Q15" s="59"/>
      <c r="R15" s="59"/>
      <c r="S15" s="66"/>
    </row>
    <row r="16" spans="1:19" s="1285" customFormat="1" ht="9" customHeight="1">
      <c r="A16" s="30" t="s">
        <v>105</v>
      </c>
      <c r="B16" s="26">
        <v>2011</v>
      </c>
      <c r="C16" s="64">
        <v>498266</v>
      </c>
      <c r="D16" s="64">
        <v>247188</v>
      </c>
      <c r="E16" s="64">
        <v>251078</v>
      </c>
      <c r="F16" s="64">
        <v>1571832</v>
      </c>
      <c r="G16" s="65">
        <f t="shared" si="0"/>
        <v>6.3588523714743435</v>
      </c>
      <c r="H16" s="58"/>
      <c r="I16" s="64"/>
      <c r="J16" s="66"/>
      <c r="K16" s="66"/>
      <c r="L16" s="59"/>
      <c r="M16" s="59"/>
      <c r="N16" s="59"/>
      <c r="O16" s="59"/>
      <c r="P16" s="59"/>
      <c r="Q16" s="59"/>
      <c r="R16" s="59"/>
      <c r="S16" s="66"/>
    </row>
    <row r="17" spans="1:19" s="1285" customFormat="1" ht="9" customHeight="1">
      <c r="A17" s="30" t="s">
        <v>106</v>
      </c>
      <c r="B17" s="26">
        <v>2012</v>
      </c>
      <c r="C17" s="64">
        <v>511150</v>
      </c>
      <c r="D17" s="64">
        <v>257668</v>
      </c>
      <c r="E17" s="64">
        <v>253482</v>
      </c>
      <c r="F17" s="64">
        <v>1638956</v>
      </c>
      <c r="G17" s="65">
        <f t="shared" si="0"/>
        <v>6.3607277582004746</v>
      </c>
      <c r="H17" s="58"/>
      <c r="I17" s="64"/>
      <c r="J17" s="66"/>
      <c r="K17" s="66"/>
      <c r="L17" s="59"/>
      <c r="M17" s="59"/>
      <c r="N17" s="59"/>
      <c r="O17" s="59"/>
      <c r="P17" s="59"/>
      <c r="Q17" s="59"/>
      <c r="R17" s="59"/>
      <c r="S17" s="66"/>
    </row>
    <row r="18" spans="1:19" s="1285" customFormat="1" ht="9" customHeight="1">
      <c r="A18" s="32"/>
      <c r="B18" s="26">
        <v>2013</v>
      </c>
      <c r="C18" s="64">
        <v>526714</v>
      </c>
      <c r="D18" s="64">
        <v>268834</v>
      </c>
      <c r="E18" s="64">
        <v>257880</v>
      </c>
      <c r="F18" s="64">
        <v>1701800</v>
      </c>
      <c r="G18" s="65">
        <f t="shared" si="0"/>
        <v>6.3303004828258329</v>
      </c>
      <c r="H18" s="58"/>
      <c r="I18" s="64"/>
      <c r="J18" s="66"/>
      <c r="L18" s="59"/>
      <c r="M18" s="59"/>
      <c r="N18" s="59"/>
      <c r="O18" s="59"/>
      <c r="P18" s="59"/>
      <c r="Q18" s="59"/>
      <c r="R18" s="59"/>
      <c r="S18" s="66"/>
    </row>
    <row r="19" spans="1:19" s="1285" customFormat="1" ht="9" customHeight="1">
      <c r="A19" s="32"/>
      <c r="B19" s="26">
        <v>2014</v>
      </c>
      <c r="C19" s="64">
        <v>533062</v>
      </c>
      <c r="D19" s="64">
        <v>274342</v>
      </c>
      <c r="E19" s="64">
        <v>258720</v>
      </c>
      <c r="F19" s="64">
        <v>1733048</v>
      </c>
      <c r="G19" s="65">
        <v>6.3</v>
      </c>
      <c r="H19" s="58"/>
      <c r="I19" s="64"/>
      <c r="J19" s="66"/>
      <c r="K19" s="66"/>
      <c r="L19" s="59"/>
      <c r="M19" s="59"/>
      <c r="N19" s="59"/>
      <c r="O19" s="59"/>
      <c r="P19" s="59"/>
      <c r="Q19" s="59"/>
      <c r="R19" s="59"/>
      <c r="S19" s="66"/>
    </row>
    <row r="20" spans="1:19" s="1285" customFormat="1" ht="9" customHeight="1">
      <c r="A20" s="32"/>
      <c r="B20" s="26">
        <v>2015</v>
      </c>
      <c r="C20" s="64">
        <v>540219</v>
      </c>
      <c r="D20" s="64">
        <v>277708</v>
      </c>
      <c r="E20" s="64">
        <v>262511</v>
      </c>
      <c r="F20" s="64">
        <v>1756452</v>
      </c>
      <c r="G20" s="65">
        <f>SUM(F20/D20)</f>
        <v>6.3248159937776371</v>
      </c>
      <c r="H20" s="58"/>
      <c r="I20" s="64"/>
      <c r="J20" s="66"/>
      <c r="K20" s="66"/>
      <c r="L20" s="59"/>
      <c r="M20" s="59"/>
      <c r="N20" s="59"/>
      <c r="O20" s="59"/>
      <c r="P20" s="59"/>
      <c r="Q20" s="59"/>
      <c r="R20" s="59"/>
      <c r="S20" s="66"/>
    </row>
    <row r="21" spans="1:19" s="1285" customFormat="1" ht="9" customHeight="1">
      <c r="A21" s="32"/>
      <c r="B21" s="26">
        <v>2016</v>
      </c>
      <c r="C21" s="64">
        <v>543376</v>
      </c>
      <c r="D21" s="64">
        <v>277366</v>
      </c>
      <c r="E21" s="64">
        <v>266010</v>
      </c>
      <c r="F21" s="64">
        <v>1775100</v>
      </c>
      <c r="G21" s="65">
        <v>6.399847133390538</v>
      </c>
      <c r="H21" s="58"/>
      <c r="I21" s="64"/>
      <c r="J21" s="66"/>
      <c r="K21" s="66"/>
      <c r="L21" s="59"/>
      <c r="M21" s="59"/>
      <c r="N21" s="59"/>
      <c r="O21" s="59"/>
      <c r="P21" s="59"/>
      <c r="Q21" s="59"/>
      <c r="R21" s="59"/>
      <c r="S21" s="66"/>
    </row>
    <row r="22" spans="1:19" s="1285" customFormat="1" ht="9" customHeight="1">
      <c r="A22" s="32"/>
      <c r="B22" s="26">
        <v>2017</v>
      </c>
      <c r="C22" s="64">
        <v>552237</v>
      </c>
      <c r="D22" s="64">
        <v>282390</v>
      </c>
      <c r="E22" s="64">
        <v>269847</v>
      </c>
      <c r="F22" s="64">
        <v>1782173</v>
      </c>
      <c r="G22" s="65">
        <v>6.3110343850702932</v>
      </c>
      <c r="H22" s="58"/>
      <c r="I22" s="64"/>
      <c r="J22" s="66"/>
      <c r="K22" s="66"/>
      <c r="L22" s="59"/>
      <c r="M22" s="59"/>
      <c r="N22" s="59"/>
      <c r="O22" s="59"/>
      <c r="P22" s="59"/>
      <c r="Q22" s="59"/>
      <c r="R22" s="59"/>
      <c r="S22" s="66"/>
    </row>
    <row r="23" spans="1:19" s="1285" customFormat="1" ht="9" customHeight="1">
      <c r="A23" s="32"/>
      <c r="B23" s="26">
        <v>2018</v>
      </c>
      <c r="C23" s="64">
        <v>563501</v>
      </c>
      <c r="D23" s="64">
        <v>286691</v>
      </c>
      <c r="E23" s="64">
        <v>276810</v>
      </c>
      <c r="F23" s="64">
        <v>1781008</v>
      </c>
      <c r="G23" s="65">
        <v>6.2122912822516225</v>
      </c>
      <c r="H23" s="58"/>
      <c r="I23" s="64"/>
      <c r="J23" s="66"/>
      <c r="K23" s="66"/>
      <c r="L23" s="59"/>
      <c r="M23" s="59"/>
      <c r="N23" s="59"/>
      <c r="O23" s="59"/>
      <c r="P23" s="59"/>
      <c r="Q23" s="59"/>
      <c r="R23" s="59"/>
      <c r="S23" s="66"/>
    </row>
    <row r="24" spans="1:19" s="1285" customFormat="1" ht="9" customHeight="1">
      <c r="A24" s="32"/>
      <c r="B24" s="26">
        <v>2019</v>
      </c>
      <c r="C24" s="64">
        <v>578569</v>
      </c>
      <c r="D24" s="64">
        <v>289191</v>
      </c>
      <c r="E24" s="64">
        <v>289378</v>
      </c>
      <c r="F24" s="64">
        <v>1777758</v>
      </c>
      <c r="G24" s="65">
        <f>SUM(F24/D24)</f>
        <v>6.1473489838895405</v>
      </c>
      <c r="H24" s="58"/>
      <c r="I24" s="64"/>
      <c r="J24" s="66"/>
      <c r="K24" s="66"/>
      <c r="L24" s="59"/>
      <c r="M24" s="59"/>
      <c r="N24" s="59"/>
      <c r="O24" s="59"/>
      <c r="P24" s="59"/>
      <c r="Q24" s="59"/>
      <c r="R24" s="59"/>
      <c r="S24" s="66"/>
    </row>
    <row r="25" spans="1:19" s="1285" customFormat="1" ht="9" customHeight="1">
      <c r="A25" s="32"/>
      <c r="B25" s="26"/>
      <c r="C25" s="64"/>
      <c r="D25" s="64"/>
      <c r="E25" s="64"/>
      <c r="F25" s="64"/>
      <c r="G25" s="65"/>
      <c r="H25" s="58"/>
      <c r="I25" s="64"/>
      <c r="J25" s="66"/>
      <c r="K25" s="66"/>
      <c r="L25" s="59"/>
      <c r="M25" s="59"/>
      <c r="N25" s="59"/>
      <c r="O25" s="67"/>
      <c r="P25" s="59"/>
      <c r="Q25" s="67"/>
      <c r="R25" s="59"/>
      <c r="S25" s="66"/>
    </row>
    <row r="26" spans="1:19" s="1285" customFormat="1" ht="9" customHeight="1">
      <c r="A26" s="32"/>
      <c r="B26" s="26"/>
      <c r="H26" s="58"/>
      <c r="I26" s="64"/>
      <c r="J26" s="66"/>
      <c r="K26" s="66"/>
      <c r="L26" s="59"/>
      <c r="M26" s="59"/>
      <c r="N26" s="59"/>
      <c r="O26" s="67"/>
      <c r="P26" s="59"/>
      <c r="Q26" s="67"/>
      <c r="R26" s="59"/>
      <c r="S26" s="66"/>
    </row>
    <row r="27" spans="1:19" ht="9" customHeight="1">
      <c r="B27" s="26"/>
      <c r="G27" s="65"/>
      <c r="I27" s="64"/>
      <c r="O27" s="67"/>
      <c r="Q27" s="67"/>
    </row>
    <row r="28" spans="1:19" s="1285" customFormat="1" ht="9" customHeight="1">
      <c r="A28" s="30" t="s">
        <v>107</v>
      </c>
      <c r="B28" s="26">
        <v>2010</v>
      </c>
      <c r="C28" s="64">
        <v>13235</v>
      </c>
      <c r="D28" s="64">
        <v>10541</v>
      </c>
      <c r="E28" s="64">
        <v>2694</v>
      </c>
      <c r="F28" s="64">
        <v>32929</v>
      </c>
      <c r="G28" s="65">
        <f t="shared" ref="G28:G31" si="1">F28/D28</f>
        <v>3.1238971634569777</v>
      </c>
      <c r="H28" s="58"/>
      <c r="I28" s="64"/>
      <c r="J28" s="59"/>
      <c r="K28" s="59"/>
      <c r="L28" s="59"/>
      <c r="M28" s="59"/>
      <c r="N28" s="59"/>
      <c r="O28" s="59"/>
      <c r="P28" s="59"/>
      <c r="Q28" s="59"/>
      <c r="R28" s="59"/>
      <c r="S28" s="66"/>
    </row>
    <row r="29" spans="1:19" s="1285" customFormat="1" ht="9" customHeight="1">
      <c r="A29" s="32"/>
      <c r="B29" s="26">
        <v>2011</v>
      </c>
      <c r="C29" s="64">
        <v>13531</v>
      </c>
      <c r="D29" s="64">
        <v>10716</v>
      </c>
      <c r="E29" s="64">
        <v>2815</v>
      </c>
      <c r="F29" s="64">
        <v>33569</v>
      </c>
      <c r="G29" s="65">
        <f t="shared" si="1"/>
        <v>3.1326054497946996</v>
      </c>
      <c r="H29" s="58"/>
      <c r="I29" s="64"/>
      <c r="J29" s="59"/>
      <c r="K29" s="59"/>
      <c r="L29" s="59"/>
      <c r="M29" s="59"/>
      <c r="N29" s="59"/>
      <c r="O29" s="59"/>
      <c r="P29" s="59"/>
      <c r="Q29" s="59"/>
      <c r="R29" s="59"/>
      <c r="S29" s="66"/>
    </row>
    <row r="30" spans="1:19" s="1285" customFormat="1" ht="9" customHeight="1">
      <c r="A30" s="32"/>
      <c r="B30" s="26">
        <v>2012</v>
      </c>
      <c r="C30" s="64">
        <v>13737</v>
      </c>
      <c r="D30" s="64">
        <v>10849</v>
      </c>
      <c r="E30" s="64">
        <v>2888</v>
      </c>
      <c r="F30" s="64">
        <v>34719</v>
      </c>
      <c r="G30" s="65">
        <f t="shared" si="1"/>
        <v>3.2002027836666973</v>
      </c>
      <c r="H30" s="58"/>
      <c r="I30" s="64"/>
      <c r="J30" s="59"/>
      <c r="K30" s="59"/>
      <c r="L30" s="59"/>
      <c r="M30" s="59"/>
      <c r="N30" s="59"/>
      <c r="O30" s="59"/>
      <c r="P30" s="59"/>
      <c r="Q30" s="59"/>
      <c r="R30" s="59"/>
      <c r="S30" s="66"/>
    </row>
    <row r="31" spans="1:19" s="1285" customFormat="1" ht="9" customHeight="1">
      <c r="A31" s="32"/>
      <c r="B31" s="26">
        <v>2013</v>
      </c>
      <c r="C31" s="64">
        <v>13947</v>
      </c>
      <c r="D31" s="64">
        <v>11034</v>
      </c>
      <c r="E31" s="64">
        <v>2913</v>
      </c>
      <c r="F31" s="64">
        <v>35184</v>
      </c>
      <c r="G31" s="65">
        <f t="shared" si="1"/>
        <v>3.188689505165851</v>
      </c>
      <c r="H31" s="58"/>
      <c r="I31" s="64"/>
      <c r="J31" s="66"/>
      <c r="K31" s="66"/>
      <c r="L31" s="59"/>
      <c r="M31" s="59"/>
      <c r="N31" s="59"/>
      <c r="O31" s="59"/>
      <c r="P31" s="59"/>
      <c r="Q31" s="59"/>
      <c r="R31" s="59"/>
      <c r="S31" s="66"/>
    </row>
    <row r="32" spans="1:19" s="1285" customFormat="1" ht="9" customHeight="1">
      <c r="A32" s="32"/>
      <c r="B32" s="26">
        <v>2014</v>
      </c>
      <c r="C32" s="64">
        <v>13781</v>
      </c>
      <c r="D32" s="64">
        <v>10916</v>
      </c>
      <c r="E32" s="64">
        <v>2865</v>
      </c>
      <c r="F32" s="64">
        <v>35326</v>
      </c>
      <c r="G32" s="65">
        <v>3.2</v>
      </c>
      <c r="H32" s="58"/>
      <c r="I32" s="64"/>
      <c r="J32" s="66"/>
      <c r="K32" s="66"/>
      <c r="L32" s="59"/>
      <c r="M32" s="59"/>
      <c r="N32" s="59"/>
      <c r="O32" s="59"/>
      <c r="P32" s="59"/>
      <c r="Q32" s="59"/>
      <c r="R32" s="59"/>
      <c r="S32" s="66"/>
    </row>
    <row r="33" spans="1:19" s="1285" customFormat="1" ht="9" customHeight="1">
      <c r="A33" s="32"/>
      <c r="B33" s="26">
        <v>2015</v>
      </c>
      <c r="C33" s="64">
        <v>13902</v>
      </c>
      <c r="D33" s="64">
        <v>11011</v>
      </c>
      <c r="E33" s="64">
        <v>2891</v>
      </c>
      <c r="F33" s="64">
        <v>35536</v>
      </c>
      <c r="G33" s="65">
        <f>SUM(F33/D33)</f>
        <v>3.2273181364090453</v>
      </c>
      <c r="H33" s="58"/>
      <c r="I33" s="64"/>
      <c r="J33" s="66"/>
      <c r="K33" s="66"/>
      <c r="L33" s="59"/>
      <c r="M33" s="59"/>
      <c r="N33" s="59"/>
      <c r="O33" s="59"/>
      <c r="P33" s="59"/>
      <c r="Q33" s="59"/>
      <c r="R33" s="59"/>
      <c r="S33" s="66"/>
    </row>
    <row r="34" spans="1:19" s="1285" customFormat="1" ht="9" customHeight="1">
      <c r="A34" s="32"/>
      <c r="B34" s="26">
        <v>2016</v>
      </c>
      <c r="C34" s="64">
        <v>14132</v>
      </c>
      <c r="D34" s="64">
        <v>11160</v>
      </c>
      <c r="E34" s="64">
        <v>2972</v>
      </c>
      <c r="F34" s="64">
        <v>35980</v>
      </c>
      <c r="G34" s="65">
        <f t="shared" ref="G34:G35" si="2">SUM(F34/D34)</f>
        <v>3.2240143369175627</v>
      </c>
      <c r="H34" s="58"/>
      <c r="I34" s="64"/>
      <c r="J34" s="66"/>
      <c r="K34" s="66"/>
      <c r="L34" s="59"/>
      <c r="M34" s="59"/>
      <c r="N34" s="59"/>
      <c r="O34" s="59"/>
      <c r="P34" s="59"/>
      <c r="Q34" s="59"/>
      <c r="R34" s="59"/>
      <c r="S34" s="66"/>
    </row>
    <row r="35" spans="1:19" s="1285" customFormat="1" ht="9" customHeight="1">
      <c r="A35" s="32"/>
      <c r="B35" s="26">
        <v>2017</v>
      </c>
      <c r="C35" s="64">
        <v>14506</v>
      </c>
      <c r="D35" s="64">
        <v>11522</v>
      </c>
      <c r="E35" s="64">
        <v>2984</v>
      </c>
      <c r="F35" s="64">
        <v>36086</v>
      </c>
      <c r="G35" s="65">
        <f t="shared" si="2"/>
        <v>3.1319215413990626</v>
      </c>
      <c r="H35" s="58"/>
      <c r="I35" s="64"/>
      <c r="J35" s="66"/>
      <c r="K35" s="66"/>
      <c r="L35" s="59"/>
      <c r="M35" s="59"/>
      <c r="N35" s="59"/>
      <c r="O35" s="59"/>
      <c r="P35" s="59"/>
      <c r="Q35" s="59"/>
      <c r="R35" s="59"/>
      <c r="S35" s="66"/>
    </row>
    <row r="36" spans="1:19" s="1285" customFormat="1" ht="9" customHeight="1">
      <c r="A36" s="32"/>
      <c r="B36" s="26">
        <v>2018</v>
      </c>
      <c r="C36" s="64">
        <v>14814</v>
      </c>
      <c r="D36" s="64">
        <v>11749</v>
      </c>
      <c r="E36" s="64">
        <v>3065</v>
      </c>
      <c r="F36" s="64">
        <v>36358</v>
      </c>
      <c r="G36" s="65">
        <v>3.1</v>
      </c>
      <c r="H36" s="58"/>
      <c r="I36" s="64"/>
      <c r="J36" s="66"/>
      <c r="K36" s="66"/>
      <c r="L36" s="59"/>
      <c r="M36" s="59"/>
      <c r="N36" s="59"/>
      <c r="O36" s="59"/>
      <c r="P36" s="59"/>
      <c r="Q36" s="59"/>
      <c r="R36" s="59"/>
      <c r="S36" s="66"/>
    </row>
    <row r="37" spans="1:19" s="1285" customFormat="1" ht="9" customHeight="1">
      <c r="A37" s="32"/>
      <c r="B37" s="26">
        <v>2019</v>
      </c>
      <c r="C37" s="64">
        <v>14861</v>
      </c>
      <c r="D37" s="64">
        <v>11747</v>
      </c>
      <c r="E37" s="64">
        <v>3114</v>
      </c>
      <c r="F37" s="64">
        <v>36547</v>
      </c>
      <c r="G37" s="65">
        <f>SUM(F37/D37)</f>
        <v>3.1111773218694134</v>
      </c>
      <c r="H37" s="58"/>
      <c r="I37" s="64"/>
      <c r="J37" s="66"/>
      <c r="K37" s="66"/>
      <c r="L37" s="59"/>
      <c r="M37" s="59"/>
      <c r="N37" s="59"/>
      <c r="O37" s="59"/>
      <c r="P37" s="59"/>
      <c r="Q37" s="59"/>
      <c r="R37" s="59"/>
      <c r="S37" s="66"/>
    </row>
    <row r="38" spans="1:19" s="1285" customFormat="1" ht="9" customHeight="1">
      <c r="A38" s="32"/>
      <c r="B38" s="26"/>
      <c r="H38" s="58"/>
      <c r="I38" s="64"/>
      <c r="J38" s="66"/>
      <c r="K38" s="66"/>
      <c r="L38" s="59"/>
      <c r="M38" s="59"/>
      <c r="N38" s="59"/>
      <c r="O38" s="59"/>
      <c r="P38" s="59"/>
      <c r="Q38" s="59"/>
      <c r="R38" s="59"/>
      <c r="S38" s="66"/>
    </row>
    <row r="39" spans="1:19" s="1285" customFormat="1" ht="9" customHeight="1">
      <c r="A39" s="32"/>
      <c r="B39" s="26"/>
      <c r="C39" s="27"/>
      <c r="D39" s="27"/>
      <c r="E39" s="27"/>
      <c r="F39" s="27"/>
      <c r="G39" s="27"/>
      <c r="H39" s="58"/>
      <c r="I39" s="64"/>
      <c r="J39" s="66"/>
      <c r="K39" s="66"/>
      <c r="L39" s="59"/>
      <c r="M39" s="59"/>
      <c r="N39" s="59"/>
      <c r="O39" s="59"/>
      <c r="P39" s="59"/>
      <c r="Q39" s="59"/>
      <c r="R39" s="59"/>
      <c r="S39" s="66"/>
    </row>
    <row r="40" spans="1:19" ht="9" customHeight="1">
      <c r="B40" s="26"/>
      <c r="G40" s="65"/>
      <c r="I40" s="64"/>
    </row>
    <row r="41" spans="1:19" s="1285" customFormat="1" ht="9" customHeight="1">
      <c r="A41" s="30" t="s">
        <v>108</v>
      </c>
      <c r="B41" s="26">
        <v>2010</v>
      </c>
      <c r="C41" s="64">
        <v>97428</v>
      </c>
      <c r="D41" s="64">
        <v>72356</v>
      </c>
      <c r="E41" s="64">
        <v>25072</v>
      </c>
      <c r="F41" s="64">
        <v>683947</v>
      </c>
      <c r="G41" s="65">
        <f t="shared" ref="G41:G44" si="3">F41/D41</f>
        <v>9.4525263972580014</v>
      </c>
      <c r="H41" s="58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66"/>
    </row>
    <row r="42" spans="1:19" s="1285" customFormat="1" ht="9" customHeight="1">
      <c r="A42" s="30" t="s">
        <v>109</v>
      </c>
      <c r="B42" s="26">
        <v>2011</v>
      </c>
      <c r="C42" s="64">
        <v>102117</v>
      </c>
      <c r="D42" s="64">
        <v>75982</v>
      </c>
      <c r="E42" s="64">
        <v>26135</v>
      </c>
      <c r="F42" s="64">
        <v>743447</v>
      </c>
      <c r="G42" s="65">
        <f t="shared" si="3"/>
        <v>9.784514753494248</v>
      </c>
      <c r="H42" s="58"/>
      <c r="I42" s="59"/>
      <c r="J42" s="59"/>
      <c r="K42" s="59"/>
      <c r="L42" s="59"/>
      <c r="M42" s="59"/>
      <c r="N42" s="59"/>
      <c r="O42" s="59"/>
      <c r="P42" s="59"/>
      <c r="Q42" s="59"/>
      <c r="R42" s="59"/>
      <c r="S42" s="66"/>
    </row>
    <row r="43" spans="1:19" s="1285" customFormat="1" ht="9" customHeight="1">
      <c r="A43" s="32"/>
      <c r="B43" s="26">
        <v>2012</v>
      </c>
      <c r="C43" s="64">
        <v>109846</v>
      </c>
      <c r="D43" s="64">
        <v>81978</v>
      </c>
      <c r="E43" s="64">
        <v>27868</v>
      </c>
      <c r="F43" s="64">
        <v>792837</v>
      </c>
      <c r="G43" s="65">
        <f t="shared" si="3"/>
        <v>9.6713386518334179</v>
      </c>
      <c r="H43" s="58"/>
      <c r="I43" s="59"/>
      <c r="J43" s="59"/>
      <c r="K43" s="59"/>
      <c r="L43" s="59"/>
      <c r="M43" s="59"/>
      <c r="N43" s="59"/>
      <c r="O43" s="59"/>
      <c r="P43" s="59"/>
      <c r="Q43" s="59"/>
      <c r="R43" s="59"/>
      <c r="S43" s="66"/>
    </row>
    <row r="44" spans="1:19" s="1285" customFormat="1" ht="9" customHeight="1">
      <c r="A44" s="32"/>
      <c r="B44" s="26">
        <v>2013</v>
      </c>
      <c r="C44" s="64">
        <v>115977</v>
      </c>
      <c r="D44" s="64">
        <v>86698</v>
      </c>
      <c r="E44" s="64">
        <v>29279</v>
      </c>
      <c r="F44" s="64">
        <v>846517</v>
      </c>
      <c r="G44" s="65">
        <f t="shared" si="3"/>
        <v>9.7639737940898286</v>
      </c>
      <c r="H44" s="58"/>
      <c r="I44" s="64"/>
      <c r="J44" s="66"/>
      <c r="K44" s="66"/>
      <c r="L44" s="59"/>
      <c r="M44" s="59"/>
      <c r="N44" s="59"/>
      <c r="O44" s="59"/>
      <c r="P44" s="59"/>
      <c r="Q44" s="59"/>
      <c r="R44" s="59"/>
      <c r="S44" s="66"/>
    </row>
    <row r="45" spans="1:19" s="1285" customFormat="1" ht="9" customHeight="1">
      <c r="A45" s="32"/>
      <c r="B45" s="26">
        <v>2014</v>
      </c>
      <c r="C45" s="64">
        <v>122684</v>
      </c>
      <c r="D45" s="64">
        <v>92600</v>
      </c>
      <c r="E45" s="64">
        <v>30084</v>
      </c>
      <c r="F45" s="64">
        <v>896187</v>
      </c>
      <c r="G45" s="65">
        <v>9.6999999999999993</v>
      </c>
      <c r="H45" s="58"/>
      <c r="I45" s="64"/>
      <c r="J45" s="66"/>
      <c r="K45" s="66"/>
      <c r="L45" s="59"/>
      <c r="M45" s="59"/>
      <c r="N45" s="59"/>
      <c r="O45" s="59"/>
      <c r="P45" s="59"/>
      <c r="Q45" s="59"/>
      <c r="R45" s="59"/>
      <c r="S45" s="66"/>
    </row>
    <row r="46" spans="1:19" s="1285" customFormat="1" ht="9" customHeight="1">
      <c r="A46" s="32"/>
      <c r="B46" s="26">
        <v>2015</v>
      </c>
      <c r="C46" s="64">
        <v>124152</v>
      </c>
      <c r="D46" s="64">
        <v>93045</v>
      </c>
      <c r="E46" s="64">
        <v>31107</v>
      </c>
      <c r="F46" s="64">
        <v>929241</v>
      </c>
      <c r="G46" s="65">
        <f>SUM(F46/D46)</f>
        <v>9.987006287280348</v>
      </c>
      <c r="H46" s="58"/>
      <c r="I46" s="64"/>
      <c r="J46" s="66"/>
      <c r="K46" s="66"/>
      <c r="L46" s="59"/>
      <c r="M46" s="59"/>
      <c r="N46" s="59"/>
      <c r="O46" s="59"/>
      <c r="P46" s="59"/>
      <c r="Q46" s="59"/>
      <c r="R46" s="59"/>
      <c r="S46" s="66"/>
    </row>
    <row r="47" spans="1:19" s="1285" customFormat="1" ht="9" customHeight="1">
      <c r="A47" s="32"/>
      <c r="B47" s="26">
        <v>2016</v>
      </c>
      <c r="C47" s="64">
        <v>127797</v>
      </c>
      <c r="D47" s="64">
        <v>94522</v>
      </c>
      <c r="E47" s="64">
        <v>33275</v>
      </c>
      <c r="F47" s="64">
        <v>956717</v>
      </c>
      <c r="G47" s="65">
        <f t="shared" ref="G47:G48" si="4">SUM(F47/D47)</f>
        <v>10.121633058970398</v>
      </c>
      <c r="H47" s="58"/>
      <c r="I47" s="64"/>
      <c r="J47" s="66"/>
      <c r="K47" s="66"/>
      <c r="L47" s="59"/>
      <c r="M47" s="59"/>
      <c r="N47" s="59"/>
      <c r="O47" s="59"/>
      <c r="P47" s="59"/>
      <c r="Q47" s="59"/>
      <c r="R47" s="59"/>
      <c r="S47" s="66"/>
    </row>
    <row r="48" spans="1:19" s="1285" customFormat="1" ht="9" customHeight="1">
      <c r="A48" s="32"/>
      <c r="B48" s="26">
        <v>2017</v>
      </c>
      <c r="C48" s="64">
        <v>131229</v>
      </c>
      <c r="D48" s="64">
        <v>96968</v>
      </c>
      <c r="E48" s="64">
        <v>34261</v>
      </c>
      <c r="F48" s="64">
        <v>982188</v>
      </c>
      <c r="G48" s="65">
        <f t="shared" si="4"/>
        <v>10.128991007342629</v>
      </c>
      <c r="H48" s="58"/>
      <c r="I48" s="64"/>
      <c r="J48" s="66"/>
      <c r="K48" s="66"/>
      <c r="L48" s="59"/>
      <c r="M48" s="59"/>
      <c r="N48" s="59"/>
      <c r="O48" s="59"/>
      <c r="P48" s="59"/>
      <c r="Q48" s="59"/>
      <c r="R48" s="59"/>
      <c r="S48" s="66"/>
    </row>
    <row r="49" spans="1:19" s="1285" customFormat="1" ht="9" customHeight="1">
      <c r="A49" s="32"/>
      <c r="B49" s="26">
        <v>2018</v>
      </c>
      <c r="C49" s="64">
        <v>133840</v>
      </c>
      <c r="D49" s="64">
        <v>99322</v>
      </c>
      <c r="E49" s="64">
        <v>34518</v>
      </c>
      <c r="F49" s="64">
        <v>1001550</v>
      </c>
      <c r="G49" s="65">
        <v>10.1</v>
      </c>
      <c r="H49" s="58"/>
      <c r="I49" s="64"/>
      <c r="J49" s="66"/>
      <c r="K49" s="66"/>
      <c r="L49" s="59"/>
      <c r="M49" s="59"/>
      <c r="N49" s="59"/>
      <c r="O49" s="59"/>
      <c r="P49" s="59"/>
      <c r="Q49" s="59"/>
      <c r="R49" s="59"/>
      <c r="S49" s="66"/>
    </row>
    <row r="50" spans="1:19" s="1285" customFormat="1" ht="9" customHeight="1">
      <c r="A50" s="32"/>
      <c r="B50" s="26">
        <v>2019</v>
      </c>
      <c r="C50" s="64">
        <v>136782</v>
      </c>
      <c r="D50" s="64">
        <v>101013</v>
      </c>
      <c r="E50" s="64">
        <v>35769</v>
      </c>
      <c r="F50" s="64">
        <v>1023146</v>
      </c>
      <c r="G50" s="65">
        <f>SUM(F50/D50)</f>
        <v>10.128854701870056</v>
      </c>
      <c r="H50" s="58"/>
      <c r="I50" s="64"/>
      <c r="J50" s="66"/>
      <c r="K50" s="66"/>
      <c r="L50" s="59"/>
      <c r="M50" s="59"/>
      <c r="N50" s="59"/>
      <c r="O50" s="59"/>
      <c r="P50" s="59"/>
      <c r="Q50" s="59"/>
      <c r="R50" s="59"/>
      <c r="S50" s="66"/>
    </row>
    <row r="51" spans="1:19" s="1285" customFormat="1" ht="9" customHeight="1">
      <c r="A51" s="32"/>
      <c r="B51" s="26"/>
      <c r="H51" s="58"/>
      <c r="I51" s="64"/>
      <c r="J51" s="66"/>
      <c r="K51" s="66"/>
      <c r="L51" s="59"/>
      <c r="M51" s="59"/>
      <c r="N51" s="59"/>
      <c r="O51" s="59"/>
      <c r="P51" s="59"/>
      <c r="Q51" s="59"/>
      <c r="R51" s="59"/>
      <c r="S51" s="66"/>
    </row>
    <row r="52" spans="1:19" s="1285" customFormat="1" ht="9" customHeight="1">
      <c r="A52" s="32"/>
      <c r="B52" s="26"/>
      <c r="C52" s="27"/>
      <c r="D52" s="27"/>
      <c r="E52" s="27"/>
      <c r="F52" s="27"/>
      <c r="G52" s="27"/>
      <c r="H52" s="58"/>
      <c r="I52" s="64"/>
      <c r="J52" s="66"/>
      <c r="K52" s="66"/>
      <c r="L52" s="59"/>
      <c r="M52" s="59"/>
      <c r="N52" s="59"/>
      <c r="O52" s="59"/>
      <c r="P52" s="59"/>
      <c r="Q52" s="59"/>
      <c r="R52" s="59"/>
      <c r="S52" s="66"/>
    </row>
    <row r="53" spans="1:19" ht="9" customHeight="1">
      <c r="B53" s="26"/>
      <c r="G53" s="65"/>
    </row>
    <row r="54" spans="1:19" s="1285" customFormat="1" ht="9" customHeight="1">
      <c r="A54" s="30" t="s">
        <v>110</v>
      </c>
      <c r="B54" s="26">
        <v>2010</v>
      </c>
      <c r="C54" s="64">
        <v>5043</v>
      </c>
      <c r="D54" s="64">
        <v>3116</v>
      </c>
      <c r="E54" s="64">
        <v>1927</v>
      </c>
      <c r="F54" s="64">
        <v>29818</v>
      </c>
      <c r="G54" s="65">
        <f t="shared" ref="G54:G57" si="5">F54/D54</f>
        <v>9.5693196405648262</v>
      </c>
      <c r="H54" s="58"/>
      <c r="I54" s="59"/>
      <c r="J54" s="59"/>
      <c r="K54" s="59"/>
      <c r="L54" s="59"/>
      <c r="M54" s="59"/>
      <c r="N54" s="59"/>
      <c r="O54" s="59"/>
      <c r="P54" s="59"/>
      <c r="Q54" s="59"/>
      <c r="R54" s="59"/>
      <c r="S54" s="66"/>
    </row>
    <row r="55" spans="1:19" s="1285" customFormat="1" ht="9" customHeight="1">
      <c r="A55" s="30" t="s">
        <v>111</v>
      </c>
      <c r="B55" s="26">
        <v>2011</v>
      </c>
      <c r="C55" s="64">
        <v>5319</v>
      </c>
      <c r="D55" s="64">
        <v>3216</v>
      </c>
      <c r="E55" s="64">
        <v>2103</v>
      </c>
      <c r="F55" s="64">
        <v>32126</v>
      </c>
      <c r="G55" s="65">
        <f t="shared" si="5"/>
        <v>9.9894278606965177</v>
      </c>
      <c r="H55" s="58"/>
      <c r="I55" s="59"/>
      <c r="J55" s="59"/>
      <c r="K55" s="59"/>
      <c r="L55" s="59"/>
      <c r="M55" s="59"/>
      <c r="N55" s="59"/>
      <c r="O55" s="59"/>
      <c r="P55" s="59"/>
      <c r="Q55" s="59"/>
      <c r="R55" s="59"/>
      <c r="S55" s="66"/>
    </row>
    <row r="56" spans="1:19" s="1285" customFormat="1" ht="9" customHeight="1">
      <c r="A56" s="32"/>
      <c r="B56" s="26">
        <v>2012</v>
      </c>
      <c r="C56" s="64">
        <v>5288</v>
      </c>
      <c r="D56" s="64">
        <v>3195</v>
      </c>
      <c r="E56" s="64">
        <v>2093</v>
      </c>
      <c r="F56" s="64">
        <v>32897</v>
      </c>
      <c r="G56" s="65">
        <f t="shared" si="5"/>
        <v>10.296400625978091</v>
      </c>
      <c r="H56" s="58"/>
      <c r="I56" s="59"/>
      <c r="J56" s="59"/>
      <c r="K56" s="59"/>
      <c r="L56" s="59"/>
      <c r="M56" s="59"/>
      <c r="N56" s="59"/>
      <c r="O56" s="59"/>
      <c r="P56" s="59"/>
      <c r="Q56" s="59"/>
      <c r="R56" s="59"/>
      <c r="S56" s="66"/>
    </row>
    <row r="57" spans="1:19" s="1285" customFormat="1" ht="9" customHeight="1">
      <c r="A57" s="32"/>
      <c r="B57" s="26">
        <v>2013</v>
      </c>
      <c r="C57" s="64">
        <v>5438</v>
      </c>
      <c r="D57" s="64">
        <v>3281</v>
      </c>
      <c r="E57" s="64">
        <v>2157</v>
      </c>
      <c r="F57" s="64">
        <v>33380</v>
      </c>
      <c r="G57" s="65">
        <f t="shared" si="5"/>
        <v>10.173727522096922</v>
      </c>
      <c r="H57" s="58"/>
      <c r="I57" s="64"/>
      <c r="J57" s="66"/>
      <c r="K57" s="66"/>
      <c r="L57" s="59"/>
      <c r="M57" s="59"/>
      <c r="N57" s="59"/>
      <c r="O57" s="59"/>
      <c r="P57" s="59"/>
      <c r="Q57" s="59"/>
      <c r="R57" s="59"/>
      <c r="S57" s="66"/>
    </row>
    <row r="58" spans="1:19" s="1285" customFormat="1" ht="9" customHeight="1">
      <c r="A58" s="32"/>
      <c r="B58" s="26">
        <v>2014</v>
      </c>
      <c r="C58" s="64">
        <v>5619</v>
      </c>
      <c r="D58" s="64">
        <v>3411</v>
      </c>
      <c r="E58" s="64">
        <v>2208</v>
      </c>
      <c r="F58" s="64">
        <v>34349</v>
      </c>
      <c r="G58" s="65">
        <v>10.1</v>
      </c>
      <c r="H58" s="58"/>
      <c r="I58" s="64"/>
      <c r="J58" s="66"/>
      <c r="K58" s="66"/>
      <c r="L58" s="59"/>
      <c r="M58" s="59"/>
      <c r="N58" s="59"/>
      <c r="O58" s="59"/>
      <c r="P58" s="59"/>
      <c r="Q58" s="59"/>
      <c r="R58" s="59"/>
      <c r="S58" s="66"/>
    </row>
    <row r="59" spans="1:19" s="1285" customFormat="1" ht="9" customHeight="1">
      <c r="A59" s="32"/>
      <c r="B59" s="26">
        <v>2015</v>
      </c>
      <c r="C59" s="64">
        <v>6112</v>
      </c>
      <c r="D59" s="64">
        <v>3547</v>
      </c>
      <c r="E59" s="64">
        <v>2565</v>
      </c>
      <c r="F59" s="64">
        <v>36570</v>
      </c>
      <c r="G59" s="65">
        <f>SUM(F59/D59)</f>
        <v>10.31012122920778</v>
      </c>
      <c r="H59" s="58"/>
      <c r="I59" s="64"/>
      <c r="J59" s="66"/>
      <c r="K59" s="66"/>
      <c r="L59" s="59"/>
      <c r="M59" s="59"/>
      <c r="N59" s="59"/>
      <c r="O59" s="59"/>
      <c r="P59" s="59"/>
      <c r="Q59" s="59"/>
      <c r="R59" s="59"/>
      <c r="S59" s="66"/>
    </row>
    <row r="60" spans="1:19" s="1285" customFormat="1" ht="9" customHeight="1">
      <c r="A60" s="32"/>
      <c r="B60" s="26">
        <v>2016</v>
      </c>
      <c r="C60" s="64">
        <v>6058</v>
      </c>
      <c r="D60" s="64">
        <v>3704</v>
      </c>
      <c r="E60" s="64">
        <v>2354</v>
      </c>
      <c r="F60" s="64">
        <v>39213</v>
      </c>
      <c r="G60" s="65">
        <f t="shared" ref="G60:G61" si="6">SUM(F60/D60)</f>
        <v>10.586663066954644</v>
      </c>
      <c r="H60" s="58"/>
      <c r="I60" s="64"/>
      <c r="J60" s="66"/>
      <c r="K60" s="66"/>
      <c r="L60" s="59"/>
      <c r="M60" s="59"/>
      <c r="N60" s="59"/>
      <c r="O60" s="59"/>
      <c r="P60" s="59"/>
      <c r="Q60" s="59"/>
      <c r="R60" s="59"/>
      <c r="S60" s="66"/>
    </row>
    <row r="61" spans="1:19" s="1285" customFormat="1" ht="9" customHeight="1">
      <c r="A61" s="32"/>
      <c r="B61" s="26">
        <v>2017</v>
      </c>
      <c r="C61" s="64">
        <v>6635</v>
      </c>
      <c r="D61" s="64">
        <v>3998</v>
      </c>
      <c r="E61" s="64">
        <v>2637</v>
      </c>
      <c r="F61" s="64">
        <v>44531</v>
      </c>
      <c r="G61" s="65">
        <f t="shared" si="6"/>
        <v>11.13831915957979</v>
      </c>
      <c r="H61" s="58"/>
      <c r="I61" s="64"/>
      <c r="J61" s="66"/>
      <c r="K61" s="66"/>
      <c r="L61" s="59"/>
      <c r="M61" s="59"/>
      <c r="N61" s="59"/>
      <c r="O61" s="59"/>
      <c r="P61" s="59"/>
      <c r="Q61" s="59"/>
      <c r="R61" s="59"/>
      <c r="S61" s="66"/>
    </row>
    <row r="62" spans="1:19" s="1285" customFormat="1" ht="9" customHeight="1">
      <c r="A62" s="32"/>
      <c r="B62" s="26">
        <v>2018</v>
      </c>
      <c r="C62" s="64">
        <v>7048</v>
      </c>
      <c r="D62" s="64">
        <v>4296</v>
      </c>
      <c r="E62" s="64">
        <v>2752</v>
      </c>
      <c r="F62" s="64">
        <v>49306</v>
      </c>
      <c r="G62" s="65">
        <v>11.5</v>
      </c>
      <c r="H62" s="58"/>
      <c r="I62" s="64"/>
      <c r="J62" s="66"/>
      <c r="K62" s="66"/>
      <c r="L62" s="59"/>
      <c r="M62" s="59"/>
      <c r="N62" s="59"/>
      <c r="O62" s="59"/>
      <c r="P62" s="59"/>
      <c r="Q62" s="59"/>
      <c r="R62" s="59"/>
      <c r="S62" s="66"/>
    </row>
    <row r="63" spans="1:19" s="1285" customFormat="1" ht="9" customHeight="1">
      <c r="A63" s="32"/>
      <c r="B63" s="26">
        <v>2019</v>
      </c>
      <c r="C63" s="64">
        <v>7550</v>
      </c>
      <c r="D63" s="64">
        <v>4708</v>
      </c>
      <c r="E63" s="64">
        <v>2842</v>
      </c>
      <c r="F63" s="64">
        <v>53598</v>
      </c>
      <c r="G63" s="65">
        <f>SUM(F63/D63)</f>
        <v>11.384451996601529</v>
      </c>
      <c r="H63" s="58"/>
      <c r="I63" s="64"/>
      <c r="J63" s="66"/>
      <c r="K63" s="66"/>
      <c r="L63" s="59"/>
      <c r="M63" s="59"/>
      <c r="N63" s="59"/>
      <c r="O63" s="59"/>
      <c r="P63" s="59"/>
      <c r="Q63" s="59"/>
      <c r="R63" s="59"/>
      <c r="S63" s="66"/>
    </row>
    <row r="64" spans="1:19" ht="9" customHeight="1">
      <c r="B64" s="26"/>
      <c r="G64" s="65"/>
    </row>
    <row r="65" spans="1:19" ht="9" customHeight="1">
      <c r="B65" s="26"/>
      <c r="C65" s="68"/>
      <c r="D65" s="68"/>
      <c r="E65" s="68"/>
      <c r="G65" s="65"/>
    </row>
    <row r="66" spans="1:19" ht="9" customHeight="1">
      <c r="A66" s="27"/>
      <c r="B66" s="26"/>
      <c r="C66" s="64"/>
      <c r="D66" s="64"/>
      <c r="E66" s="64"/>
      <c r="F66" s="64"/>
      <c r="G66" s="65"/>
    </row>
    <row r="67" spans="1:19" s="1285" customFormat="1" ht="9" customHeight="1">
      <c r="A67" s="27" t="s">
        <v>102</v>
      </c>
      <c r="B67" s="26">
        <v>2010</v>
      </c>
      <c r="C67" s="64">
        <f t="shared" ref="C67:E68" si="7">SUM(C54+C41+C28+C15)</f>
        <v>601682</v>
      </c>
      <c r="D67" s="64">
        <f t="shared" si="7"/>
        <v>324367</v>
      </c>
      <c r="E67" s="64">
        <f t="shared" si="7"/>
        <v>277315</v>
      </c>
      <c r="F67" s="64">
        <v>2217604</v>
      </c>
      <c r="G67" s="65">
        <f t="shared" ref="G67:G70" si="8">F67/D67</f>
        <v>6.8367127358825037</v>
      </c>
      <c r="H67" s="58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66"/>
    </row>
    <row r="68" spans="1:19" s="1285" customFormat="1" ht="9" customHeight="1">
      <c r="A68" s="32"/>
      <c r="B68" s="26">
        <v>2011</v>
      </c>
      <c r="C68" s="64">
        <f t="shared" si="7"/>
        <v>619233</v>
      </c>
      <c r="D68" s="64">
        <f t="shared" si="7"/>
        <v>337102</v>
      </c>
      <c r="E68" s="64">
        <f t="shared" si="7"/>
        <v>282131</v>
      </c>
      <c r="F68" s="64">
        <f>SUM(F16+F29+F42+F55)</f>
        <v>2380974</v>
      </c>
      <c r="G68" s="65">
        <f t="shared" si="8"/>
        <v>7.0630669648948983</v>
      </c>
      <c r="H68" s="58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66"/>
    </row>
    <row r="69" spans="1:19" s="1285" customFormat="1" ht="9" customHeight="1">
      <c r="A69" s="32"/>
      <c r="B69" s="26">
        <v>2012</v>
      </c>
      <c r="C69" s="64">
        <v>640021</v>
      </c>
      <c r="D69" s="64">
        <v>353690</v>
      </c>
      <c r="E69" s="64">
        <v>286331</v>
      </c>
      <c r="F69" s="64">
        <v>2499409</v>
      </c>
      <c r="G69" s="65">
        <f t="shared" si="8"/>
        <v>7.0666657242217763</v>
      </c>
      <c r="H69" s="58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66"/>
    </row>
    <row r="70" spans="1:19" s="1285" customFormat="1" ht="9" customHeight="1">
      <c r="A70" s="32"/>
      <c r="B70" s="26">
        <v>2013</v>
      </c>
      <c r="C70" s="64">
        <v>662076</v>
      </c>
      <c r="D70" s="64">
        <v>369847</v>
      </c>
      <c r="E70" s="64">
        <v>292229</v>
      </c>
      <c r="F70" s="64">
        <v>2616881</v>
      </c>
      <c r="G70" s="65">
        <f t="shared" si="8"/>
        <v>7.0755771981386895</v>
      </c>
      <c r="H70" s="58"/>
      <c r="I70" s="64"/>
      <c r="J70" s="66"/>
      <c r="K70" s="66"/>
      <c r="L70" s="59"/>
      <c r="M70" s="59"/>
      <c r="N70" s="59"/>
      <c r="O70" s="59"/>
      <c r="P70" s="59"/>
      <c r="Q70" s="59"/>
      <c r="R70" s="59"/>
      <c r="S70" s="66"/>
    </row>
    <row r="71" spans="1:19" s="1285" customFormat="1" ht="9" customHeight="1">
      <c r="A71" s="32"/>
      <c r="B71" s="26">
        <v>2014</v>
      </c>
      <c r="C71" s="64">
        <v>675146</v>
      </c>
      <c r="D71" s="64">
        <v>381269</v>
      </c>
      <c r="E71" s="64">
        <v>293877</v>
      </c>
      <c r="F71" s="64">
        <v>2698910</v>
      </c>
      <c r="G71" s="65">
        <v>7.1</v>
      </c>
      <c r="H71" s="58"/>
      <c r="I71" s="64"/>
      <c r="J71" s="66"/>
      <c r="K71" s="66"/>
      <c r="L71" s="59"/>
      <c r="M71" s="59"/>
      <c r="N71" s="59"/>
      <c r="O71" s="59"/>
      <c r="P71" s="59"/>
      <c r="Q71" s="59"/>
      <c r="R71" s="59"/>
      <c r="S71" s="66"/>
    </row>
    <row r="72" spans="1:19" s="1285" customFormat="1" ht="9" customHeight="1">
      <c r="A72" s="32"/>
      <c r="B72" s="26">
        <v>2015</v>
      </c>
      <c r="C72" s="64">
        <v>684385</v>
      </c>
      <c r="D72" s="64">
        <v>385311</v>
      </c>
      <c r="E72" s="64">
        <v>299074</v>
      </c>
      <c r="F72" s="64">
        <v>2757799</v>
      </c>
      <c r="G72" s="65">
        <f>SUM(F72/D72)</f>
        <v>7.157332648172515</v>
      </c>
      <c r="H72" s="58"/>
      <c r="I72" s="64"/>
      <c r="J72" s="66"/>
      <c r="K72" s="66"/>
      <c r="L72" s="59"/>
      <c r="M72" s="59"/>
      <c r="N72" s="59"/>
      <c r="O72" s="59"/>
      <c r="P72" s="59"/>
      <c r="Q72" s="59"/>
      <c r="R72" s="59"/>
      <c r="S72" s="66"/>
    </row>
    <row r="73" spans="1:19" s="1285" customFormat="1" ht="9" customHeight="1">
      <c r="A73" s="32"/>
      <c r="B73" s="26">
        <v>2016</v>
      </c>
      <c r="C73" s="64">
        <v>691363</v>
      </c>
      <c r="D73" s="64">
        <v>386752</v>
      </c>
      <c r="E73" s="64">
        <v>304611</v>
      </c>
      <c r="F73" s="64">
        <v>2807010</v>
      </c>
      <c r="G73" s="65">
        <f t="shared" ref="G73:G74" si="9">SUM(F73/D73)</f>
        <v>7.257906875723978</v>
      </c>
      <c r="H73" s="58"/>
      <c r="I73" s="64"/>
      <c r="J73" s="66"/>
      <c r="K73" s="66"/>
      <c r="L73" s="59"/>
      <c r="M73" s="59"/>
      <c r="N73" s="59"/>
      <c r="O73" s="59"/>
      <c r="P73" s="59"/>
      <c r="Q73" s="59"/>
      <c r="R73" s="59"/>
      <c r="S73" s="66"/>
    </row>
    <row r="74" spans="1:19" s="1285" customFormat="1" ht="9" customHeight="1">
      <c r="A74" s="32"/>
      <c r="B74" s="26">
        <v>2017</v>
      </c>
      <c r="C74" s="64">
        <v>704607</v>
      </c>
      <c r="D74" s="64">
        <v>394878</v>
      </c>
      <c r="E74" s="64">
        <v>309729</v>
      </c>
      <c r="F74" s="64">
        <v>2844978</v>
      </c>
      <c r="G74" s="65">
        <f t="shared" si="9"/>
        <v>7.204701198851291</v>
      </c>
      <c r="H74" s="58"/>
      <c r="I74" s="64"/>
      <c r="J74" s="66"/>
      <c r="K74" s="66"/>
      <c r="L74" s="59"/>
      <c r="M74" s="59"/>
      <c r="N74" s="59"/>
      <c r="O74" s="59"/>
      <c r="P74" s="59"/>
      <c r="Q74" s="59"/>
      <c r="R74" s="59"/>
      <c r="S74" s="66"/>
    </row>
    <row r="75" spans="1:19" s="1285" customFormat="1" ht="9" customHeight="1">
      <c r="A75" s="32"/>
      <c r="B75" s="26">
        <v>2018</v>
      </c>
      <c r="C75" s="64">
        <v>719203</v>
      </c>
      <c r="D75" s="64">
        <v>402058</v>
      </c>
      <c r="E75" s="64">
        <v>317145</v>
      </c>
      <c r="F75" s="64">
        <v>2868222</v>
      </c>
      <c r="G75" s="65">
        <v>7.1</v>
      </c>
      <c r="H75" s="58"/>
      <c r="I75" s="64"/>
      <c r="J75" s="66"/>
      <c r="K75" s="66"/>
      <c r="L75" s="59"/>
      <c r="M75" s="59"/>
      <c r="N75" s="59"/>
      <c r="O75" s="59"/>
      <c r="P75" s="59"/>
      <c r="Q75" s="59"/>
      <c r="R75" s="59"/>
      <c r="S75" s="66"/>
    </row>
    <row r="76" spans="1:19" s="1285" customFormat="1" ht="9" customHeight="1">
      <c r="A76" s="32"/>
      <c r="B76" s="26">
        <v>2019</v>
      </c>
      <c r="C76" s="64">
        <v>737762</v>
      </c>
      <c r="D76" s="64">
        <v>406659</v>
      </c>
      <c r="E76" s="64">
        <v>331103</v>
      </c>
      <c r="F76" s="64">
        <v>2891049</v>
      </c>
      <c r="G76" s="65">
        <f>SUM(F76/D76)</f>
        <v>7.1092709124844156</v>
      </c>
      <c r="H76" s="58"/>
      <c r="I76" s="64"/>
      <c r="J76" s="66"/>
      <c r="K76" s="66"/>
      <c r="L76" s="59"/>
      <c r="M76" s="59"/>
      <c r="N76" s="59"/>
      <c r="O76" s="59"/>
      <c r="P76" s="59"/>
      <c r="Q76" s="59"/>
      <c r="R76" s="59"/>
      <c r="S76" s="66"/>
    </row>
    <row r="77" spans="1:19" ht="9" customHeight="1">
      <c r="C77" s="64"/>
      <c r="D77" s="64"/>
      <c r="E77" s="64"/>
      <c r="F77" s="64"/>
    </row>
    <row r="79" spans="1:19" ht="9" customHeight="1">
      <c r="C79" s="1341"/>
      <c r="D79" s="1341"/>
      <c r="E79" s="1341"/>
      <c r="F79" s="1341"/>
    </row>
    <row r="84" spans="1:5" ht="9" customHeight="1">
      <c r="B84" s="1296"/>
      <c r="C84" s="64"/>
      <c r="D84" s="64"/>
      <c r="E84" s="64"/>
    </row>
    <row r="85" spans="1:5" ht="9" customHeight="1">
      <c r="C85" s="64"/>
      <c r="D85" s="64"/>
      <c r="E85" s="64"/>
    </row>
    <row r="86" spans="1:5" ht="9" customHeight="1">
      <c r="A86" s="30" t="s">
        <v>112</v>
      </c>
    </row>
    <row r="87" spans="1:5" ht="9" customHeight="1">
      <c r="A87" s="30" t="s">
        <v>89</v>
      </c>
    </row>
    <row r="88" spans="1:5" ht="9" customHeight="1">
      <c r="A88" s="30" t="s">
        <v>90</v>
      </c>
    </row>
    <row r="90" spans="1:5" ht="9" customHeight="1">
      <c r="B90" s="33"/>
      <c r="C90" s="33"/>
    </row>
    <row r="91" spans="1:5" ht="9" customHeight="1">
      <c r="A91" s="49" t="s">
        <v>586</v>
      </c>
    </row>
  </sheetData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2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10.5" customHeight="1"/>
  <cols>
    <col min="1" max="1" width="22.140625" style="18" customWidth="1"/>
    <col min="2" max="11" width="7.42578125" style="18" customWidth="1"/>
    <col min="12" max="16384" width="11.42578125" style="18"/>
  </cols>
  <sheetData>
    <row r="1" spans="1:15" ht="12" customHeight="1">
      <c r="A1" s="16" t="s">
        <v>7</v>
      </c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1:15" ht="9" customHeight="1">
      <c r="A2" s="60"/>
    </row>
    <row r="3" spans="1:15" ht="11.25" customHeight="1">
      <c r="A3" s="20" t="s">
        <v>589</v>
      </c>
      <c r="B3" s="17"/>
      <c r="C3" s="17"/>
      <c r="D3" s="17"/>
      <c r="E3" s="17"/>
      <c r="F3" s="17"/>
      <c r="G3" s="17"/>
      <c r="H3" s="17"/>
      <c r="I3" s="17"/>
      <c r="J3" s="17"/>
      <c r="K3" s="17"/>
    </row>
    <row r="4" spans="1:15" ht="9" customHeight="1">
      <c r="A4" s="70"/>
    </row>
    <row r="5" spans="1:15" ht="10.5" customHeight="1">
      <c r="A5" s="1282"/>
      <c r="B5" s="71"/>
      <c r="C5" s="71"/>
      <c r="D5" s="71"/>
      <c r="E5" s="71"/>
      <c r="F5" s="71"/>
      <c r="G5" s="71"/>
      <c r="H5" s="71"/>
      <c r="I5" s="71"/>
      <c r="J5" s="71"/>
      <c r="K5" s="71"/>
    </row>
    <row r="6" spans="1:15" ht="10.5" customHeight="1">
      <c r="A6" s="1282" t="s">
        <v>67</v>
      </c>
      <c r="B6" s="1280">
        <v>2010</v>
      </c>
      <c r="C6" s="1280">
        <v>2011</v>
      </c>
      <c r="D6" s="1280">
        <v>2012</v>
      </c>
      <c r="E6" s="1280">
        <v>2013</v>
      </c>
      <c r="F6" s="1280">
        <v>2014</v>
      </c>
      <c r="G6" s="1280">
        <v>2015</v>
      </c>
      <c r="H6" s="1280">
        <v>2016</v>
      </c>
      <c r="I6" s="1280">
        <v>2017</v>
      </c>
      <c r="J6" s="1280">
        <v>2018</v>
      </c>
      <c r="K6" s="1280">
        <v>2019</v>
      </c>
    </row>
    <row r="7" spans="1:15" ht="10.5" customHeight="1">
      <c r="A7" s="1283"/>
      <c r="B7" s="73"/>
      <c r="C7" s="73"/>
      <c r="D7" s="73"/>
      <c r="E7" s="73"/>
      <c r="F7" s="73"/>
      <c r="G7" s="73"/>
      <c r="H7" s="73"/>
      <c r="I7" s="73"/>
      <c r="J7" s="73"/>
      <c r="K7" s="73"/>
    </row>
    <row r="8" spans="1:15" ht="10.5" customHeight="1">
      <c r="A8" s="75"/>
    </row>
    <row r="9" spans="1:15" ht="10.5" customHeight="1">
      <c r="B9" s="76" t="s">
        <v>113</v>
      </c>
      <c r="C9" s="77"/>
      <c r="D9" s="77"/>
      <c r="E9" s="77"/>
      <c r="F9" s="77"/>
      <c r="G9" s="77"/>
      <c r="H9" s="77"/>
      <c r="I9" s="77"/>
      <c r="J9" s="77"/>
      <c r="K9" s="77"/>
    </row>
    <row r="10" spans="1:15" ht="7.5" customHeight="1">
      <c r="A10" s="17"/>
    </row>
    <row r="11" spans="1:15" ht="10.5" customHeight="1">
      <c r="A11" s="78" t="s">
        <v>83</v>
      </c>
      <c r="B11" s="79">
        <v>74781</v>
      </c>
      <c r="C11" s="79">
        <v>76485</v>
      </c>
      <c r="D11" s="79">
        <v>78308</v>
      </c>
      <c r="E11" s="79">
        <v>80252</v>
      </c>
      <c r="F11" s="79">
        <v>81598</v>
      </c>
      <c r="G11" s="79">
        <v>82690</v>
      </c>
      <c r="H11" s="79">
        <v>83384</v>
      </c>
      <c r="I11" s="79">
        <v>85613</v>
      </c>
      <c r="J11" s="79">
        <v>87130</v>
      </c>
      <c r="K11" s="79">
        <v>87359</v>
      </c>
      <c r="O11" s="80"/>
    </row>
    <row r="12" spans="1:15" ht="10.5" customHeight="1">
      <c r="A12" s="78" t="s">
        <v>84</v>
      </c>
      <c r="B12" s="79">
        <v>70834</v>
      </c>
      <c r="C12" s="79">
        <v>73600</v>
      </c>
      <c r="D12" s="79">
        <v>76206</v>
      </c>
      <c r="E12" s="79">
        <v>77949</v>
      </c>
      <c r="F12" s="79">
        <v>79289</v>
      </c>
      <c r="G12" s="79">
        <v>80492</v>
      </c>
      <c r="H12" s="79">
        <v>82147</v>
      </c>
      <c r="I12" s="79">
        <v>83769</v>
      </c>
      <c r="J12" s="79">
        <v>85542</v>
      </c>
      <c r="K12" s="79">
        <v>94061</v>
      </c>
      <c r="O12" s="80"/>
    </row>
    <row r="13" spans="1:15" ht="10.5" customHeight="1">
      <c r="A13" s="78" t="s">
        <v>85</v>
      </c>
      <c r="B13" s="79">
        <v>32226</v>
      </c>
      <c r="C13" s="79">
        <v>30785</v>
      </c>
      <c r="D13" s="79">
        <v>31919</v>
      </c>
      <c r="E13" s="79">
        <v>32122</v>
      </c>
      <c r="F13" s="79">
        <v>32229</v>
      </c>
      <c r="G13" s="79">
        <v>32843</v>
      </c>
      <c r="H13" s="79">
        <v>32696</v>
      </c>
      <c r="I13" s="79">
        <v>33567</v>
      </c>
      <c r="J13" s="79">
        <v>34305</v>
      </c>
      <c r="K13" s="79">
        <v>35719</v>
      </c>
      <c r="O13" s="80"/>
    </row>
    <row r="14" spans="1:15" ht="10.5" customHeight="1">
      <c r="A14" s="78" t="s">
        <v>86</v>
      </c>
      <c r="B14" s="79">
        <v>6290</v>
      </c>
      <c r="C14" s="79">
        <v>6530</v>
      </c>
      <c r="D14" s="79">
        <v>6593</v>
      </c>
      <c r="E14" s="79">
        <v>6696</v>
      </c>
      <c r="F14" s="79">
        <v>6810</v>
      </c>
      <c r="G14" s="79">
        <v>6867</v>
      </c>
      <c r="H14" s="79">
        <v>7011</v>
      </c>
      <c r="I14" s="79">
        <v>7428</v>
      </c>
      <c r="J14" s="79">
        <v>7528</v>
      </c>
      <c r="K14" s="79">
        <v>7720</v>
      </c>
      <c r="O14" s="80"/>
    </row>
    <row r="15" spans="1:15" ht="10.5" customHeight="1">
      <c r="A15" s="78" t="s">
        <v>87</v>
      </c>
      <c r="B15" s="79">
        <v>4642</v>
      </c>
      <c r="C15" s="79">
        <v>4774</v>
      </c>
      <c r="D15" s="79">
        <v>4696</v>
      </c>
      <c r="E15" s="79">
        <v>4781</v>
      </c>
      <c r="F15" s="79">
        <v>4860</v>
      </c>
      <c r="G15" s="79">
        <v>4751</v>
      </c>
      <c r="H15" s="79">
        <v>4844</v>
      </c>
      <c r="I15" s="79">
        <v>4833</v>
      </c>
      <c r="J15" s="79">
        <v>4833</v>
      </c>
      <c r="K15" s="79">
        <v>4951</v>
      </c>
      <c r="O15" s="80"/>
    </row>
    <row r="16" spans="1:15" ht="10.5" customHeight="1">
      <c r="A16" s="81" t="s">
        <v>114</v>
      </c>
      <c r="B16" s="79">
        <v>15375</v>
      </c>
      <c r="C16" s="79">
        <v>16110</v>
      </c>
      <c r="D16" s="79">
        <v>16110</v>
      </c>
      <c r="E16" s="79">
        <v>16864</v>
      </c>
      <c r="F16" s="79">
        <v>16594</v>
      </c>
      <c r="G16" s="79">
        <v>17283</v>
      </c>
      <c r="H16" s="79">
        <v>18498</v>
      </c>
      <c r="I16" s="79">
        <v>19094</v>
      </c>
      <c r="J16" s="79">
        <v>19392</v>
      </c>
      <c r="K16" s="79">
        <v>20148</v>
      </c>
      <c r="O16" s="80"/>
    </row>
    <row r="17" spans="1:15" ht="10.5" customHeight="1">
      <c r="A17" s="78" t="s">
        <v>92</v>
      </c>
      <c r="B17" s="79">
        <v>36547</v>
      </c>
      <c r="C17" s="79">
        <v>38235</v>
      </c>
      <c r="D17" s="79">
        <v>38404</v>
      </c>
      <c r="E17" s="79">
        <v>39914</v>
      </c>
      <c r="F17" s="79">
        <v>39666</v>
      </c>
      <c r="G17" s="79">
        <v>40072</v>
      </c>
      <c r="H17" s="79">
        <v>40046</v>
      </c>
      <c r="I17" s="79">
        <v>40892</v>
      </c>
      <c r="J17" s="79">
        <v>42287</v>
      </c>
      <c r="K17" s="79">
        <v>43007</v>
      </c>
      <c r="O17" s="80"/>
    </row>
    <row r="18" spans="1:15" ht="10.5" customHeight="1">
      <c r="A18" s="78" t="s">
        <v>93</v>
      </c>
      <c r="B18" s="79">
        <v>11605</v>
      </c>
      <c r="C18" s="79">
        <v>11958</v>
      </c>
      <c r="D18" s="79">
        <v>12045</v>
      </c>
      <c r="E18" s="79">
        <v>12175</v>
      </c>
      <c r="F18" s="79">
        <v>12334</v>
      </c>
      <c r="G18" s="79">
        <v>12243</v>
      </c>
      <c r="H18" s="79">
        <v>12330</v>
      </c>
      <c r="I18" s="79">
        <v>12509</v>
      </c>
      <c r="J18" s="79">
        <v>12787</v>
      </c>
      <c r="K18" s="79">
        <v>13183</v>
      </c>
      <c r="O18" s="80"/>
    </row>
    <row r="19" spans="1:15" ht="10.5" customHeight="1">
      <c r="A19" s="78" t="s">
        <v>94</v>
      </c>
      <c r="B19" s="79">
        <v>39433</v>
      </c>
      <c r="C19" s="79">
        <v>40754</v>
      </c>
      <c r="D19" s="79">
        <v>41719</v>
      </c>
      <c r="E19" s="79">
        <v>42775</v>
      </c>
      <c r="F19" s="79">
        <v>43003</v>
      </c>
      <c r="G19" s="79">
        <v>43186</v>
      </c>
      <c r="H19" s="79">
        <v>43455</v>
      </c>
      <c r="I19" s="79">
        <v>44339</v>
      </c>
      <c r="J19" s="79">
        <v>45181</v>
      </c>
      <c r="K19" s="79">
        <v>45610</v>
      </c>
      <c r="O19" s="80"/>
    </row>
    <row r="20" spans="1:15" ht="10.5" customHeight="1">
      <c r="A20" s="78" t="s">
        <v>95</v>
      </c>
      <c r="B20" s="79">
        <v>94981</v>
      </c>
      <c r="C20" s="79">
        <v>98479</v>
      </c>
      <c r="D20" s="79">
        <v>100991</v>
      </c>
      <c r="E20" s="79">
        <v>105234</v>
      </c>
      <c r="F20" s="79">
        <v>106727</v>
      </c>
      <c r="G20" s="79">
        <v>109687</v>
      </c>
      <c r="H20" s="79">
        <v>111981</v>
      </c>
      <c r="I20" s="79">
        <v>114982</v>
      </c>
      <c r="J20" s="79">
        <v>117446</v>
      </c>
      <c r="K20" s="79">
        <v>120516</v>
      </c>
      <c r="O20" s="80"/>
    </row>
    <row r="21" spans="1:15" ht="10.5" customHeight="1">
      <c r="A21" s="78" t="s">
        <v>96</v>
      </c>
      <c r="B21" s="79">
        <v>19168</v>
      </c>
      <c r="C21" s="79">
        <v>19563</v>
      </c>
      <c r="D21" s="79">
        <v>20195</v>
      </c>
      <c r="E21" s="79">
        <v>20381</v>
      </c>
      <c r="F21" s="79">
        <v>20546</v>
      </c>
      <c r="G21" s="79">
        <v>20897</v>
      </c>
      <c r="H21" s="79">
        <v>21174</v>
      </c>
      <c r="I21" s="79">
        <v>21489</v>
      </c>
      <c r="J21" s="79">
        <v>22087</v>
      </c>
      <c r="K21" s="79">
        <v>22463</v>
      </c>
      <c r="O21" s="80"/>
    </row>
    <row r="22" spans="1:15" ht="10.5" customHeight="1">
      <c r="A22" s="78" t="s">
        <v>97</v>
      </c>
      <c r="B22" s="79">
        <v>8626</v>
      </c>
      <c r="C22" s="79">
        <v>8800</v>
      </c>
      <c r="D22" s="79">
        <v>8896</v>
      </c>
      <c r="E22" s="79">
        <v>9112</v>
      </c>
      <c r="F22" s="79">
        <v>9106</v>
      </c>
      <c r="G22" s="79">
        <v>9086</v>
      </c>
      <c r="H22" s="79">
        <v>9219</v>
      </c>
      <c r="I22" s="79">
        <v>9309</v>
      </c>
      <c r="J22" s="79">
        <v>9465</v>
      </c>
      <c r="K22" s="79">
        <v>9846</v>
      </c>
      <c r="O22" s="80"/>
    </row>
    <row r="23" spans="1:15" ht="10.5" customHeight="1">
      <c r="A23" s="78" t="s">
        <v>98</v>
      </c>
      <c r="B23" s="79">
        <v>28236</v>
      </c>
      <c r="C23" s="79">
        <v>29012</v>
      </c>
      <c r="D23" s="79">
        <v>29954</v>
      </c>
      <c r="E23" s="79">
        <v>31184</v>
      </c>
      <c r="F23" s="79">
        <v>31245</v>
      </c>
      <c r="G23" s="79">
        <v>31441</v>
      </c>
      <c r="H23" s="79">
        <v>31664</v>
      </c>
      <c r="I23" s="79">
        <v>32629</v>
      </c>
      <c r="J23" s="79">
        <v>33860</v>
      </c>
      <c r="K23" s="79">
        <v>35218</v>
      </c>
      <c r="O23" s="80"/>
    </row>
    <row r="24" spans="1:15" ht="10.5" customHeight="1">
      <c r="A24" s="78" t="s">
        <v>99</v>
      </c>
      <c r="B24" s="79">
        <v>14029</v>
      </c>
      <c r="C24" s="79">
        <v>14240</v>
      </c>
      <c r="D24" s="79">
        <v>14399</v>
      </c>
      <c r="E24" s="79">
        <v>14248</v>
      </c>
      <c r="F24" s="79">
        <v>14311</v>
      </c>
      <c r="G24" s="79">
        <v>14343</v>
      </c>
      <c r="H24" s="79">
        <v>14112</v>
      </c>
      <c r="I24" s="79">
        <v>14145</v>
      </c>
      <c r="J24" s="79">
        <v>15267</v>
      </c>
      <c r="K24" s="79">
        <v>15701</v>
      </c>
      <c r="O24" s="80"/>
    </row>
    <row r="25" spans="1:15" ht="10.5" customHeight="1">
      <c r="A25" s="78" t="s">
        <v>100</v>
      </c>
      <c r="B25" s="79">
        <v>14525</v>
      </c>
      <c r="C25" s="79">
        <v>13814</v>
      </c>
      <c r="D25" s="79">
        <v>14405</v>
      </c>
      <c r="E25" s="79">
        <v>14309</v>
      </c>
      <c r="F25" s="79">
        <v>14344</v>
      </c>
      <c r="G25" s="79">
        <v>15005</v>
      </c>
      <c r="H25" s="79">
        <v>15670</v>
      </c>
      <c r="I25" s="79">
        <v>15561</v>
      </c>
      <c r="J25" s="79">
        <v>16066</v>
      </c>
      <c r="K25" s="79">
        <v>16402</v>
      </c>
      <c r="M25" s="82"/>
      <c r="N25" s="83"/>
      <c r="O25" s="80"/>
    </row>
    <row r="26" spans="1:15" ht="10.5" customHeight="1">
      <c r="A26" s="78" t="s">
        <v>101</v>
      </c>
      <c r="B26" s="79">
        <v>12856</v>
      </c>
      <c r="C26" s="79">
        <v>12955</v>
      </c>
      <c r="D26" s="79">
        <v>13082</v>
      </c>
      <c r="E26" s="79">
        <v>13271</v>
      </c>
      <c r="F26" s="79">
        <v>13201</v>
      </c>
      <c r="G26" s="79">
        <v>13125</v>
      </c>
      <c r="H26" s="79">
        <v>13677</v>
      </c>
      <c r="I26" s="79">
        <v>13640</v>
      </c>
      <c r="J26" s="79">
        <v>13840</v>
      </c>
      <c r="K26" s="79">
        <v>13886</v>
      </c>
      <c r="O26" s="80"/>
    </row>
    <row r="27" spans="1:15" ht="10.5" customHeight="1">
      <c r="A27" s="84" t="s">
        <v>115</v>
      </c>
      <c r="B27" s="79">
        <v>484154</v>
      </c>
      <c r="C27" s="79">
        <v>496094</v>
      </c>
      <c r="D27" s="79">
        <v>507922</v>
      </c>
      <c r="E27" s="79">
        <v>521267</v>
      </c>
      <c r="F27" s="79">
        <v>525863</v>
      </c>
      <c r="G27" s="79">
        <v>534011</v>
      </c>
      <c r="H27" s="79">
        <v>541908</v>
      </c>
      <c r="I27" s="79">
        <v>553799</v>
      </c>
      <c r="J27" s="79">
        <v>567016</v>
      </c>
      <c r="K27" s="79">
        <v>585790</v>
      </c>
      <c r="O27" s="80"/>
    </row>
    <row r="28" spans="1:15" ht="10.5" customHeight="1">
      <c r="A28" s="85"/>
      <c r="J28" s="79"/>
      <c r="K28" s="79"/>
      <c r="O28" s="80"/>
    </row>
    <row r="29" spans="1:15" ht="10.5" customHeight="1">
      <c r="B29" s="76" t="s">
        <v>116</v>
      </c>
      <c r="C29" s="17"/>
      <c r="D29" s="17"/>
      <c r="E29" s="17"/>
      <c r="F29" s="17"/>
      <c r="G29" s="17"/>
      <c r="H29" s="17"/>
      <c r="I29" s="17"/>
      <c r="J29" s="79"/>
      <c r="K29" s="79"/>
      <c r="O29" s="80"/>
    </row>
    <row r="30" spans="1:15" ht="7.5" customHeight="1">
      <c r="A30" s="17"/>
      <c r="J30" s="79"/>
      <c r="K30" s="79"/>
      <c r="O30" s="80"/>
    </row>
    <row r="31" spans="1:15" ht="10.5" customHeight="1">
      <c r="A31" s="78" t="s">
        <v>83</v>
      </c>
      <c r="B31" s="79">
        <v>28591</v>
      </c>
      <c r="C31" s="79">
        <v>29614</v>
      </c>
      <c r="D31" s="79">
        <v>31759</v>
      </c>
      <c r="E31" s="79">
        <v>33709</v>
      </c>
      <c r="F31" s="79">
        <v>36057</v>
      </c>
      <c r="G31" s="79">
        <v>35506</v>
      </c>
      <c r="H31" s="79">
        <v>35205</v>
      </c>
      <c r="I31" s="79">
        <v>35694</v>
      </c>
      <c r="J31" s="79">
        <v>36334</v>
      </c>
      <c r="K31" s="79">
        <v>36330</v>
      </c>
      <c r="O31" s="80"/>
    </row>
    <row r="32" spans="1:15" ht="10.5" customHeight="1">
      <c r="A32" s="78" t="s">
        <v>84</v>
      </c>
      <c r="B32" s="79">
        <v>18914</v>
      </c>
      <c r="C32" s="79">
        <v>21207</v>
      </c>
      <c r="D32" s="79">
        <v>22566</v>
      </c>
      <c r="E32" s="79">
        <v>22943</v>
      </c>
      <c r="F32" s="79">
        <v>24085</v>
      </c>
      <c r="G32" s="79">
        <v>24511</v>
      </c>
      <c r="H32" s="79">
        <v>22951</v>
      </c>
      <c r="I32" s="79">
        <v>22022</v>
      </c>
      <c r="J32" s="79">
        <v>21877</v>
      </c>
      <c r="K32" s="79">
        <v>21355</v>
      </c>
      <c r="O32" s="80"/>
    </row>
    <row r="33" spans="1:15" ht="10.5" customHeight="1">
      <c r="A33" s="78" t="s">
        <v>85</v>
      </c>
      <c r="B33" s="79">
        <v>8899</v>
      </c>
      <c r="C33" s="79">
        <v>8868</v>
      </c>
      <c r="D33" s="79">
        <v>9534</v>
      </c>
      <c r="E33" s="79">
        <v>9684</v>
      </c>
      <c r="F33" s="79">
        <v>9737</v>
      </c>
      <c r="G33" s="79">
        <v>9981</v>
      </c>
      <c r="H33" s="79">
        <v>9958</v>
      </c>
      <c r="I33" s="79">
        <v>9799</v>
      </c>
      <c r="J33" s="79">
        <v>9979</v>
      </c>
      <c r="K33" s="79">
        <v>10337</v>
      </c>
      <c r="O33" s="80"/>
    </row>
    <row r="34" spans="1:15" ht="10.5" customHeight="1">
      <c r="A34" s="78" t="s">
        <v>86</v>
      </c>
      <c r="B34" s="79">
        <v>2290</v>
      </c>
      <c r="C34" s="79">
        <v>2456</v>
      </c>
      <c r="D34" s="79">
        <v>2668</v>
      </c>
      <c r="E34" s="79">
        <v>2773</v>
      </c>
      <c r="F34" s="79">
        <v>2895</v>
      </c>
      <c r="G34" s="79">
        <v>2861</v>
      </c>
      <c r="H34" s="79">
        <v>3035</v>
      </c>
      <c r="I34" s="79">
        <v>2862</v>
      </c>
      <c r="J34" s="79">
        <v>2943</v>
      </c>
      <c r="K34" s="79">
        <v>2953</v>
      </c>
      <c r="O34" s="80"/>
    </row>
    <row r="35" spans="1:15" ht="10.5" customHeight="1">
      <c r="A35" s="78" t="s">
        <v>87</v>
      </c>
      <c r="B35" s="79">
        <v>1453</v>
      </c>
      <c r="C35" s="79">
        <v>1432</v>
      </c>
      <c r="D35" s="79">
        <v>1455</v>
      </c>
      <c r="E35" s="79">
        <v>1469</v>
      </c>
      <c r="F35" s="79">
        <v>1492</v>
      </c>
      <c r="G35" s="79">
        <v>1426</v>
      </c>
      <c r="H35" s="79">
        <v>1438</v>
      </c>
      <c r="I35" s="79">
        <v>1461</v>
      </c>
      <c r="J35" s="79">
        <v>1488</v>
      </c>
      <c r="K35" s="79">
        <v>1438</v>
      </c>
      <c r="O35" s="80"/>
    </row>
    <row r="36" spans="1:15" ht="10.5" customHeight="1">
      <c r="A36" s="81" t="s">
        <v>117</v>
      </c>
      <c r="B36" s="79">
        <v>4506</v>
      </c>
      <c r="C36" s="79">
        <v>4895</v>
      </c>
      <c r="D36" s="79">
        <v>4895</v>
      </c>
      <c r="E36" s="79">
        <v>5856</v>
      </c>
      <c r="F36" s="79">
        <v>5846</v>
      </c>
      <c r="G36" s="79">
        <v>6031</v>
      </c>
      <c r="H36" s="79">
        <v>6277</v>
      </c>
      <c r="I36" s="79">
        <v>6405</v>
      </c>
      <c r="J36" s="79">
        <v>6625</v>
      </c>
      <c r="K36" s="79">
        <v>6617</v>
      </c>
      <c r="O36" s="80"/>
    </row>
    <row r="37" spans="1:15" ht="10.5" customHeight="1">
      <c r="A37" s="78" t="s">
        <v>92</v>
      </c>
      <c r="B37" s="79">
        <v>8003</v>
      </c>
      <c r="C37" s="79">
        <v>8486</v>
      </c>
      <c r="D37" s="79">
        <v>8336</v>
      </c>
      <c r="E37" s="79">
        <v>8613</v>
      </c>
      <c r="F37" s="79">
        <v>8923</v>
      </c>
      <c r="G37" s="79">
        <v>8868</v>
      </c>
      <c r="H37" s="79">
        <v>8907</v>
      </c>
      <c r="I37" s="79">
        <v>9137</v>
      </c>
      <c r="J37" s="79">
        <v>9097</v>
      </c>
      <c r="K37" s="79">
        <v>9191</v>
      </c>
      <c r="O37" s="80"/>
    </row>
    <row r="38" spans="1:15" ht="10.5" customHeight="1">
      <c r="A38" s="78" t="s">
        <v>93</v>
      </c>
      <c r="B38" s="79">
        <v>1339</v>
      </c>
      <c r="C38" s="79">
        <v>1494</v>
      </c>
      <c r="D38" s="79">
        <v>1693</v>
      </c>
      <c r="E38" s="79">
        <v>1881</v>
      </c>
      <c r="F38" s="79">
        <v>1689</v>
      </c>
      <c r="G38" s="79">
        <v>1649</v>
      </c>
      <c r="H38" s="79">
        <v>1383</v>
      </c>
      <c r="I38" s="79">
        <v>1427</v>
      </c>
      <c r="J38" s="79">
        <v>1409</v>
      </c>
      <c r="K38" s="79">
        <v>1352</v>
      </c>
      <c r="O38" s="80"/>
    </row>
    <row r="39" spans="1:15" ht="10.5" customHeight="1">
      <c r="A39" s="78" t="s">
        <v>94</v>
      </c>
      <c r="B39" s="79">
        <v>7370</v>
      </c>
      <c r="C39" s="79">
        <v>7634</v>
      </c>
      <c r="D39" s="79">
        <v>8532</v>
      </c>
      <c r="E39" s="79">
        <v>9059</v>
      </c>
      <c r="F39" s="79">
        <v>9587</v>
      </c>
      <c r="G39" s="79">
        <v>9670</v>
      </c>
      <c r="H39" s="79">
        <v>8343</v>
      </c>
      <c r="I39" s="79">
        <v>8197</v>
      </c>
      <c r="J39" s="79">
        <v>8463</v>
      </c>
      <c r="K39" s="79">
        <v>8329</v>
      </c>
      <c r="O39" s="80"/>
    </row>
    <row r="40" spans="1:15" ht="10.5" customHeight="1">
      <c r="A40" s="78" t="s">
        <v>95</v>
      </c>
      <c r="B40" s="79">
        <v>18286</v>
      </c>
      <c r="C40" s="79">
        <v>18865</v>
      </c>
      <c r="D40" s="79">
        <v>20695</v>
      </c>
      <c r="E40" s="79">
        <v>22321</v>
      </c>
      <c r="F40" s="79">
        <v>25926</v>
      </c>
      <c r="G40" s="79">
        <v>26805</v>
      </c>
      <c r="H40" s="79">
        <v>29590</v>
      </c>
      <c r="I40" s="79">
        <v>31520</v>
      </c>
      <c r="J40" s="79">
        <v>31482</v>
      </c>
      <c r="K40" s="79">
        <v>31140</v>
      </c>
      <c r="O40" s="80"/>
    </row>
    <row r="41" spans="1:15" ht="10.5" customHeight="1">
      <c r="A41" s="78" t="s">
        <v>96</v>
      </c>
      <c r="B41" s="79">
        <v>3990</v>
      </c>
      <c r="C41" s="79">
        <v>4417</v>
      </c>
      <c r="D41" s="79">
        <v>4844</v>
      </c>
      <c r="E41" s="79">
        <v>5668</v>
      </c>
      <c r="F41" s="79">
        <v>5842</v>
      </c>
      <c r="G41" s="79">
        <v>6175</v>
      </c>
      <c r="H41" s="79">
        <v>6379</v>
      </c>
      <c r="I41" s="79">
        <v>5967</v>
      </c>
      <c r="J41" s="79">
        <v>5813</v>
      </c>
      <c r="K41" s="79">
        <v>5932</v>
      </c>
      <c r="O41" s="80"/>
    </row>
    <row r="42" spans="1:15" ht="10.5" customHeight="1">
      <c r="A42" s="78" t="s">
        <v>97</v>
      </c>
      <c r="B42" s="79">
        <v>1830</v>
      </c>
      <c r="C42" s="79">
        <v>1236</v>
      </c>
      <c r="D42" s="79">
        <v>1265</v>
      </c>
      <c r="E42" s="79">
        <v>1343</v>
      </c>
      <c r="F42" s="79">
        <v>1252</v>
      </c>
      <c r="G42" s="79">
        <v>1317</v>
      </c>
      <c r="H42" s="79">
        <v>1173</v>
      </c>
      <c r="I42" s="79">
        <v>1211</v>
      </c>
      <c r="J42" s="79">
        <v>1180</v>
      </c>
      <c r="K42" s="79">
        <v>1159</v>
      </c>
      <c r="O42" s="80"/>
    </row>
    <row r="43" spans="1:15" ht="10.5" customHeight="1">
      <c r="A43" s="78" t="s">
        <v>98</v>
      </c>
      <c r="B43" s="79">
        <v>4566</v>
      </c>
      <c r="C43" s="79">
        <v>4730</v>
      </c>
      <c r="D43" s="79">
        <v>5564</v>
      </c>
      <c r="E43" s="79">
        <v>5958</v>
      </c>
      <c r="F43" s="79">
        <v>6194</v>
      </c>
      <c r="G43" s="79">
        <v>5664</v>
      </c>
      <c r="H43" s="79">
        <v>5892</v>
      </c>
      <c r="I43" s="79">
        <v>5884</v>
      </c>
      <c r="J43" s="79">
        <v>5905</v>
      </c>
      <c r="K43" s="79">
        <v>5960</v>
      </c>
      <c r="O43" s="80"/>
    </row>
    <row r="44" spans="1:15" ht="10.5" customHeight="1">
      <c r="A44" s="78" t="s">
        <v>99</v>
      </c>
      <c r="B44" s="79">
        <v>2699</v>
      </c>
      <c r="C44" s="79">
        <v>2708</v>
      </c>
      <c r="D44" s="79">
        <v>3012</v>
      </c>
      <c r="E44" s="79">
        <v>3305</v>
      </c>
      <c r="F44" s="79">
        <v>3227</v>
      </c>
      <c r="G44" s="79">
        <v>3190</v>
      </c>
      <c r="H44" s="79">
        <v>2981</v>
      </c>
      <c r="I44" s="79">
        <v>3082</v>
      </c>
      <c r="J44" s="79">
        <v>3231</v>
      </c>
      <c r="K44" s="79">
        <v>3264</v>
      </c>
      <c r="O44" s="80"/>
    </row>
    <row r="45" spans="1:15" ht="10.5" customHeight="1">
      <c r="A45" s="78" t="s">
        <v>100</v>
      </c>
      <c r="B45" s="79">
        <v>1458</v>
      </c>
      <c r="C45" s="79">
        <v>1538</v>
      </c>
      <c r="D45" s="79">
        <v>1541</v>
      </c>
      <c r="E45" s="79">
        <v>2343</v>
      </c>
      <c r="F45" s="79">
        <v>2513</v>
      </c>
      <c r="G45" s="79">
        <v>2637</v>
      </c>
      <c r="H45" s="79">
        <v>2384</v>
      </c>
      <c r="I45" s="79">
        <v>2342</v>
      </c>
      <c r="J45" s="79">
        <v>2425</v>
      </c>
      <c r="K45" s="79">
        <v>2490</v>
      </c>
      <c r="O45" s="80"/>
    </row>
    <row r="46" spans="1:15" ht="10.5" customHeight="1">
      <c r="A46" s="78" t="s">
        <v>101</v>
      </c>
      <c r="B46" s="79">
        <v>3334</v>
      </c>
      <c r="C46" s="79">
        <v>3559</v>
      </c>
      <c r="D46" s="79">
        <v>3740</v>
      </c>
      <c r="E46" s="79">
        <v>3884</v>
      </c>
      <c r="F46" s="79">
        <v>4018</v>
      </c>
      <c r="G46" s="79">
        <v>4083</v>
      </c>
      <c r="H46" s="79">
        <v>3559</v>
      </c>
      <c r="I46" s="79">
        <v>3798</v>
      </c>
      <c r="J46" s="79">
        <v>3936</v>
      </c>
      <c r="K46" s="79">
        <v>4125</v>
      </c>
      <c r="O46" s="80"/>
    </row>
    <row r="47" spans="1:15" ht="10.5" customHeight="1">
      <c r="A47" s="84" t="s">
        <v>115</v>
      </c>
      <c r="B47" s="79">
        <v>117528</v>
      </c>
      <c r="C47" s="79">
        <v>123139</v>
      </c>
      <c r="D47" s="79">
        <v>132099</v>
      </c>
      <c r="E47" s="79">
        <v>140809</v>
      </c>
      <c r="F47" s="79">
        <v>149283</v>
      </c>
      <c r="G47" s="79">
        <v>150374</v>
      </c>
      <c r="H47" s="79">
        <v>149455</v>
      </c>
      <c r="I47" s="79">
        <v>150808</v>
      </c>
      <c r="J47" s="79">
        <v>152187</v>
      </c>
      <c r="K47" s="79">
        <v>151972</v>
      </c>
      <c r="O47" s="80"/>
    </row>
    <row r="48" spans="1:15" ht="13.5" customHeight="1">
      <c r="A48" s="85"/>
      <c r="J48" s="79"/>
      <c r="K48" s="79"/>
      <c r="O48" s="80"/>
    </row>
    <row r="49" spans="1:15" ht="10.5" customHeight="1">
      <c r="B49" s="76" t="s">
        <v>118</v>
      </c>
      <c r="C49" s="17"/>
      <c r="D49" s="17"/>
      <c r="E49" s="17"/>
      <c r="F49" s="17"/>
      <c r="G49" s="17"/>
      <c r="H49" s="17"/>
      <c r="I49" s="17"/>
      <c r="J49" s="79"/>
      <c r="K49" s="79"/>
      <c r="O49" s="80"/>
    </row>
    <row r="50" spans="1:15" ht="7.5" customHeight="1">
      <c r="A50" s="17"/>
      <c r="J50" s="79"/>
      <c r="K50" s="79"/>
      <c r="O50" s="80"/>
    </row>
    <row r="51" spans="1:15" ht="10.5" customHeight="1">
      <c r="A51" s="78" t="s">
        <v>83</v>
      </c>
      <c r="B51" s="79">
        <v>103372</v>
      </c>
      <c r="C51" s="79">
        <v>106099</v>
      </c>
      <c r="D51" s="79">
        <v>110067</v>
      </c>
      <c r="E51" s="79">
        <v>113961</v>
      </c>
      <c r="F51" s="79">
        <v>117655</v>
      </c>
      <c r="G51" s="79">
        <v>118196</v>
      </c>
      <c r="H51" s="79">
        <v>118589</v>
      </c>
      <c r="I51" s="79">
        <v>121307</v>
      </c>
      <c r="J51" s="79">
        <v>123464</v>
      </c>
      <c r="K51" s="79">
        <v>123689</v>
      </c>
      <c r="O51" s="80"/>
    </row>
    <row r="52" spans="1:15" ht="10.5" customHeight="1">
      <c r="A52" s="78" t="s">
        <v>84</v>
      </c>
      <c r="B52" s="79">
        <v>89748</v>
      </c>
      <c r="C52" s="79">
        <v>94807</v>
      </c>
      <c r="D52" s="79">
        <v>98772</v>
      </c>
      <c r="E52" s="79">
        <v>100892</v>
      </c>
      <c r="F52" s="79">
        <v>103374</v>
      </c>
      <c r="G52" s="79">
        <v>105003</v>
      </c>
      <c r="H52" s="79">
        <v>105098</v>
      </c>
      <c r="I52" s="79">
        <v>105791</v>
      </c>
      <c r="J52" s="79">
        <v>107419</v>
      </c>
      <c r="K52" s="79">
        <v>115416</v>
      </c>
      <c r="O52" s="80"/>
    </row>
    <row r="53" spans="1:15" ht="10.5" customHeight="1">
      <c r="A53" s="78" t="s">
        <v>85</v>
      </c>
      <c r="B53" s="79">
        <v>41125</v>
      </c>
      <c r="C53" s="79">
        <v>39653</v>
      </c>
      <c r="D53" s="79">
        <v>41453</v>
      </c>
      <c r="E53" s="79">
        <v>41806</v>
      </c>
      <c r="F53" s="79">
        <v>41966</v>
      </c>
      <c r="G53" s="79">
        <v>42824</v>
      </c>
      <c r="H53" s="79">
        <v>42654</v>
      </c>
      <c r="I53" s="79">
        <v>43366</v>
      </c>
      <c r="J53" s="79">
        <v>44284</v>
      </c>
      <c r="K53" s="79">
        <v>46056</v>
      </c>
      <c r="O53" s="80"/>
    </row>
    <row r="54" spans="1:15" ht="10.5" customHeight="1">
      <c r="A54" s="78" t="s">
        <v>86</v>
      </c>
      <c r="B54" s="79">
        <v>8580</v>
      </c>
      <c r="C54" s="79">
        <v>8986</v>
      </c>
      <c r="D54" s="79">
        <v>9261</v>
      </c>
      <c r="E54" s="79">
        <v>9469</v>
      </c>
      <c r="F54" s="79">
        <v>9705</v>
      </c>
      <c r="G54" s="79">
        <v>9728</v>
      </c>
      <c r="H54" s="79">
        <v>10046</v>
      </c>
      <c r="I54" s="79">
        <v>10290</v>
      </c>
      <c r="J54" s="79">
        <v>10471</v>
      </c>
      <c r="K54" s="79">
        <v>10673</v>
      </c>
      <c r="O54" s="80"/>
    </row>
    <row r="55" spans="1:15" ht="10.5" customHeight="1">
      <c r="A55" s="78" t="s">
        <v>87</v>
      </c>
      <c r="B55" s="79">
        <v>6095</v>
      </c>
      <c r="C55" s="79">
        <v>6206</v>
      </c>
      <c r="D55" s="79">
        <v>6151</v>
      </c>
      <c r="E55" s="79">
        <v>6250</v>
      </c>
      <c r="F55" s="79">
        <v>6352</v>
      </c>
      <c r="G55" s="79">
        <v>6177</v>
      </c>
      <c r="H55" s="79">
        <v>6282</v>
      </c>
      <c r="I55" s="79">
        <v>6294</v>
      </c>
      <c r="J55" s="79">
        <v>6321</v>
      </c>
      <c r="K55" s="79">
        <v>6389</v>
      </c>
      <c r="O55" s="80"/>
    </row>
    <row r="56" spans="1:15" ht="10.5" customHeight="1">
      <c r="A56" s="81" t="s">
        <v>117</v>
      </c>
      <c r="B56" s="79">
        <v>19881</v>
      </c>
      <c r="C56" s="79">
        <v>21005</v>
      </c>
      <c r="D56" s="79">
        <v>21005</v>
      </c>
      <c r="E56" s="79">
        <v>22720</v>
      </c>
      <c r="F56" s="79">
        <v>22440</v>
      </c>
      <c r="G56" s="79">
        <v>23314</v>
      </c>
      <c r="H56" s="79">
        <v>24775</v>
      </c>
      <c r="I56" s="79">
        <v>25499</v>
      </c>
      <c r="J56" s="79">
        <v>26017</v>
      </c>
      <c r="K56" s="79">
        <v>26765</v>
      </c>
      <c r="O56" s="80"/>
    </row>
    <row r="57" spans="1:15" ht="10.5" customHeight="1">
      <c r="A57" s="78" t="s">
        <v>92</v>
      </c>
      <c r="B57" s="79">
        <v>44550</v>
      </c>
      <c r="C57" s="79">
        <v>46721</v>
      </c>
      <c r="D57" s="79">
        <v>46740</v>
      </c>
      <c r="E57" s="79">
        <v>48527</v>
      </c>
      <c r="F57" s="79">
        <v>48589</v>
      </c>
      <c r="G57" s="79">
        <v>48940</v>
      </c>
      <c r="H57" s="79">
        <v>48953</v>
      </c>
      <c r="I57" s="79">
        <v>50029</v>
      </c>
      <c r="J57" s="79">
        <v>51384</v>
      </c>
      <c r="K57" s="79">
        <v>52198</v>
      </c>
      <c r="O57" s="80"/>
    </row>
    <row r="58" spans="1:15" ht="10.5" customHeight="1">
      <c r="A58" s="78" t="s">
        <v>93</v>
      </c>
      <c r="B58" s="79">
        <v>12944</v>
      </c>
      <c r="C58" s="79">
        <v>13452</v>
      </c>
      <c r="D58" s="79">
        <v>13738</v>
      </c>
      <c r="E58" s="79">
        <v>14056</v>
      </c>
      <c r="F58" s="79">
        <v>14023</v>
      </c>
      <c r="G58" s="79">
        <v>13892</v>
      </c>
      <c r="H58" s="79">
        <v>13713</v>
      </c>
      <c r="I58" s="79">
        <v>13936</v>
      </c>
      <c r="J58" s="79">
        <v>14196</v>
      </c>
      <c r="K58" s="79">
        <v>14535</v>
      </c>
      <c r="O58" s="80"/>
    </row>
    <row r="59" spans="1:15" ht="10.5" customHeight="1">
      <c r="A59" s="78" t="s">
        <v>94</v>
      </c>
      <c r="B59" s="79">
        <v>46803</v>
      </c>
      <c r="C59" s="79">
        <v>48388</v>
      </c>
      <c r="D59" s="79">
        <v>50251</v>
      </c>
      <c r="E59" s="79">
        <v>51834</v>
      </c>
      <c r="F59" s="79">
        <v>52590</v>
      </c>
      <c r="G59" s="79">
        <v>52856</v>
      </c>
      <c r="H59" s="79">
        <v>51798</v>
      </c>
      <c r="I59" s="79">
        <v>52536</v>
      </c>
      <c r="J59" s="79">
        <v>53644</v>
      </c>
      <c r="K59" s="79">
        <v>53939</v>
      </c>
      <c r="O59" s="80"/>
    </row>
    <row r="60" spans="1:15" ht="10.5" customHeight="1">
      <c r="A60" s="78" t="s">
        <v>95</v>
      </c>
      <c r="B60" s="79">
        <v>113267</v>
      </c>
      <c r="C60" s="79">
        <v>117344</v>
      </c>
      <c r="D60" s="79">
        <v>121686</v>
      </c>
      <c r="E60" s="79">
        <v>127555</v>
      </c>
      <c r="F60" s="79">
        <v>132653</v>
      </c>
      <c r="G60" s="79">
        <v>136492</v>
      </c>
      <c r="H60" s="79">
        <v>141571</v>
      </c>
      <c r="I60" s="79">
        <v>146502</v>
      </c>
      <c r="J60" s="79">
        <v>148928</v>
      </c>
      <c r="K60" s="79">
        <v>151656</v>
      </c>
      <c r="O60" s="80"/>
    </row>
    <row r="61" spans="1:15" ht="10.5" customHeight="1">
      <c r="A61" s="78" t="s">
        <v>96</v>
      </c>
      <c r="B61" s="79">
        <v>23158</v>
      </c>
      <c r="C61" s="79">
        <v>23980</v>
      </c>
      <c r="D61" s="79">
        <v>25039</v>
      </c>
      <c r="E61" s="79">
        <v>26049</v>
      </c>
      <c r="F61" s="79">
        <v>26388</v>
      </c>
      <c r="G61" s="79">
        <v>27072</v>
      </c>
      <c r="H61" s="79">
        <v>27553</v>
      </c>
      <c r="I61" s="79">
        <v>27456</v>
      </c>
      <c r="J61" s="79">
        <v>27900</v>
      </c>
      <c r="K61" s="79">
        <v>28395</v>
      </c>
      <c r="O61" s="80"/>
    </row>
    <row r="62" spans="1:15" ht="10.5" customHeight="1">
      <c r="A62" s="78" t="s">
        <v>97</v>
      </c>
      <c r="B62" s="79">
        <v>10456</v>
      </c>
      <c r="C62" s="79">
        <v>10036</v>
      </c>
      <c r="D62" s="79">
        <v>10161</v>
      </c>
      <c r="E62" s="79">
        <v>10455</v>
      </c>
      <c r="F62" s="79">
        <v>10358</v>
      </c>
      <c r="G62" s="79">
        <v>10403</v>
      </c>
      <c r="H62" s="79">
        <v>10392</v>
      </c>
      <c r="I62" s="79">
        <v>10520</v>
      </c>
      <c r="J62" s="79">
        <v>10645</v>
      </c>
      <c r="K62" s="79">
        <v>11005</v>
      </c>
      <c r="O62" s="80"/>
    </row>
    <row r="63" spans="1:15" ht="10.5" customHeight="1">
      <c r="A63" s="78" t="s">
        <v>98</v>
      </c>
      <c r="B63" s="79">
        <v>32802</v>
      </c>
      <c r="C63" s="79">
        <v>33742</v>
      </c>
      <c r="D63" s="79">
        <v>35518</v>
      </c>
      <c r="E63" s="79">
        <v>37142</v>
      </c>
      <c r="F63" s="79">
        <v>37439</v>
      </c>
      <c r="G63" s="79">
        <v>37105</v>
      </c>
      <c r="H63" s="79">
        <v>37556</v>
      </c>
      <c r="I63" s="79">
        <v>38513</v>
      </c>
      <c r="J63" s="79">
        <v>39765</v>
      </c>
      <c r="K63" s="79">
        <v>41178</v>
      </c>
      <c r="O63" s="80"/>
    </row>
    <row r="64" spans="1:15" ht="10.5" customHeight="1">
      <c r="A64" s="78" t="s">
        <v>99</v>
      </c>
      <c r="B64" s="79">
        <v>16728</v>
      </c>
      <c r="C64" s="79">
        <v>16948</v>
      </c>
      <c r="D64" s="79">
        <v>17411</v>
      </c>
      <c r="E64" s="79">
        <v>17553</v>
      </c>
      <c r="F64" s="79">
        <v>17538</v>
      </c>
      <c r="G64" s="79">
        <v>17533</v>
      </c>
      <c r="H64" s="79">
        <v>17093</v>
      </c>
      <c r="I64" s="79">
        <v>17227</v>
      </c>
      <c r="J64" s="79">
        <v>18498</v>
      </c>
      <c r="K64" s="79">
        <v>18965</v>
      </c>
      <c r="O64" s="80"/>
    </row>
    <row r="65" spans="1:15" ht="10.5" customHeight="1">
      <c r="A65" s="78" t="s">
        <v>100</v>
      </c>
      <c r="B65" s="79">
        <v>15983</v>
      </c>
      <c r="C65" s="79">
        <v>15352</v>
      </c>
      <c r="D65" s="79">
        <v>15946</v>
      </c>
      <c r="E65" s="79">
        <v>16652</v>
      </c>
      <c r="F65" s="79">
        <v>16857</v>
      </c>
      <c r="G65" s="79">
        <v>17642</v>
      </c>
      <c r="H65" s="79">
        <v>18054</v>
      </c>
      <c r="I65" s="79">
        <v>17903</v>
      </c>
      <c r="J65" s="79">
        <v>18491</v>
      </c>
      <c r="K65" s="79">
        <v>18892</v>
      </c>
      <c r="O65" s="80"/>
    </row>
    <row r="66" spans="1:15" ht="10.5" customHeight="1">
      <c r="A66" s="78" t="s">
        <v>101</v>
      </c>
      <c r="B66" s="79">
        <v>16190</v>
      </c>
      <c r="C66" s="79">
        <v>16514</v>
      </c>
      <c r="D66" s="79">
        <v>16822</v>
      </c>
      <c r="E66" s="79">
        <v>17155</v>
      </c>
      <c r="F66" s="79">
        <v>17219</v>
      </c>
      <c r="G66" s="79">
        <v>17208</v>
      </c>
      <c r="H66" s="79">
        <v>17236</v>
      </c>
      <c r="I66" s="79">
        <v>17438</v>
      </c>
      <c r="J66" s="79">
        <v>17776</v>
      </c>
      <c r="K66" s="79">
        <v>18011</v>
      </c>
      <c r="O66" s="80"/>
    </row>
    <row r="67" spans="1:15" ht="10.5" customHeight="1">
      <c r="A67" s="86" t="s">
        <v>119</v>
      </c>
      <c r="B67" s="79">
        <v>601682</v>
      </c>
      <c r="C67" s="79">
        <v>619233</v>
      </c>
      <c r="D67" s="79">
        <v>640021</v>
      </c>
      <c r="E67" s="79">
        <v>662076</v>
      </c>
      <c r="F67" s="79">
        <v>675146</v>
      </c>
      <c r="G67" s="79">
        <v>684385</v>
      </c>
      <c r="H67" s="79">
        <v>691363</v>
      </c>
      <c r="I67" s="79">
        <v>704607</v>
      </c>
      <c r="J67" s="79">
        <v>719203</v>
      </c>
      <c r="K67" s="79">
        <v>737762</v>
      </c>
      <c r="O67" s="80"/>
    </row>
    <row r="68" spans="1:15" ht="10.5" customHeight="1">
      <c r="A68" s="85"/>
      <c r="J68" s="79"/>
      <c r="K68" s="79"/>
    </row>
    <row r="69" spans="1:15" ht="10.5" customHeight="1">
      <c r="J69" s="79"/>
      <c r="K69" s="79"/>
    </row>
    <row r="70" spans="1:15" ht="10.5" customHeight="1">
      <c r="A70" s="87"/>
    </row>
    <row r="71" spans="1:15" s="24" customFormat="1" ht="9" customHeight="1">
      <c r="B71" s="48"/>
      <c r="C71" s="48"/>
      <c r="D71" s="48"/>
      <c r="E71" s="48"/>
      <c r="J71" s="18"/>
      <c r="K71" s="18"/>
    </row>
    <row r="72" spans="1:15" s="90" customFormat="1" ht="10.15" customHeight="1">
      <c r="A72" s="66" t="s">
        <v>88</v>
      </c>
      <c r="B72" s="88"/>
      <c r="C72" s="88"/>
      <c r="D72" s="88"/>
      <c r="E72" s="88"/>
      <c r="J72" s="18"/>
      <c r="K72" s="18"/>
    </row>
    <row r="73" spans="1:15" s="24" customFormat="1" ht="10.15" customHeight="1">
      <c r="A73" s="18" t="s">
        <v>120</v>
      </c>
      <c r="B73" s="48"/>
      <c r="C73" s="48"/>
      <c r="D73" s="48"/>
      <c r="E73" s="48"/>
    </row>
    <row r="74" spans="1:15" ht="10.15" customHeight="1">
      <c r="A74" s="91"/>
      <c r="J74" s="90"/>
      <c r="K74" s="90"/>
    </row>
    <row r="75" spans="1:15" ht="10.15" customHeight="1"/>
    <row r="76" spans="1:15" ht="10.15" customHeight="1">
      <c r="A76" s="92" t="s">
        <v>586</v>
      </c>
    </row>
    <row r="77" spans="1:15" ht="12" customHeight="1">
      <c r="A77" s="16" t="s">
        <v>7</v>
      </c>
      <c r="B77" s="77"/>
      <c r="C77" s="77"/>
      <c r="D77" s="77"/>
      <c r="E77" s="77"/>
      <c r="F77" s="77"/>
      <c r="G77" s="77"/>
      <c r="H77" s="77"/>
      <c r="I77" s="77"/>
      <c r="J77" s="77"/>
      <c r="K77" s="77"/>
    </row>
    <row r="78" spans="1:15" ht="9" customHeight="1">
      <c r="A78" s="93"/>
    </row>
    <row r="79" spans="1:15" ht="11.25" customHeight="1">
      <c r="A79" s="20" t="s">
        <v>589</v>
      </c>
      <c r="B79" s="17"/>
      <c r="C79" s="17"/>
      <c r="D79" s="17"/>
      <c r="E79" s="17"/>
      <c r="F79" s="17"/>
      <c r="G79" s="17"/>
      <c r="H79" s="17"/>
      <c r="I79" s="17"/>
      <c r="J79" s="17"/>
      <c r="K79" s="17"/>
    </row>
    <row r="80" spans="1:15" ht="9" customHeight="1">
      <c r="A80" s="70"/>
    </row>
    <row r="81" spans="1:11" ht="10.5" customHeight="1">
      <c r="A81" s="1282"/>
      <c r="B81" s="71"/>
      <c r="C81" s="71"/>
      <c r="D81" s="71"/>
      <c r="E81" s="71"/>
      <c r="F81" s="71"/>
      <c r="G81" s="71"/>
      <c r="H81" s="71"/>
      <c r="I81" s="71"/>
      <c r="J81" s="71"/>
      <c r="K81" s="71"/>
    </row>
    <row r="82" spans="1:11" ht="10.5" customHeight="1">
      <c r="A82" s="1282" t="s">
        <v>121</v>
      </c>
      <c r="B82" s="1280">
        <v>2010</v>
      </c>
      <c r="C82" s="1280">
        <v>2011</v>
      </c>
      <c r="D82" s="1280">
        <v>2012</v>
      </c>
      <c r="E82" s="1280">
        <v>2013</v>
      </c>
      <c r="F82" s="1280">
        <v>2014</v>
      </c>
      <c r="G82" s="1280">
        <v>2015</v>
      </c>
      <c r="H82" s="1280">
        <v>2016</v>
      </c>
      <c r="I82" s="1280">
        <v>2017</v>
      </c>
      <c r="J82" s="1280">
        <v>2018</v>
      </c>
      <c r="K82" s="1280">
        <v>2019</v>
      </c>
    </row>
    <row r="83" spans="1:11" ht="10.5" customHeight="1">
      <c r="A83" s="1283"/>
      <c r="B83" s="73"/>
      <c r="C83" s="73"/>
      <c r="D83" s="73"/>
      <c r="E83" s="73"/>
      <c r="F83" s="73"/>
      <c r="G83" s="73"/>
      <c r="H83" s="73"/>
      <c r="I83" s="73"/>
      <c r="J83" s="73"/>
      <c r="K83" s="73"/>
    </row>
    <row r="84" spans="1:11" ht="10.5" customHeight="1">
      <c r="A84" s="75"/>
    </row>
    <row r="85" spans="1:11" ht="10.5" customHeight="1">
      <c r="A85" s="75"/>
    </row>
    <row r="86" spans="1:11" ht="10.5" customHeight="1">
      <c r="A86" s="75"/>
      <c r="B86" s="94"/>
      <c r="C86" s="94"/>
      <c r="D86" s="94"/>
      <c r="E86" s="94"/>
      <c r="F86" s="94"/>
      <c r="G86" s="94"/>
      <c r="H86" s="94"/>
      <c r="I86" s="94"/>
      <c r="J86" s="94"/>
      <c r="K86" s="94"/>
    </row>
    <row r="87" spans="1:11" ht="10.5" customHeight="1">
      <c r="B87" s="76" t="s">
        <v>113</v>
      </c>
      <c r="C87" s="77"/>
      <c r="D87" s="77"/>
      <c r="E87" s="77"/>
      <c r="F87" s="77"/>
      <c r="G87" s="77"/>
      <c r="H87" s="77"/>
      <c r="I87" s="77"/>
      <c r="J87" s="77"/>
      <c r="K87" s="77"/>
    </row>
    <row r="88" spans="1:11" ht="10.5" customHeight="1">
      <c r="A88" s="17"/>
      <c r="B88" s="94"/>
      <c r="C88" s="94"/>
      <c r="D88" s="94"/>
      <c r="E88" s="94"/>
      <c r="F88" s="94"/>
      <c r="G88" s="94"/>
      <c r="H88" s="94"/>
      <c r="I88" s="94"/>
      <c r="J88" s="94"/>
      <c r="K88" s="94"/>
    </row>
    <row r="89" spans="1:11" ht="10.5" customHeight="1">
      <c r="A89" s="78" t="s">
        <v>122</v>
      </c>
      <c r="B89" s="79">
        <v>421519</v>
      </c>
      <c r="C89" s="79">
        <v>430401</v>
      </c>
      <c r="D89" s="79">
        <v>438399</v>
      </c>
      <c r="E89" s="79">
        <v>448362</v>
      </c>
      <c r="F89" s="79">
        <v>450764</v>
      </c>
      <c r="G89" s="79">
        <v>456608</v>
      </c>
      <c r="H89" s="79">
        <v>462146</v>
      </c>
      <c r="I89" s="79">
        <v>470891</v>
      </c>
      <c r="J89" s="79">
        <v>481521</v>
      </c>
      <c r="K89" s="79">
        <v>497547</v>
      </c>
    </row>
    <row r="90" spans="1:11" ht="10.5" customHeight="1">
      <c r="A90" s="78" t="s">
        <v>123</v>
      </c>
      <c r="B90" s="79">
        <v>1816</v>
      </c>
      <c r="C90" s="79">
        <v>1814</v>
      </c>
      <c r="D90" s="79">
        <v>1931</v>
      </c>
      <c r="E90" s="79">
        <v>2003</v>
      </c>
      <c r="F90" s="79">
        <v>2041</v>
      </c>
      <c r="G90" s="79">
        <v>2053</v>
      </c>
      <c r="H90" s="79">
        <v>2075</v>
      </c>
      <c r="I90" s="79">
        <v>2087</v>
      </c>
      <c r="J90" s="79">
        <v>2165</v>
      </c>
      <c r="K90" s="79">
        <v>2233</v>
      </c>
    </row>
    <row r="91" spans="1:11" ht="10.5" customHeight="1">
      <c r="A91" s="78" t="s">
        <v>124</v>
      </c>
      <c r="B91" s="79">
        <v>493</v>
      </c>
      <c r="C91" s="79">
        <v>520</v>
      </c>
      <c r="D91" s="79">
        <v>552</v>
      </c>
      <c r="E91" s="79">
        <v>536</v>
      </c>
      <c r="F91" s="79">
        <v>536</v>
      </c>
      <c r="G91" s="79">
        <v>545</v>
      </c>
      <c r="H91" s="79">
        <v>548</v>
      </c>
      <c r="I91" s="79">
        <v>552</v>
      </c>
      <c r="J91" s="79">
        <v>566</v>
      </c>
      <c r="K91" s="79">
        <v>569</v>
      </c>
    </row>
    <row r="92" spans="1:11" ht="10.5" customHeight="1">
      <c r="A92" s="78" t="s">
        <v>107</v>
      </c>
      <c r="B92" s="79">
        <v>6425</v>
      </c>
      <c r="C92" s="79">
        <v>6664</v>
      </c>
      <c r="D92" s="79">
        <v>6768</v>
      </c>
      <c r="E92" s="79">
        <v>6837</v>
      </c>
      <c r="F92" s="79">
        <v>6727</v>
      </c>
      <c r="G92" s="79">
        <v>6814</v>
      </c>
      <c r="H92" s="79">
        <v>6854</v>
      </c>
      <c r="I92" s="79">
        <v>6998</v>
      </c>
      <c r="J92" s="79">
        <v>7062</v>
      </c>
      <c r="K92" s="79">
        <v>7175</v>
      </c>
    </row>
    <row r="93" spans="1:11" ht="10.5" customHeight="1">
      <c r="A93" s="78" t="s">
        <v>108</v>
      </c>
      <c r="B93" s="79">
        <v>50480</v>
      </c>
      <c r="C93" s="79">
        <v>53126</v>
      </c>
      <c r="D93" s="79">
        <v>56725</v>
      </c>
      <c r="E93" s="79">
        <v>59772</v>
      </c>
      <c r="F93" s="79">
        <v>61925</v>
      </c>
      <c r="G93" s="79">
        <v>63728</v>
      </c>
      <c r="H93" s="79">
        <v>66157</v>
      </c>
      <c r="I93" s="79">
        <v>68693</v>
      </c>
      <c r="J93" s="79">
        <v>70784</v>
      </c>
      <c r="K93" s="79">
        <v>73067</v>
      </c>
    </row>
    <row r="94" spans="1:11" ht="10.5" customHeight="1">
      <c r="A94" s="78" t="s">
        <v>125</v>
      </c>
      <c r="B94" s="79">
        <v>3421</v>
      </c>
      <c r="C94" s="79">
        <v>3569</v>
      </c>
      <c r="D94" s="79">
        <v>3547</v>
      </c>
      <c r="E94" s="79">
        <v>3757</v>
      </c>
      <c r="F94" s="79">
        <v>3870</v>
      </c>
      <c r="G94" s="79">
        <v>4263</v>
      </c>
      <c r="H94" s="79">
        <v>4128</v>
      </c>
      <c r="I94" s="79">
        <v>4578</v>
      </c>
      <c r="J94" s="79">
        <v>4918</v>
      </c>
      <c r="K94" s="79">
        <v>5199</v>
      </c>
    </row>
    <row r="95" spans="1:11" ht="10.5" customHeight="1">
      <c r="A95" s="95"/>
      <c r="B95" s="79"/>
      <c r="C95" s="79"/>
      <c r="H95" s="79"/>
      <c r="I95" s="79"/>
    </row>
    <row r="96" spans="1:11" ht="10.5" customHeight="1">
      <c r="A96" s="84" t="s">
        <v>115</v>
      </c>
      <c r="B96" s="79">
        <v>484154</v>
      </c>
      <c r="C96" s="79">
        <v>496094</v>
      </c>
      <c r="D96" s="79">
        <v>507922</v>
      </c>
      <c r="E96" s="79">
        <v>521267</v>
      </c>
      <c r="F96" s="79">
        <v>525863</v>
      </c>
      <c r="G96" s="79">
        <v>534011</v>
      </c>
      <c r="H96" s="79">
        <v>541908</v>
      </c>
      <c r="I96" s="79">
        <v>553799</v>
      </c>
      <c r="J96" s="79">
        <v>567016</v>
      </c>
      <c r="K96" s="79">
        <v>585790</v>
      </c>
    </row>
    <row r="97" spans="1:11" ht="10.5" customHeight="1">
      <c r="A97" s="85"/>
      <c r="B97" s="94"/>
      <c r="C97" s="94"/>
      <c r="H97" s="79"/>
      <c r="I97" s="79"/>
    </row>
    <row r="98" spans="1:11" ht="10.5" customHeight="1">
      <c r="A98" s="85"/>
      <c r="B98" s="94"/>
      <c r="C98" s="94"/>
      <c r="D98" s="79"/>
      <c r="E98" s="79"/>
      <c r="F98" s="79"/>
      <c r="G98" s="79"/>
      <c r="H98" s="79"/>
      <c r="I98" s="79"/>
    </row>
    <row r="99" spans="1:11" ht="10.5" customHeight="1">
      <c r="A99" s="85"/>
      <c r="B99" s="94"/>
      <c r="C99" s="94"/>
      <c r="D99" s="94"/>
      <c r="E99" s="94"/>
      <c r="F99" s="94"/>
      <c r="G99" s="94"/>
      <c r="H99" s="79"/>
      <c r="I99" s="79"/>
    </row>
    <row r="100" spans="1:11" ht="10.5" customHeight="1">
      <c r="A100" s="85"/>
      <c r="B100" s="94"/>
      <c r="C100" s="94"/>
      <c r="D100" s="94"/>
      <c r="E100" s="94"/>
      <c r="F100" s="94"/>
      <c r="G100" s="94"/>
      <c r="H100" s="79"/>
      <c r="I100" s="79"/>
    </row>
    <row r="101" spans="1:11" ht="10.5" customHeight="1">
      <c r="A101" s="85"/>
      <c r="B101" s="94"/>
      <c r="C101" s="94"/>
      <c r="D101" s="94"/>
      <c r="E101" s="94"/>
      <c r="F101" s="94"/>
      <c r="G101" s="94"/>
      <c r="H101" s="79"/>
      <c r="I101" s="79"/>
    </row>
    <row r="102" spans="1:11" ht="10.5" customHeight="1">
      <c r="B102" s="76" t="s">
        <v>116</v>
      </c>
      <c r="C102" s="96"/>
      <c r="D102" s="94"/>
      <c r="E102" s="94"/>
      <c r="F102" s="94"/>
      <c r="G102" s="94"/>
      <c r="H102" s="79"/>
      <c r="I102" s="79"/>
    </row>
    <row r="103" spans="1:11" ht="10.5" customHeight="1">
      <c r="A103" s="17"/>
      <c r="B103" s="94"/>
      <c r="C103" s="94"/>
      <c r="D103" s="94"/>
      <c r="E103" s="94"/>
      <c r="F103" s="94"/>
      <c r="G103" s="94"/>
      <c r="H103" s="79"/>
      <c r="I103" s="79"/>
    </row>
    <row r="104" spans="1:11" ht="10.5" customHeight="1">
      <c r="A104" s="78" t="s">
        <v>122</v>
      </c>
      <c r="B104" s="94">
        <v>60910</v>
      </c>
      <c r="C104" s="94">
        <v>64330</v>
      </c>
      <c r="D104" s="94">
        <v>68917</v>
      </c>
      <c r="E104" s="94">
        <v>74551</v>
      </c>
      <c r="F104" s="94">
        <v>78548</v>
      </c>
      <c r="G104" s="94">
        <v>79993</v>
      </c>
      <c r="H104" s="79">
        <v>77544</v>
      </c>
      <c r="I104" s="79">
        <v>77584</v>
      </c>
      <c r="J104" s="79">
        <v>78038</v>
      </c>
      <c r="K104" s="79">
        <v>76998</v>
      </c>
    </row>
    <row r="105" spans="1:11" ht="10.5" customHeight="1">
      <c r="A105" s="78" t="s">
        <v>123</v>
      </c>
      <c r="B105" s="94">
        <v>987</v>
      </c>
      <c r="C105" s="94">
        <v>954</v>
      </c>
      <c r="D105" s="94">
        <v>1089</v>
      </c>
      <c r="E105" s="94">
        <v>1028</v>
      </c>
      <c r="F105" s="94">
        <v>924</v>
      </c>
      <c r="G105" s="94">
        <v>774</v>
      </c>
      <c r="H105" s="79">
        <v>798</v>
      </c>
      <c r="I105" s="79">
        <v>839</v>
      </c>
      <c r="J105" s="79">
        <v>937</v>
      </c>
      <c r="K105" s="79">
        <v>961</v>
      </c>
    </row>
    <row r="106" spans="1:11" ht="10.5" customHeight="1">
      <c r="A106" s="78" t="s">
        <v>124</v>
      </c>
      <c r="B106" s="94">
        <v>251</v>
      </c>
      <c r="C106" s="94">
        <v>247</v>
      </c>
      <c r="D106" s="94">
        <v>262</v>
      </c>
      <c r="E106" s="94">
        <v>234</v>
      </c>
      <c r="F106" s="94">
        <v>249</v>
      </c>
      <c r="G106" s="94">
        <v>246</v>
      </c>
      <c r="H106" s="79">
        <v>265</v>
      </c>
      <c r="I106" s="79">
        <v>284</v>
      </c>
      <c r="J106" s="79">
        <v>274</v>
      </c>
      <c r="K106" s="79">
        <v>261</v>
      </c>
    </row>
    <row r="107" spans="1:11" ht="10.5" customHeight="1">
      <c r="A107" s="78" t="s">
        <v>107</v>
      </c>
      <c r="B107" s="94">
        <v>6810</v>
      </c>
      <c r="C107" s="94">
        <v>6867</v>
      </c>
      <c r="D107" s="94">
        <v>6969</v>
      </c>
      <c r="E107" s="94">
        <v>7110</v>
      </c>
      <c r="F107" s="94">
        <v>7054</v>
      </c>
      <c r="G107" s="94">
        <v>7088</v>
      </c>
      <c r="H107" s="79">
        <v>7278</v>
      </c>
      <c r="I107" s="79">
        <v>7508</v>
      </c>
      <c r="J107" s="79">
        <v>7752</v>
      </c>
      <c r="K107" s="79">
        <v>7686</v>
      </c>
    </row>
    <row r="108" spans="1:11" ht="10.5" customHeight="1">
      <c r="A108" s="78" t="s">
        <v>108</v>
      </c>
      <c r="B108" s="94">
        <v>46948</v>
      </c>
      <c r="C108" s="94">
        <v>48991</v>
      </c>
      <c r="D108" s="94">
        <v>53121</v>
      </c>
      <c r="E108" s="94">
        <v>56205</v>
      </c>
      <c r="F108" s="94">
        <v>60759</v>
      </c>
      <c r="G108" s="94">
        <v>60424</v>
      </c>
      <c r="H108" s="79">
        <v>61640</v>
      </c>
      <c r="I108" s="79">
        <v>62536</v>
      </c>
      <c r="J108" s="79">
        <v>63056</v>
      </c>
      <c r="K108" s="79">
        <v>63715</v>
      </c>
    </row>
    <row r="109" spans="1:11" ht="10.5" customHeight="1">
      <c r="A109" s="78" t="s">
        <v>125</v>
      </c>
      <c r="B109" s="94">
        <v>1622</v>
      </c>
      <c r="C109" s="94">
        <v>1750</v>
      </c>
      <c r="D109" s="94">
        <v>1741</v>
      </c>
      <c r="E109" s="94">
        <v>1681</v>
      </c>
      <c r="F109" s="94">
        <v>1749</v>
      </c>
      <c r="G109" s="94">
        <v>1849</v>
      </c>
      <c r="H109" s="79">
        <v>1930</v>
      </c>
      <c r="I109" s="79">
        <v>2057</v>
      </c>
      <c r="J109" s="79">
        <v>2130</v>
      </c>
      <c r="K109" s="79">
        <v>2351</v>
      </c>
    </row>
    <row r="110" spans="1:11" ht="10.5" customHeight="1">
      <c r="A110" s="95"/>
      <c r="B110" s="94"/>
      <c r="C110" s="94"/>
      <c r="H110" s="79"/>
      <c r="I110" s="79"/>
    </row>
    <row r="111" spans="1:11" ht="10.5" customHeight="1">
      <c r="A111" s="84" t="s">
        <v>115</v>
      </c>
      <c r="B111" s="94">
        <v>117528</v>
      </c>
      <c r="C111" s="94">
        <v>123139</v>
      </c>
      <c r="D111" s="94">
        <v>132099</v>
      </c>
      <c r="E111" s="94">
        <v>140809</v>
      </c>
      <c r="F111" s="94">
        <v>149283</v>
      </c>
      <c r="G111" s="94">
        <v>150374</v>
      </c>
      <c r="H111" s="79">
        <v>149455</v>
      </c>
      <c r="I111" s="79">
        <v>150808</v>
      </c>
      <c r="J111" s="79">
        <v>152187</v>
      </c>
      <c r="K111" s="79">
        <v>151972</v>
      </c>
    </row>
    <row r="112" spans="1:11" ht="10.5" customHeight="1">
      <c r="A112" s="85"/>
      <c r="D112" s="79"/>
      <c r="E112" s="79"/>
      <c r="F112" s="79"/>
      <c r="G112" s="79"/>
      <c r="H112" s="79"/>
      <c r="I112" s="79"/>
    </row>
    <row r="113" spans="1:11" ht="10.5" customHeight="1">
      <c r="A113" s="85"/>
      <c r="B113" s="94"/>
      <c r="C113" s="94"/>
      <c r="D113" s="79"/>
      <c r="E113" s="79"/>
      <c r="F113" s="79"/>
      <c r="G113" s="79"/>
      <c r="H113" s="79"/>
      <c r="I113" s="79"/>
    </row>
    <row r="114" spans="1:11" ht="10.5" customHeight="1">
      <c r="A114" s="85"/>
      <c r="B114" s="94"/>
      <c r="C114" s="94"/>
      <c r="H114" s="79"/>
      <c r="I114" s="79"/>
    </row>
    <row r="115" spans="1:11" ht="10.5" customHeight="1">
      <c r="A115" s="85"/>
      <c r="B115" s="94"/>
      <c r="C115" s="94"/>
      <c r="D115" s="94"/>
      <c r="E115" s="94"/>
      <c r="F115" s="94"/>
      <c r="G115" s="94"/>
      <c r="H115" s="79"/>
      <c r="I115" s="79"/>
    </row>
    <row r="116" spans="1:11" ht="10.5" customHeight="1">
      <c r="A116" s="85"/>
      <c r="B116" s="94"/>
      <c r="C116" s="94"/>
      <c r="H116" s="79"/>
      <c r="I116" s="79"/>
    </row>
    <row r="117" spans="1:11" ht="10.5" customHeight="1">
      <c r="B117" s="76" t="s">
        <v>118</v>
      </c>
      <c r="C117" s="96"/>
      <c r="D117" s="94"/>
      <c r="E117" s="94"/>
      <c r="F117" s="94"/>
      <c r="G117" s="94"/>
      <c r="H117" s="79"/>
      <c r="I117" s="79"/>
    </row>
    <row r="118" spans="1:11" ht="10.5" customHeight="1">
      <c r="A118" s="17"/>
      <c r="B118" s="94"/>
      <c r="C118" s="94"/>
      <c r="D118" s="94"/>
      <c r="E118" s="94"/>
      <c r="F118" s="94"/>
      <c r="G118" s="94"/>
      <c r="H118" s="79"/>
      <c r="I118" s="79"/>
      <c r="J118" s="79"/>
      <c r="K118" s="79"/>
    </row>
    <row r="119" spans="1:11" ht="10.5" customHeight="1">
      <c r="A119" s="78" t="s">
        <v>122</v>
      </c>
      <c r="B119" s="79">
        <v>482429</v>
      </c>
      <c r="C119" s="79">
        <v>494731</v>
      </c>
      <c r="D119" s="79">
        <v>507316</v>
      </c>
      <c r="E119" s="79">
        <v>522913</v>
      </c>
      <c r="F119" s="79">
        <v>529312</v>
      </c>
      <c r="G119" s="79">
        <v>536601</v>
      </c>
      <c r="H119" s="79">
        <v>539690</v>
      </c>
      <c r="I119" s="79">
        <v>548475</v>
      </c>
      <c r="J119" s="79">
        <v>559559</v>
      </c>
      <c r="K119" s="79">
        <v>574545</v>
      </c>
    </row>
    <row r="120" spans="1:11" ht="10.5" customHeight="1">
      <c r="A120" s="78" t="s">
        <v>123</v>
      </c>
      <c r="B120" s="79">
        <v>2803</v>
      </c>
      <c r="C120" s="79">
        <v>2768</v>
      </c>
      <c r="D120" s="79">
        <v>3020</v>
      </c>
      <c r="E120" s="79">
        <v>3031</v>
      </c>
      <c r="F120" s="79">
        <v>2965</v>
      </c>
      <c r="G120" s="79">
        <v>2827</v>
      </c>
      <c r="H120" s="79">
        <v>2873</v>
      </c>
      <c r="I120" s="79">
        <v>2926</v>
      </c>
      <c r="J120" s="79">
        <v>3102</v>
      </c>
      <c r="K120" s="79">
        <v>3194</v>
      </c>
    </row>
    <row r="121" spans="1:11" ht="10.5" customHeight="1">
      <c r="A121" s="78" t="s">
        <v>124</v>
      </c>
      <c r="B121" s="79">
        <v>744</v>
      </c>
      <c r="C121" s="79">
        <v>767</v>
      </c>
      <c r="D121" s="79">
        <v>814</v>
      </c>
      <c r="E121" s="79">
        <v>770</v>
      </c>
      <c r="F121" s="79">
        <v>785</v>
      </c>
      <c r="G121" s="79">
        <v>791</v>
      </c>
      <c r="H121" s="79">
        <v>813</v>
      </c>
      <c r="I121" s="79">
        <v>836</v>
      </c>
      <c r="J121" s="79">
        <v>840</v>
      </c>
      <c r="K121" s="79">
        <v>830</v>
      </c>
    </row>
    <row r="122" spans="1:11" ht="10.5" customHeight="1">
      <c r="A122" s="78" t="s">
        <v>107</v>
      </c>
      <c r="B122" s="79">
        <v>13235</v>
      </c>
      <c r="C122" s="79">
        <v>13531</v>
      </c>
      <c r="D122" s="79">
        <v>13737</v>
      </c>
      <c r="E122" s="79">
        <v>13947</v>
      </c>
      <c r="F122" s="79">
        <v>13781</v>
      </c>
      <c r="G122" s="79">
        <v>13902</v>
      </c>
      <c r="H122" s="79">
        <v>14132</v>
      </c>
      <c r="I122" s="79">
        <v>14506</v>
      </c>
      <c r="J122" s="79">
        <v>14814</v>
      </c>
      <c r="K122" s="79">
        <v>14861</v>
      </c>
    </row>
    <row r="123" spans="1:11" ht="10.5" customHeight="1">
      <c r="A123" s="78" t="s">
        <v>108</v>
      </c>
      <c r="B123" s="79">
        <v>97428</v>
      </c>
      <c r="C123" s="79">
        <v>102117</v>
      </c>
      <c r="D123" s="79">
        <v>109846</v>
      </c>
      <c r="E123" s="79">
        <v>115977</v>
      </c>
      <c r="F123" s="79">
        <v>122684</v>
      </c>
      <c r="G123" s="79">
        <v>124152</v>
      </c>
      <c r="H123" s="79">
        <v>127797</v>
      </c>
      <c r="I123" s="79">
        <v>131229</v>
      </c>
      <c r="J123" s="79">
        <v>133840</v>
      </c>
      <c r="K123" s="79">
        <v>136782</v>
      </c>
    </row>
    <row r="124" spans="1:11" ht="10.5" customHeight="1">
      <c r="A124" s="78" t="s">
        <v>125</v>
      </c>
      <c r="B124" s="79">
        <v>5043</v>
      </c>
      <c r="C124" s="79">
        <v>5319</v>
      </c>
      <c r="D124" s="79">
        <v>5288</v>
      </c>
      <c r="E124" s="79">
        <v>5438</v>
      </c>
      <c r="F124" s="79">
        <v>5619</v>
      </c>
      <c r="G124" s="79">
        <v>6112</v>
      </c>
      <c r="H124" s="79">
        <v>6058</v>
      </c>
      <c r="I124" s="79">
        <v>6635</v>
      </c>
      <c r="J124" s="79">
        <v>7048</v>
      </c>
      <c r="K124" s="79">
        <v>7550</v>
      </c>
    </row>
    <row r="125" spans="1:11" ht="10.5" customHeight="1">
      <c r="A125" s="95"/>
      <c r="B125" s="79"/>
      <c r="C125" s="79"/>
      <c r="H125" s="79"/>
      <c r="I125" s="79"/>
    </row>
    <row r="126" spans="1:11" ht="10.5" customHeight="1">
      <c r="A126" s="86" t="s">
        <v>119</v>
      </c>
      <c r="B126" s="79">
        <v>601682</v>
      </c>
      <c r="C126" s="79">
        <v>619233</v>
      </c>
      <c r="D126" s="79">
        <v>640021</v>
      </c>
      <c r="E126" s="79">
        <v>662076</v>
      </c>
      <c r="F126" s="94">
        <v>675146</v>
      </c>
      <c r="G126" s="94">
        <v>684385</v>
      </c>
      <c r="H126" s="79">
        <v>691363</v>
      </c>
      <c r="I126" s="79">
        <v>704607</v>
      </c>
      <c r="J126" s="79">
        <v>719203</v>
      </c>
      <c r="K126" s="79">
        <v>737762</v>
      </c>
    </row>
    <row r="127" spans="1:11" ht="10.5" customHeight="1">
      <c r="A127" s="85"/>
      <c r="B127" s="94"/>
      <c r="C127" s="94"/>
      <c r="D127" s="79"/>
      <c r="E127" s="79"/>
      <c r="F127" s="79"/>
      <c r="G127" s="79"/>
      <c r="H127" s="79"/>
      <c r="I127" s="79"/>
      <c r="J127" s="79"/>
      <c r="K127" s="79"/>
    </row>
    <row r="128" spans="1:11" ht="10.5" customHeight="1">
      <c r="A128" s="85"/>
      <c r="B128" s="94"/>
      <c r="C128" s="94"/>
      <c r="D128" s="79"/>
      <c r="E128" s="79"/>
      <c r="F128" s="79"/>
      <c r="G128" s="79"/>
      <c r="H128" s="79"/>
      <c r="I128" s="79"/>
      <c r="J128" s="79"/>
      <c r="K128" s="79"/>
    </row>
    <row r="129" spans="1:14" ht="10.5" customHeight="1">
      <c r="A129" s="85"/>
      <c r="D129" s="79"/>
      <c r="E129" s="79"/>
      <c r="F129" s="79"/>
      <c r="G129" s="79"/>
      <c r="H129" s="79"/>
      <c r="I129" s="79"/>
      <c r="J129" s="79"/>
      <c r="K129" s="79"/>
    </row>
    <row r="130" spans="1:14" ht="10.5" customHeight="1">
      <c r="A130" s="85"/>
      <c r="D130" s="79"/>
      <c r="E130" s="79"/>
      <c r="F130" s="79"/>
      <c r="G130" s="79"/>
      <c r="H130" s="79"/>
      <c r="I130" s="79"/>
      <c r="J130" s="79"/>
      <c r="K130" s="79"/>
    </row>
    <row r="131" spans="1:14" ht="10.5" customHeight="1">
      <c r="A131" s="85"/>
      <c r="H131" s="79"/>
      <c r="I131" s="79"/>
      <c r="J131" s="79"/>
      <c r="K131" s="79"/>
    </row>
    <row r="132" spans="1:14" ht="10.5" customHeight="1">
      <c r="A132" s="85"/>
      <c r="D132" s="79"/>
      <c r="E132" s="79"/>
      <c r="F132" s="79"/>
      <c r="G132" s="79"/>
      <c r="H132" s="79"/>
      <c r="I132" s="79"/>
      <c r="J132" s="79"/>
      <c r="K132" s="79"/>
    </row>
    <row r="133" spans="1:14" ht="10.5" customHeight="1">
      <c r="A133" s="85"/>
      <c r="D133" s="94"/>
      <c r="E133" s="94"/>
      <c r="F133" s="94"/>
      <c r="G133" s="94"/>
      <c r="H133" s="79"/>
      <c r="I133" s="79"/>
      <c r="J133" s="79"/>
      <c r="K133" s="79"/>
    </row>
    <row r="134" spans="1:14" ht="10.5" customHeight="1">
      <c r="A134" s="85"/>
      <c r="D134" s="94"/>
      <c r="E134" s="94"/>
      <c r="F134" s="94"/>
      <c r="G134" s="94"/>
      <c r="H134" s="94"/>
      <c r="I134" s="94"/>
      <c r="J134" s="94"/>
      <c r="K134" s="94"/>
    </row>
    <row r="135" spans="1:14" ht="10.5" customHeight="1">
      <c r="A135" s="85"/>
      <c r="D135" s="79"/>
      <c r="E135" s="79"/>
      <c r="F135" s="79"/>
      <c r="G135" s="79"/>
      <c r="H135" s="79"/>
      <c r="I135" s="79"/>
      <c r="J135" s="79"/>
      <c r="K135" s="79"/>
    </row>
    <row r="136" spans="1:14" ht="10.5" customHeight="1">
      <c r="A136" s="85"/>
      <c r="D136" s="94"/>
      <c r="E136" s="94"/>
      <c r="F136" s="94"/>
      <c r="G136" s="94"/>
      <c r="H136" s="94"/>
      <c r="I136" s="94"/>
      <c r="J136" s="94"/>
      <c r="K136" s="94"/>
    </row>
    <row r="137" spans="1:14" ht="10.5" customHeight="1">
      <c r="A137" s="85"/>
      <c r="D137" s="94"/>
      <c r="E137" s="94"/>
      <c r="F137" s="94"/>
      <c r="G137" s="94"/>
      <c r="H137" s="94"/>
      <c r="I137" s="94"/>
      <c r="J137" s="94"/>
      <c r="K137" s="94"/>
    </row>
    <row r="138" spans="1:14" ht="10.5" customHeight="1">
      <c r="A138" s="85"/>
    </row>
    <row r="139" spans="1:14" ht="10.5" customHeight="1">
      <c r="A139" s="85"/>
    </row>
    <row r="140" spans="1:14" ht="10.5" customHeight="1">
      <c r="A140" s="85"/>
    </row>
    <row r="141" spans="1:14" ht="10.5" customHeight="1">
      <c r="A141" s="85"/>
    </row>
    <row r="142" spans="1:14" ht="10.5" customHeight="1">
      <c r="A142" s="85"/>
    </row>
    <row r="143" spans="1:14" ht="10.5" customHeight="1">
      <c r="A143" s="85"/>
      <c r="N143" s="79"/>
    </row>
    <row r="145" spans="1:14" ht="10.5" customHeight="1">
      <c r="A145" s="87"/>
    </row>
    <row r="147" spans="1:14" ht="10.5" customHeight="1">
      <c r="N147" s="79"/>
    </row>
    <row r="148" spans="1:14" ht="10.5" customHeight="1">
      <c r="N148" s="79"/>
    </row>
    <row r="150" spans="1:14" ht="10.5" customHeight="1">
      <c r="A150" s="91"/>
    </row>
    <row r="151" spans="1:14" ht="8.25" customHeight="1"/>
    <row r="152" spans="1:14" ht="10.5" customHeight="1">
      <c r="A152" s="92" t="s">
        <v>586</v>
      </c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3"/>
  <sheetViews>
    <sheetView workbookViewId="0">
      <pane ySplit="5" topLeftCell="A6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25.5703125" style="18" customWidth="1"/>
    <col min="2" max="11" width="7.140625" style="103" customWidth="1"/>
    <col min="12" max="16384" width="11.42578125" style="18"/>
  </cols>
  <sheetData>
    <row r="1" spans="1:12" s="99" customFormat="1" ht="11.25" customHeight="1">
      <c r="A1" s="97" t="s">
        <v>7</v>
      </c>
      <c r="B1" s="98"/>
      <c r="C1" s="98"/>
      <c r="D1" s="98"/>
      <c r="E1" s="98"/>
      <c r="F1" s="98"/>
      <c r="G1" s="98"/>
      <c r="H1" s="98"/>
      <c r="I1" s="98"/>
      <c r="J1" s="98"/>
      <c r="K1" s="98"/>
    </row>
    <row r="2" spans="1:12" s="99" customFormat="1" ht="10.5" customHeight="1">
      <c r="A2" s="60"/>
      <c r="B2" s="100"/>
      <c r="C2" s="100"/>
      <c r="D2" s="100"/>
      <c r="E2" s="100"/>
      <c r="F2" s="100"/>
      <c r="G2" s="100"/>
      <c r="H2" s="100"/>
      <c r="I2" s="100"/>
      <c r="J2" s="100"/>
      <c r="K2" s="100"/>
    </row>
    <row r="3" spans="1:12" s="102" customFormat="1" ht="12" customHeight="1">
      <c r="A3" s="20" t="s">
        <v>590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2" ht="10.5" customHeight="1">
      <c r="A4" s="70"/>
    </row>
    <row r="5" spans="1:12" ht="21.95" customHeight="1">
      <c r="A5" s="104" t="s">
        <v>126</v>
      </c>
      <c r="B5" s="1295">
        <v>2010</v>
      </c>
      <c r="C5" s="1295">
        <v>2011</v>
      </c>
      <c r="D5" s="1295">
        <v>2012</v>
      </c>
      <c r="E5" s="1295">
        <v>2013</v>
      </c>
      <c r="F5" s="1295">
        <v>2014</v>
      </c>
      <c r="G5" s="1295">
        <v>2015</v>
      </c>
      <c r="H5" s="1295">
        <v>2016</v>
      </c>
      <c r="I5" s="1295">
        <v>2017</v>
      </c>
      <c r="J5" s="1295">
        <v>2018</v>
      </c>
      <c r="K5" s="1295">
        <v>2019</v>
      </c>
    </row>
    <row r="6" spans="1:12" ht="10.5" customHeight="1">
      <c r="A6" s="105"/>
      <c r="B6" s="75"/>
      <c r="C6" s="75"/>
      <c r="D6" s="75"/>
      <c r="E6" s="75"/>
      <c r="F6" s="75"/>
      <c r="G6" s="75"/>
      <c r="H6" s="75"/>
      <c r="I6" s="75"/>
      <c r="J6" s="75"/>
      <c r="K6" s="75"/>
    </row>
    <row r="7" spans="1:12" ht="21.95" customHeight="1">
      <c r="A7" s="106"/>
      <c r="B7" s="107" t="s">
        <v>127</v>
      </c>
      <c r="C7" s="75"/>
      <c r="D7" s="75"/>
      <c r="E7" s="75"/>
      <c r="F7" s="75"/>
      <c r="G7" s="75"/>
      <c r="H7" s="75"/>
      <c r="I7" s="75"/>
      <c r="J7" s="75"/>
      <c r="K7" s="75"/>
    </row>
    <row r="8" spans="1:12" ht="10.5" customHeight="1">
      <c r="A8" s="83"/>
    </row>
    <row r="9" spans="1:12" ht="11.1" customHeight="1">
      <c r="A9" s="108" t="s">
        <v>128</v>
      </c>
    </row>
    <row r="10" spans="1:12" ht="11.1" customHeight="1">
      <c r="A10" s="108" t="s">
        <v>129</v>
      </c>
    </row>
    <row r="11" spans="1:12" ht="9.9499999999999993" customHeight="1">
      <c r="A11" s="108"/>
      <c r="D11" s="109"/>
      <c r="E11" s="109"/>
      <c r="F11" s="109"/>
      <c r="G11" s="109"/>
      <c r="H11" s="109"/>
      <c r="I11" s="109"/>
      <c r="J11" s="109"/>
      <c r="K11" s="109"/>
    </row>
    <row r="12" spans="1:12" ht="11.1" customHeight="1">
      <c r="A12" s="108" t="s">
        <v>130</v>
      </c>
      <c r="B12" s="109">
        <v>41462</v>
      </c>
      <c r="C12" s="109">
        <v>42924</v>
      </c>
      <c r="D12" s="109">
        <v>43862</v>
      </c>
      <c r="E12" s="109">
        <v>45013</v>
      </c>
      <c r="F12" s="109">
        <v>45749</v>
      </c>
      <c r="G12" s="109">
        <v>46344</v>
      </c>
      <c r="H12" s="109">
        <v>46835</v>
      </c>
      <c r="I12" s="109">
        <v>47568</v>
      </c>
      <c r="J12" s="109">
        <v>48111</v>
      </c>
      <c r="K12" s="109">
        <v>48547</v>
      </c>
      <c r="L12"/>
    </row>
    <row r="13" spans="1:12" ht="11.1" customHeight="1">
      <c r="A13" s="108" t="s">
        <v>131</v>
      </c>
      <c r="B13" s="109">
        <v>4038</v>
      </c>
      <c r="C13" s="109">
        <v>3899</v>
      </c>
      <c r="D13" s="109">
        <v>3618</v>
      </c>
      <c r="E13" s="109">
        <v>3693</v>
      </c>
      <c r="F13" s="109">
        <v>3431</v>
      </c>
      <c r="G13" s="109">
        <v>3400</v>
      </c>
      <c r="H13" s="109">
        <v>3399</v>
      </c>
      <c r="I13" s="109">
        <v>3569</v>
      </c>
      <c r="J13" s="109">
        <v>3715</v>
      </c>
      <c r="K13" s="109">
        <v>3929</v>
      </c>
      <c r="L13"/>
    </row>
    <row r="14" spans="1:12" ht="11.1" customHeight="1">
      <c r="A14" s="108" t="s">
        <v>132</v>
      </c>
      <c r="B14" s="109"/>
      <c r="C14" s="109"/>
      <c r="D14" s="109"/>
      <c r="E14" s="109"/>
      <c r="F14" s="109"/>
      <c r="G14" s="109"/>
      <c r="H14" s="109"/>
      <c r="I14" s="109"/>
      <c r="J14" s="18"/>
      <c r="K14" s="18"/>
      <c r="L14"/>
    </row>
    <row r="15" spans="1:12" ht="11.1" customHeight="1">
      <c r="A15" s="108" t="s">
        <v>133</v>
      </c>
      <c r="B15" s="109">
        <v>156497</v>
      </c>
      <c r="C15" s="109">
        <v>162091</v>
      </c>
      <c r="D15" s="109">
        <v>167722</v>
      </c>
      <c r="E15" s="109">
        <v>174701</v>
      </c>
      <c r="F15" s="109">
        <v>177528</v>
      </c>
      <c r="G15" s="109">
        <v>179651</v>
      </c>
      <c r="H15" s="109">
        <v>182129</v>
      </c>
      <c r="I15" s="109">
        <v>188047</v>
      </c>
      <c r="J15" s="109">
        <v>193457</v>
      </c>
      <c r="K15" s="109">
        <v>197502</v>
      </c>
      <c r="L15"/>
    </row>
    <row r="16" spans="1:12" ht="11.1" customHeight="1">
      <c r="A16" s="108" t="s">
        <v>134</v>
      </c>
      <c r="B16" s="109"/>
      <c r="C16" s="109"/>
      <c r="D16" s="109"/>
      <c r="E16" s="109"/>
      <c r="F16" s="109"/>
      <c r="G16" s="109"/>
      <c r="H16" s="109"/>
      <c r="I16" s="109"/>
      <c r="J16" s="18"/>
      <c r="K16" s="18"/>
      <c r="L16"/>
    </row>
    <row r="17" spans="1:12" ht="11.1" customHeight="1">
      <c r="A17" s="108" t="s">
        <v>135</v>
      </c>
      <c r="B17" s="109">
        <v>8552</v>
      </c>
      <c r="C17" s="109">
        <v>8624</v>
      </c>
      <c r="D17" s="109">
        <v>9912</v>
      </c>
      <c r="E17" s="109">
        <v>9852</v>
      </c>
      <c r="F17" s="109">
        <v>9656</v>
      </c>
      <c r="G17" s="109">
        <v>9805</v>
      </c>
      <c r="H17" s="109">
        <v>10035</v>
      </c>
      <c r="I17" s="109">
        <v>10351</v>
      </c>
      <c r="J17" s="109">
        <v>10259</v>
      </c>
      <c r="K17" s="109">
        <v>10633</v>
      </c>
      <c r="L17"/>
    </row>
    <row r="18" spans="1:12" s="66" customFormat="1" ht="15" customHeight="1">
      <c r="A18" s="110" t="s">
        <v>115</v>
      </c>
      <c r="B18" s="109">
        <v>210549</v>
      </c>
      <c r="C18" s="109">
        <v>217538</v>
      </c>
      <c r="D18" s="109">
        <v>225114</v>
      </c>
      <c r="E18" s="109">
        <v>233259</v>
      </c>
      <c r="F18" s="109">
        <v>236364</v>
      </c>
      <c r="G18" s="109">
        <v>239200</v>
      </c>
      <c r="H18" s="109">
        <v>242398</v>
      </c>
      <c r="I18" s="109">
        <v>249535</v>
      </c>
      <c r="J18" s="109">
        <v>255542</v>
      </c>
      <c r="K18" s="109">
        <v>260611</v>
      </c>
      <c r="L18"/>
    </row>
    <row r="19" spans="1:12" ht="20.100000000000001" customHeight="1">
      <c r="A19" s="108"/>
      <c r="B19" s="109"/>
      <c r="C19" s="109"/>
      <c r="D19" s="109"/>
      <c r="E19" s="109"/>
      <c r="F19" s="109"/>
      <c r="G19" s="109"/>
      <c r="H19" s="109"/>
      <c r="I19" s="109"/>
      <c r="J19" s="18"/>
      <c r="K19" s="18"/>
      <c r="L19"/>
    </row>
    <row r="20" spans="1:12" ht="11.1" customHeight="1">
      <c r="A20" s="108" t="s">
        <v>136</v>
      </c>
      <c r="B20" s="109"/>
      <c r="C20" s="109"/>
      <c r="D20" s="109"/>
      <c r="E20" s="109"/>
      <c r="F20" s="109"/>
      <c r="G20" s="109"/>
      <c r="H20" s="109"/>
      <c r="I20" s="109"/>
      <c r="J20" s="18"/>
      <c r="K20" s="18"/>
      <c r="L20"/>
    </row>
    <row r="21" spans="1:12" ht="11.1" customHeight="1">
      <c r="A21" s="108" t="s">
        <v>129</v>
      </c>
      <c r="B21" s="109"/>
      <c r="C21" s="109"/>
      <c r="D21" s="109"/>
      <c r="E21" s="109"/>
      <c r="F21" s="109"/>
      <c r="G21" s="109"/>
      <c r="H21" s="109"/>
      <c r="I21" s="109"/>
      <c r="J21" s="18"/>
      <c r="K21" s="18"/>
      <c r="L21"/>
    </row>
    <row r="22" spans="1:12" ht="11.1" customHeight="1">
      <c r="A22" s="108"/>
      <c r="B22" s="109"/>
      <c r="C22" s="109"/>
      <c r="D22" s="109"/>
      <c r="E22" s="109"/>
      <c r="F22" s="109"/>
      <c r="G22" s="109"/>
      <c r="H22" s="109"/>
      <c r="I22" s="109"/>
      <c r="J22" s="18"/>
      <c r="K22" s="18"/>
      <c r="L22"/>
    </row>
    <row r="23" spans="1:12" ht="11.1" customHeight="1">
      <c r="A23" s="108" t="s">
        <v>137</v>
      </c>
      <c r="B23" s="109">
        <v>1373</v>
      </c>
      <c r="C23" s="109">
        <v>1497</v>
      </c>
      <c r="D23" s="109">
        <v>1509</v>
      </c>
      <c r="E23" s="109">
        <v>1579</v>
      </c>
      <c r="F23" s="109">
        <v>1647</v>
      </c>
      <c r="G23" s="109">
        <v>1707</v>
      </c>
      <c r="H23" s="109">
        <v>1825</v>
      </c>
      <c r="I23" s="109">
        <v>1658</v>
      </c>
      <c r="J23" s="109">
        <v>1696</v>
      </c>
      <c r="K23" s="109">
        <v>1725</v>
      </c>
      <c r="L23"/>
    </row>
    <row r="24" spans="1:12" ht="11.1" customHeight="1">
      <c r="A24" s="108" t="s">
        <v>138</v>
      </c>
      <c r="B24" s="109">
        <v>84131</v>
      </c>
      <c r="C24" s="109">
        <v>86081</v>
      </c>
      <c r="D24" s="109">
        <v>90009</v>
      </c>
      <c r="E24" s="109">
        <v>94094</v>
      </c>
      <c r="F24" s="109">
        <v>98944</v>
      </c>
      <c r="G24" s="109">
        <v>99004</v>
      </c>
      <c r="H24" s="109">
        <v>99097</v>
      </c>
      <c r="I24" s="109">
        <v>98889</v>
      </c>
      <c r="J24" s="109">
        <v>100225</v>
      </c>
      <c r="K24" s="109">
        <v>100869</v>
      </c>
      <c r="L24"/>
    </row>
    <row r="25" spans="1:12" ht="11.1" customHeight="1">
      <c r="A25" s="108" t="s">
        <v>139</v>
      </c>
      <c r="B25" s="109">
        <v>28314</v>
      </c>
      <c r="C25" s="109">
        <v>31986</v>
      </c>
      <c r="D25" s="109">
        <v>37058</v>
      </c>
      <c r="E25" s="109">
        <v>40915</v>
      </c>
      <c r="F25" s="109">
        <v>44314</v>
      </c>
      <c r="G25" s="109">
        <v>45400</v>
      </c>
      <c r="H25" s="109">
        <v>43432</v>
      </c>
      <c r="I25" s="109">
        <v>44796</v>
      </c>
      <c r="J25" s="109">
        <v>44595</v>
      </c>
      <c r="K25" s="109">
        <v>43454</v>
      </c>
      <c r="L25"/>
    </row>
    <row r="26" spans="1:12" s="66" customFormat="1" ht="15" customHeight="1">
      <c r="A26" s="110" t="s">
        <v>115</v>
      </c>
      <c r="B26" s="109">
        <v>113818</v>
      </c>
      <c r="C26" s="109">
        <v>119564</v>
      </c>
      <c r="D26" s="109">
        <v>128576</v>
      </c>
      <c r="E26" s="109">
        <v>136588</v>
      </c>
      <c r="F26" s="109">
        <v>144905</v>
      </c>
      <c r="G26" s="109">
        <v>146111</v>
      </c>
      <c r="H26" s="109">
        <v>144354</v>
      </c>
      <c r="I26" s="109">
        <v>145343</v>
      </c>
      <c r="J26" s="109">
        <v>146516</v>
      </c>
      <c r="K26" s="109">
        <v>146048</v>
      </c>
      <c r="L26"/>
    </row>
    <row r="27" spans="1:12" ht="9" customHeight="1">
      <c r="A27" s="108"/>
      <c r="B27" s="109"/>
      <c r="C27" s="109"/>
      <c r="D27" s="109"/>
      <c r="E27" s="109"/>
      <c r="F27" s="109"/>
      <c r="G27" s="109"/>
      <c r="H27" s="109"/>
      <c r="I27" s="109"/>
      <c r="J27" s="18"/>
      <c r="K27" s="18"/>
      <c r="L27"/>
    </row>
    <row r="28" spans="1:12" ht="26.25" customHeight="1">
      <c r="A28" s="108"/>
      <c r="B28" s="109"/>
      <c r="C28" s="109"/>
      <c r="D28" s="109"/>
      <c r="E28" s="109"/>
      <c r="F28" s="109"/>
      <c r="G28" s="109"/>
      <c r="H28" s="109"/>
      <c r="I28" s="109"/>
      <c r="J28" s="18"/>
      <c r="K28" s="18"/>
      <c r="L28"/>
    </row>
    <row r="29" spans="1:12" ht="11.1" customHeight="1">
      <c r="A29" s="108" t="s">
        <v>140</v>
      </c>
      <c r="B29" s="109"/>
      <c r="C29" s="109"/>
      <c r="D29" s="109"/>
      <c r="E29" s="109"/>
      <c r="F29" s="109"/>
      <c r="G29" s="109"/>
      <c r="H29" s="109"/>
      <c r="I29" s="109"/>
      <c r="J29" s="18"/>
      <c r="K29" s="18"/>
      <c r="L29"/>
    </row>
    <row r="30" spans="1:12" ht="11.1" customHeight="1">
      <c r="A30" s="108" t="s">
        <v>141</v>
      </c>
      <c r="B30" s="109"/>
      <c r="C30" s="109"/>
      <c r="D30" s="109"/>
      <c r="E30" s="109"/>
      <c r="F30" s="109"/>
      <c r="G30" s="109"/>
      <c r="H30" s="109"/>
      <c r="I30" s="109"/>
      <c r="J30" s="18"/>
      <c r="K30" s="18"/>
      <c r="L30"/>
    </row>
    <row r="31" spans="1:12" ht="9.9499999999999993" customHeight="1">
      <c r="A31" s="108"/>
      <c r="B31" s="109"/>
      <c r="C31" s="109"/>
      <c r="D31" s="109"/>
      <c r="E31" s="109"/>
      <c r="F31" s="109"/>
      <c r="G31" s="109"/>
      <c r="H31" s="109"/>
      <c r="I31" s="109"/>
      <c r="J31" s="18"/>
      <c r="K31" s="18"/>
      <c r="L31"/>
    </row>
    <row r="32" spans="1:12" ht="11.1" customHeight="1">
      <c r="A32" s="108" t="s">
        <v>142</v>
      </c>
      <c r="B32" s="109">
        <v>75894</v>
      </c>
      <c r="C32" s="109">
        <v>79475</v>
      </c>
      <c r="D32" s="109">
        <v>82264</v>
      </c>
      <c r="E32" s="109">
        <v>84085</v>
      </c>
      <c r="F32" s="109">
        <v>86184</v>
      </c>
      <c r="G32" s="109">
        <v>89697</v>
      </c>
      <c r="H32" s="109">
        <v>93051</v>
      </c>
      <c r="I32" s="109">
        <v>97707</v>
      </c>
      <c r="J32" s="109">
        <v>100947</v>
      </c>
      <c r="K32" s="109">
        <v>106984</v>
      </c>
    </row>
    <row r="33" spans="1:11" ht="11.1" customHeight="1">
      <c r="A33" s="108" t="s">
        <v>143</v>
      </c>
      <c r="B33" s="109">
        <v>11180</v>
      </c>
      <c r="C33" s="109">
        <v>11407</v>
      </c>
      <c r="D33" s="109">
        <v>10935</v>
      </c>
      <c r="E33" s="109">
        <v>10871</v>
      </c>
      <c r="F33" s="109">
        <v>10615</v>
      </c>
      <c r="G33" s="109">
        <v>10568</v>
      </c>
      <c r="H33" s="109">
        <v>10024</v>
      </c>
      <c r="I33" s="109">
        <v>9921</v>
      </c>
      <c r="J33" s="109">
        <v>9769</v>
      </c>
      <c r="K33" s="109">
        <v>9937</v>
      </c>
    </row>
    <row r="34" spans="1:11" ht="11.1" customHeight="1">
      <c r="A34" s="108" t="s">
        <v>144</v>
      </c>
      <c r="B34" s="109">
        <v>54852</v>
      </c>
      <c r="C34" s="109">
        <v>55861</v>
      </c>
      <c r="D34" s="109">
        <v>55833</v>
      </c>
      <c r="E34" s="109">
        <v>56817</v>
      </c>
      <c r="F34" s="109">
        <v>56652</v>
      </c>
      <c r="G34" s="109">
        <v>56425</v>
      </c>
      <c r="H34" s="109">
        <v>56747</v>
      </c>
      <c r="I34" s="109">
        <v>56787</v>
      </c>
      <c r="J34" s="109">
        <v>59061</v>
      </c>
      <c r="K34" s="109">
        <v>57257</v>
      </c>
    </row>
    <row r="35" spans="1:11" ht="11.1" customHeight="1">
      <c r="A35" s="108" t="s">
        <v>145</v>
      </c>
      <c r="B35" s="109">
        <v>52911</v>
      </c>
      <c r="C35" s="109">
        <v>52357</v>
      </c>
      <c r="D35" s="109">
        <v>53626</v>
      </c>
      <c r="E35" s="109">
        <v>55077</v>
      </c>
      <c r="F35" s="109">
        <v>54644</v>
      </c>
      <c r="G35" s="109">
        <v>55007</v>
      </c>
      <c r="H35" s="109">
        <v>53277</v>
      </c>
      <c r="I35" s="109">
        <v>53005</v>
      </c>
      <c r="J35" s="109">
        <v>51955</v>
      </c>
      <c r="K35" s="109">
        <v>54502</v>
      </c>
    </row>
    <row r="36" spans="1:11" ht="11.1" customHeight="1">
      <c r="A36" s="108" t="s">
        <v>146</v>
      </c>
      <c r="B36" s="109">
        <v>62614</v>
      </c>
      <c r="C36" s="109">
        <v>62703</v>
      </c>
      <c r="D36" s="109">
        <v>63610</v>
      </c>
      <c r="E36" s="109">
        <v>64773</v>
      </c>
      <c r="F36" s="109">
        <v>65031</v>
      </c>
      <c r="G36" s="109">
        <v>66526</v>
      </c>
      <c r="H36" s="109">
        <v>69736</v>
      </c>
      <c r="I36" s="109">
        <v>69886</v>
      </c>
      <c r="J36" s="109">
        <v>72134</v>
      </c>
      <c r="K36" s="109">
        <v>74694</v>
      </c>
    </row>
    <row r="37" spans="1:11" ht="11.1" customHeight="1">
      <c r="A37" s="108" t="s">
        <v>147</v>
      </c>
      <c r="B37" s="109">
        <v>15175</v>
      </c>
      <c r="C37" s="109">
        <v>15551</v>
      </c>
      <c r="D37" s="109">
        <v>15406</v>
      </c>
      <c r="E37" s="109">
        <v>15157</v>
      </c>
      <c r="F37" s="109">
        <v>15145</v>
      </c>
      <c r="G37" s="109">
        <v>15123</v>
      </c>
      <c r="H37" s="109">
        <v>15122</v>
      </c>
      <c r="I37" s="109">
        <v>15363</v>
      </c>
      <c r="J37" s="109">
        <v>15836</v>
      </c>
      <c r="K37" s="109">
        <v>19935</v>
      </c>
    </row>
    <row r="38" spans="1:11" ht="11.1" customHeight="1">
      <c r="A38" s="108" t="s">
        <v>148</v>
      </c>
      <c r="B38" s="109">
        <v>979</v>
      </c>
      <c r="C38" s="109">
        <v>1202</v>
      </c>
      <c r="D38" s="109">
        <v>1134</v>
      </c>
      <c r="E38" s="109">
        <v>1228</v>
      </c>
      <c r="F38" s="109">
        <v>1228</v>
      </c>
      <c r="G38" s="109">
        <v>1465</v>
      </c>
      <c r="H38" s="109">
        <v>1553</v>
      </c>
      <c r="I38" s="109">
        <v>1595</v>
      </c>
      <c r="J38" s="109">
        <v>1772</v>
      </c>
      <c r="K38" s="109">
        <v>1870</v>
      </c>
    </row>
    <row r="39" spans="1:11" s="66" customFormat="1" ht="15" customHeight="1">
      <c r="A39" s="110" t="s">
        <v>115</v>
      </c>
      <c r="B39" s="109">
        <v>273605</v>
      </c>
      <c r="C39" s="109">
        <v>278556</v>
      </c>
      <c r="D39" s="109">
        <v>282808</v>
      </c>
      <c r="E39" s="109">
        <v>288008</v>
      </c>
      <c r="F39" s="109">
        <v>289499</v>
      </c>
      <c r="G39" s="109">
        <v>294811</v>
      </c>
      <c r="H39" s="109">
        <v>299510</v>
      </c>
      <c r="I39" s="109">
        <v>304264</v>
      </c>
      <c r="J39" s="109">
        <v>311474</v>
      </c>
      <c r="K39" s="109">
        <v>325179</v>
      </c>
    </row>
    <row r="40" spans="1:11" ht="20.100000000000001" customHeight="1">
      <c r="A40" s="108"/>
      <c r="C40" s="109"/>
      <c r="J40" s="18"/>
      <c r="K40" s="18"/>
    </row>
    <row r="41" spans="1:11" ht="11.1" customHeight="1">
      <c r="A41" s="108" t="s">
        <v>149</v>
      </c>
      <c r="C41" s="109"/>
      <c r="J41" s="18"/>
      <c r="K41" s="18"/>
    </row>
    <row r="42" spans="1:11" ht="11.1" customHeight="1">
      <c r="A42" s="108" t="s">
        <v>141</v>
      </c>
      <c r="C42" s="109"/>
      <c r="D42" s="109"/>
      <c r="E42" s="109"/>
      <c r="F42" s="109"/>
      <c r="G42" s="109"/>
      <c r="H42" s="109"/>
      <c r="J42" s="18"/>
      <c r="K42" s="18"/>
    </row>
    <row r="43" spans="1:11" ht="9.9499999999999993" customHeight="1">
      <c r="A43" s="108"/>
      <c r="C43" s="109"/>
      <c r="D43" s="109"/>
      <c r="E43" s="109"/>
      <c r="F43" s="109"/>
      <c r="G43" s="109"/>
      <c r="H43" s="109"/>
      <c r="J43" s="18"/>
      <c r="K43" s="18"/>
    </row>
    <row r="44" spans="1:11" ht="11.1" customHeight="1">
      <c r="A44" s="108" t="s">
        <v>150</v>
      </c>
      <c r="B44" s="109">
        <v>3710</v>
      </c>
      <c r="C44" s="109">
        <v>3575</v>
      </c>
      <c r="D44" s="109">
        <v>3523</v>
      </c>
      <c r="E44" s="109">
        <v>4221</v>
      </c>
      <c r="F44" s="109">
        <v>4378</v>
      </c>
      <c r="G44" s="109">
        <v>4263</v>
      </c>
      <c r="H44" s="109">
        <v>5101</v>
      </c>
      <c r="I44" s="109">
        <v>5465</v>
      </c>
      <c r="J44" s="109">
        <v>5671</v>
      </c>
      <c r="K44" s="109">
        <v>5924</v>
      </c>
    </row>
    <row r="45" spans="1:11" s="66" customFormat="1" ht="15" customHeight="1">
      <c r="A45" s="110" t="s">
        <v>115</v>
      </c>
      <c r="B45" s="109">
        <v>3710</v>
      </c>
      <c r="C45" s="109">
        <v>3575</v>
      </c>
      <c r="D45" s="109">
        <v>3523</v>
      </c>
      <c r="E45" s="109">
        <v>4221</v>
      </c>
      <c r="F45" s="109">
        <v>4378</v>
      </c>
      <c r="G45" s="109">
        <v>4263</v>
      </c>
      <c r="H45" s="109">
        <v>5101</v>
      </c>
      <c r="I45" s="109">
        <v>5465</v>
      </c>
      <c r="J45" s="109">
        <v>5671</v>
      </c>
      <c r="K45" s="109">
        <v>5924</v>
      </c>
    </row>
    <row r="46" spans="1:11" ht="20.100000000000001" customHeight="1">
      <c r="A46" s="108"/>
      <c r="B46" s="109"/>
      <c r="C46" s="109"/>
      <c r="D46" s="109"/>
      <c r="E46" s="109"/>
      <c r="F46" s="109"/>
      <c r="G46" s="109"/>
      <c r="H46" s="109"/>
      <c r="I46" s="109"/>
      <c r="J46" s="18"/>
      <c r="K46" s="18"/>
    </row>
    <row r="47" spans="1:11" ht="12" customHeight="1">
      <c r="A47" s="86" t="s">
        <v>119</v>
      </c>
      <c r="B47" s="109">
        <v>601682</v>
      </c>
      <c r="C47" s="109">
        <v>619233</v>
      </c>
      <c r="D47" s="109">
        <v>640021</v>
      </c>
      <c r="E47" s="109">
        <v>662076</v>
      </c>
      <c r="F47" s="109">
        <v>675146</v>
      </c>
      <c r="G47" s="109">
        <v>684385</v>
      </c>
      <c r="H47" s="109">
        <v>691363</v>
      </c>
      <c r="I47" s="109">
        <v>704607</v>
      </c>
      <c r="J47" s="109">
        <v>719203</v>
      </c>
      <c r="K47" s="109">
        <v>737762</v>
      </c>
    </row>
    <row r="48" spans="1:11" ht="10.5" customHeight="1">
      <c r="A48" s="85"/>
    </row>
    <row r="49" spans="1:1" ht="10.5" customHeight="1">
      <c r="A49" s="85"/>
    </row>
    <row r="50" spans="1:1" ht="10.5" customHeight="1">
      <c r="A50" s="85"/>
    </row>
    <row r="51" spans="1:1" ht="9.9499999999999993" customHeight="1"/>
    <row r="52" spans="1:1" ht="9.9499999999999993" customHeight="1"/>
    <row r="53" spans="1:1" ht="9.9499999999999993" customHeight="1"/>
    <row r="54" spans="1:1" ht="9.9499999999999993" customHeight="1"/>
    <row r="55" spans="1:1" ht="9.9499999999999993" customHeight="1"/>
    <row r="56" spans="1:1" ht="9.9499999999999993" customHeight="1"/>
    <row r="57" spans="1:1" ht="9.9499999999999993" customHeight="1"/>
    <row r="58" spans="1:1" ht="10.5" customHeight="1">
      <c r="A58" s="85"/>
    </row>
    <row r="59" spans="1:1" ht="10.5" customHeight="1">
      <c r="A59" s="85"/>
    </row>
    <row r="60" spans="1:1" ht="10.5" customHeight="1">
      <c r="A60" s="85"/>
    </row>
    <row r="61" spans="1:1" ht="9.9499999999999993" customHeight="1">
      <c r="A61" s="83"/>
    </row>
    <row r="62" spans="1:1" ht="9.9499999999999993" customHeight="1">
      <c r="A62" s="83"/>
    </row>
    <row r="63" spans="1:1" ht="9.9499999999999993" customHeight="1">
      <c r="A63" s="83"/>
    </row>
    <row r="64" spans="1:1" ht="9.9499999999999993" customHeight="1">
      <c r="A64" s="83"/>
    </row>
    <row r="65" spans="1:11" ht="11.25" customHeight="1">
      <c r="A65" s="83"/>
    </row>
    <row r="66" spans="1:11" ht="11.1" customHeight="1">
      <c r="A66" s="111" t="s">
        <v>586</v>
      </c>
      <c r="C66" s="109"/>
      <c r="D66" s="109"/>
      <c r="E66" s="109"/>
      <c r="F66" s="109"/>
      <c r="G66" s="109"/>
      <c r="H66" s="109"/>
      <c r="I66" s="109"/>
      <c r="J66" s="109"/>
      <c r="K66" s="109"/>
    </row>
    <row r="67" spans="1:11" s="102" customFormat="1" ht="11.25" customHeight="1">
      <c r="A67" s="97" t="s">
        <v>7</v>
      </c>
      <c r="B67" s="101"/>
      <c r="C67" s="103"/>
      <c r="D67" s="103"/>
      <c r="E67" s="103"/>
      <c r="F67" s="103"/>
      <c r="G67" s="103"/>
      <c r="H67" s="103"/>
      <c r="I67" s="103"/>
      <c r="J67" s="103"/>
      <c r="K67" s="103"/>
    </row>
    <row r="68" spans="1:11" s="102" customFormat="1" ht="10.5" customHeight="1">
      <c r="A68" s="112"/>
      <c r="B68" s="113"/>
      <c r="C68" s="103"/>
      <c r="D68" s="103"/>
      <c r="E68" s="103"/>
      <c r="F68" s="103"/>
      <c r="G68" s="103"/>
      <c r="H68" s="103"/>
      <c r="I68" s="103"/>
      <c r="J68" s="103"/>
      <c r="K68" s="103"/>
    </row>
    <row r="69" spans="1:11" s="99" customFormat="1" ht="12" customHeight="1">
      <c r="A69" s="20" t="s">
        <v>590</v>
      </c>
      <c r="B69" s="98"/>
      <c r="C69" s="103"/>
      <c r="D69" s="103"/>
      <c r="E69" s="103"/>
      <c r="F69" s="103"/>
      <c r="G69" s="103"/>
      <c r="H69" s="103"/>
      <c r="I69" s="103"/>
      <c r="J69" s="103"/>
      <c r="K69" s="103"/>
    </row>
    <row r="70" spans="1:11" ht="10.5" customHeight="1">
      <c r="A70" s="70"/>
    </row>
    <row r="71" spans="1:11" ht="21.95" customHeight="1">
      <c r="A71" s="104" t="s">
        <v>126</v>
      </c>
      <c r="B71" s="1295">
        <v>2010</v>
      </c>
      <c r="C71" s="1295">
        <v>2011</v>
      </c>
      <c r="D71" s="1295">
        <v>2012</v>
      </c>
      <c r="E71" s="1295">
        <v>2013</v>
      </c>
      <c r="F71" s="1295">
        <v>2014</v>
      </c>
      <c r="G71" s="1295">
        <v>2015</v>
      </c>
      <c r="H71" s="1295">
        <v>2016</v>
      </c>
      <c r="I71" s="1295">
        <v>2017</v>
      </c>
      <c r="J71" s="1295">
        <v>2018</v>
      </c>
      <c r="K71" s="1295">
        <v>2019</v>
      </c>
    </row>
    <row r="72" spans="1:11" ht="10.5" customHeight="1">
      <c r="A72" s="105"/>
      <c r="B72" s="75"/>
      <c r="C72" s="75"/>
      <c r="D72" s="75"/>
      <c r="E72" s="75"/>
      <c r="F72" s="75"/>
      <c r="G72" s="75"/>
      <c r="H72" s="75"/>
      <c r="I72" s="75"/>
      <c r="J72" s="75"/>
      <c r="K72" s="75"/>
    </row>
    <row r="73" spans="1:11" ht="21.95" customHeight="1">
      <c r="A73" s="106"/>
      <c r="B73" s="107" t="s">
        <v>151</v>
      </c>
      <c r="C73" s="75"/>
      <c r="D73" s="75"/>
      <c r="E73" s="75"/>
      <c r="F73" s="75"/>
      <c r="G73" s="75"/>
      <c r="H73" s="75"/>
      <c r="I73" s="75"/>
      <c r="J73" s="75"/>
      <c r="K73" s="75"/>
    </row>
    <row r="74" spans="1:11" ht="10.5" customHeight="1">
      <c r="A74" s="83"/>
    </row>
    <row r="75" spans="1:11" ht="11.1" customHeight="1">
      <c r="A75" s="108" t="s">
        <v>128</v>
      </c>
    </row>
    <row r="76" spans="1:11" ht="11.1" customHeight="1">
      <c r="A76" s="108" t="s">
        <v>129</v>
      </c>
    </row>
    <row r="77" spans="1:11" ht="9.9499999999999993" customHeight="1">
      <c r="A77" s="108"/>
    </row>
    <row r="78" spans="1:11" ht="11.1" customHeight="1">
      <c r="A78" s="108" t="s">
        <v>130</v>
      </c>
      <c r="B78" s="109">
        <v>7945</v>
      </c>
      <c r="C78" s="109">
        <v>8526</v>
      </c>
      <c r="D78" s="109">
        <v>8957</v>
      </c>
      <c r="E78" s="109">
        <v>9587</v>
      </c>
      <c r="F78" s="109">
        <v>10062</v>
      </c>
      <c r="G78" s="109">
        <v>10535</v>
      </c>
      <c r="H78" s="109">
        <v>10955</v>
      </c>
      <c r="I78" s="109">
        <v>11442</v>
      </c>
      <c r="J78" s="109">
        <v>11902</v>
      </c>
      <c r="K78" s="109">
        <v>12408</v>
      </c>
    </row>
    <row r="79" spans="1:11" ht="11.1" customHeight="1">
      <c r="A79" s="108" t="s">
        <v>131</v>
      </c>
      <c r="B79" s="109">
        <v>1362</v>
      </c>
      <c r="C79" s="109">
        <v>1340</v>
      </c>
      <c r="D79" s="109">
        <v>1295</v>
      </c>
      <c r="E79" s="109">
        <v>1332</v>
      </c>
      <c r="F79" s="109">
        <v>1297</v>
      </c>
      <c r="G79" s="109">
        <v>1287</v>
      </c>
      <c r="H79" s="109">
        <v>1298</v>
      </c>
      <c r="I79" s="109">
        <v>1390</v>
      </c>
      <c r="J79" s="109">
        <v>1460</v>
      </c>
      <c r="K79" s="109">
        <v>1586</v>
      </c>
    </row>
    <row r="80" spans="1:11" ht="11.1" customHeight="1">
      <c r="A80" s="108" t="s">
        <v>132</v>
      </c>
      <c r="B80" s="109"/>
      <c r="C80" s="109"/>
      <c r="D80" s="109"/>
      <c r="E80" s="109"/>
      <c r="F80" s="109"/>
      <c r="G80" s="109"/>
      <c r="H80" s="109"/>
      <c r="I80" s="109"/>
      <c r="J80" s="18"/>
      <c r="K80" s="18"/>
    </row>
    <row r="81" spans="1:11" ht="11.1" customHeight="1">
      <c r="A81" s="108" t="s">
        <v>133</v>
      </c>
      <c r="B81" s="109">
        <v>61912</v>
      </c>
      <c r="C81" s="109">
        <v>65152</v>
      </c>
      <c r="D81" s="109">
        <v>68279</v>
      </c>
      <c r="E81" s="109">
        <v>72000</v>
      </c>
      <c r="F81" s="109">
        <v>73469</v>
      </c>
      <c r="G81" s="109">
        <v>75330</v>
      </c>
      <c r="H81" s="109">
        <v>77057</v>
      </c>
      <c r="I81" s="109">
        <v>79670</v>
      </c>
      <c r="J81" s="109">
        <v>82692</v>
      </c>
      <c r="K81" s="109">
        <v>85107</v>
      </c>
    </row>
    <row r="82" spans="1:11" ht="11.1" customHeight="1">
      <c r="A82" s="108" t="s">
        <v>134</v>
      </c>
      <c r="B82" s="109"/>
      <c r="C82" s="109"/>
      <c r="D82" s="109"/>
      <c r="E82" s="109"/>
      <c r="F82" s="109"/>
      <c r="G82" s="109"/>
      <c r="H82" s="109"/>
      <c r="I82" s="109"/>
      <c r="J82" s="18"/>
    </row>
    <row r="83" spans="1:11" ht="11.1" customHeight="1">
      <c r="A83" s="108" t="s">
        <v>135</v>
      </c>
      <c r="B83" s="109">
        <v>4205</v>
      </c>
      <c r="C83" s="109">
        <v>4289</v>
      </c>
      <c r="D83" s="109">
        <v>4879</v>
      </c>
      <c r="E83" s="109">
        <v>4954</v>
      </c>
      <c r="F83" s="109">
        <v>4980</v>
      </c>
      <c r="G83" s="109">
        <v>5187</v>
      </c>
      <c r="H83" s="109">
        <v>5277</v>
      </c>
      <c r="I83" s="109">
        <v>5470</v>
      </c>
      <c r="J83" s="109">
        <v>5468</v>
      </c>
      <c r="K83" s="109">
        <v>5662</v>
      </c>
    </row>
    <row r="84" spans="1:11" s="66" customFormat="1" ht="15" customHeight="1">
      <c r="A84" s="110" t="s">
        <v>115</v>
      </c>
      <c r="B84" s="109">
        <v>75424</v>
      </c>
      <c r="C84" s="109">
        <v>79307</v>
      </c>
      <c r="D84" s="109">
        <v>83410</v>
      </c>
      <c r="E84" s="109">
        <v>87873</v>
      </c>
      <c r="F84" s="109">
        <v>89808</v>
      </c>
      <c r="G84" s="109">
        <v>92339</v>
      </c>
      <c r="H84" s="109">
        <v>94587</v>
      </c>
      <c r="I84" s="109">
        <v>97972</v>
      </c>
      <c r="J84" s="109">
        <v>101522</v>
      </c>
      <c r="K84" s="109">
        <v>104763</v>
      </c>
    </row>
    <row r="85" spans="1:11" ht="20.100000000000001" customHeight="1">
      <c r="A85" s="108"/>
      <c r="B85" s="109"/>
      <c r="C85" s="109"/>
      <c r="D85" s="109"/>
      <c r="E85" s="109"/>
      <c r="F85" s="109"/>
      <c r="G85" s="109"/>
      <c r="H85" s="109"/>
      <c r="I85" s="109"/>
      <c r="J85" s="18"/>
      <c r="K85" s="18"/>
    </row>
    <row r="86" spans="1:11" ht="11.1" customHeight="1">
      <c r="A86" s="108" t="s">
        <v>136</v>
      </c>
      <c r="B86" s="109"/>
      <c r="C86" s="109"/>
      <c r="D86" s="109"/>
      <c r="E86" s="109"/>
      <c r="F86" s="109"/>
      <c r="G86" s="109"/>
      <c r="H86" s="109"/>
      <c r="I86" s="109"/>
      <c r="J86" s="18"/>
      <c r="K86" s="18"/>
    </row>
    <row r="87" spans="1:11" ht="11.1" customHeight="1">
      <c r="A87" s="108" t="s">
        <v>129</v>
      </c>
      <c r="B87" s="109"/>
      <c r="C87" s="109"/>
      <c r="D87" s="109"/>
      <c r="E87" s="109"/>
      <c r="F87" s="109"/>
      <c r="G87" s="109"/>
      <c r="H87" s="109"/>
      <c r="I87" s="109"/>
      <c r="J87" s="18"/>
      <c r="K87" s="18"/>
    </row>
    <row r="88" spans="1:11" ht="9.9499999999999993" customHeight="1">
      <c r="A88" s="108"/>
      <c r="B88" s="109"/>
      <c r="C88" s="109"/>
      <c r="D88" s="109"/>
      <c r="E88" s="109"/>
      <c r="F88" s="109"/>
      <c r="G88" s="109"/>
      <c r="H88" s="109"/>
      <c r="I88" s="109"/>
      <c r="J88" s="18"/>
      <c r="K88" s="18"/>
    </row>
    <row r="89" spans="1:11" ht="11.1" customHeight="1">
      <c r="A89" s="108" t="s">
        <v>137</v>
      </c>
      <c r="B89" s="109">
        <v>129</v>
      </c>
      <c r="C89" s="109">
        <v>144</v>
      </c>
      <c r="D89" s="109">
        <v>170</v>
      </c>
      <c r="E89" s="109">
        <v>187</v>
      </c>
      <c r="F89" s="109">
        <v>187</v>
      </c>
      <c r="G89" s="109">
        <v>232</v>
      </c>
      <c r="H89" s="109">
        <v>233</v>
      </c>
      <c r="I89" s="109">
        <v>224</v>
      </c>
      <c r="J89" s="109">
        <v>232</v>
      </c>
      <c r="K89" s="109">
        <v>229</v>
      </c>
    </row>
    <row r="90" spans="1:11" ht="11.1" customHeight="1">
      <c r="A90" s="108" t="s">
        <v>138</v>
      </c>
      <c r="B90" s="109">
        <v>27667</v>
      </c>
      <c r="C90" s="109">
        <v>28586</v>
      </c>
      <c r="D90" s="109">
        <v>30267</v>
      </c>
      <c r="E90" s="109">
        <v>32280</v>
      </c>
      <c r="F90" s="109">
        <v>33972</v>
      </c>
      <c r="G90" s="109">
        <v>34362</v>
      </c>
      <c r="H90" s="109">
        <v>34212</v>
      </c>
      <c r="I90" s="109">
        <v>34484</v>
      </c>
      <c r="J90" s="109">
        <v>35108</v>
      </c>
      <c r="K90" s="109">
        <v>35281</v>
      </c>
    </row>
    <row r="91" spans="1:11" ht="11.1" customHeight="1">
      <c r="A91" s="108" t="s">
        <v>139</v>
      </c>
      <c r="B91" s="109">
        <v>12879</v>
      </c>
      <c r="C91" s="109">
        <v>14833</v>
      </c>
      <c r="D91" s="109">
        <v>17108</v>
      </c>
      <c r="E91" s="109">
        <v>19221</v>
      </c>
      <c r="F91" s="109">
        <v>20741</v>
      </c>
      <c r="G91" s="109">
        <v>21271</v>
      </c>
      <c r="H91" s="109">
        <v>20163</v>
      </c>
      <c r="I91" s="109">
        <v>20898</v>
      </c>
      <c r="J91" s="109">
        <v>21010</v>
      </c>
      <c r="K91" s="109">
        <v>20934</v>
      </c>
    </row>
    <row r="92" spans="1:11" s="66" customFormat="1" ht="15" customHeight="1">
      <c r="A92" s="110" t="s">
        <v>115</v>
      </c>
      <c r="B92" s="109">
        <v>40675</v>
      </c>
      <c r="C92" s="109">
        <v>43563</v>
      </c>
      <c r="D92" s="109">
        <v>47545</v>
      </c>
      <c r="E92" s="109">
        <v>51688</v>
      </c>
      <c r="F92" s="109">
        <v>54900</v>
      </c>
      <c r="G92" s="109">
        <v>55865</v>
      </c>
      <c r="H92" s="109">
        <v>54608</v>
      </c>
      <c r="I92" s="109">
        <v>55606</v>
      </c>
      <c r="J92" s="109">
        <v>56350</v>
      </c>
      <c r="K92" s="109">
        <v>56444</v>
      </c>
    </row>
    <row r="93" spans="1:11" ht="9" customHeight="1">
      <c r="A93" s="108"/>
      <c r="B93" s="109"/>
      <c r="C93" s="109"/>
      <c r="D93" s="109"/>
      <c r="E93" s="109"/>
      <c r="F93" s="109"/>
      <c r="G93" s="109"/>
      <c r="H93" s="109"/>
      <c r="I93" s="109"/>
      <c r="J93" s="18"/>
      <c r="K93" s="18"/>
    </row>
    <row r="94" spans="1:11" ht="26.25" customHeight="1">
      <c r="A94" s="108"/>
      <c r="B94" s="109"/>
      <c r="C94" s="109"/>
      <c r="D94" s="109"/>
      <c r="E94" s="109"/>
      <c r="F94" s="109"/>
      <c r="G94" s="109"/>
      <c r="H94" s="109"/>
      <c r="I94" s="109"/>
      <c r="J94" s="18"/>
      <c r="K94" s="18"/>
    </row>
    <row r="95" spans="1:11" ht="11.1" customHeight="1">
      <c r="A95" s="108" t="s">
        <v>140</v>
      </c>
      <c r="B95" s="109"/>
      <c r="C95" s="109"/>
      <c r="D95" s="109"/>
      <c r="E95" s="109"/>
      <c r="F95" s="109"/>
      <c r="G95" s="109"/>
      <c r="H95" s="109"/>
      <c r="I95" s="109"/>
      <c r="J95" s="18"/>
      <c r="K95" s="18"/>
    </row>
    <row r="96" spans="1:11" ht="11.1" customHeight="1">
      <c r="A96" s="108" t="s">
        <v>141</v>
      </c>
      <c r="B96" s="109"/>
      <c r="C96" s="109"/>
      <c r="D96" s="109"/>
      <c r="E96" s="109"/>
      <c r="F96" s="109"/>
      <c r="G96" s="109"/>
      <c r="H96" s="109"/>
      <c r="I96" s="109"/>
      <c r="J96" s="18"/>
      <c r="K96" s="18"/>
    </row>
    <row r="97" spans="1:11" ht="9.9499999999999993" customHeight="1">
      <c r="A97" s="108"/>
      <c r="B97" s="109"/>
      <c r="C97" s="109"/>
      <c r="D97" s="109"/>
      <c r="E97" s="109"/>
      <c r="F97" s="109"/>
      <c r="G97" s="109"/>
      <c r="H97" s="109"/>
      <c r="I97" s="109"/>
      <c r="J97" s="18"/>
      <c r="K97" s="18"/>
    </row>
    <row r="98" spans="1:11" ht="11.1" customHeight="1">
      <c r="A98" s="108" t="s">
        <v>142</v>
      </c>
      <c r="B98" s="109">
        <v>58901</v>
      </c>
      <c r="C98" s="109">
        <v>61507</v>
      </c>
      <c r="D98" s="109">
        <v>63720</v>
      </c>
      <c r="E98" s="109">
        <v>65105</v>
      </c>
      <c r="F98" s="109">
        <v>66743</v>
      </c>
      <c r="G98" s="109">
        <v>69274</v>
      </c>
      <c r="H98" s="109">
        <v>71442</v>
      </c>
      <c r="I98" s="109">
        <v>74900</v>
      </c>
      <c r="J98" s="109">
        <v>77303</v>
      </c>
      <c r="K98" s="109">
        <v>81817</v>
      </c>
    </row>
    <row r="99" spans="1:11" ht="11.1" customHeight="1">
      <c r="A99" s="108" t="s">
        <v>143</v>
      </c>
      <c r="B99" s="109">
        <v>8462</v>
      </c>
      <c r="C99" s="109">
        <v>8617</v>
      </c>
      <c r="D99" s="109">
        <v>8270</v>
      </c>
      <c r="E99" s="109">
        <v>8183</v>
      </c>
      <c r="F99" s="109">
        <v>8013</v>
      </c>
      <c r="G99" s="109">
        <v>7980</v>
      </c>
      <c r="H99" s="109">
        <v>7586</v>
      </c>
      <c r="I99" s="109">
        <v>7496</v>
      </c>
      <c r="J99" s="109">
        <v>7372</v>
      </c>
      <c r="K99" s="109">
        <v>7483</v>
      </c>
    </row>
    <row r="100" spans="1:11" ht="11.1" customHeight="1">
      <c r="A100" s="108" t="s">
        <v>144</v>
      </c>
      <c r="B100" s="109">
        <v>24162</v>
      </c>
      <c r="C100" s="109">
        <v>25030</v>
      </c>
      <c r="D100" s="109">
        <v>24531</v>
      </c>
      <c r="E100" s="109">
        <v>24911</v>
      </c>
      <c r="F100" s="109">
        <v>24740</v>
      </c>
      <c r="G100" s="109">
        <v>24463</v>
      </c>
      <c r="H100" s="109">
        <v>24820</v>
      </c>
      <c r="I100" s="109">
        <v>24787</v>
      </c>
      <c r="J100" s="109">
        <v>26583</v>
      </c>
      <c r="K100" s="109">
        <v>24914</v>
      </c>
    </row>
    <row r="101" spans="1:11" ht="11.1" customHeight="1">
      <c r="A101" s="108" t="s">
        <v>145</v>
      </c>
      <c r="B101" s="109">
        <v>39127</v>
      </c>
      <c r="C101" s="109">
        <v>38696</v>
      </c>
      <c r="D101" s="109">
        <v>39953</v>
      </c>
      <c r="E101" s="109">
        <v>41232</v>
      </c>
      <c r="F101" s="109">
        <v>41004</v>
      </c>
      <c r="G101" s="109">
        <v>41105</v>
      </c>
      <c r="H101" s="109">
        <v>39791</v>
      </c>
      <c r="I101" s="109">
        <v>39577</v>
      </c>
      <c r="J101" s="109">
        <v>38397</v>
      </c>
      <c r="K101" s="109">
        <v>40513</v>
      </c>
    </row>
    <row r="102" spans="1:11" ht="11.1" customHeight="1">
      <c r="A102" s="108" t="s">
        <v>146</v>
      </c>
      <c r="B102" s="109">
        <v>51797</v>
      </c>
      <c r="C102" s="109">
        <v>51582</v>
      </c>
      <c r="D102" s="109">
        <v>52097</v>
      </c>
      <c r="E102" s="109">
        <v>53037</v>
      </c>
      <c r="F102" s="109">
        <v>52944</v>
      </c>
      <c r="G102" s="109">
        <v>54275</v>
      </c>
      <c r="H102" s="109">
        <v>56894</v>
      </c>
      <c r="I102" s="109">
        <v>56744</v>
      </c>
      <c r="J102" s="109">
        <v>58330</v>
      </c>
      <c r="K102" s="109">
        <v>60359</v>
      </c>
    </row>
    <row r="103" spans="1:11" ht="11.1" customHeight="1">
      <c r="A103" s="108" t="s">
        <v>147</v>
      </c>
      <c r="B103" s="109">
        <v>9586</v>
      </c>
      <c r="C103" s="109">
        <v>9878</v>
      </c>
      <c r="D103" s="109">
        <v>9872</v>
      </c>
      <c r="E103" s="109">
        <v>9769</v>
      </c>
      <c r="F103" s="109">
        <v>9812</v>
      </c>
      <c r="G103" s="109">
        <v>9912</v>
      </c>
      <c r="H103" s="109">
        <v>10006</v>
      </c>
      <c r="I103" s="109">
        <v>10250</v>
      </c>
      <c r="J103" s="109">
        <v>10732</v>
      </c>
      <c r="K103" s="109">
        <v>14036</v>
      </c>
    </row>
    <row r="104" spans="1:11" ht="11.1" customHeight="1">
      <c r="A104" s="108" t="s">
        <v>148</v>
      </c>
      <c r="B104" s="109">
        <v>678</v>
      </c>
      <c r="C104" s="109">
        <v>842</v>
      </c>
      <c r="D104" s="109">
        <v>806</v>
      </c>
      <c r="E104" s="109">
        <v>853</v>
      </c>
      <c r="F104" s="109">
        <v>860</v>
      </c>
      <c r="G104" s="109">
        <v>1052</v>
      </c>
      <c r="H104" s="109">
        <v>1076</v>
      </c>
      <c r="I104" s="109">
        <v>1080</v>
      </c>
      <c r="J104" s="109">
        <v>1237</v>
      </c>
      <c r="K104" s="109">
        <v>1310</v>
      </c>
    </row>
    <row r="105" spans="1:11" s="66" customFormat="1" ht="15" customHeight="1">
      <c r="A105" s="110" t="s">
        <v>115</v>
      </c>
      <c r="B105" s="109">
        <v>192713</v>
      </c>
      <c r="C105" s="109">
        <v>196152</v>
      </c>
      <c r="D105" s="109">
        <v>199249</v>
      </c>
      <c r="E105" s="109">
        <v>203090</v>
      </c>
      <c r="F105" s="109">
        <v>204116</v>
      </c>
      <c r="G105" s="109">
        <v>208061</v>
      </c>
      <c r="H105" s="109">
        <v>211615</v>
      </c>
      <c r="I105" s="109">
        <v>214834</v>
      </c>
      <c r="J105" s="109">
        <v>219954</v>
      </c>
      <c r="K105" s="109">
        <v>230432</v>
      </c>
    </row>
    <row r="106" spans="1:11" ht="20.100000000000001" customHeight="1">
      <c r="A106" s="108"/>
      <c r="B106" s="109"/>
      <c r="C106" s="109"/>
      <c r="D106" s="109"/>
      <c r="E106" s="109"/>
      <c r="F106" s="109"/>
      <c r="G106" s="109"/>
      <c r="H106" s="109"/>
      <c r="I106" s="109"/>
      <c r="J106" s="18"/>
      <c r="K106" s="18"/>
    </row>
    <row r="107" spans="1:11" ht="11.1" customHeight="1">
      <c r="A107" s="108" t="s">
        <v>149</v>
      </c>
      <c r="B107" s="109"/>
      <c r="C107" s="109"/>
      <c r="D107" s="109"/>
      <c r="E107" s="109"/>
      <c r="F107" s="109"/>
      <c r="G107" s="109"/>
      <c r="H107" s="109"/>
      <c r="I107" s="109"/>
      <c r="J107" s="18"/>
      <c r="K107" s="18"/>
    </row>
    <row r="108" spans="1:11" ht="11.1" customHeight="1">
      <c r="A108" s="108" t="s">
        <v>141</v>
      </c>
      <c r="B108" s="109"/>
      <c r="C108" s="109"/>
      <c r="D108" s="109"/>
      <c r="E108" s="109"/>
      <c r="F108" s="109"/>
      <c r="G108" s="109"/>
      <c r="H108" s="109"/>
      <c r="I108" s="109"/>
      <c r="J108" s="18"/>
      <c r="K108" s="18"/>
    </row>
    <row r="109" spans="1:11" ht="9.9499999999999993" customHeight="1">
      <c r="A109" s="108"/>
      <c r="B109" s="109"/>
      <c r="C109" s="109"/>
      <c r="D109" s="109"/>
      <c r="E109" s="109"/>
      <c r="F109" s="109"/>
      <c r="G109" s="109"/>
      <c r="H109" s="109"/>
      <c r="I109" s="109"/>
      <c r="J109" s="18"/>
      <c r="K109" s="18"/>
    </row>
    <row r="110" spans="1:11" ht="11.1" customHeight="1">
      <c r="A110" s="108" t="s">
        <v>150</v>
      </c>
      <c r="B110" s="109">
        <v>2026</v>
      </c>
      <c r="C110" s="109">
        <v>1954</v>
      </c>
      <c r="D110" s="109">
        <v>2003</v>
      </c>
      <c r="E110" s="109">
        <v>2323</v>
      </c>
      <c r="F110" s="109">
        <v>2398</v>
      </c>
      <c r="G110" s="109">
        <v>2400</v>
      </c>
      <c r="H110" s="109">
        <v>2930</v>
      </c>
      <c r="I110" s="109">
        <v>3184</v>
      </c>
      <c r="J110" s="109">
        <v>3277</v>
      </c>
      <c r="K110" s="109">
        <v>3469</v>
      </c>
    </row>
    <row r="111" spans="1:11" s="66" customFormat="1" ht="15" customHeight="1">
      <c r="A111" s="110" t="s">
        <v>115</v>
      </c>
      <c r="B111" s="109">
        <v>2026</v>
      </c>
      <c r="C111" s="109">
        <v>1954</v>
      </c>
      <c r="D111" s="109">
        <v>2003</v>
      </c>
      <c r="E111" s="109">
        <v>2323</v>
      </c>
      <c r="F111" s="109">
        <v>2398</v>
      </c>
      <c r="G111" s="109">
        <v>2400</v>
      </c>
      <c r="H111" s="109">
        <v>2930</v>
      </c>
      <c r="I111" s="109">
        <v>3184</v>
      </c>
      <c r="J111" s="109">
        <v>3277</v>
      </c>
      <c r="K111" s="109">
        <v>3469</v>
      </c>
    </row>
    <row r="112" spans="1:11" ht="20.100000000000001" customHeight="1">
      <c r="A112" s="108"/>
      <c r="B112" s="109"/>
      <c r="C112" s="109"/>
      <c r="D112" s="109"/>
      <c r="E112" s="109"/>
      <c r="F112" s="109"/>
      <c r="G112" s="109"/>
      <c r="H112" s="109"/>
      <c r="I112" s="109"/>
      <c r="J112" s="18"/>
      <c r="K112" s="18"/>
    </row>
    <row r="113" spans="1:11" ht="12" customHeight="1">
      <c r="A113" s="86" t="s">
        <v>119</v>
      </c>
      <c r="B113" s="109">
        <v>310838</v>
      </c>
      <c r="C113" s="109">
        <v>320976</v>
      </c>
      <c r="D113" s="109">
        <v>332207</v>
      </c>
      <c r="E113" s="109">
        <v>344974</v>
      </c>
      <c r="F113" s="109">
        <v>351222</v>
      </c>
      <c r="G113" s="109">
        <v>358665</v>
      </c>
      <c r="H113" s="109">
        <v>363740</v>
      </c>
      <c r="I113" s="109">
        <v>371596</v>
      </c>
      <c r="J113" s="109">
        <v>381103</v>
      </c>
      <c r="K113" s="109">
        <v>395108</v>
      </c>
    </row>
    <row r="114" spans="1:11" ht="11.1" customHeight="1">
      <c r="A114" s="85"/>
      <c r="B114" s="109"/>
      <c r="C114" s="109"/>
      <c r="D114" s="109"/>
      <c r="E114" s="109"/>
      <c r="F114" s="109"/>
      <c r="G114" s="109"/>
      <c r="H114" s="109"/>
      <c r="I114" s="109"/>
      <c r="J114" s="109"/>
      <c r="K114" s="109"/>
    </row>
    <row r="115" spans="1:11" ht="10.5" customHeight="1">
      <c r="A115" s="85"/>
      <c r="B115" s="109"/>
      <c r="C115" s="109"/>
      <c r="D115" s="109"/>
      <c r="E115" s="109"/>
      <c r="F115" s="109"/>
      <c r="G115" s="109"/>
      <c r="H115" s="109"/>
      <c r="I115" s="109"/>
      <c r="J115" s="109"/>
      <c r="K115" s="109"/>
    </row>
    <row r="116" spans="1:11" ht="10.5" customHeight="1">
      <c r="A116" s="85"/>
    </row>
    <row r="117" spans="1:11" ht="10.5" customHeight="1">
      <c r="A117" s="85"/>
    </row>
    <row r="118" spans="1:11" ht="10.5" customHeight="1">
      <c r="A118" s="85"/>
    </row>
    <row r="119" spans="1:11" ht="10.5" customHeight="1">
      <c r="A119" s="85"/>
    </row>
    <row r="120" spans="1:11" ht="10.5" customHeight="1">
      <c r="A120" s="85"/>
    </row>
    <row r="121" spans="1:11" ht="10.5" customHeight="1">
      <c r="A121" s="85"/>
    </row>
    <row r="122" spans="1:11" ht="10.5" customHeight="1">
      <c r="A122" s="85"/>
    </row>
    <row r="123" spans="1:11" ht="10.5" customHeight="1">
      <c r="A123" s="85"/>
    </row>
    <row r="124" spans="1:11" ht="10.5" customHeight="1">
      <c r="A124" s="85"/>
    </row>
    <row r="125" spans="1:11" ht="10.5" customHeight="1">
      <c r="A125" s="85"/>
    </row>
    <row r="126" spans="1:11" ht="10.5" customHeight="1">
      <c r="A126" s="85"/>
    </row>
    <row r="127" spans="1:11" ht="10.5" customHeight="1">
      <c r="A127" s="85"/>
    </row>
    <row r="128" spans="1:11" ht="10.5" customHeight="1">
      <c r="A128" s="85"/>
    </row>
    <row r="129" spans="1:11" ht="9.9499999999999993" customHeight="1">
      <c r="A129" s="83"/>
    </row>
    <row r="130" spans="1:11" ht="11.25" customHeight="1">
      <c r="A130" s="83"/>
    </row>
    <row r="131" spans="1:11" ht="11.1" customHeight="1">
      <c r="A131" s="111" t="s">
        <v>586</v>
      </c>
      <c r="C131" s="109"/>
      <c r="D131" s="109"/>
      <c r="E131" s="109"/>
      <c r="F131" s="109"/>
      <c r="G131" s="109"/>
      <c r="H131" s="109"/>
      <c r="I131" s="109"/>
      <c r="J131" s="109"/>
      <c r="K131" s="109"/>
    </row>
    <row r="132" spans="1:11">
      <c r="A132" s="83"/>
    </row>
    <row r="133" spans="1:11">
      <c r="A133" s="83"/>
    </row>
    <row r="134" spans="1:11">
      <c r="A134" s="83"/>
    </row>
    <row r="135" spans="1:11">
      <c r="A135" s="83"/>
    </row>
    <row r="136" spans="1:11">
      <c r="A136" s="83"/>
    </row>
    <row r="137" spans="1:11">
      <c r="A137" s="83"/>
    </row>
    <row r="138" spans="1:11">
      <c r="A138" s="83"/>
      <c r="C138" s="109"/>
      <c r="D138" s="109"/>
      <c r="E138" s="109"/>
      <c r="F138" s="109"/>
      <c r="G138" s="109"/>
      <c r="H138" s="109"/>
      <c r="I138" s="109"/>
      <c r="J138" s="109"/>
      <c r="K138" s="109"/>
    </row>
    <row r="139" spans="1:11">
      <c r="A139" s="83"/>
    </row>
    <row r="140" spans="1:11">
      <c r="A140" s="83"/>
    </row>
    <row r="141" spans="1:11">
      <c r="A141" s="83"/>
    </row>
    <row r="142" spans="1:11">
      <c r="A142" s="83"/>
    </row>
    <row r="143" spans="1:11">
      <c r="A143" s="83"/>
    </row>
    <row r="144" spans="1:11">
      <c r="A144" s="83"/>
    </row>
    <row r="145" spans="1:1">
      <c r="A145" s="83"/>
    </row>
    <row r="146" spans="1:1">
      <c r="A146" s="83"/>
    </row>
    <row r="147" spans="1:1">
      <c r="A147" s="83"/>
    </row>
    <row r="148" spans="1:1">
      <c r="A148" s="83"/>
    </row>
    <row r="149" spans="1:1">
      <c r="A149" s="83"/>
    </row>
    <row r="150" spans="1:1">
      <c r="A150" s="83"/>
    </row>
    <row r="151" spans="1:1">
      <c r="A151" s="83"/>
    </row>
    <row r="152" spans="1:1">
      <c r="A152" s="83"/>
    </row>
    <row r="153" spans="1:1">
      <c r="A153" s="83"/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9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1.42578125" defaultRowHeight="9"/>
  <cols>
    <col min="1" max="1" width="30.42578125" style="30" customWidth="1"/>
    <col min="2" max="4" width="6.42578125" style="114" customWidth="1"/>
    <col min="5" max="11" width="6.140625" style="114" bestFit="1" customWidth="1"/>
    <col min="12" max="12" width="11.42578125" style="30"/>
    <col min="13" max="13" width="3.28515625" style="30" bestFit="1" customWidth="1"/>
    <col min="14" max="14" width="4.28515625" style="30" bestFit="1" customWidth="1"/>
    <col min="15" max="16384" width="11.42578125" style="30"/>
  </cols>
  <sheetData>
    <row r="1" spans="1:16" s="18" customFormat="1" ht="11.25" customHeight="1">
      <c r="A1" s="16" t="s">
        <v>7</v>
      </c>
      <c r="B1" s="17"/>
      <c r="C1" s="17"/>
      <c r="D1" s="17"/>
      <c r="E1" s="114"/>
      <c r="F1" s="114"/>
      <c r="G1" s="114"/>
      <c r="H1" s="114"/>
      <c r="I1" s="114"/>
      <c r="J1" s="114"/>
      <c r="K1" s="114"/>
    </row>
    <row r="2" spans="1:16" s="18" customFormat="1" ht="9" customHeight="1">
      <c r="A2" s="19"/>
      <c r="B2" s="103"/>
      <c r="C2" s="103"/>
      <c r="D2" s="103"/>
      <c r="E2" s="114"/>
      <c r="F2" s="114"/>
      <c r="G2" s="114"/>
      <c r="H2" s="114"/>
      <c r="I2" s="114"/>
      <c r="J2" s="114"/>
      <c r="K2" s="114"/>
    </row>
    <row r="3" spans="1:16" s="115" customFormat="1" ht="10.5" customHeight="1">
      <c r="A3" s="20" t="s">
        <v>591</v>
      </c>
      <c r="B3" s="19"/>
      <c r="C3" s="19"/>
      <c r="D3" s="19"/>
      <c r="E3" s="114"/>
      <c r="F3" s="114"/>
      <c r="G3" s="114"/>
      <c r="H3" s="114"/>
      <c r="I3" s="114"/>
      <c r="J3" s="114"/>
      <c r="K3" s="114"/>
    </row>
    <row r="4" spans="1:16" s="115" customFormat="1" ht="10.5" customHeight="1">
      <c r="A4" s="20" t="s">
        <v>152</v>
      </c>
      <c r="B4" s="19"/>
      <c r="C4" s="19"/>
      <c r="D4" s="19"/>
      <c r="E4" s="114"/>
      <c r="F4" s="114"/>
      <c r="G4" s="114"/>
      <c r="H4" s="114"/>
      <c r="I4" s="114"/>
      <c r="J4" s="114"/>
      <c r="K4" s="114"/>
    </row>
    <row r="5" spans="1:16" ht="9" customHeight="1">
      <c r="A5" s="37"/>
    </row>
    <row r="6" spans="1:16" ht="5.0999999999999996" customHeight="1">
      <c r="A6" s="116"/>
      <c r="B6" s="117"/>
      <c r="C6" s="117"/>
      <c r="D6" s="117"/>
      <c r="E6" s="117"/>
      <c r="F6" s="117"/>
      <c r="G6" s="117"/>
      <c r="H6" s="117"/>
      <c r="I6" s="117"/>
      <c r="J6" s="117"/>
      <c r="K6" s="117"/>
    </row>
    <row r="7" spans="1:16" ht="9" customHeight="1">
      <c r="A7" s="1294" t="s">
        <v>153</v>
      </c>
      <c r="B7" s="118"/>
      <c r="C7" s="118"/>
      <c r="D7" s="118"/>
      <c r="E7" s="118"/>
      <c r="F7" s="118"/>
      <c r="G7" s="118"/>
      <c r="H7" s="118"/>
      <c r="I7" s="118"/>
      <c r="J7" s="118"/>
      <c r="K7" s="118"/>
    </row>
    <row r="8" spans="1:16" ht="9" customHeight="1">
      <c r="A8" s="1294" t="s">
        <v>154</v>
      </c>
      <c r="B8" s="1293">
        <v>2010</v>
      </c>
      <c r="C8" s="1293">
        <v>2011</v>
      </c>
      <c r="D8" s="1293">
        <v>2012</v>
      </c>
      <c r="E8" s="1293">
        <v>2013</v>
      </c>
      <c r="F8" s="1293">
        <v>2014</v>
      </c>
      <c r="G8" s="1293">
        <v>2015</v>
      </c>
      <c r="H8" s="1293">
        <v>2016</v>
      </c>
      <c r="I8" s="1293">
        <v>2017</v>
      </c>
      <c r="J8" s="1293">
        <v>2018</v>
      </c>
      <c r="K8" s="1293">
        <v>2019</v>
      </c>
    </row>
    <row r="9" spans="1:16" ht="9" customHeight="1">
      <c r="A9" s="1294" t="s">
        <v>155</v>
      </c>
      <c r="B9" s="118"/>
      <c r="C9" s="118"/>
      <c r="D9" s="118"/>
      <c r="E9" s="118"/>
      <c r="F9" s="118"/>
      <c r="G9" s="118"/>
      <c r="H9" s="118"/>
      <c r="I9" s="118"/>
      <c r="J9" s="118"/>
      <c r="K9" s="118"/>
    </row>
    <row r="10" spans="1:16" ht="5.0999999999999996" customHeight="1">
      <c r="A10" s="1290"/>
      <c r="B10" s="119"/>
      <c r="C10" s="119"/>
      <c r="D10" s="119"/>
      <c r="E10" s="119"/>
      <c r="F10" s="119"/>
      <c r="G10" s="119"/>
      <c r="H10" s="119"/>
      <c r="I10" s="119"/>
      <c r="J10" s="119"/>
      <c r="K10" s="119"/>
    </row>
    <row r="11" spans="1:16" ht="9.75" customHeight="1">
      <c r="A11" s="1289"/>
    </row>
    <row r="12" spans="1:16" s="115" customFormat="1" ht="10.5" customHeight="1">
      <c r="B12" s="16" t="s">
        <v>127</v>
      </c>
      <c r="C12" s="19"/>
      <c r="D12" s="19"/>
      <c r="E12" s="114"/>
      <c r="F12" s="114"/>
      <c r="G12" s="114"/>
      <c r="H12" s="114"/>
      <c r="I12" s="114"/>
      <c r="J12" s="114"/>
      <c r="K12" s="114"/>
    </row>
    <row r="13" spans="1:16" s="115" customFormat="1" ht="9.75" customHeight="1">
      <c r="B13" s="19"/>
      <c r="C13" s="19"/>
      <c r="D13" s="19"/>
      <c r="E13" s="114"/>
      <c r="F13" s="114"/>
      <c r="G13" s="114"/>
      <c r="H13" s="114"/>
      <c r="I13" s="114"/>
      <c r="J13" s="114"/>
      <c r="K13" s="114"/>
      <c r="O13" s="114"/>
      <c r="P13" s="114"/>
    </row>
    <row r="14" spans="1:16" ht="9" customHeight="1">
      <c r="A14" s="120" t="s">
        <v>156</v>
      </c>
      <c r="B14" s="114">
        <v>24645</v>
      </c>
      <c r="C14" s="114">
        <v>25535</v>
      </c>
      <c r="D14" s="114">
        <v>26608</v>
      </c>
      <c r="E14" s="114">
        <v>27587</v>
      </c>
      <c r="F14" s="114">
        <v>28104</v>
      </c>
      <c r="G14" s="114">
        <v>19380</v>
      </c>
      <c r="H14" s="114">
        <v>19653</v>
      </c>
      <c r="I14" s="114">
        <v>20011</v>
      </c>
      <c r="J14" s="114">
        <v>20183</v>
      </c>
      <c r="K14" s="114">
        <v>20318</v>
      </c>
      <c r="L14" s="114"/>
    </row>
    <row r="15" spans="1:16" ht="9" customHeight="1">
      <c r="A15" s="116"/>
    </row>
    <row r="16" spans="1:16" ht="9" customHeight="1">
      <c r="A16" s="120" t="s">
        <v>157</v>
      </c>
      <c r="B16" s="114">
        <v>936</v>
      </c>
      <c r="C16" s="114">
        <v>955</v>
      </c>
      <c r="D16" s="114">
        <v>1054</v>
      </c>
      <c r="E16" s="114">
        <v>1117</v>
      </c>
      <c r="F16" s="114">
        <v>1185</v>
      </c>
      <c r="G16" s="114">
        <v>1316</v>
      </c>
      <c r="H16" s="114">
        <v>1390</v>
      </c>
      <c r="I16" s="114">
        <v>1407</v>
      </c>
      <c r="J16" s="114">
        <v>1455</v>
      </c>
      <c r="K16" s="114">
        <v>1514</v>
      </c>
    </row>
    <row r="17" spans="1:11" s="114" customFormat="1" ht="9" customHeight="1">
      <c r="A17" s="120" t="s">
        <v>158</v>
      </c>
      <c r="B17" s="114">
        <v>991</v>
      </c>
      <c r="C17" s="114">
        <v>1038</v>
      </c>
      <c r="D17" s="114">
        <v>1078</v>
      </c>
      <c r="E17" s="114">
        <v>1071</v>
      </c>
      <c r="F17" s="114">
        <v>1083</v>
      </c>
      <c r="G17" s="114">
        <v>1126</v>
      </c>
      <c r="H17" s="114">
        <v>1159</v>
      </c>
      <c r="I17" s="114">
        <v>1192</v>
      </c>
      <c r="J17" s="114">
        <v>1170</v>
      </c>
      <c r="K17" s="114">
        <v>1170</v>
      </c>
    </row>
    <row r="18" spans="1:11" s="114" customFormat="1" ht="9" customHeight="1">
      <c r="A18" s="120" t="s">
        <v>159</v>
      </c>
      <c r="B18" s="114">
        <v>853</v>
      </c>
      <c r="C18" s="114">
        <v>869</v>
      </c>
      <c r="D18" s="114">
        <v>901</v>
      </c>
      <c r="E18" s="114">
        <v>893</v>
      </c>
      <c r="F18" s="114">
        <v>873</v>
      </c>
      <c r="G18" s="114">
        <v>868</v>
      </c>
      <c r="H18" s="114">
        <v>902</v>
      </c>
      <c r="I18" s="114">
        <v>928</v>
      </c>
      <c r="J18" s="114">
        <v>944</v>
      </c>
      <c r="K18" s="114">
        <v>939</v>
      </c>
    </row>
    <row r="19" spans="1:11" s="114" customFormat="1" ht="9" customHeight="1">
      <c r="A19" s="120" t="s">
        <v>160</v>
      </c>
      <c r="B19" s="114">
        <v>1172</v>
      </c>
      <c r="C19" s="114">
        <v>1191</v>
      </c>
      <c r="D19" s="114">
        <v>1323</v>
      </c>
      <c r="E19" s="114">
        <v>1378</v>
      </c>
      <c r="F19" s="114">
        <v>1388</v>
      </c>
      <c r="G19" s="114">
        <v>1431</v>
      </c>
      <c r="H19" s="114">
        <v>1475</v>
      </c>
      <c r="I19" s="114">
        <v>1493</v>
      </c>
      <c r="J19" s="114">
        <v>1625</v>
      </c>
      <c r="K19" s="114">
        <v>1668</v>
      </c>
    </row>
    <row r="20" spans="1:11" s="114" customFormat="1" ht="9" customHeight="1">
      <c r="A20" s="120" t="s">
        <v>161</v>
      </c>
      <c r="B20" s="114">
        <v>2919</v>
      </c>
      <c r="C20" s="114">
        <v>2976</v>
      </c>
      <c r="D20" s="114">
        <v>2955</v>
      </c>
      <c r="E20" s="114">
        <v>3162</v>
      </c>
      <c r="F20" s="114">
        <v>3167</v>
      </c>
      <c r="G20" s="114">
        <v>3235</v>
      </c>
      <c r="H20" s="114">
        <v>3246</v>
      </c>
      <c r="I20" s="114">
        <v>3316</v>
      </c>
      <c r="J20" s="114">
        <v>3321</v>
      </c>
      <c r="K20" s="114">
        <v>3348</v>
      </c>
    </row>
    <row r="21" spans="1:11" s="114" customFormat="1" ht="9" customHeight="1">
      <c r="A21" s="120" t="s">
        <v>162</v>
      </c>
      <c r="B21" s="114">
        <v>235</v>
      </c>
      <c r="C21" s="114">
        <v>232</v>
      </c>
      <c r="D21" s="114">
        <v>254</v>
      </c>
      <c r="E21" s="114">
        <v>238</v>
      </c>
      <c r="F21" s="114">
        <v>177</v>
      </c>
      <c r="G21" s="114">
        <v>149</v>
      </c>
      <c r="H21" s="114">
        <v>129</v>
      </c>
      <c r="I21" s="114">
        <v>135</v>
      </c>
      <c r="J21" s="114">
        <v>152</v>
      </c>
      <c r="K21" s="114">
        <v>166</v>
      </c>
    </row>
    <row r="22" spans="1:11" s="114" customFormat="1" ht="9" customHeight="1">
      <c r="A22" s="120" t="s">
        <v>163</v>
      </c>
    </row>
    <row r="23" spans="1:11" s="114" customFormat="1" ht="9" customHeight="1">
      <c r="A23" s="120" t="s">
        <v>164</v>
      </c>
      <c r="B23" s="114">
        <v>1545</v>
      </c>
      <c r="C23" s="114">
        <v>1582</v>
      </c>
      <c r="D23" s="114">
        <v>1663</v>
      </c>
      <c r="E23" s="114">
        <v>1645</v>
      </c>
      <c r="F23" s="114">
        <v>1694</v>
      </c>
      <c r="G23" s="114">
        <v>1675</v>
      </c>
      <c r="H23" s="114">
        <v>1651</v>
      </c>
      <c r="I23" s="114">
        <v>1627</v>
      </c>
      <c r="J23" s="114">
        <v>1574</v>
      </c>
      <c r="K23" s="114">
        <v>1546</v>
      </c>
    </row>
    <row r="24" spans="1:11" s="114" customFormat="1" ht="9" customHeight="1">
      <c r="A24" s="120" t="s">
        <v>165</v>
      </c>
      <c r="B24" s="114">
        <v>390</v>
      </c>
      <c r="C24" s="114">
        <v>411</v>
      </c>
      <c r="D24" s="114">
        <v>420</v>
      </c>
      <c r="E24" s="114">
        <v>464</v>
      </c>
      <c r="F24" s="114">
        <v>505</v>
      </c>
      <c r="G24" s="114">
        <v>528</v>
      </c>
      <c r="H24" s="114">
        <v>525</v>
      </c>
      <c r="I24" s="114">
        <v>512</v>
      </c>
      <c r="J24" s="114">
        <v>514</v>
      </c>
      <c r="K24" s="114">
        <v>485</v>
      </c>
    </row>
    <row r="25" spans="1:11" s="114" customFormat="1" ht="9" customHeight="1">
      <c r="A25" s="120" t="s">
        <v>166</v>
      </c>
    </row>
    <row r="26" spans="1:11" s="114" customFormat="1" ht="9" customHeight="1">
      <c r="A26" s="120" t="s">
        <v>167</v>
      </c>
      <c r="B26" s="114">
        <v>2848</v>
      </c>
      <c r="C26" s="114">
        <v>2878</v>
      </c>
      <c r="D26" s="114">
        <v>2988</v>
      </c>
      <c r="E26" s="114">
        <v>3123</v>
      </c>
      <c r="F26" s="114">
        <v>3211</v>
      </c>
      <c r="G26" s="114">
        <v>3349</v>
      </c>
      <c r="H26" s="114">
        <v>3476</v>
      </c>
      <c r="I26" s="114">
        <v>3538</v>
      </c>
      <c r="J26" s="114">
        <v>3557</v>
      </c>
      <c r="K26" s="114">
        <v>3577</v>
      </c>
    </row>
    <row r="27" spans="1:11" s="114" customFormat="1" ht="9" customHeight="1">
      <c r="A27" s="120" t="s">
        <v>168</v>
      </c>
      <c r="B27" s="114">
        <v>1697</v>
      </c>
      <c r="C27" s="114">
        <v>1740</v>
      </c>
      <c r="D27" s="114">
        <v>1778</v>
      </c>
      <c r="E27" s="114">
        <v>1832</v>
      </c>
      <c r="F27" s="114">
        <v>1865</v>
      </c>
      <c r="G27" s="114">
        <v>1923</v>
      </c>
      <c r="H27" s="114">
        <v>1919</v>
      </c>
      <c r="I27" s="114">
        <v>1942</v>
      </c>
      <c r="J27" s="114">
        <v>1958</v>
      </c>
      <c r="K27" s="114">
        <v>1992</v>
      </c>
    </row>
    <row r="28" spans="1:11" s="114" customFormat="1" ht="9" customHeight="1">
      <c r="A28" s="120" t="s">
        <v>169</v>
      </c>
      <c r="B28" s="114">
        <v>1222</v>
      </c>
      <c r="C28" s="114">
        <v>1265</v>
      </c>
      <c r="D28" s="114">
        <v>1277</v>
      </c>
      <c r="E28" s="114">
        <v>1318</v>
      </c>
      <c r="F28" s="114">
        <v>1351</v>
      </c>
      <c r="G28" s="114">
        <v>1331</v>
      </c>
      <c r="H28" s="114">
        <v>1334</v>
      </c>
      <c r="I28" s="114">
        <v>1326</v>
      </c>
      <c r="J28" s="114">
        <v>1276</v>
      </c>
      <c r="K28" s="114">
        <v>1252</v>
      </c>
    </row>
    <row r="29" spans="1:11" s="114" customFormat="1" ht="9" customHeight="1">
      <c r="A29" s="120" t="s">
        <v>170</v>
      </c>
      <c r="B29" s="114">
        <v>438</v>
      </c>
      <c r="C29" s="114">
        <v>460</v>
      </c>
      <c r="D29" s="114">
        <v>457</v>
      </c>
      <c r="E29" s="114">
        <v>464</v>
      </c>
      <c r="F29" s="114">
        <v>457</v>
      </c>
      <c r="G29" s="114">
        <v>453</v>
      </c>
      <c r="H29" s="114">
        <v>449</v>
      </c>
      <c r="I29" s="114">
        <v>456</v>
      </c>
      <c r="J29" s="114">
        <v>478</v>
      </c>
      <c r="K29" s="114">
        <v>456</v>
      </c>
    </row>
    <row r="30" spans="1:11" s="114" customFormat="1" ht="9" customHeight="1">
      <c r="A30" s="120" t="s">
        <v>171</v>
      </c>
    </row>
    <row r="31" spans="1:11" s="114" customFormat="1" ht="9" customHeight="1">
      <c r="A31" s="120" t="s">
        <v>172</v>
      </c>
      <c r="B31" s="114">
        <v>1145</v>
      </c>
      <c r="C31" s="114">
        <v>1195</v>
      </c>
      <c r="D31" s="114">
        <v>1247</v>
      </c>
      <c r="E31" s="114">
        <v>1346</v>
      </c>
      <c r="F31" s="114">
        <v>1376</v>
      </c>
      <c r="G31" s="114">
        <v>1357</v>
      </c>
      <c r="H31" s="114">
        <v>1358</v>
      </c>
      <c r="I31" s="114">
        <v>1438</v>
      </c>
      <c r="J31" s="114">
        <v>1428</v>
      </c>
      <c r="K31" s="114">
        <v>1484</v>
      </c>
    </row>
    <row r="32" spans="1:11" s="114" customFormat="1" ht="9" customHeight="1">
      <c r="A32" s="120" t="s">
        <v>173</v>
      </c>
      <c r="B32" s="114">
        <v>439</v>
      </c>
      <c r="C32" s="114">
        <v>465</v>
      </c>
      <c r="D32" s="114">
        <v>491</v>
      </c>
      <c r="E32" s="114">
        <v>504</v>
      </c>
      <c r="F32" s="114">
        <v>501</v>
      </c>
      <c r="G32" s="114">
        <v>549</v>
      </c>
      <c r="H32" s="114">
        <v>552</v>
      </c>
      <c r="I32" s="114">
        <v>586</v>
      </c>
      <c r="J32" s="114">
        <v>591</v>
      </c>
      <c r="K32" s="114">
        <v>572</v>
      </c>
    </row>
    <row r="33" spans="1:12" s="114" customFormat="1" ht="10.15" customHeight="1">
      <c r="A33" s="120" t="s">
        <v>174</v>
      </c>
      <c r="B33" s="114">
        <v>3588</v>
      </c>
      <c r="C33" s="114">
        <v>3823</v>
      </c>
      <c r="D33" s="114">
        <v>4029</v>
      </c>
      <c r="E33" s="114">
        <v>4134</v>
      </c>
      <c r="F33" s="114">
        <v>4252</v>
      </c>
      <c r="G33" s="121" t="s">
        <v>175</v>
      </c>
      <c r="H33" s="121" t="s">
        <v>175</v>
      </c>
      <c r="I33" s="121" t="s">
        <v>175</v>
      </c>
      <c r="J33" s="121" t="s">
        <v>175</v>
      </c>
      <c r="K33" s="121" t="s">
        <v>175</v>
      </c>
      <c r="L33" s="30"/>
    </row>
    <row r="34" spans="1:12" s="114" customFormat="1" ht="10.15" customHeight="1">
      <c r="A34" s="120" t="s">
        <v>176</v>
      </c>
      <c r="B34" s="114">
        <v>3592</v>
      </c>
      <c r="C34" s="114">
        <v>3796</v>
      </c>
      <c r="D34" s="114">
        <v>4021</v>
      </c>
      <c r="E34" s="114">
        <v>4197</v>
      </c>
      <c r="F34" s="114">
        <v>4264</v>
      </c>
      <c r="G34" s="121" t="s">
        <v>175</v>
      </c>
      <c r="H34" s="121" t="s">
        <v>175</v>
      </c>
      <c r="I34" s="121" t="s">
        <v>175</v>
      </c>
      <c r="J34" s="121" t="s">
        <v>175</v>
      </c>
      <c r="K34" s="121" t="s">
        <v>175</v>
      </c>
      <c r="L34" s="30"/>
    </row>
    <row r="35" spans="1:12" s="114" customFormat="1" ht="10.15" customHeight="1">
      <c r="A35" s="120" t="s">
        <v>177</v>
      </c>
      <c r="B35" s="114">
        <v>635</v>
      </c>
      <c r="C35" s="114">
        <v>659</v>
      </c>
      <c r="D35" s="114">
        <v>672</v>
      </c>
      <c r="E35" s="114">
        <v>701</v>
      </c>
      <c r="F35" s="114">
        <v>755</v>
      </c>
      <c r="G35" s="121" t="s">
        <v>175</v>
      </c>
      <c r="H35" s="121" t="s">
        <v>175</v>
      </c>
      <c r="I35" s="121" t="s">
        <v>175</v>
      </c>
      <c r="J35" s="121" t="s">
        <v>175</v>
      </c>
      <c r="K35" s="121" t="s">
        <v>175</v>
      </c>
      <c r="L35" s="30"/>
    </row>
    <row r="36" spans="1:12" s="114" customFormat="1" ht="10.15" customHeight="1">
      <c r="A36" s="120" t="s">
        <v>178</v>
      </c>
      <c r="B36" s="121" t="s">
        <v>175</v>
      </c>
      <c r="C36" s="121" t="s">
        <v>175</v>
      </c>
      <c r="D36" s="121" t="s">
        <v>175</v>
      </c>
      <c r="E36" s="121" t="s">
        <v>175</v>
      </c>
      <c r="F36" s="121" t="s">
        <v>175</v>
      </c>
      <c r="G36" s="114">
        <v>90</v>
      </c>
      <c r="H36" s="114">
        <v>88</v>
      </c>
      <c r="I36" s="114">
        <v>115</v>
      </c>
      <c r="J36" s="114">
        <v>140</v>
      </c>
      <c r="K36" s="114">
        <v>149</v>
      </c>
      <c r="L36" s="30"/>
    </row>
    <row r="37" spans="1:12" s="114" customFormat="1" ht="11.25" customHeight="1">
      <c r="A37" s="120"/>
      <c r="L37" s="30"/>
    </row>
    <row r="38" spans="1:12" s="114" customFormat="1" ht="9" customHeight="1">
      <c r="A38" s="120" t="s">
        <v>179</v>
      </c>
      <c r="B38" s="114">
        <v>1579</v>
      </c>
      <c r="C38" s="114">
        <v>1645</v>
      </c>
      <c r="D38" s="114">
        <v>1688</v>
      </c>
      <c r="E38" s="114">
        <v>1747</v>
      </c>
      <c r="F38" s="114">
        <v>1799</v>
      </c>
      <c r="G38" s="114">
        <v>1854</v>
      </c>
      <c r="H38" s="114">
        <v>1926</v>
      </c>
      <c r="I38" s="114">
        <v>1948</v>
      </c>
      <c r="J38" s="114">
        <v>2022</v>
      </c>
      <c r="K38" s="114">
        <v>2094</v>
      </c>
      <c r="L38" s="30"/>
    </row>
    <row r="39" spans="1:12" s="114" customFormat="1" ht="11.25" customHeight="1">
      <c r="A39" s="120"/>
      <c r="L39" s="30"/>
    </row>
    <row r="40" spans="1:12" s="114" customFormat="1" ht="9" customHeight="1">
      <c r="A40" s="120" t="s">
        <v>180</v>
      </c>
      <c r="L40" s="30"/>
    </row>
    <row r="41" spans="1:12" s="114" customFormat="1" ht="9" customHeight="1">
      <c r="A41" s="120" t="s">
        <v>181</v>
      </c>
      <c r="B41" s="114">
        <v>26826</v>
      </c>
      <c r="C41" s="114">
        <v>27951</v>
      </c>
      <c r="D41" s="114">
        <v>28933</v>
      </c>
      <c r="E41" s="114">
        <v>30296</v>
      </c>
      <c r="F41" s="114">
        <v>30791</v>
      </c>
      <c r="G41" s="114">
        <v>40995</v>
      </c>
      <c r="H41" s="114">
        <v>41345</v>
      </c>
      <c r="I41" s="114">
        <v>43065</v>
      </c>
      <c r="J41" s="114">
        <v>44378</v>
      </c>
      <c r="K41" s="114">
        <v>45254</v>
      </c>
    </row>
    <row r="42" spans="1:12" s="114" customFormat="1" ht="9" customHeight="1">
      <c r="A42" s="120"/>
      <c r="L42" s="30"/>
    </row>
    <row r="43" spans="1:12" s="114" customFormat="1" ht="9" customHeight="1">
      <c r="A43" s="120" t="s">
        <v>182</v>
      </c>
      <c r="L43" s="30"/>
    </row>
    <row r="44" spans="1:12" s="114" customFormat="1" ht="9" customHeight="1">
      <c r="A44" s="120" t="s">
        <v>183</v>
      </c>
      <c r="B44" s="114">
        <v>1107</v>
      </c>
      <c r="C44" s="114">
        <v>1203</v>
      </c>
      <c r="D44" s="114">
        <v>1270</v>
      </c>
      <c r="E44" s="114">
        <v>1243</v>
      </c>
      <c r="F44" s="114">
        <v>1342</v>
      </c>
      <c r="G44" s="114">
        <v>1470</v>
      </c>
      <c r="H44" s="114">
        <v>1385</v>
      </c>
      <c r="I44" s="114">
        <v>1298</v>
      </c>
      <c r="J44" s="114">
        <v>1314</v>
      </c>
      <c r="K44" s="114">
        <v>1298</v>
      </c>
      <c r="L44" s="30"/>
    </row>
    <row r="45" spans="1:12" s="114" customFormat="1" ht="9" customHeight="1">
      <c r="A45" s="120" t="s">
        <v>184</v>
      </c>
      <c r="B45" s="114">
        <v>165</v>
      </c>
      <c r="C45" s="114">
        <v>168</v>
      </c>
      <c r="D45" s="114">
        <v>158</v>
      </c>
      <c r="E45" s="114">
        <v>181</v>
      </c>
      <c r="F45" s="114">
        <v>193</v>
      </c>
      <c r="G45" s="114">
        <v>184</v>
      </c>
      <c r="H45" s="114">
        <v>173</v>
      </c>
      <c r="I45" s="114">
        <v>141</v>
      </c>
      <c r="J45" s="114">
        <v>158</v>
      </c>
      <c r="K45" s="114">
        <v>172</v>
      </c>
      <c r="L45" s="30"/>
    </row>
    <row r="46" spans="1:12" s="114" customFormat="1" ht="9" customHeight="1">
      <c r="A46" s="120" t="s">
        <v>185</v>
      </c>
      <c r="B46" s="114">
        <v>1259</v>
      </c>
      <c r="C46" s="114">
        <v>1284</v>
      </c>
      <c r="D46" s="114">
        <v>1389</v>
      </c>
      <c r="E46" s="114">
        <v>1483</v>
      </c>
      <c r="F46" s="114">
        <v>1466</v>
      </c>
      <c r="G46" s="114">
        <v>1540</v>
      </c>
      <c r="H46" s="114">
        <v>1538</v>
      </c>
      <c r="I46" s="114">
        <v>1656</v>
      </c>
      <c r="J46" s="114">
        <v>1694</v>
      </c>
      <c r="K46" s="114">
        <v>1790</v>
      </c>
      <c r="L46" s="30"/>
    </row>
    <row r="47" spans="1:12" s="114" customFormat="1" ht="9" customHeight="1">
      <c r="A47" s="120" t="s">
        <v>186</v>
      </c>
      <c r="B47" s="114">
        <v>2349</v>
      </c>
      <c r="C47" s="114">
        <v>2471</v>
      </c>
      <c r="D47" s="114">
        <v>2435</v>
      </c>
      <c r="E47" s="114">
        <v>2642</v>
      </c>
      <c r="F47" s="114">
        <v>2771</v>
      </c>
      <c r="G47" s="114">
        <v>2859</v>
      </c>
      <c r="H47" s="114">
        <v>2873</v>
      </c>
      <c r="I47" s="114">
        <v>2999</v>
      </c>
      <c r="J47" s="114">
        <v>3142</v>
      </c>
      <c r="K47" s="114">
        <v>3166</v>
      </c>
      <c r="L47" s="30"/>
    </row>
    <row r="48" spans="1:12" s="114" customFormat="1" ht="9" customHeight="1">
      <c r="A48" s="120" t="s">
        <v>187</v>
      </c>
      <c r="B48" s="114">
        <v>1854</v>
      </c>
      <c r="C48" s="114">
        <v>2000</v>
      </c>
      <c r="D48" s="114">
        <v>2060</v>
      </c>
      <c r="E48" s="114">
        <v>2080</v>
      </c>
      <c r="F48" s="114">
        <v>2131</v>
      </c>
      <c r="G48" s="114">
        <v>2125</v>
      </c>
      <c r="H48" s="114">
        <v>2180</v>
      </c>
      <c r="I48" s="114">
        <v>2292</v>
      </c>
      <c r="J48" s="114">
        <v>2383</v>
      </c>
      <c r="K48" s="114">
        <v>2488</v>
      </c>
      <c r="L48" s="30"/>
    </row>
    <row r="49" spans="1:12" s="114" customFormat="1" ht="9" customHeight="1">
      <c r="A49" s="120" t="s">
        <v>188</v>
      </c>
      <c r="B49" s="114">
        <v>4665</v>
      </c>
      <c r="C49" s="114">
        <v>4906</v>
      </c>
      <c r="D49" s="114">
        <v>4926</v>
      </c>
      <c r="E49" s="114">
        <v>5106</v>
      </c>
      <c r="F49" s="114">
        <v>5149</v>
      </c>
      <c r="G49" s="114">
        <v>5192</v>
      </c>
      <c r="H49" s="114">
        <v>5272</v>
      </c>
      <c r="I49" s="114">
        <v>5403</v>
      </c>
      <c r="J49" s="114">
        <v>5493</v>
      </c>
      <c r="K49" s="114">
        <v>5549</v>
      </c>
      <c r="L49" s="30"/>
    </row>
    <row r="50" spans="1:12" s="114" customFormat="1" ht="9" customHeight="1">
      <c r="A50" s="120" t="s">
        <v>189</v>
      </c>
      <c r="B50" s="114">
        <v>1292</v>
      </c>
      <c r="C50" s="114">
        <v>1290</v>
      </c>
      <c r="D50" s="114">
        <v>1313</v>
      </c>
      <c r="E50" s="114">
        <v>1414</v>
      </c>
      <c r="F50" s="114">
        <v>1465</v>
      </c>
      <c r="G50" s="114">
        <v>1511</v>
      </c>
      <c r="H50" s="114">
        <v>1525</v>
      </c>
      <c r="I50" s="114">
        <v>1730</v>
      </c>
      <c r="J50" s="114">
        <v>1860</v>
      </c>
      <c r="K50" s="114">
        <v>2002</v>
      </c>
      <c r="L50" s="30"/>
    </row>
    <row r="51" spans="1:12" s="114" customFormat="1" ht="9" customHeight="1">
      <c r="A51" s="120" t="s">
        <v>190</v>
      </c>
      <c r="B51" s="114">
        <v>13212</v>
      </c>
      <c r="C51" s="114">
        <v>13796</v>
      </c>
      <c r="D51" s="114">
        <v>14559</v>
      </c>
      <c r="E51" s="114">
        <v>15338</v>
      </c>
      <c r="F51" s="114">
        <v>15484</v>
      </c>
      <c r="G51" s="114">
        <v>15626</v>
      </c>
      <c r="H51" s="114">
        <v>15550</v>
      </c>
      <c r="I51" s="114">
        <v>16258</v>
      </c>
      <c r="J51" s="114">
        <v>16302</v>
      </c>
      <c r="K51" s="114">
        <v>16349</v>
      </c>
      <c r="L51" s="30"/>
    </row>
    <row r="52" spans="1:12" s="114" customFormat="1" ht="9" customHeight="1">
      <c r="A52" s="120" t="s">
        <v>191</v>
      </c>
      <c r="L52" s="30"/>
    </row>
    <row r="53" spans="1:12" s="114" customFormat="1" ht="9" customHeight="1">
      <c r="A53" s="120" t="s">
        <v>192</v>
      </c>
      <c r="B53" s="114">
        <v>923</v>
      </c>
      <c r="C53" s="114">
        <v>833</v>
      </c>
      <c r="D53" s="114">
        <v>823</v>
      </c>
      <c r="E53" s="114">
        <v>809</v>
      </c>
      <c r="F53" s="114">
        <v>790</v>
      </c>
      <c r="G53" s="114">
        <v>795</v>
      </c>
      <c r="H53" s="114">
        <v>803</v>
      </c>
      <c r="I53" s="114">
        <v>800</v>
      </c>
      <c r="J53" s="114">
        <v>853</v>
      </c>
      <c r="K53" s="114">
        <v>866</v>
      </c>
      <c r="L53" s="30"/>
    </row>
    <row r="54" spans="1:12" s="114" customFormat="1" ht="10.15" customHeight="1">
      <c r="A54" s="120" t="s">
        <v>174</v>
      </c>
      <c r="B54" s="121" t="s">
        <v>175</v>
      </c>
      <c r="C54" s="121" t="s">
        <v>175</v>
      </c>
      <c r="D54" s="121" t="s">
        <v>175</v>
      </c>
      <c r="E54" s="121" t="s">
        <v>175</v>
      </c>
      <c r="F54" s="121" t="s">
        <v>175</v>
      </c>
      <c r="G54" s="114">
        <v>4506</v>
      </c>
      <c r="H54" s="114">
        <v>4756</v>
      </c>
      <c r="I54" s="114">
        <v>4882</v>
      </c>
      <c r="J54" s="114">
        <v>5210</v>
      </c>
      <c r="K54" s="114">
        <v>5390</v>
      </c>
      <c r="L54" s="30"/>
    </row>
    <row r="55" spans="1:12" s="114" customFormat="1" ht="10.15" customHeight="1">
      <c r="A55" s="120" t="s">
        <v>176</v>
      </c>
      <c r="B55" s="121" t="s">
        <v>175</v>
      </c>
      <c r="C55" s="121" t="s">
        <v>175</v>
      </c>
      <c r="D55" s="121" t="s">
        <v>175</v>
      </c>
      <c r="E55" s="121" t="s">
        <v>175</v>
      </c>
      <c r="F55" s="121" t="s">
        <v>175</v>
      </c>
      <c r="G55" s="114">
        <v>5187</v>
      </c>
      <c r="H55" s="114">
        <v>5290</v>
      </c>
      <c r="I55" s="114">
        <v>5606</v>
      </c>
      <c r="J55" s="114">
        <v>5969</v>
      </c>
      <c r="K55" s="114">
        <v>6184</v>
      </c>
      <c r="L55" s="30"/>
    </row>
    <row r="56" spans="1:12" s="114" customFormat="1" ht="11.25" customHeight="1">
      <c r="A56" s="120"/>
      <c r="L56" s="30"/>
    </row>
    <row r="57" spans="1:12" s="114" customFormat="1" ht="9" customHeight="1">
      <c r="A57" s="120" t="s">
        <v>193</v>
      </c>
      <c r="B57" s="114">
        <v>48547</v>
      </c>
      <c r="C57" s="114">
        <v>50176</v>
      </c>
      <c r="D57" s="114">
        <v>51731</v>
      </c>
      <c r="E57" s="114">
        <v>52955</v>
      </c>
      <c r="F57" s="114">
        <v>53334</v>
      </c>
      <c r="G57" s="114">
        <v>43157</v>
      </c>
      <c r="H57" s="114">
        <v>43476</v>
      </c>
      <c r="I57" s="114">
        <v>44514</v>
      </c>
      <c r="J57" s="114">
        <v>44756</v>
      </c>
      <c r="K57" s="114">
        <v>45301</v>
      </c>
    </row>
    <row r="58" spans="1:12" s="114" customFormat="1" ht="9" customHeight="1">
      <c r="A58" s="120"/>
      <c r="L58" s="30"/>
    </row>
    <row r="59" spans="1:12" s="114" customFormat="1" ht="9" customHeight="1">
      <c r="A59" s="120" t="s">
        <v>194</v>
      </c>
      <c r="B59" s="114">
        <v>751</v>
      </c>
      <c r="C59" s="114">
        <v>740</v>
      </c>
      <c r="D59" s="114">
        <v>717</v>
      </c>
      <c r="E59" s="114">
        <v>717</v>
      </c>
      <c r="F59" s="114">
        <v>1049</v>
      </c>
      <c r="G59" s="114">
        <v>660</v>
      </c>
      <c r="H59" s="114">
        <v>719</v>
      </c>
      <c r="I59" s="114">
        <v>757</v>
      </c>
      <c r="J59" s="114">
        <v>742</v>
      </c>
      <c r="K59" s="114">
        <v>727</v>
      </c>
      <c r="L59" s="30"/>
    </row>
    <row r="60" spans="1:12" s="114" customFormat="1" ht="9" customHeight="1">
      <c r="A60" s="120" t="s">
        <v>195</v>
      </c>
      <c r="B60" s="114">
        <v>5027</v>
      </c>
      <c r="C60" s="114">
        <v>5249</v>
      </c>
      <c r="D60" s="114">
        <v>5510</v>
      </c>
      <c r="E60" s="114">
        <v>5724</v>
      </c>
      <c r="F60" s="114">
        <v>5770</v>
      </c>
      <c r="G60" s="114">
        <v>5785</v>
      </c>
      <c r="H60" s="114">
        <v>5861</v>
      </c>
      <c r="I60" s="114">
        <v>6076</v>
      </c>
      <c r="J60" s="114">
        <v>6171</v>
      </c>
      <c r="K60" s="114">
        <v>6279</v>
      </c>
      <c r="L60" s="30"/>
    </row>
    <row r="61" spans="1:12" s="114" customFormat="1" ht="10.15" customHeight="1">
      <c r="A61" s="120" t="s">
        <v>196</v>
      </c>
      <c r="B61" s="114">
        <v>9085</v>
      </c>
      <c r="C61" s="114">
        <v>9316</v>
      </c>
      <c r="D61" s="114">
        <v>9553</v>
      </c>
      <c r="E61" s="114">
        <v>9783</v>
      </c>
      <c r="F61" s="114">
        <v>9744</v>
      </c>
      <c r="G61" s="121" t="s">
        <v>175</v>
      </c>
      <c r="H61" s="121" t="s">
        <v>175</v>
      </c>
      <c r="I61" s="121" t="s">
        <v>175</v>
      </c>
      <c r="J61" s="121" t="s">
        <v>175</v>
      </c>
      <c r="K61" s="121" t="s">
        <v>175</v>
      </c>
      <c r="L61" s="30"/>
    </row>
    <row r="62" spans="1:12" s="114" customFormat="1" ht="9" customHeight="1">
      <c r="A62" s="120" t="s">
        <v>197</v>
      </c>
      <c r="B62" s="114">
        <v>9854</v>
      </c>
      <c r="C62" s="114">
        <v>10351</v>
      </c>
      <c r="D62" s="114">
        <v>10615</v>
      </c>
      <c r="E62" s="114">
        <v>10766</v>
      </c>
      <c r="F62" s="114">
        <v>10824</v>
      </c>
      <c r="G62" s="114">
        <v>10624</v>
      </c>
      <c r="H62" s="114">
        <v>10639</v>
      </c>
      <c r="I62" s="114">
        <v>10782</v>
      </c>
      <c r="J62" s="114">
        <v>10849</v>
      </c>
      <c r="K62" s="114">
        <v>10917</v>
      </c>
      <c r="L62" s="30"/>
    </row>
    <row r="63" spans="1:12" s="114" customFormat="1" ht="9" customHeight="1">
      <c r="A63" s="120" t="s">
        <v>198</v>
      </c>
      <c r="B63" s="114">
        <v>9417</v>
      </c>
      <c r="C63" s="114">
        <v>9687</v>
      </c>
      <c r="D63" s="114">
        <v>10099</v>
      </c>
      <c r="E63" s="114">
        <v>10478</v>
      </c>
      <c r="F63" s="114">
        <v>10420</v>
      </c>
      <c r="G63" s="114">
        <v>10553</v>
      </c>
      <c r="H63" s="114">
        <v>10542</v>
      </c>
      <c r="I63" s="114">
        <v>10706</v>
      </c>
      <c r="J63" s="114">
        <v>10801</v>
      </c>
      <c r="K63" s="114">
        <v>10976</v>
      </c>
      <c r="L63" s="30"/>
    </row>
    <row r="64" spans="1:12" s="114" customFormat="1" ht="9" customHeight="1">
      <c r="A64" s="120" t="s">
        <v>199</v>
      </c>
      <c r="B64" s="114">
        <v>1549</v>
      </c>
      <c r="C64" s="114">
        <v>1618</v>
      </c>
      <c r="D64" s="114">
        <v>1631</v>
      </c>
      <c r="E64" s="114">
        <v>1633</v>
      </c>
      <c r="F64" s="114">
        <v>1648</v>
      </c>
      <c r="G64" s="114">
        <v>1626</v>
      </c>
      <c r="H64" s="114">
        <v>1662</v>
      </c>
      <c r="I64" s="114">
        <v>1722</v>
      </c>
      <c r="J64" s="114">
        <v>1758</v>
      </c>
      <c r="K64" s="114">
        <v>1754</v>
      </c>
      <c r="L64" s="30"/>
    </row>
    <row r="65" spans="1:12" s="114" customFormat="1" ht="9" customHeight="1">
      <c r="A65" s="120" t="s">
        <v>200</v>
      </c>
      <c r="B65" s="114">
        <v>8340</v>
      </c>
      <c r="C65" s="114">
        <v>8657</v>
      </c>
      <c r="D65" s="114">
        <v>8958</v>
      </c>
      <c r="E65" s="114">
        <v>9147</v>
      </c>
      <c r="F65" s="114">
        <v>9210</v>
      </c>
      <c r="G65" s="114">
        <v>9279</v>
      </c>
      <c r="H65" s="114">
        <v>9337</v>
      </c>
      <c r="I65" s="114">
        <v>9582</v>
      </c>
      <c r="J65" s="114">
        <v>9593</v>
      </c>
      <c r="K65" s="114">
        <v>9712</v>
      </c>
      <c r="L65" s="30"/>
    </row>
    <row r="66" spans="1:12" s="114" customFormat="1" ht="9" customHeight="1">
      <c r="A66" s="120" t="s">
        <v>201</v>
      </c>
      <c r="B66" s="114">
        <v>2959</v>
      </c>
      <c r="C66" s="114">
        <v>2858</v>
      </c>
      <c r="D66" s="114">
        <v>2949</v>
      </c>
      <c r="E66" s="114">
        <v>2972</v>
      </c>
      <c r="F66" s="114">
        <v>2948</v>
      </c>
      <c r="G66" s="114">
        <v>2897</v>
      </c>
      <c r="H66" s="114">
        <v>2976</v>
      </c>
      <c r="I66" s="114">
        <v>3106</v>
      </c>
      <c r="J66" s="114">
        <v>3065</v>
      </c>
      <c r="K66" s="114">
        <v>3074</v>
      </c>
      <c r="L66" s="30"/>
    </row>
    <row r="67" spans="1:12" s="114" customFormat="1" ht="9" customHeight="1">
      <c r="A67" s="120" t="s">
        <v>202</v>
      </c>
      <c r="B67" s="114">
        <v>1565</v>
      </c>
      <c r="C67" s="114">
        <v>1700</v>
      </c>
      <c r="D67" s="114">
        <v>1699</v>
      </c>
      <c r="E67" s="114">
        <v>1735</v>
      </c>
      <c r="F67" s="114">
        <v>1721</v>
      </c>
      <c r="G67" s="114">
        <v>1733</v>
      </c>
      <c r="H67" s="114">
        <v>1740</v>
      </c>
      <c r="I67" s="114">
        <v>1783</v>
      </c>
      <c r="J67" s="114">
        <v>1777</v>
      </c>
      <c r="K67" s="114">
        <v>1862</v>
      </c>
      <c r="L67" s="30"/>
    </row>
    <row r="68" spans="1:12" s="114" customFormat="1" ht="11.25" customHeight="1">
      <c r="A68" s="120"/>
      <c r="L68" s="30"/>
    </row>
    <row r="69" spans="1:12" s="114" customFormat="1" ht="9" customHeight="1">
      <c r="A69" s="120" t="s">
        <v>203</v>
      </c>
      <c r="B69" s="114">
        <v>51948</v>
      </c>
      <c r="C69" s="114">
        <v>53139</v>
      </c>
      <c r="D69" s="114">
        <v>54315</v>
      </c>
      <c r="E69" s="114">
        <v>56188</v>
      </c>
      <c r="F69" s="114">
        <v>56810</v>
      </c>
      <c r="G69" s="114">
        <v>57951</v>
      </c>
      <c r="H69" s="114">
        <v>59172</v>
      </c>
      <c r="I69" s="114">
        <v>61056</v>
      </c>
      <c r="J69" s="114">
        <v>63224</v>
      </c>
      <c r="K69" s="114">
        <v>65510</v>
      </c>
    </row>
    <row r="70" spans="1:12" s="114" customFormat="1" ht="9" customHeight="1">
      <c r="A70" s="120"/>
      <c r="L70" s="30"/>
    </row>
    <row r="71" spans="1:12" s="114" customFormat="1" ht="9" customHeight="1">
      <c r="A71" s="120" t="s">
        <v>204</v>
      </c>
      <c r="B71" s="114">
        <v>108</v>
      </c>
      <c r="C71" s="114">
        <v>230</v>
      </c>
      <c r="D71" s="114">
        <v>262</v>
      </c>
      <c r="E71" s="114">
        <v>320</v>
      </c>
      <c r="F71" s="114">
        <v>304</v>
      </c>
      <c r="G71" s="114">
        <v>328</v>
      </c>
      <c r="H71" s="114">
        <v>461</v>
      </c>
      <c r="I71" s="114">
        <v>511</v>
      </c>
      <c r="J71" s="114">
        <v>649</v>
      </c>
      <c r="K71" s="114">
        <v>659</v>
      </c>
      <c r="L71" s="30"/>
    </row>
    <row r="72" spans="1:12" s="114" customFormat="1" ht="9" customHeight="1">
      <c r="A72" s="120" t="s">
        <v>205</v>
      </c>
      <c r="B72" s="114">
        <v>644</v>
      </c>
      <c r="C72" s="114">
        <v>805</v>
      </c>
      <c r="D72" s="114">
        <v>806</v>
      </c>
      <c r="E72" s="114">
        <v>1075</v>
      </c>
      <c r="F72" s="114">
        <v>1215</v>
      </c>
      <c r="G72" s="114">
        <v>1307</v>
      </c>
      <c r="H72" s="114">
        <v>1485</v>
      </c>
      <c r="I72" s="114">
        <v>1654</v>
      </c>
      <c r="J72" s="114">
        <v>1798</v>
      </c>
      <c r="K72" s="114">
        <v>1985</v>
      </c>
      <c r="L72" s="30"/>
    </row>
    <row r="73" spans="1:12" s="114" customFormat="1" ht="9" customHeight="1">
      <c r="A73" s="120" t="s">
        <v>206</v>
      </c>
      <c r="L73" s="30"/>
    </row>
    <row r="74" spans="1:12" s="114" customFormat="1" ht="9" customHeight="1">
      <c r="A74" s="120" t="s">
        <v>207</v>
      </c>
      <c r="B74" s="114">
        <v>4030</v>
      </c>
      <c r="C74" s="114">
        <v>4099</v>
      </c>
      <c r="D74" s="114">
        <v>4173</v>
      </c>
      <c r="E74" s="114">
        <v>4317</v>
      </c>
      <c r="F74" s="114">
        <v>4258</v>
      </c>
      <c r="G74" s="114">
        <v>4279</v>
      </c>
      <c r="H74" s="114">
        <v>4181</v>
      </c>
      <c r="I74" s="114">
        <v>4293</v>
      </c>
      <c r="J74" s="114">
        <v>4339</v>
      </c>
      <c r="K74" s="114">
        <v>4396</v>
      </c>
      <c r="L74" s="30"/>
    </row>
    <row r="75" spans="1:12" s="114" customFormat="1" ht="9" customHeight="1">
      <c r="A75" s="120" t="s">
        <v>208</v>
      </c>
      <c r="L75" s="30"/>
    </row>
    <row r="76" spans="1:12" s="114" customFormat="1" ht="9" customHeight="1">
      <c r="A76" s="120" t="s">
        <v>207</v>
      </c>
      <c r="B76" s="114">
        <v>9122</v>
      </c>
      <c r="C76" s="114">
        <v>9406</v>
      </c>
      <c r="D76" s="114">
        <v>9650</v>
      </c>
      <c r="E76" s="114">
        <v>9880</v>
      </c>
      <c r="F76" s="114">
        <v>10153</v>
      </c>
      <c r="G76" s="114">
        <v>10015</v>
      </c>
      <c r="H76" s="114">
        <v>10051</v>
      </c>
      <c r="I76" s="114">
        <v>10312</v>
      </c>
      <c r="J76" s="114">
        <v>10764</v>
      </c>
      <c r="K76" s="114">
        <v>11290</v>
      </c>
      <c r="L76" s="30"/>
    </row>
    <row r="77" spans="1:12" s="114" customFormat="1" ht="9" customHeight="1">
      <c r="A77" s="120" t="s">
        <v>209</v>
      </c>
      <c r="L77" s="30"/>
    </row>
    <row r="78" spans="1:12" s="114" customFormat="1" ht="9" customHeight="1">
      <c r="A78" s="120" t="s">
        <v>210</v>
      </c>
      <c r="B78" s="114">
        <v>36065</v>
      </c>
      <c r="C78" s="114">
        <v>36706</v>
      </c>
      <c r="D78" s="114">
        <v>37526</v>
      </c>
      <c r="E78" s="114">
        <v>38662</v>
      </c>
      <c r="F78" s="114">
        <v>38965</v>
      </c>
      <c r="G78" s="114">
        <v>40042</v>
      </c>
      <c r="H78" s="114">
        <v>41042</v>
      </c>
      <c r="I78" s="114">
        <v>42328</v>
      </c>
      <c r="J78" s="114">
        <v>43671</v>
      </c>
      <c r="K78" s="114">
        <v>45142</v>
      </c>
      <c r="L78" s="30"/>
    </row>
    <row r="79" spans="1:12" s="114" customFormat="1" ht="9" customHeight="1">
      <c r="A79" s="120" t="s">
        <v>211</v>
      </c>
      <c r="B79" s="114">
        <v>1979</v>
      </c>
      <c r="C79" s="114">
        <v>1893</v>
      </c>
      <c r="D79" s="114">
        <v>1898</v>
      </c>
      <c r="E79" s="114">
        <v>1934</v>
      </c>
      <c r="F79" s="114">
        <v>1915</v>
      </c>
      <c r="G79" s="114">
        <v>1980</v>
      </c>
      <c r="H79" s="114">
        <v>1952</v>
      </c>
      <c r="I79" s="114">
        <v>1958</v>
      </c>
      <c r="J79" s="114">
        <v>2003</v>
      </c>
      <c r="K79" s="114">
        <v>2038</v>
      </c>
      <c r="L79" s="30"/>
    </row>
    <row r="80" spans="1:12" s="114" customFormat="1" ht="7.5" customHeight="1">
      <c r="A80" s="122"/>
      <c r="L80" s="30"/>
    </row>
    <row r="81" spans="1:12" s="6" customFormat="1" ht="6" customHeight="1">
      <c r="A81" s="123" t="s">
        <v>212</v>
      </c>
      <c r="B81" s="124"/>
      <c r="C81" s="124"/>
      <c r="D81" s="124"/>
      <c r="E81" s="124"/>
      <c r="F81" s="124"/>
      <c r="G81" s="124"/>
      <c r="H81" s="124"/>
      <c r="I81" s="124"/>
      <c r="J81" s="124"/>
      <c r="K81" s="124"/>
    </row>
    <row r="82" spans="1:12" s="9" customFormat="1">
      <c r="A82" s="125" t="s">
        <v>213</v>
      </c>
      <c r="B82" s="45"/>
      <c r="C82" s="45"/>
      <c r="D82" s="45"/>
      <c r="E82" s="45"/>
      <c r="F82" s="45"/>
      <c r="G82" s="45"/>
      <c r="H82" s="45"/>
      <c r="I82" s="45"/>
      <c r="J82" s="45"/>
      <c r="K82" s="45"/>
    </row>
    <row r="83" spans="1:12" s="9" customFormat="1">
      <c r="A83" s="125" t="s">
        <v>214</v>
      </c>
      <c r="B83" s="45"/>
      <c r="C83" s="45"/>
      <c r="D83" s="45"/>
      <c r="E83" s="45"/>
      <c r="F83" s="45"/>
      <c r="G83" s="45"/>
      <c r="H83" s="45"/>
      <c r="I83" s="45"/>
      <c r="J83" s="45"/>
      <c r="K83" s="45"/>
    </row>
    <row r="84" spans="1:12" s="9" customFormat="1">
      <c r="A84" s="125" t="s">
        <v>215</v>
      </c>
      <c r="B84" s="45"/>
      <c r="C84" s="45"/>
      <c r="D84" s="45"/>
      <c r="E84" s="45"/>
      <c r="F84" s="45"/>
      <c r="G84" s="45"/>
      <c r="H84" s="45"/>
      <c r="I84" s="45"/>
      <c r="J84" s="45"/>
      <c r="K84" s="45"/>
    </row>
    <row r="85" spans="1:12" s="9" customFormat="1">
      <c r="A85" s="125" t="s">
        <v>216</v>
      </c>
      <c r="B85" s="45"/>
      <c r="C85" s="45"/>
      <c r="D85" s="45"/>
      <c r="E85" s="45"/>
      <c r="F85" s="45"/>
      <c r="G85" s="45"/>
      <c r="H85" s="45"/>
      <c r="I85" s="45"/>
      <c r="J85" s="45"/>
      <c r="K85" s="45"/>
    </row>
    <row r="86" spans="1:12" s="9" customFormat="1">
      <c r="A86" s="125" t="s">
        <v>217</v>
      </c>
      <c r="B86" s="45"/>
      <c r="C86" s="45"/>
      <c r="D86" s="45"/>
      <c r="E86" s="45"/>
      <c r="F86" s="45"/>
      <c r="G86" s="45"/>
      <c r="H86" s="45"/>
      <c r="I86" s="45"/>
      <c r="J86" s="45"/>
      <c r="K86" s="45"/>
    </row>
    <row r="87" spans="1:12" s="9" customFormat="1">
      <c r="A87" s="125" t="s">
        <v>218</v>
      </c>
      <c r="B87" s="45"/>
      <c r="C87" s="45"/>
      <c r="D87" s="45"/>
      <c r="E87" s="45"/>
      <c r="F87" s="45"/>
      <c r="G87" s="45"/>
      <c r="H87" s="45"/>
      <c r="I87" s="45"/>
      <c r="J87" s="45"/>
      <c r="K87" s="45"/>
    </row>
    <row r="88" spans="1:12" ht="9" customHeight="1">
      <c r="A88" s="31"/>
    </row>
    <row r="89" spans="1:12" ht="9.75" customHeight="1">
      <c r="A89" s="1296" t="s">
        <v>586</v>
      </c>
    </row>
    <row r="90" spans="1:12" s="115" customFormat="1" ht="10.5" customHeight="1">
      <c r="B90" s="16" t="s">
        <v>127</v>
      </c>
      <c r="C90" s="19"/>
      <c r="D90" s="19"/>
      <c r="E90" s="114"/>
      <c r="F90" s="114"/>
      <c r="G90" s="114"/>
      <c r="H90" s="114"/>
      <c r="I90" s="114"/>
      <c r="J90" s="114"/>
      <c r="K90" s="114"/>
    </row>
    <row r="91" spans="1:12" s="115" customFormat="1" ht="9.75" customHeight="1">
      <c r="B91" s="19"/>
      <c r="C91" s="19"/>
      <c r="D91" s="19"/>
      <c r="E91" s="114"/>
      <c r="F91" s="114"/>
      <c r="G91" s="114"/>
      <c r="H91" s="114"/>
      <c r="I91" s="114"/>
      <c r="J91" s="114"/>
      <c r="K91" s="114"/>
    </row>
    <row r="92" spans="1:12" ht="9" customHeight="1">
      <c r="A92" s="116" t="s">
        <v>219</v>
      </c>
      <c r="L92" s="126"/>
    </row>
    <row r="93" spans="1:12" ht="9" customHeight="1">
      <c r="A93" s="120" t="s">
        <v>220</v>
      </c>
      <c r="B93" s="114">
        <v>5528</v>
      </c>
      <c r="C93" s="114">
        <v>5653</v>
      </c>
      <c r="D93" s="114">
        <v>5716</v>
      </c>
      <c r="E93" s="114">
        <v>5744</v>
      </c>
      <c r="F93" s="114">
        <v>5631</v>
      </c>
      <c r="G93" s="114">
        <v>5774</v>
      </c>
      <c r="H93" s="114">
        <v>5984</v>
      </c>
      <c r="I93" s="114">
        <v>6251</v>
      </c>
      <c r="J93" s="114">
        <v>6452</v>
      </c>
      <c r="K93" s="114">
        <v>6438</v>
      </c>
      <c r="L93" s="114"/>
    </row>
    <row r="94" spans="1:12" ht="4.9000000000000004" customHeight="1">
      <c r="A94" s="120"/>
    </row>
    <row r="95" spans="1:12" s="114" customFormat="1" ht="9" customHeight="1">
      <c r="A95" s="120" t="s">
        <v>221</v>
      </c>
      <c r="B95" s="114">
        <v>12</v>
      </c>
      <c r="C95" s="114">
        <v>11</v>
      </c>
      <c r="D95" s="114">
        <v>16</v>
      </c>
      <c r="E95" s="114">
        <v>17</v>
      </c>
      <c r="F95" s="114">
        <v>14</v>
      </c>
      <c r="G95" s="114">
        <v>10</v>
      </c>
      <c r="H95" s="114">
        <v>14</v>
      </c>
      <c r="I95" s="114">
        <v>8</v>
      </c>
      <c r="J95" s="114">
        <v>9</v>
      </c>
      <c r="K95" s="114">
        <v>8</v>
      </c>
      <c r="L95" s="30"/>
    </row>
    <row r="96" spans="1:12" ht="9" customHeight="1">
      <c r="A96" s="120" t="s">
        <v>222</v>
      </c>
      <c r="B96" s="114">
        <v>225</v>
      </c>
      <c r="C96" s="114">
        <v>240</v>
      </c>
      <c r="D96" s="114">
        <v>254</v>
      </c>
      <c r="E96" s="114">
        <v>253</v>
      </c>
      <c r="F96" s="114">
        <v>243</v>
      </c>
      <c r="G96" s="114">
        <v>260</v>
      </c>
      <c r="H96" s="114">
        <v>252</v>
      </c>
      <c r="I96" s="114">
        <v>256</v>
      </c>
      <c r="J96" s="114">
        <v>259</v>
      </c>
      <c r="K96" s="114">
        <v>267</v>
      </c>
    </row>
    <row r="97" spans="1:12" ht="9" customHeight="1">
      <c r="A97" s="120" t="s">
        <v>223</v>
      </c>
      <c r="B97" s="114">
        <v>483</v>
      </c>
      <c r="C97" s="114">
        <v>526</v>
      </c>
      <c r="D97" s="114">
        <v>509</v>
      </c>
      <c r="E97" s="114">
        <v>510</v>
      </c>
      <c r="F97" s="114">
        <v>511</v>
      </c>
      <c r="G97" s="114">
        <v>546</v>
      </c>
      <c r="H97" s="114">
        <v>553</v>
      </c>
      <c r="I97" s="114">
        <v>575</v>
      </c>
      <c r="J97" s="114">
        <v>572</v>
      </c>
      <c r="K97" s="114">
        <v>596</v>
      </c>
    </row>
    <row r="98" spans="1:12" ht="9" customHeight="1">
      <c r="A98" s="120" t="s">
        <v>224</v>
      </c>
      <c r="B98" s="114">
        <v>468</v>
      </c>
      <c r="C98" s="114">
        <v>488</v>
      </c>
      <c r="D98" s="114">
        <v>484</v>
      </c>
      <c r="E98" s="114">
        <v>498</v>
      </c>
      <c r="F98" s="114">
        <v>518</v>
      </c>
      <c r="G98" s="114">
        <v>545</v>
      </c>
      <c r="H98" s="114">
        <v>597</v>
      </c>
      <c r="I98" s="114">
        <v>618</v>
      </c>
      <c r="J98" s="114">
        <v>641</v>
      </c>
      <c r="K98" s="114">
        <v>648</v>
      </c>
    </row>
    <row r="99" spans="1:12" ht="9" customHeight="1">
      <c r="A99" s="120" t="s">
        <v>225</v>
      </c>
    </row>
    <row r="100" spans="1:12" ht="9" customHeight="1">
      <c r="A100" s="120" t="s">
        <v>183</v>
      </c>
      <c r="B100" s="114">
        <v>119</v>
      </c>
      <c r="C100" s="114">
        <v>172</v>
      </c>
      <c r="D100" s="114">
        <v>192</v>
      </c>
      <c r="E100" s="114">
        <v>190</v>
      </c>
      <c r="F100" s="114">
        <v>320</v>
      </c>
      <c r="G100" s="114">
        <v>254</v>
      </c>
      <c r="H100" s="114">
        <v>255</v>
      </c>
      <c r="I100" s="114">
        <v>149</v>
      </c>
      <c r="J100" s="114">
        <v>180</v>
      </c>
      <c r="K100" s="114">
        <v>174</v>
      </c>
    </row>
    <row r="101" spans="1:12" ht="9" customHeight="1">
      <c r="A101" s="120" t="s">
        <v>226</v>
      </c>
      <c r="B101" s="114">
        <v>671</v>
      </c>
      <c r="C101" s="114">
        <v>561</v>
      </c>
      <c r="D101" s="114">
        <v>541</v>
      </c>
      <c r="E101" s="114">
        <v>560</v>
      </c>
      <c r="F101" s="114">
        <v>472</v>
      </c>
      <c r="G101" s="114">
        <v>475</v>
      </c>
      <c r="H101" s="114">
        <v>468</v>
      </c>
      <c r="I101" s="114">
        <v>588</v>
      </c>
      <c r="J101" s="114">
        <v>622</v>
      </c>
      <c r="K101" s="114">
        <v>526</v>
      </c>
    </row>
    <row r="102" spans="1:12" ht="9" customHeight="1">
      <c r="A102" s="120" t="s">
        <v>227</v>
      </c>
    </row>
    <row r="103" spans="1:12" s="114" customFormat="1" ht="9" customHeight="1">
      <c r="A103" s="120" t="s">
        <v>228</v>
      </c>
      <c r="B103" s="114">
        <v>2435</v>
      </c>
      <c r="C103" s="114">
        <v>2500</v>
      </c>
      <c r="D103" s="114">
        <v>2539</v>
      </c>
      <c r="E103" s="114">
        <v>2515</v>
      </c>
      <c r="F103" s="114">
        <v>2403</v>
      </c>
      <c r="G103" s="114">
        <v>2490</v>
      </c>
      <c r="H103" s="114">
        <v>2604</v>
      </c>
      <c r="I103" s="114">
        <v>2772</v>
      </c>
      <c r="J103" s="114">
        <v>2870</v>
      </c>
      <c r="K103" s="114">
        <v>2916</v>
      </c>
      <c r="L103" s="30"/>
    </row>
    <row r="104" spans="1:12" s="114" customFormat="1" ht="9" customHeight="1">
      <c r="A104" s="120" t="s">
        <v>229</v>
      </c>
      <c r="B104" s="114">
        <v>601</v>
      </c>
      <c r="C104" s="114">
        <v>642</v>
      </c>
      <c r="D104" s="114">
        <v>651</v>
      </c>
      <c r="E104" s="114">
        <v>672</v>
      </c>
      <c r="F104" s="114">
        <v>626</v>
      </c>
      <c r="G104" s="114">
        <v>689</v>
      </c>
      <c r="H104" s="114">
        <v>712</v>
      </c>
      <c r="I104" s="114">
        <v>751</v>
      </c>
      <c r="J104" s="114">
        <v>738</v>
      </c>
      <c r="K104" s="114">
        <v>724</v>
      </c>
      <c r="L104" s="30"/>
    </row>
    <row r="105" spans="1:12" s="114" customFormat="1" ht="9" customHeight="1">
      <c r="A105" s="120" t="s">
        <v>230</v>
      </c>
      <c r="L105" s="30"/>
    </row>
    <row r="106" spans="1:12" s="114" customFormat="1" ht="9" customHeight="1">
      <c r="A106" s="120" t="s">
        <v>231</v>
      </c>
      <c r="B106" s="114">
        <v>514</v>
      </c>
      <c r="C106" s="114">
        <v>513</v>
      </c>
      <c r="D106" s="114">
        <v>530</v>
      </c>
      <c r="E106" s="114">
        <v>529</v>
      </c>
      <c r="F106" s="114">
        <v>524</v>
      </c>
      <c r="G106" s="114">
        <v>505</v>
      </c>
      <c r="H106" s="114">
        <v>529</v>
      </c>
      <c r="I106" s="114">
        <v>534</v>
      </c>
      <c r="J106" s="114">
        <v>561</v>
      </c>
      <c r="K106" s="114">
        <v>579</v>
      </c>
      <c r="L106" s="30"/>
    </row>
    <row r="107" spans="1:12" s="114" customFormat="1" ht="11.25" customHeight="1">
      <c r="A107" s="120"/>
      <c r="L107" s="30"/>
    </row>
    <row r="108" spans="1:12" s="114" customFormat="1" ht="9" customHeight="1">
      <c r="A108" s="120" t="s">
        <v>232</v>
      </c>
      <c r="B108" s="114">
        <v>33431</v>
      </c>
      <c r="C108" s="114">
        <v>34544</v>
      </c>
      <c r="D108" s="114">
        <v>36218</v>
      </c>
      <c r="E108" s="114">
        <v>37663</v>
      </c>
      <c r="F108" s="114">
        <v>38418</v>
      </c>
      <c r="G108" s="114">
        <v>48529</v>
      </c>
      <c r="H108" s="114">
        <v>48983</v>
      </c>
      <c r="I108" s="114">
        <v>50449</v>
      </c>
      <c r="J108" s="114">
        <v>51519</v>
      </c>
      <c r="K108" s="114">
        <v>52535</v>
      </c>
    </row>
    <row r="109" spans="1:12" s="114" customFormat="1" ht="4.9000000000000004" customHeight="1">
      <c r="A109" s="120"/>
      <c r="L109" s="30"/>
    </row>
    <row r="110" spans="1:12" s="114" customFormat="1" ht="9" customHeight="1">
      <c r="A110" s="120" t="s">
        <v>233</v>
      </c>
      <c r="B110" s="114">
        <v>1510</v>
      </c>
      <c r="C110" s="114">
        <v>1674</v>
      </c>
      <c r="D110" s="114">
        <v>1809</v>
      </c>
      <c r="E110" s="114">
        <v>1944</v>
      </c>
      <c r="F110" s="114">
        <v>2021</v>
      </c>
      <c r="G110" s="114">
        <v>1905</v>
      </c>
      <c r="H110" s="114">
        <v>2136</v>
      </c>
      <c r="I110" s="114">
        <v>2292</v>
      </c>
      <c r="J110" s="114">
        <v>2240</v>
      </c>
      <c r="K110" s="114">
        <v>2282</v>
      </c>
      <c r="L110" s="30"/>
    </row>
    <row r="111" spans="1:12" s="114" customFormat="1" ht="9" customHeight="1">
      <c r="A111" s="120" t="s">
        <v>191</v>
      </c>
      <c r="L111" s="30"/>
    </row>
    <row r="112" spans="1:12" s="114" customFormat="1" ht="9" customHeight="1">
      <c r="A112" s="120" t="s">
        <v>234</v>
      </c>
      <c r="B112" s="114">
        <v>83</v>
      </c>
      <c r="C112" s="114">
        <v>200</v>
      </c>
      <c r="D112" s="114">
        <v>279</v>
      </c>
      <c r="E112" s="114">
        <v>342</v>
      </c>
      <c r="F112" s="114">
        <v>389</v>
      </c>
      <c r="G112" s="114">
        <v>443</v>
      </c>
      <c r="H112" s="114">
        <v>474</v>
      </c>
      <c r="I112" s="114">
        <v>483</v>
      </c>
      <c r="J112" s="114">
        <v>501</v>
      </c>
      <c r="K112" s="114">
        <v>530</v>
      </c>
      <c r="L112" s="30"/>
    </row>
    <row r="113" spans="1:12" s="114" customFormat="1" ht="9" customHeight="1">
      <c r="A113" s="120" t="s">
        <v>235</v>
      </c>
      <c r="B113" s="114">
        <v>545</v>
      </c>
      <c r="C113" s="114">
        <v>579</v>
      </c>
      <c r="D113" s="114">
        <v>580</v>
      </c>
      <c r="E113" s="114">
        <v>576</v>
      </c>
      <c r="F113" s="114">
        <v>597</v>
      </c>
      <c r="G113" s="114">
        <v>524</v>
      </c>
      <c r="H113" s="114">
        <v>525</v>
      </c>
      <c r="I113" s="114">
        <v>544</v>
      </c>
      <c r="J113" s="114">
        <v>533</v>
      </c>
      <c r="K113" s="114">
        <v>513</v>
      </c>
      <c r="L113" s="30"/>
    </row>
    <row r="114" spans="1:12" s="114" customFormat="1" ht="9" customHeight="1">
      <c r="A114" s="120" t="s">
        <v>236</v>
      </c>
      <c r="B114" s="114">
        <v>14957</v>
      </c>
      <c r="C114" s="114">
        <v>15416</v>
      </c>
      <c r="D114" s="114">
        <v>16219</v>
      </c>
      <c r="E114" s="114">
        <v>16971</v>
      </c>
      <c r="F114" s="114">
        <v>17268</v>
      </c>
      <c r="G114" s="114">
        <v>15521</v>
      </c>
      <c r="H114" s="114">
        <v>15629</v>
      </c>
      <c r="I114" s="114">
        <v>16010</v>
      </c>
      <c r="J114" s="114">
        <v>16410</v>
      </c>
      <c r="K114" s="114">
        <v>16574</v>
      </c>
      <c r="L114" s="30"/>
    </row>
    <row r="115" spans="1:12" s="114" customFormat="1" ht="9" customHeight="1">
      <c r="A115" s="120" t="s">
        <v>237</v>
      </c>
      <c r="B115" s="114">
        <v>7771</v>
      </c>
      <c r="C115" s="114">
        <v>7834</v>
      </c>
      <c r="D115" s="114">
        <v>8134</v>
      </c>
      <c r="E115" s="114">
        <v>8517</v>
      </c>
      <c r="F115" s="114">
        <v>8645</v>
      </c>
      <c r="G115" s="114">
        <v>8481</v>
      </c>
      <c r="H115" s="114">
        <v>8564</v>
      </c>
      <c r="I115" s="114">
        <v>8740</v>
      </c>
      <c r="J115" s="114">
        <v>8980</v>
      </c>
      <c r="K115" s="114">
        <v>9097</v>
      </c>
      <c r="L115" s="30"/>
    </row>
    <row r="116" spans="1:12" s="114" customFormat="1" ht="9" customHeight="1">
      <c r="A116" s="120" t="s">
        <v>238</v>
      </c>
      <c r="B116" s="114">
        <v>1386</v>
      </c>
      <c r="C116" s="114">
        <v>1421</v>
      </c>
      <c r="D116" s="114">
        <v>1492</v>
      </c>
      <c r="E116" s="114">
        <v>1541</v>
      </c>
      <c r="F116" s="114">
        <v>1559</v>
      </c>
      <c r="G116" s="114">
        <v>1752</v>
      </c>
      <c r="H116" s="114">
        <v>1811</v>
      </c>
      <c r="I116" s="114">
        <v>1887</v>
      </c>
      <c r="J116" s="114">
        <v>1913</v>
      </c>
      <c r="K116" s="114">
        <v>2002</v>
      </c>
      <c r="L116" s="30"/>
    </row>
    <row r="117" spans="1:12" s="114" customFormat="1" ht="9" customHeight="1">
      <c r="A117" s="120" t="s">
        <v>239</v>
      </c>
      <c r="B117" s="114">
        <v>2334</v>
      </c>
      <c r="C117" s="114">
        <v>2380</v>
      </c>
      <c r="D117" s="114">
        <v>2523</v>
      </c>
      <c r="E117" s="114">
        <v>2526</v>
      </c>
      <c r="F117" s="114">
        <v>2556</v>
      </c>
      <c r="G117" s="114">
        <v>2595</v>
      </c>
      <c r="H117" s="114">
        <v>2542</v>
      </c>
      <c r="I117" s="114">
        <v>2650</v>
      </c>
      <c r="J117" s="114">
        <v>2615</v>
      </c>
      <c r="K117" s="114">
        <v>2625</v>
      </c>
      <c r="L117" s="30"/>
    </row>
    <row r="118" spans="1:12" s="114" customFormat="1" ht="9" customHeight="1">
      <c r="A118" s="120" t="s">
        <v>240</v>
      </c>
      <c r="B118" s="114">
        <v>454</v>
      </c>
      <c r="C118" s="114">
        <v>579</v>
      </c>
      <c r="D118" s="114">
        <v>626</v>
      </c>
      <c r="E118" s="114">
        <v>577</v>
      </c>
      <c r="F118" s="114">
        <v>569</v>
      </c>
      <c r="G118" s="114">
        <v>617</v>
      </c>
      <c r="H118" s="114">
        <v>608</v>
      </c>
      <c r="I118" s="114">
        <v>622</v>
      </c>
      <c r="J118" s="114">
        <v>637</v>
      </c>
      <c r="K118" s="114">
        <v>700</v>
      </c>
      <c r="L118" s="30"/>
    </row>
    <row r="119" spans="1:12" s="114" customFormat="1" ht="9" customHeight="1">
      <c r="A119" s="120" t="s">
        <v>241</v>
      </c>
      <c r="B119" s="114">
        <v>3840</v>
      </c>
      <c r="C119" s="114">
        <v>3911</v>
      </c>
      <c r="D119" s="114">
        <v>3992</v>
      </c>
      <c r="E119" s="114">
        <v>4134</v>
      </c>
      <c r="F119" s="114">
        <v>4267</v>
      </c>
      <c r="G119" s="114">
        <v>4337</v>
      </c>
      <c r="H119" s="114">
        <v>4482</v>
      </c>
      <c r="I119" s="114">
        <v>4549</v>
      </c>
      <c r="J119" s="114">
        <v>4628</v>
      </c>
      <c r="K119" s="114">
        <v>4729</v>
      </c>
      <c r="L119" s="30"/>
    </row>
    <row r="120" spans="1:12" s="114" customFormat="1" ht="9" customHeight="1">
      <c r="A120" s="120" t="s">
        <v>242</v>
      </c>
      <c r="B120" s="114">
        <v>551</v>
      </c>
      <c r="C120" s="114">
        <v>550</v>
      </c>
      <c r="D120" s="114">
        <v>564</v>
      </c>
      <c r="E120" s="114">
        <v>535</v>
      </c>
      <c r="F120" s="114">
        <v>547</v>
      </c>
      <c r="G120" s="114">
        <v>542</v>
      </c>
      <c r="H120" s="114">
        <v>536</v>
      </c>
      <c r="I120" s="114">
        <v>538</v>
      </c>
      <c r="J120" s="114">
        <v>574</v>
      </c>
      <c r="K120" s="114">
        <v>616</v>
      </c>
      <c r="L120" s="30"/>
    </row>
    <row r="121" spans="1:12" s="114" customFormat="1" ht="10.15" customHeight="1">
      <c r="A121" s="120" t="s">
        <v>196</v>
      </c>
      <c r="B121" s="121" t="s">
        <v>175</v>
      </c>
      <c r="C121" s="121" t="s">
        <v>175</v>
      </c>
      <c r="D121" s="121" t="s">
        <v>175</v>
      </c>
      <c r="E121" s="121" t="s">
        <v>175</v>
      </c>
      <c r="F121" s="121" t="s">
        <v>175</v>
      </c>
      <c r="G121" s="114">
        <v>10045</v>
      </c>
      <c r="H121" s="114">
        <v>9960</v>
      </c>
      <c r="I121" s="114">
        <v>10357</v>
      </c>
      <c r="J121" s="114">
        <v>10604</v>
      </c>
      <c r="K121" s="114">
        <v>10910</v>
      </c>
      <c r="L121" s="30"/>
    </row>
    <row r="122" spans="1:12" s="114" customFormat="1" ht="10.15" customHeight="1">
      <c r="A122" s="120" t="s">
        <v>243</v>
      </c>
      <c r="B122" s="121" t="s">
        <v>175</v>
      </c>
      <c r="C122" s="121" t="s">
        <v>175</v>
      </c>
      <c r="D122" s="121" t="s">
        <v>175</v>
      </c>
      <c r="E122" s="121" t="s">
        <v>175</v>
      </c>
      <c r="F122" s="121" t="s">
        <v>175</v>
      </c>
      <c r="G122" s="114">
        <v>1767</v>
      </c>
      <c r="H122" s="114">
        <v>1716</v>
      </c>
      <c r="I122" s="114">
        <v>1777</v>
      </c>
      <c r="J122" s="114">
        <v>1884</v>
      </c>
      <c r="K122" s="114">
        <v>1957</v>
      </c>
      <c r="L122" s="30"/>
    </row>
    <row r="123" spans="1:12" s="114" customFormat="1" ht="11.25" customHeight="1">
      <c r="A123" s="120"/>
      <c r="L123" s="30"/>
    </row>
    <row r="124" spans="1:12" s="114" customFormat="1" ht="9" customHeight="1">
      <c r="A124" s="120" t="s">
        <v>244</v>
      </c>
      <c r="B124" s="114">
        <v>6442</v>
      </c>
      <c r="C124" s="114">
        <v>6650</v>
      </c>
      <c r="D124" s="114">
        <v>6803</v>
      </c>
      <c r="E124" s="114">
        <v>7026</v>
      </c>
      <c r="F124" s="114">
        <v>7125</v>
      </c>
      <c r="G124" s="114">
        <v>7159</v>
      </c>
      <c r="H124" s="114">
        <v>7214</v>
      </c>
      <c r="I124" s="114">
        <v>7291</v>
      </c>
      <c r="J124" s="114">
        <v>7383</v>
      </c>
      <c r="K124" s="114">
        <v>7461</v>
      </c>
    </row>
    <row r="125" spans="1:12" s="114" customFormat="1" ht="4.1500000000000004" customHeight="1">
      <c r="A125" s="120"/>
      <c r="L125" s="30"/>
    </row>
    <row r="126" spans="1:12" s="114" customFormat="1" ht="9" customHeight="1">
      <c r="A126" s="120" t="s">
        <v>245</v>
      </c>
      <c r="B126" s="114">
        <v>1043</v>
      </c>
      <c r="C126" s="114">
        <v>1104</v>
      </c>
      <c r="D126" s="114">
        <v>1100</v>
      </c>
      <c r="E126" s="114">
        <v>1182</v>
      </c>
      <c r="F126" s="114">
        <v>1164</v>
      </c>
      <c r="G126" s="114">
        <v>1201</v>
      </c>
      <c r="H126" s="114">
        <v>1176</v>
      </c>
      <c r="I126" s="114">
        <v>1199</v>
      </c>
      <c r="J126" s="114">
        <v>1212</v>
      </c>
      <c r="K126" s="114">
        <v>1271</v>
      </c>
      <c r="L126" s="30"/>
    </row>
    <row r="127" spans="1:12" s="114" customFormat="1" ht="9" customHeight="1">
      <c r="A127" s="120" t="s">
        <v>246</v>
      </c>
      <c r="B127" s="114">
        <v>693</v>
      </c>
      <c r="C127" s="114">
        <v>699</v>
      </c>
      <c r="D127" s="114">
        <v>772</v>
      </c>
      <c r="E127" s="114">
        <v>782</v>
      </c>
      <c r="F127" s="114">
        <v>781</v>
      </c>
      <c r="G127" s="114">
        <v>791</v>
      </c>
      <c r="H127" s="114">
        <v>786</v>
      </c>
      <c r="I127" s="114">
        <v>788</v>
      </c>
      <c r="J127" s="114">
        <v>780</v>
      </c>
      <c r="K127" s="114">
        <v>767</v>
      </c>
      <c r="L127" s="30"/>
    </row>
    <row r="128" spans="1:12" s="114" customFormat="1" ht="9" customHeight="1">
      <c r="A128" s="120" t="s">
        <v>247</v>
      </c>
      <c r="B128" s="114">
        <v>1229</v>
      </c>
      <c r="C128" s="114">
        <v>1273</v>
      </c>
      <c r="D128" s="114">
        <v>1332</v>
      </c>
      <c r="E128" s="114">
        <v>1399</v>
      </c>
      <c r="F128" s="114">
        <v>1490</v>
      </c>
      <c r="G128" s="114">
        <v>1475</v>
      </c>
      <c r="H128" s="114">
        <v>1512</v>
      </c>
      <c r="I128" s="114">
        <v>1497</v>
      </c>
      <c r="J128" s="114">
        <v>1524</v>
      </c>
      <c r="K128" s="114">
        <v>1558</v>
      </c>
      <c r="L128" s="30"/>
    </row>
    <row r="129" spans="1:12" s="114" customFormat="1" ht="9" customHeight="1">
      <c r="A129" s="120" t="s">
        <v>248</v>
      </c>
      <c r="L129" s="30"/>
    </row>
    <row r="130" spans="1:12" s="114" customFormat="1" ht="9" customHeight="1">
      <c r="A130" s="120" t="s">
        <v>249</v>
      </c>
      <c r="B130" s="114">
        <v>698</v>
      </c>
      <c r="C130" s="114">
        <v>700</v>
      </c>
      <c r="D130" s="114">
        <v>735</v>
      </c>
      <c r="E130" s="114">
        <v>778</v>
      </c>
      <c r="F130" s="114">
        <v>777</v>
      </c>
      <c r="G130" s="114">
        <v>746</v>
      </c>
      <c r="H130" s="114">
        <v>735</v>
      </c>
      <c r="I130" s="114">
        <v>755</v>
      </c>
      <c r="J130" s="114">
        <v>799</v>
      </c>
      <c r="K130" s="114">
        <v>764</v>
      </c>
      <c r="L130" s="30"/>
    </row>
    <row r="131" spans="1:12" s="114" customFormat="1" ht="9" customHeight="1">
      <c r="A131" s="120" t="s">
        <v>250</v>
      </c>
      <c r="B131" s="114">
        <v>2779</v>
      </c>
      <c r="C131" s="114">
        <v>2874</v>
      </c>
      <c r="D131" s="114">
        <v>2864</v>
      </c>
      <c r="E131" s="114">
        <v>2885</v>
      </c>
      <c r="F131" s="114">
        <v>2913</v>
      </c>
      <c r="G131" s="114">
        <v>2946</v>
      </c>
      <c r="H131" s="114">
        <v>3005</v>
      </c>
      <c r="I131" s="114">
        <v>3052</v>
      </c>
      <c r="J131" s="114">
        <v>3068</v>
      </c>
      <c r="K131" s="114">
        <v>3101</v>
      </c>
      <c r="L131" s="30"/>
    </row>
    <row r="132" spans="1:12" s="114" customFormat="1" ht="11.25" customHeight="1">
      <c r="A132" s="120"/>
      <c r="B132" s="126"/>
      <c r="L132" s="30"/>
    </row>
    <row r="133" spans="1:12" s="114" customFormat="1" ht="9" customHeight="1">
      <c r="A133" s="120" t="s">
        <v>251</v>
      </c>
      <c r="B133" s="126"/>
      <c r="L133" s="30"/>
    </row>
    <row r="134" spans="1:12" s="114" customFormat="1" ht="9" customHeight="1">
      <c r="A134" s="120" t="s">
        <v>252</v>
      </c>
      <c r="B134" s="114">
        <v>10716</v>
      </c>
      <c r="C134" s="114">
        <v>11189</v>
      </c>
      <c r="D134" s="114">
        <v>12020</v>
      </c>
      <c r="E134" s="114">
        <v>12927</v>
      </c>
      <c r="F134" s="114">
        <v>13232</v>
      </c>
      <c r="G134" s="114">
        <v>13119</v>
      </c>
      <c r="H134" s="114">
        <v>13303</v>
      </c>
      <c r="I134" s="114">
        <v>13583</v>
      </c>
      <c r="J134" s="114">
        <v>14070</v>
      </c>
      <c r="K134" s="114">
        <v>14134</v>
      </c>
    </row>
    <row r="135" spans="1:12" s="114" customFormat="1" ht="4.9000000000000004" customHeight="1">
      <c r="A135" s="120"/>
      <c r="L135" s="30"/>
    </row>
    <row r="136" spans="1:12" s="114" customFormat="1" ht="9" customHeight="1">
      <c r="A136" s="120" t="s">
        <v>253</v>
      </c>
      <c r="B136" s="114">
        <v>463</v>
      </c>
      <c r="C136" s="114">
        <v>583</v>
      </c>
      <c r="D136" s="114">
        <v>716</v>
      </c>
      <c r="E136" s="114">
        <v>816</v>
      </c>
      <c r="F136" s="114">
        <v>769</v>
      </c>
      <c r="G136" s="114">
        <v>564</v>
      </c>
      <c r="H136" s="114">
        <v>547</v>
      </c>
      <c r="I136" s="114">
        <v>594</v>
      </c>
      <c r="J136" s="114">
        <v>704</v>
      </c>
      <c r="K136" s="114">
        <v>730</v>
      </c>
      <c r="L136" s="30"/>
    </row>
    <row r="137" spans="1:12" s="114" customFormat="1" ht="9" customHeight="1">
      <c r="A137" s="120" t="s">
        <v>254</v>
      </c>
      <c r="B137" s="114">
        <v>2048</v>
      </c>
      <c r="C137" s="114">
        <v>2289</v>
      </c>
      <c r="D137" s="114">
        <v>2677</v>
      </c>
      <c r="E137" s="114">
        <v>2721</v>
      </c>
      <c r="F137" s="114">
        <v>2941</v>
      </c>
      <c r="G137" s="114">
        <v>3224</v>
      </c>
      <c r="H137" s="114">
        <v>3276</v>
      </c>
      <c r="I137" s="114">
        <v>3456</v>
      </c>
      <c r="J137" s="114">
        <v>3477</v>
      </c>
      <c r="K137" s="114">
        <v>3384</v>
      </c>
      <c r="L137" s="30"/>
    </row>
    <row r="138" spans="1:12" s="114" customFormat="1" ht="9" customHeight="1">
      <c r="A138" s="120" t="s">
        <v>255</v>
      </c>
      <c r="L138" s="30"/>
    </row>
    <row r="139" spans="1:12" s="114" customFormat="1" ht="9" customHeight="1">
      <c r="A139" s="120" t="s">
        <v>256</v>
      </c>
      <c r="B139" s="114">
        <v>0</v>
      </c>
      <c r="C139" s="114">
        <v>1</v>
      </c>
      <c r="D139" s="114">
        <v>1</v>
      </c>
      <c r="E139" s="114">
        <v>0</v>
      </c>
      <c r="F139" s="114">
        <v>0</v>
      </c>
      <c r="G139" s="114">
        <v>0</v>
      </c>
      <c r="H139" s="114">
        <v>1</v>
      </c>
      <c r="I139" s="114">
        <v>1</v>
      </c>
      <c r="J139" s="114">
        <v>1</v>
      </c>
      <c r="K139" s="114">
        <v>0</v>
      </c>
      <c r="L139" s="30"/>
    </row>
    <row r="140" spans="1:12" s="114" customFormat="1" ht="9" customHeight="1">
      <c r="A140" s="120" t="s">
        <v>257</v>
      </c>
      <c r="B140" s="114">
        <v>373</v>
      </c>
      <c r="C140" s="114">
        <v>368</v>
      </c>
      <c r="D140" s="114">
        <v>372</v>
      </c>
      <c r="E140" s="114">
        <v>400</v>
      </c>
      <c r="F140" s="114">
        <v>390</v>
      </c>
      <c r="G140" s="114">
        <v>399</v>
      </c>
      <c r="H140" s="114">
        <v>358</v>
      </c>
      <c r="I140" s="114">
        <v>399</v>
      </c>
      <c r="J140" s="114">
        <v>431</v>
      </c>
      <c r="K140" s="114">
        <v>438</v>
      </c>
      <c r="L140" s="30"/>
    </row>
    <row r="141" spans="1:12" s="114" customFormat="1" ht="9" customHeight="1">
      <c r="A141" s="120" t="s">
        <v>258</v>
      </c>
      <c r="B141" s="114">
        <v>923</v>
      </c>
      <c r="C141" s="114">
        <v>953</v>
      </c>
      <c r="D141" s="114">
        <v>981</v>
      </c>
      <c r="E141" s="114">
        <v>962</v>
      </c>
      <c r="F141" s="114">
        <v>918</v>
      </c>
      <c r="G141" s="114">
        <v>944</v>
      </c>
      <c r="H141" s="114">
        <v>922</v>
      </c>
      <c r="I141" s="114">
        <v>1040</v>
      </c>
      <c r="J141" s="114">
        <v>1041</v>
      </c>
      <c r="K141" s="114">
        <v>1069</v>
      </c>
      <c r="L141" s="30"/>
    </row>
    <row r="142" spans="1:12" s="114" customFormat="1" ht="9" customHeight="1">
      <c r="A142" s="120" t="s">
        <v>259</v>
      </c>
      <c r="L142" s="30"/>
    </row>
    <row r="143" spans="1:12" s="114" customFormat="1" ht="9" customHeight="1">
      <c r="A143" s="120" t="s">
        <v>260</v>
      </c>
      <c r="B143" s="114">
        <v>6017</v>
      </c>
      <c r="C143" s="114">
        <v>6048</v>
      </c>
      <c r="D143" s="114">
        <v>6345</v>
      </c>
      <c r="E143" s="114">
        <v>7030</v>
      </c>
      <c r="F143" s="114">
        <v>7237</v>
      </c>
      <c r="G143" s="114">
        <v>7111</v>
      </c>
      <c r="H143" s="114">
        <v>7327</v>
      </c>
      <c r="I143" s="114">
        <v>7162</v>
      </c>
      <c r="J143" s="114">
        <v>7368</v>
      </c>
      <c r="K143" s="114">
        <v>7455</v>
      </c>
      <c r="L143" s="30"/>
    </row>
    <row r="144" spans="1:12" s="114" customFormat="1" ht="9" customHeight="1">
      <c r="A144" s="120" t="s">
        <v>261</v>
      </c>
      <c r="L144" s="30"/>
    </row>
    <row r="145" spans="1:12" s="114" customFormat="1" ht="9" customHeight="1">
      <c r="A145" s="120" t="s">
        <v>262</v>
      </c>
      <c r="B145" s="114">
        <v>121</v>
      </c>
      <c r="C145" s="114">
        <v>167</v>
      </c>
      <c r="D145" s="114">
        <v>176</v>
      </c>
      <c r="E145" s="114">
        <v>188</v>
      </c>
      <c r="F145" s="114">
        <v>164</v>
      </c>
      <c r="G145" s="114">
        <v>149</v>
      </c>
      <c r="H145" s="114">
        <v>163</v>
      </c>
      <c r="I145" s="114">
        <v>180</v>
      </c>
      <c r="J145" s="114">
        <v>197</v>
      </c>
      <c r="K145" s="114">
        <v>189</v>
      </c>
      <c r="L145" s="30"/>
    </row>
    <row r="146" spans="1:12" s="114" customFormat="1" ht="9" customHeight="1">
      <c r="A146" s="120" t="s">
        <v>263</v>
      </c>
      <c r="B146" s="114">
        <v>27</v>
      </c>
      <c r="C146" s="114">
        <v>24</v>
      </c>
      <c r="D146" s="114">
        <v>26</v>
      </c>
      <c r="E146" s="114">
        <v>26</v>
      </c>
      <c r="F146" s="114">
        <v>24</v>
      </c>
      <c r="G146" s="114">
        <v>22</v>
      </c>
      <c r="H146" s="114">
        <v>22</v>
      </c>
      <c r="I146" s="114">
        <v>26</v>
      </c>
      <c r="J146" s="114">
        <v>28</v>
      </c>
      <c r="K146" s="114">
        <v>27</v>
      </c>
      <c r="L146" s="30"/>
    </row>
    <row r="147" spans="1:12" s="114" customFormat="1" ht="9" customHeight="1">
      <c r="A147" s="120" t="s">
        <v>264</v>
      </c>
      <c r="B147" s="114">
        <v>266</v>
      </c>
      <c r="C147" s="114">
        <v>316</v>
      </c>
      <c r="D147" s="114">
        <v>280</v>
      </c>
      <c r="E147" s="114">
        <v>307</v>
      </c>
      <c r="F147" s="114">
        <v>307</v>
      </c>
      <c r="G147" s="114">
        <v>306</v>
      </c>
      <c r="H147" s="114">
        <v>412</v>
      </c>
      <c r="I147" s="114">
        <v>461</v>
      </c>
      <c r="J147" s="114">
        <v>511</v>
      </c>
      <c r="K147" s="114">
        <v>554</v>
      </c>
      <c r="L147" s="30"/>
    </row>
    <row r="148" spans="1:12" s="114" customFormat="1" ht="9" customHeight="1">
      <c r="A148" s="120" t="s">
        <v>265</v>
      </c>
      <c r="L148" s="30"/>
    </row>
    <row r="149" spans="1:12" s="114" customFormat="1" ht="9" customHeight="1">
      <c r="A149" s="120" t="s">
        <v>266</v>
      </c>
      <c r="B149" s="114">
        <v>478</v>
      </c>
      <c r="C149" s="114">
        <v>440</v>
      </c>
      <c r="D149" s="114">
        <v>446</v>
      </c>
      <c r="E149" s="114">
        <v>477</v>
      </c>
      <c r="F149" s="114">
        <v>482</v>
      </c>
      <c r="G149" s="114">
        <v>400</v>
      </c>
      <c r="H149" s="114">
        <v>275</v>
      </c>
      <c r="I149" s="114">
        <v>264</v>
      </c>
      <c r="J149" s="114">
        <v>312</v>
      </c>
      <c r="K149" s="114">
        <v>288</v>
      </c>
      <c r="L149" s="30"/>
    </row>
    <row r="150" spans="1:12" s="114" customFormat="1" ht="11.25" customHeight="1">
      <c r="A150" s="120"/>
      <c r="L150" s="30"/>
    </row>
    <row r="151" spans="1:12" s="114" customFormat="1" ht="9" customHeight="1">
      <c r="A151" s="120" t="s">
        <v>267</v>
      </c>
      <c r="L151" s="30"/>
    </row>
    <row r="152" spans="1:12" s="114" customFormat="1" ht="9" customHeight="1">
      <c r="A152" s="120" t="s">
        <v>268</v>
      </c>
      <c r="B152" s="114">
        <v>887</v>
      </c>
      <c r="C152" s="114">
        <v>1056</v>
      </c>
      <c r="D152" s="114">
        <v>1082</v>
      </c>
      <c r="E152" s="114">
        <v>1126</v>
      </c>
      <c r="F152" s="114">
        <v>1120</v>
      </c>
      <c r="G152" s="114">
        <v>1282</v>
      </c>
      <c r="H152" s="114">
        <v>1342</v>
      </c>
      <c r="I152" s="114">
        <v>1367</v>
      </c>
      <c r="J152" s="114">
        <v>1555</v>
      </c>
      <c r="K152" s="114">
        <v>1566</v>
      </c>
    </row>
    <row r="153" spans="1:12" s="114" customFormat="1" ht="4.1500000000000004" customHeight="1">
      <c r="A153" s="120"/>
      <c r="L153" s="30"/>
    </row>
    <row r="154" spans="1:12" s="114" customFormat="1" ht="9" customHeight="1">
      <c r="A154" s="120" t="s">
        <v>269</v>
      </c>
      <c r="B154" s="114">
        <v>768</v>
      </c>
      <c r="C154" s="114">
        <v>910</v>
      </c>
      <c r="D154" s="114">
        <v>948</v>
      </c>
      <c r="E154" s="114">
        <v>982</v>
      </c>
      <c r="F154" s="114">
        <v>991</v>
      </c>
      <c r="G154" s="114">
        <v>1105</v>
      </c>
      <c r="H154" s="114">
        <v>1173</v>
      </c>
      <c r="I154" s="114">
        <v>1209</v>
      </c>
      <c r="J154" s="114">
        <v>1383</v>
      </c>
      <c r="K154" s="114">
        <v>1413</v>
      </c>
      <c r="L154" s="30"/>
    </row>
    <row r="155" spans="1:12" s="114" customFormat="1" ht="9" customHeight="1">
      <c r="A155" s="120" t="s">
        <v>270</v>
      </c>
      <c r="B155" s="114">
        <v>6</v>
      </c>
      <c r="C155" s="114">
        <v>14</v>
      </c>
      <c r="D155" s="114">
        <v>19</v>
      </c>
      <c r="E155" s="114">
        <v>22</v>
      </c>
      <c r="F155" s="114">
        <v>21</v>
      </c>
      <c r="G155" s="114">
        <v>20</v>
      </c>
      <c r="H155" s="114">
        <v>25</v>
      </c>
      <c r="I155" s="114">
        <v>20</v>
      </c>
      <c r="J155" s="114">
        <v>24</v>
      </c>
      <c r="K155" s="114">
        <v>20</v>
      </c>
      <c r="L155" s="30"/>
    </row>
    <row r="156" spans="1:12" s="114" customFormat="1" ht="9" customHeight="1">
      <c r="A156" s="120" t="s">
        <v>271</v>
      </c>
      <c r="L156" s="30"/>
    </row>
    <row r="157" spans="1:12" s="114" customFormat="1" ht="9" customHeight="1">
      <c r="A157" s="120" t="s">
        <v>272</v>
      </c>
      <c r="B157" s="114">
        <v>83</v>
      </c>
      <c r="C157" s="114">
        <v>94</v>
      </c>
      <c r="D157" s="114">
        <v>92</v>
      </c>
      <c r="E157" s="114">
        <v>84</v>
      </c>
      <c r="F157" s="114">
        <v>75</v>
      </c>
      <c r="G157" s="114">
        <v>129</v>
      </c>
      <c r="H157" s="114">
        <v>116</v>
      </c>
      <c r="I157" s="114">
        <v>110</v>
      </c>
      <c r="J157" s="114">
        <v>114</v>
      </c>
      <c r="K157" s="114">
        <v>105</v>
      </c>
      <c r="L157" s="30"/>
    </row>
    <row r="158" spans="1:12" s="114" customFormat="1" ht="9" customHeight="1">
      <c r="A158" s="120" t="s">
        <v>273</v>
      </c>
      <c r="L158" s="30"/>
    </row>
    <row r="159" spans="1:12" s="114" customFormat="1" ht="9" customHeight="1">
      <c r="A159" s="120" t="s">
        <v>274</v>
      </c>
      <c r="B159" s="114">
        <v>30</v>
      </c>
      <c r="C159" s="114">
        <v>38</v>
      </c>
      <c r="D159" s="114">
        <v>23</v>
      </c>
      <c r="E159" s="114">
        <v>38</v>
      </c>
      <c r="F159" s="114">
        <v>33</v>
      </c>
      <c r="G159" s="114">
        <v>28</v>
      </c>
      <c r="H159" s="114">
        <v>28</v>
      </c>
      <c r="I159" s="114">
        <v>28</v>
      </c>
      <c r="J159" s="114">
        <v>34</v>
      </c>
      <c r="K159" s="114">
        <v>28</v>
      </c>
      <c r="L159" s="30"/>
    </row>
    <row r="160" spans="1:12" s="114" customFormat="1" ht="4.9000000000000004" customHeight="1">
      <c r="A160" s="120"/>
      <c r="L160" s="30"/>
    </row>
    <row r="161" spans="1:16" s="114" customFormat="1" ht="9" customHeight="1">
      <c r="A161" s="127" t="s">
        <v>119</v>
      </c>
      <c r="B161" s="114">
        <v>210549</v>
      </c>
      <c r="C161" s="114">
        <v>217538</v>
      </c>
      <c r="D161" s="114">
        <v>225114</v>
      </c>
      <c r="E161" s="114">
        <v>233259</v>
      </c>
      <c r="F161" s="114">
        <v>236364</v>
      </c>
      <c r="G161" s="114">
        <v>239200</v>
      </c>
      <c r="H161" s="114">
        <v>242398</v>
      </c>
      <c r="I161" s="114">
        <v>249535</v>
      </c>
      <c r="J161" s="114">
        <v>255542</v>
      </c>
      <c r="K161" s="114">
        <v>260611</v>
      </c>
    </row>
    <row r="162" spans="1:16" s="6" customFormat="1" ht="9" customHeight="1">
      <c r="A162" s="123" t="s">
        <v>212</v>
      </c>
      <c r="B162" s="124"/>
      <c r="C162" s="124"/>
      <c r="D162" s="124"/>
      <c r="E162" s="124"/>
      <c r="F162" s="124"/>
      <c r="G162" s="124"/>
      <c r="H162" s="124"/>
      <c r="I162" s="124"/>
      <c r="J162" s="124"/>
      <c r="K162" s="124"/>
    </row>
    <row r="163" spans="1:16" s="9" customFormat="1">
      <c r="A163" s="125" t="s">
        <v>213</v>
      </c>
      <c r="B163" s="45"/>
      <c r="C163" s="45"/>
      <c r="D163" s="45"/>
      <c r="E163" s="45"/>
      <c r="F163" s="45"/>
      <c r="G163" s="45"/>
      <c r="H163" s="45"/>
      <c r="I163" s="45"/>
      <c r="J163" s="45"/>
      <c r="K163" s="45"/>
    </row>
    <row r="164" spans="1:16" s="9" customFormat="1">
      <c r="A164" s="125" t="s">
        <v>214</v>
      </c>
      <c r="B164" s="45"/>
      <c r="C164" s="45"/>
      <c r="D164" s="45"/>
      <c r="E164" s="45"/>
      <c r="F164" s="45"/>
      <c r="G164" s="45"/>
      <c r="H164" s="45"/>
      <c r="I164" s="45"/>
      <c r="J164" s="45"/>
      <c r="K164" s="45"/>
    </row>
    <row r="165" spans="1:16" s="9" customFormat="1">
      <c r="A165" s="125" t="s">
        <v>215</v>
      </c>
      <c r="B165" s="45"/>
      <c r="C165" s="45"/>
      <c r="D165" s="45"/>
      <c r="E165" s="45"/>
      <c r="F165" s="45"/>
      <c r="G165" s="45"/>
      <c r="H165" s="45"/>
      <c r="I165" s="45"/>
      <c r="J165" s="45"/>
      <c r="K165" s="45"/>
    </row>
    <row r="166" spans="1:16" s="9" customFormat="1">
      <c r="A166" s="125" t="s">
        <v>216</v>
      </c>
      <c r="B166" s="45"/>
      <c r="C166" s="45"/>
      <c r="D166" s="45"/>
      <c r="E166" s="45"/>
      <c r="F166" s="45"/>
      <c r="G166" s="45"/>
      <c r="H166" s="45"/>
      <c r="I166" s="45"/>
      <c r="J166" s="45"/>
      <c r="K166" s="45"/>
    </row>
    <row r="167" spans="1:16" s="9" customFormat="1">
      <c r="A167" s="125" t="s">
        <v>217</v>
      </c>
      <c r="B167" s="45"/>
      <c r="C167" s="45"/>
      <c r="D167" s="45"/>
      <c r="E167" s="45"/>
      <c r="F167" s="45"/>
      <c r="G167" s="45"/>
      <c r="H167" s="45"/>
      <c r="I167" s="45"/>
      <c r="J167" s="45"/>
      <c r="K167" s="45"/>
    </row>
    <row r="168" spans="1:16" s="9" customFormat="1">
      <c r="A168" s="125" t="s">
        <v>218</v>
      </c>
      <c r="B168" s="45"/>
      <c r="C168" s="45"/>
      <c r="D168" s="45"/>
      <c r="E168" s="45"/>
      <c r="F168" s="45"/>
      <c r="G168" s="45"/>
      <c r="H168" s="45"/>
      <c r="I168" s="45"/>
      <c r="J168" s="45"/>
      <c r="K168" s="45"/>
    </row>
    <row r="169" spans="1:16" s="114" customFormat="1" ht="9" customHeight="1">
      <c r="A169" s="30"/>
      <c r="L169" s="30"/>
    </row>
    <row r="170" spans="1:16" ht="9.75" customHeight="1">
      <c r="A170" s="1296" t="s">
        <v>586</v>
      </c>
    </row>
    <row r="171" spans="1:16" s="115" customFormat="1" ht="10.5" customHeight="1">
      <c r="B171" s="16" t="s">
        <v>151</v>
      </c>
      <c r="C171" s="19"/>
      <c r="D171" s="19"/>
      <c r="E171" s="114"/>
      <c r="F171" s="114"/>
      <c r="G171" s="114"/>
      <c r="H171" s="114"/>
      <c r="I171" s="114"/>
      <c r="J171" s="114"/>
      <c r="K171" s="114"/>
    </row>
    <row r="172" spans="1:16" s="115" customFormat="1" ht="9.75" customHeight="1">
      <c r="B172" s="19"/>
      <c r="C172" s="19"/>
      <c r="D172" s="19"/>
      <c r="E172" s="114"/>
      <c r="F172" s="114"/>
      <c r="G172" s="114"/>
      <c r="H172" s="114"/>
      <c r="I172" s="114"/>
      <c r="J172" s="114"/>
      <c r="K172" s="114"/>
    </row>
    <row r="173" spans="1:16" ht="9" customHeight="1">
      <c r="A173" s="120" t="s">
        <v>156</v>
      </c>
      <c r="B173" s="114">
        <v>12546</v>
      </c>
      <c r="C173" s="114">
        <v>13240</v>
      </c>
      <c r="D173" s="114">
        <v>13968</v>
      </c>
      <c r="E173" s="114">
        <v>14677</v>
      </c>
      <c r="F173" s="114">
        <v>15166</v>
      </c>
      <c r="G173" s="114">
        <v>9856</v>
      </c>
      <c r="H173" s="114">
        <v>10077</v>
      </c>
      <c r="I173" s="114">
        <v>10322</v>
      </c>
      <c r="J173" s="114">
        <v>10437</v>
      </c>
      <c r="K173" s="114">
        <v>10523</v>
      </c>
      <c r="L173" s="114"/>
      <c r="M173" s="114"/>
      <c r="N173" s="114"/>
      <c r="O173" s="114"/>
      <c r="P173" s="114"/>
    </row>
    <row r="174" spans="1:16" ht="9" customHeight="1">
      <c r="A174" s="120"/>
      <c r="M174" s="114"/>
      <c r="N174" s="114"/>
      <c r="O174" s="114"/>
      <c r="P174" s="114"/>
    </row>
    <row r="175" spans="1:16" ht="9" customHeight="1">
      <c r="A175" s="120" t="s">
        <v>157</v>
      </c>
      <c r="B175" s="114">
        <v>445</v>
      </c>
      <c r="C175" s="114">
        <v>467</v>
      </c>
      <c r="D175" s="114">
        <v>521</v>
      </c>
      <c r="E175" s="114">
        <v>573</v>
      </c>
      <c r="F175" s="114">
        <v>598</v>
      </c>
      <c r="G175" s="114">
        <v>678</v>
      </c>
      <c r="H175" s="114">
        <v>723</v>
      </c>
      <c r="I175" s="114">
        <v>728</v>
      </c>
      <c r="J175" s="114">
        <v>741</v>
      </c>
      <c r="K175" s="114">
        <v>743</v>
      </c>
      <c r="M175" s="114"/>
      <c r="N175" s="114"/>
      <c r="O175" s="114"/>
      <c r="P175" s="114"/>
    </row>
    <row r="176" spans="1:16" ht="9" customHeight="1">
      <c r="A176" s="120" t="s">
        <v>158</v>
      </c>
      <c r="B176" s="114">
        <v>341</v>
      </c>
      <c r="C176" s="114">
        <v>371</v>
      </c>
      <c r="D176" s="114">
        <v>389</v>
      </c>
      <c r="E176" s="114">
        <v>381</v>
      </c>
      <c r="F176" s="114">
        <v>389</v>
      </c>
      <c r="G176" s="114">
        <v>420</v>
      </c>
      <c r="H176" s="114">
        <v>457</v>
      </c>
      <c r="I176" s="114">
        <v>474</v>
      </c>
      <c r="J176" s="114">
        <v>463</v>
      </c>
      <c r="K176" s="114">
        <v>473</v>
      </c>
      <c r="M176" s="114"/>
      <c r="N176" s="114"/>
      <c r="O176" s="114"/>
      <c r="P176" s="114"/>
    </row>
    <row r="177" spans="1:16" ht="9" customHeight="1">
      <c r="A177" s="120" t="s">
        <v>159</v>
      </c>
      <c r="B177" s="114">
        <v>268</v>
      </c>
      <c r="C177" s="114">
        <v>289</v>
      </c>
      <c r="D177" s="114">
        <v>302</v>
      </c>
      <c r="E177" s="114">
        <v>300</v>
      </c>
      <c r="F177" s="114">
        <v>308</v>
      </c>
      <c r="G177" s="114">
        <v>300</v>
      </c>
      <c r="H177" s="114">
        <v>314</v>
      </c>
      <c r="I177" s="114">
        <v>326</v>
      </c>
      <c r="J177" s="114">
        <v>326</v>
      </c>
      <c r="K177" s="114">
        <v>337</v>
      </c>
      <c r="M177" s="114"/>
      <c r="N177" s="114"/>
      <c r="O177" s="114"/>
      <c r="P177" s="114"/>
    </row>
    <row r="178" spans="1:16" ht="9" customHeight="1">
      <c r="A178" s="120" t="s">
        <v>160</v>
      </c>
      <c r="B178" s="114">
        <v>302</v>
      </c>
      <c r="C178" s="114">
        <v>323</v>
      </c>
      <c r="D178" s="114">
        <v>390</v>
      </c>
      <c r="E178" s="114">
        <v>405</v>
      </c>
      <c r="F178" s="114">
        <v>429</v>
      </c>
      <c r="G178" s="114">
        <v>443</v>
      </c>
      <c r="H178" s="114">
        <v>473</v>
      </c>
      <c r="I178" s="114">
        <v>480</v>
      </c>
      <c r="J178" s="114">
        <v>553</v>
      </c>
      <c r="K178" s="114">
        <v>592</v>
      </c>
      <c r="M178" s="114"/>
      <c r="N178" s="114"/>
      <c r="O178" s="114"/>
      <c r="P178" s="114"/>
    </row>
    <row r="179" spans="1:16" ht="9" customHeight="1">
      <c r="A179" s="120" t="s">
        <v>161</v>
      </c>
      <c r="B179" s="114">
        <v>1116</v>
      </c>
      <c r="C179" s="114">
        <v>1123</v>
      </c>
      <c r="D179" s="114">
        <v>1136</v>
      </c>
      <c r="E179" s="114">
        <v>1244</v>
      </c>
      <c r="F179" s="114">
        <v>1262</v>
      </c>
      <c r="G179" s="114">
        <v>1323</v>
      </c>
      <c r="H179" s="114">
        <v>1336</v>
      </c>
      <c r="I179" s="114">
        <v>1404</v>
      </c>
      <c r="J179" s="114">
        <v>1438</v>
      </c>
      <c r="K179" s="114">
        <v>1459</v>
      </c>
      <c r="M179" s="114"/>
      <c r="N179" s="114"/>
      <c r="O179" s="114"/>
      <c r="P179" s="114"/>
    </row>
    <row r="180" spans="1:16" ht="9" customHeight="1">
      <c r="A180" s="120" t="s">
        <v>162</v>
      </c>
      <c r="B180" s="114">
        <v>105</v>
      </c>
      <c r="C180" s="114">
        <v>104</v>
      </c>
      <c r="D180" s="114">
        <v>117</v>
      </c>
      <c r="E180" s="114">
        <v>112</v>
      </c>
      <c r="F180" s="114">
        <v>92</v>
      </c>
      <c r="G180" s="114">
        <v>74</v>
      </c>
      <c r="H180" s="114">
        <v>64</v>
      </c>
      <c r="I180" s="114">
        <v>69</v>
      </c>
      <c r="J180" s="114">
        <v>79</v>
      </c>
      <c r="K180" s="114">
        <v>81</v>
      </c>
      <c r="M180" s="114"/>
      <c r="N180" s="114"/>
      <c r="O180" s="114"/>
      <c r="P180" s="114"/>
    </row>
    <row r="181" spans="1:16" ht="9" customHeight="1">
      <c r="A181" s="120" t="s">
        <v>163</v>
      </c>
      <c r="M181" s="114"/>
      <c r="N181" s="114"/>
      <c r="O181" s="114"/>
      <c r="P181" s="114"/>
    </row>
    <row r="182" spans="1:16" ht="9" customHeight="1">
      <c r="A182" s="120" t="s">
        <v>164</v>
      </c>
      <c r="B182" s="114">
        <v>881</v>
      </c>
      <c r="C182" s="114">
        <v>900</v>
      </c>
      <c r="D182" s="114">
        <v>948</v>
      </c>
      <c r="E182" s="114">
        <v>952</v>
      </c>
      <c r="F182" s="114">
        <v>984</v>
      </c>
      <c r="G182" s="114">
        <v>977</v>
      </c>
      <c r="H182" s="114">
        <v>971</v>
      </c>
      <c r="I182" s="114">
        <v>960</v>
      </c>
      <c r="J182" s="114">
        <v>938</v>
      </c>
      <c r="K182" s="114">
        <v>927</v>
      </c>
      <c r="M182" s="114"/>
      <c r="N182" s="114"/>
      <c r="O182" s="114"/>
      <c r="P182" s="114"/>
    </row>
    <row r="183" spans="1:16" s="114" customFormat="1" ht="9" customHeight="1">
      <c r="A183" s="120" t="s">
        <v>165</v>
      </c>
      <c r="B183" s="114">
        <v>146</v>
      </c>
      <c r="C183" s="114">
        <v>161</v>
      </c>
      <c r="D183" s="114">
        <v>159</v>
      </c>
      <c r="E183" s="114">
        <v>184</v>
      </c>
      <c r="F183" s="114">
        <v>201</v>
      </c>
      <c r="G183" s="114">
        <v>214</v>
      </c>
      <c r="H183" s="114">
        <v>217</v>
      </c>
      <c r="I183" s="114">
        <v>205</v>
      </c>
      <c r="J183" s="114">
        <v>211</v>
      </c>
      <c r="K183" s="114">
        <v>188</v>
      </c>
      <c r="L183" s="30"/>
    </row>
    <row r="184" spans="1:16" s="114" customFormat="1" ht="9" customHeight="1">
      <c r="A184" s="120" t="s">
        <v>166</v>
      </c>
      <c r="L184" s="30"/>
    </row>
    <row r="185" spans="1:16" s="114" customFormat="1" ht="9" customHeight="1">
      <c r="A185" s="120" t="s">
        <v>167</v>
      </c>
      <c r="B185" s="114">
        <v>1569</v>
      </c>
      <c r="C185" s="114">
        <v>1615</v>
      </c>
      <c r="D185" s="114">
        <v>1723</v>
      </c>
      <c r="E185" s="114">
        <v>1823</v>
      </c>
      <c r="F185" s="114">
        <v>1907</v>
      </c>
      <c r="G185" s="114">
        <v>2015</v>
      </c>
      <c r="H185" s="114">
        <v>2098</v>
      </c>
      <c r="I185" s="114">
        <v>2156</v>
      </c>
      <c r="J185" s="114">
        <v>2173</v>
      </c>
      <c r="K185" s="114">
        <v>2188</v>
      </c>
      <c r="L185" s="30"/>
    </row>
    <row r="186" spans="1:16" s="114" customFormat="1" ht="9" customHeight="1">
      <c r="A186" s="120" t="s">
        <v>168</v>
      </c>
      <c r="B186" s="114">
        <v>980</v>
      </c>
      <c r="C186" s="114">
        <v>1042</v>
      </c>
      <c r="D186" s="114">
        <v>1070</v>
      </c>
      <c r="E186" s="114">
        <v>1127</v>
      </c>
      <c r="F186" s="114">
        <v>1143</v>
      </c>
      <c r="G186" s="114">
        <v>1180</v>
      </c>
      <c r="H186" s="114">
        <v>1192</v>
      </c>
      <c r="I186" s="114">
        <v>1220</v>
      </c>
      <c r="J186" s="114">
        <v>1243</v>
      </c>
      <c r="K186" s="114">
        <v>1280</v>
      </c>
      <c r="L186" s="30"/>
    </row>
    <row r="187" spans="1:16" s="114" customFormat="1" ht="9" customHeight="1">
      <c r="A187" s="120" t="s">
        <v>169</v>
      </c>
      <c r="B187" s="114">
        <v>791</v>
      </c>
      <c r="C187" s="114">
        <v>842</v>
      </c>
      <c r="D187" s="114">
        <v>847</v>
      </c>
      <c r="E187" s="114">
        <v>887</v>
      </c>
      <c r="F187" s="114">
        <v>893</v>
      </c>
      <c r="G187" s="114">
        <v>894</v>
      </c>
      <c r="H187" s="114">
        <v>888</v>
      </c>
      <c r="I187" s="114">
        <v>877</v>
      </c>
      <c r="J187" s="114">
        <v>841</v>
      </c>
      <c r="K187" s="114">
        <v>832</v>
      </c>
      <c r="L187" s="30"/>
    </row>
    <row r="188" spans="1:16" s="114" customFormat="1" ht="9" customHeight="1">
      <c r="A188" s="120" t="s">
        <v>170</v>
      </c>
      <c r="B188" s="114">
        <v>284</v>
      </c>
      <c r="C188" s="114">
        <v>291</v>
      </c>
      <c r="D188" s="114">
        <v>289</v>
      </c>
      <c r="E188" s="114">
        <v>306</v>
      </c>
      <c r="F188" s="114">
        <v>307</v>
      </c>
      <c r="G188" s="114">
        <v>298</v>
      </c>
      <c r="H188" s="114">
        <v>299</v>
      </c>
      <c r="I188" s="114">
        <v>301</v>
      </c>
      <c r="J188" s="114">
        <v>311</v>
      </c>
      <c r="K188" s="114">
        <v>290</v>
      </c>
      <c r="L188" s="30"/>
    </row>
    <row r="189" spans="1:16" s="114" customFormat="1" ht="9" customHeight="1">
      <c r="A189" s="120" t="s">
        <v>171</v>
      </c>
      <c r="L189" s="30"/>
    </row>
    <row r="190" spans="1:16" s="114" customFormat="1" ht="9" customHeight="1">
      <c r="A190" s="120" t="s">
        <v>172</v>
      </c>
      <c r="B190" s="114">
        <v>562</v>
      </c>
      <c r="C190" s="114">
        <v>583</v>
      </c>
      <c r="D190" s="114">
        <v>612</v>
      </c>
      <c r="E190" s="114">
        <v>666</v>
      </c>
      <c r="F190" s="114">
        <v>697</v>
      </c>
      <c r="G190" s="114">
        <v>705</v>
      </c>
      <c r="H190" s="114">
        <v>687</v>
      </c>
      <c r="I190" s="114">
        <v>733</v>
      </c>
      <c r="J190" s="114">
        <v>719</v>
      </c>
      <c r="K190" s="114">
        <v>758</v>
      </c>
      <c r="L190" s="30"/>
    </row>
    <row r="191" spans="1:16" s="114" customFormat="1" ht="9" customHeight="1">
      <c r="A191" s="120" t="s">
        <v>173</v>
      </c>
      <c r="B191" s="114">
        <v>249</v>
      </c>
      <c r="C191" s="114">
        <v>242</v>
      </c>
      <c r="D191" s="114">
        <v>270</v>
      </c>
      <c r="E191" s="114">
        <v>289</v>
      </c>
      <c r="F191" s="114">
        <v>303</v>
      </c>
      <c r="G191" s="114">
        <v>307</v>
      </c>
      <c r="H191" s="114">
        <v>325</v>
      </c>
      <c r="I191" s="114">
        <v>346</v>
      </c>
      <c r="J191" s="114">
        <v>344</v>
      </c>
      <c r="K191" s="114">
        <v>320</v>
      </c>
      <c r="L191" s="30"/>
    </row>
    <row r="192" spans="1:16" s="114" customFormat="1" ht="10.15" customHeight="1">
      <c r="A192" s="120" t="s">
        <v>174</v>
      </c>
      <c r="B192" s="114">
        <v>2005</v>
      </c>
      <c r="C192" s="114">
        <v>2213</v>
      </c>
      <c r="D192" s="114">
        <v>2353</v>
      </c>
      <c r="E192" s="114">
        <v>2455</v>
      </c>
      <c r="F192" s="114">
        <v>2520</v>
      </c>
      <c r="G192" s="121" t="s">
        <v>175</v>
      </c>
      <c r="H192" s="121" t="s">
        <v>175</v>
      </c>
      <c r="I192" s="121" t="s">
        <v>175</v>
      </c>
      <c r="J192" s="121" t="s">
        <v>175</v>
      </c>
      <c r="K192" s="121" t="s">
        <v>175</v>
      </c>
      <c r="L192" s="30"/>
    </row>
    <row r="193" spans="1:12" s="114" customFormat="1" ht="10.15" customHeight="1">
      <c r="A193" s="120" t="s">
        <v>176</v>
      </c>
      <c r="B193" s="114">
        <v>2124</v>
      </c>
      <c r="C193" s="114">
        <v>2264</v>
      </c>
      <c r="D193" s="114">
        <v>2417</v>
      </c>
      <c r="E193" s="114">
        <v>2535</v>
      </c>
      <c r="F193" s="114">
        <v>2636</v>
      </c>
      <c r="G193" s="121" t="s">
        <v>175</v>
      </c>
      <c r="H193" s="121" t="s">
        <v>175</v>
      </c>
      <c r="I193" s="121" t="s">
        <v>175</v>
      </c>
      <c r="J193" s="121" t="s">
        <v>175</v>
      </c>
      <c r="K193" s="121" t="s">
        <v>175</v>
      </c>
      <c r="L193" s="30"/>
    </row>
    <row r="194" spans="1:12" s="114" customFormat="1" ht="10.15" customHeight="1">
      <c r="A194" s="120" t="s">
        <v>177</v>
      </c>
      <c r="B194" s="114">
        <v>378</v>
      </c>
      <c r="C194" s="114">
        <v>410</v>
      </c>
      <c r="D194" s="114">
        <v>425</v>
      </c>
      <c r="E194" s="114">
        <v>438</v>
      </c>
      <c r="F194" s="114">
        <v>497</v>
      </c>
      <c r="G194" s="121" t="s">
        <v>175</v>
      </c>
      <c r="H194" s="121" t="s">
        <v>175</v>
      </c>
      <c r="I194" s="121" t="s">
        <v>175</v>
      </c>
      <c r="J194" s="121" t="s">
        <v>175</v>
      </c>
      <c r="K194" s="121" t="s">
        <v>175</v>
      </c>
      <c r="L194" s="30"/>
    </row>
    <row r="195" spans="1:12" s="114" customFormat="1" ht="10.15" customHeight="1">
      <c r="A195" s="120" t="s">
        <v>178</v>
      </c>
      <c r="B195" s="121" t="s">
        <v>175</v>
      </c>
      <c r="C195" s="121" t="s">
        <v>175</v>
      </c>
      <c r="D195" s="121" t="s">
        <v>175</v>
      </c>
      <c r="E195" s="121" t="s">
        <v>175</v>
      </c>
      <c r="F195" s="121" t="s">
        <v>175</v>
      </c>
      <c r="G195" s="114">
        <v>28</v>
      </c>
      <c r="H195" s="114">
        <v>33</v>
      </c>
      <c r="I195" s="114">
        <v>43</v>
      </c>
      <c r="J195" s="114">
        <v>57</v>
      </c>
      <c r="K195" s="114">
        <v>55</v>
      </c>
      <c r="L195" s="30"/>
    </row>
    <row r="196" spans="1:12" s="114" customFormat="1" ht="11.25" customHeight="1">
      <c r="A196" s="120"/>
      <c r="L196" s="30"/>
    </row>
    <row r="197" spans="1:12" s="114" customFormat="1" ht="9" customHeight="1">
      <c r="A197" s="120" t="s">
        <v>179</v>
      </c>
      <c r="B197" s="114">
        <v>615</v>
      </c>
      <c r="C197" s="114">
        <v>638</v>
      </c>
      <c r="D197" s="114">
        <v>668</v>
      </c>
      <c r="E197" s="114">
        <v>718</v>
      </c>
      <c r="F197" s="114">
        <v>738</v>
      </c>
      <c r="G197" s="114">
        <v>777</v>
      </c>
      <c r="H197" s="114">
        <v>797</v>
      </c>
      <c r="I197" s="114">
        <v>815</v>
      </c>
      <c r="J197" s="114">
        <v>872</v>
      </c>
      <c r="K197" s="114">
        <v>919</v>
      </c>
    </row>
    <row r="198" spans="1:12" s="114" customFormat="1" ht="11.25" customHeight="1">
      <c r="A198" s="120"/>
      <c r="L198" s="30"/>
    </row>
    <row r="199" spans="1:12" s="114" customFormat="1" ht="9" customHeight="1">
      <c r="A199" s="120" t="s">
        <v>180</v>
      </c>
      <c r="L199" s="30"/>
    </row>
    <row r="200" spans="1:12" s="114" customFormat="1" ht="9" customHeight="1">
      <c r="A200" s="120" t="s">
        <v>181</v>
      </c>
      <c r="B200" s="114">
        <v>9018</v>
      </c>
      <c r="C200" s="114">
        <v>9719</v>
      </c>
      <c r="D200" s="114">
        <v>10318</v>
      </c>
      <c r="E200" s="114">
        <v>11086</v>
      </c>
      <c r="F200" s="114">
        <v>11447</v>
      </c>
      <c r="G200" s="114">
        <v>17679</v>
      </c>
      <c r="H200" s="114">
        <v>17806</v>
      </c>
      <c r="I200" s="114">
        <v>18732</v>
      </c>
      <c r="J200" s="114">
        <v>19644</v>
      </c>
      <c r="K200" s="114">
        <v>20417</v>
      </c>
    </row>
    <row r="201" spans="1:12" s="114" customFormat="1" ht="9" customHeight="1">
      <c r="A201" s="120"/>
      <c r="L201" s="30"/>
    </row>
    <row r="202" spans="1:12" s="114" customFormat="1" ht="9" customHeight="1">
      <c r="A202" s="120" t="s">
        <v>182</v>
      </c>
      <c r="L202" s="30"/>
    </row>
    <row r="203" spans="1:12" s="114" customFormat="1" ht="9" customHeight="1">
      <c r="A203" s="120" t="s">
        <v>183</v>
      </c>
      <c r="B203" s="114">
        <v>449</v>
      </c>
      <c r="C203" s="114">
        <v>486</v>
      </c>
      <c r="D203" s="114">
        <v>524</v>
      </c>
      <c r="E203" s="114">
        <v>537</v>
      </c>
      <c r="F203" s="114">
        <v>592</v>
      </c>
      <c r="G203" s="114">
        <v>647</v>
      </c>
      <c r="H203" s="114">
        <v>626</v>
      </c>
      <c r="I203" s="114">
        <v>615</v>
      </c>
      <c r="J203" s="114">
        <v>628</v>
      </c>
      <c r="K203" s="114">
        <v>640</v>
      </c>
      <c r="L203" s="30"/>
    </row>
    <row r="204" spans="1:12" s="114" customFormat="1" ht="9" customHeight="1">
      <c r="A204" s="120" t="s">
        <v>184</v>
      </c>
      <c r="B204" s="114">
        <v>76</v>
      </c>
      <c r="C204" s="114">
        <v>82</v>
      </c>
      <c r="D204" s="114">
        <v>77</v>
      </c>
      <c r="E204" s="114">
        <v>79</v>
      </c>
      <c r="F204" s="114">
        <v>81</v>
      </c>
      <c r="G204" s="114">
        <v>78</v>
      </c>
      <c r="H204" s="114">
        <v>81</v>
      </c>
      <c r="I204" s="114">
        <v>71</v>
      </c>
      <c r="J204" s="114">
        <v>86</v>
      </c>
      <c r="K204" s="114">
        <v>86</v>
      </c>
      <c r="L204" s="30"/>
    </row>
    <row r="205" spans="1:12" s="114" customFormat="1" ht="9" customHeight="1">
      <c r="A205" s="120" t="s">
        <v>185</v>
      </c>
      <c r="B205" s="114">
        <v>474</v>
      </c>
      <c r="C205" s="114">
        <v>506</v>
      </c>
      <c r="D205" s="114">
        <v>568</v>
      </c>
      <c r="E205" s="114">
        <v>592</v>
      </c>
      <c r="F205" s="114">
        <v>598</v>
      </c>
      <c r="G205" s="114">
        <v>626</v>
      </c>
      <c r="H205" s="114">
        <v>627</v>
      </c>
      <c r="I205" s="114">
        <v>673</v>
      </c>
      <c r="J205" s="114">
        <v>713</v>
      </c>
      <c r="K205" s="114">
        <v>741</v>
      </c>
      <c r="L205" s="30"/>
    </row>
    <row r="206" spans="1:12" s="114" customFormat="1" ht="9" customHeight="1">
      <c r="A206" s="120" t="s">
        <v>186</v>
      </c>
      <c r="B206" s="114">
        <v>1026</v>
      </c>
      <c r="C206" s="114">
        <v>1100</v>
      </c>
      <c r="D206" s="114">
        <v>1077</v>
      </c>
      <c r="E206" s="114">
        <v>1241</v>
      </c>
      <c r="F206" s="114">
        <v>1309</v>
      </c>
      <c r="G206" s="114">
        <v>1352</v>
      </c>
      <c r="H206" s="114">
        <v>1355</v>
      </c>
      <c r="I206" s="114">
        <v>1453</v>
      </c>
      <c r="J206" s="114">
        <v>1564</v>
      </c>
      <c r="K206" s="114">
        <v>1600</v>
      </c>
      <c r="L206" s="30"/>
    </row>
    <row r="207" spans="1:12" s="114" customFormat="1" ht="9" customHeight="1">
      <c r="A207" s="120" t="s">
        <v>187</v>
      </c>
      <c r="B207" s="114">
        <v>975</v>
      </c>
      <c r="C207" s="114">
        <v>1118</v>
      </c>
      <c r="D207" s="114">
        <v>1185</v>
      </c>
      <c r="E207" s="114">
        <v>1200</v>
      </c>
      <c r="F207" s="114">
        <v>1255</v>
      </c>
      <c r="G207" s="114">
        <v>1236</v>
      </c>
      <c r="H207" s="114">
        <v>1270</v>
      </c>
      <c r="I207" s="114">
        <v>1367</v>
      </c>
      <c r="J207" s="114">
        <v>1431</v>
      </c>
      <c r="K207" s="114">
        <v>1521</v>
      </c>
      <c r="L207" s="30"/>
    </row>
    <row r="208" spans="1:12" s="114" customFormat="1" ht="9" customHeight="1">
      <c r="A208" s="120" t="s">
        <v>188</v>
      </c>
      <c r="B208" s="114">
        <v>1538</v>
      </c>
      <c r="C208" s="114">
        <v>1662</v>
      </c>
      <c r="D208" s="114">
        <v>1735</v>
      </c>
      <c r="E208" s="114">
        <v>1859</v>
      </c>
      <c r="F208" s="114">
        <v>1875</v>
      </c>
      <c r="G208" s="114">
        <v>1894</v>
      </c>
      <c r="H208" s="114">
        <v>1904</v>
      </c>
      <c r="I208" s="114">
        <v>1949</v>
      </c>
      <c r="J208" s="114">
        <v>2007</v>
      </c>
      <c r="K208" s="114">
        <v>2047</v>
      </c>
      <c r="L208" s="30"/>
    </row>
    <row r="209" spans="1:12" s="114" customFormat="1" ht="9" customHeight="1">
      <c r="A209" s="120" t="s">
        <v>189</v>
      </c>
      <c r="B209" s="114">
        <v>366</v>
      </c>
      <c r="C209" s="114">
        <v>381</v>
      </c>
      <c r="D209" s="114">
        <v>388</v>
      </c>
      <c r="E209" s="114">
        <v>435</v>
      </c>
      <c r="F209" s="114">
        <v>465</v>
      </c>
      <c r="G209" s="114">
        <v>481</v>
      </c>
      <c r="H209" s="114">
        <v>483</v>
      </c>
      <c r="I209" s="114">
        <v>579</v>
      </c>
      <c r="J209" s="114">
        <v>641</v>
      </c>
      <c r="K209" s="114">
        <v>710</v>
      </c>
      <c r="L209" s="30"/>
    </row>
    <row r="210" spans="1:12" s="114" customFormat="1" ht="9" customHeight="1">
      <c r="A210" s="120" t="s">
        <v>190</v>
      </c>
      <c r="B210" s="114">
        <v>3877</v>
      </c>
      <c r="C210" s="114">
        <v>4169</v>
      </c>
      <c r="D210" s="114">
        <v>4561</v>
      </c>
      <c r="E210" s="114">
        <v>4945</v>
      </c>
      <c r="F210" s="114">
        <v>5052</v>
      </c>
      <c r="G210" s="114">
        <v>5160</v>
      </c>
      <c r="H210" s="114">
        <v>5037</v>
      </c>
      <c r="I210" s="114">
        <v>5255</v>
      </c>
      <c r="J210" s="114">
        <v>5330</v>
      </c>
      <c r="K210" s="114">
        <v>5482</v>
      </c>
      <c r="L210" s="30"/>
    </row>
    <row r="211" spans="1:12" s="114" customFormat="1" ht="9" customHeight="1">
      <c r="A211" s="120" t="s">
        <v>191</v>
      </c>
      <c r="L211" s="30"/>
    </row>
    <row r="212" spans="1:12" s="114" customFormat="1" ht="9" customHeight="1">
      <c r="A212" s="120" t="s">
        <v>192</v>
      </c>
      <c r="B212" s="114">
        <v>237</v>
      </c>
      <c r="C212" s="114">
        <v>215</v>
      </c>
      <c r="D212" s="114">
        <v>203</v>
      </c>
      <c r="E212" s="114">
        <v>198</v>
      </c>
      <c r="F212" s="114">
        <v>220</v>
      </c>
      <c r="G212" s="114">
        <v>226</v>
      </c>
      <c r="H212" s="114">
        <v>222</v>
      </c>
      <c r="I212" s="114">
        <v>199</v>
      </c>
      <c r="J212" s="114">
        <v>207</v>
      </c>
      <c r="K212" s="114">
        <v>222</v>
      </c>
      <c r="L212" s="30"/>
    </row>
    <row r="213" spans="1:12" s="114" customFormat="1" ht="10.15" customHeight="1">
      <c r="A213" s="120" t="s">
        <v>174</v>
      </c>
      <c r="B213" s="121" t="s">
        <v>175</v>
      </c>
      <c r="C213" s="121" t="s">
        <v>175</v>
      </c>
      <c r="D213" s="121" t="s">
        <v>175</v>
      </c>
      <c r="E213" s="121" t="s">
        <v>175</v>
      </c>
      <c r="F213" s="121" t="s">
        <v>175</v>
      </c>
      <c r="G213" s="114">
        <v>2712</v>
      </c>
      <c r="H213" s="114">
        <v>2823</v>
      </c>
      <c r="I213" s="114">
        <v>2928</v>
      </c>
      <c r="J213" s="114">
        <v>3125</v>
      </c>
      <c r="K213" s="114">
        <v>3279</v>
      </c>
      <c r="L213" s="30"/>
    </row>
    <row r="214" spans="1:12" s="114" customFormat="1" ht="10.15" customHeight="1">
      <c r="A214" s="120" t="s">
        <v>176</v>
      </c>
      <c r="B214" s="121" t="s">
        <v>175</v>
      </c>
      <c r="C214" s="121" t="s">
        <v>175</v>
      </c>
      <c r="D214" s="121" t="s">
        <v>175</v>
      </c>
      <c r="E214" s="121" t="s">
        <v>175</v>
      </c>
      <c r="F214" s="121" t="s">
        <v>175</v>
      </c>
      <c r="G214" s="114">
        <v>3267</v>
      </c>
      <c r="H214" s="114">
        <v>3378</v>
      </c>
      <c r="I214" s="114">
        <v>3643</v>
      </c>
      <c r="J214" s="114">
        <v>3912</v>
      </c>
      <c r="K214" s="114">
        <v>4089</v>
      </c>
      <c r="L214" s="30"/>
    </row>
    <row r="215" spans="1:12" s="114" customFormat="1" ht="11.25" customHeight="1">
      <c r="A215" s="120"/>
      <c r="L215" s="30"/>
    </row>
    <row r="216" spans="1:12" s="114" customFormat="1" ht="9" customHeight="1">
      <c r="A216" s="120" t="s">
        <v>193</v>
      </c>
      <c r="B216" s="114">
        <v>13012</v>
      </c>
      <c r="C216" s="114">
        <v>13619</v>
      </c>
      <c r="D216" s="114">
        <v>14231</v>
      </c>
      <c r="E216" s="114">
        <v>14718</v>
      </c>
      <c r="F216" s="114">
        <v>14909</v>
      </c>
      <c r="G216" s="114">
        <v>13402</v>
      </c>
      <c r="H216" s="114">
        <v>13580</v>
      </c>
      <c r="I216" s="114">
        <v>13997</v>
      </c>
      <c r="J216" s="114">
        <v>14210</v>
      </c>
      <c r="K216" s="114">
        <v>14586</v>
      </c>
    </row>
    <row r="217" spans="1:12" s="114" customFormat="1" ht="9" customHeight="1">
      <c r="A217" s="120"/>
      <c r="L217" s="30"/>
    </row>
    <row r="218" spans="1:12" s="114" customFormat="1" ht="9" customHeight="1">
      <c r="A218" s="120" t="s">
        <v>194</v>
      </c>
      <c r="B218" s="114">
        <v>240</v>
      </c>
      <c r="C218" s="114">
        <v>232</v>
      </c>
      <c r="D218" s="114">
        <v>217</v>
      </c>
      <c r="E218" s="114">
        <v>246</v>
      </c>
      <c r="F218" s="114">
        <v>312</v>
      </c>
      <c r="G218" s="114">
        <v>249</v>
      </c>
      <c r="H218" s="114">
        <v>262</v>
      </c>
      <c r="I218" s="114">
        <v>285</v>
      </c>
      <c r="J218" s="114">
        <v>276</v>
      </c>
      <c r="K218" s="114">
        <v>276</v>
      </c>
      <c r="L218" s="30"/>
    </row>
    <row r="219" spans="1:12" s="114" customFormat="1" ht="9" customHeight="1">
      <c r="A219" s="120" t="s">
        <v>195</v>
      </c>
      <c r="B219" s="114">
        <v>1012</v>
      </c>
      <c r="C219" s="114">
        <v>1111</v>
      </c>
      <c r="D219" s="114">
        <v>1186</v>
      </c>
      <c r="E219" s="114">
        <v>1275</v>
      </c>
      <c r="F219" s="114">
        <v>1342</v>
      </c>
      <c r="G219" s="114">
        <v>1383</v>
      </c>
      <c r="H219" s="114">
        <v>1411</v>
      </c>
      <c r="I219" s="114">
        <v>1503</v>
      </c>
      <c r="J219" s="114">
        <v>1553</v>
      </c>
      <c r="K219" s="114">
        <v>1629</v>
      </c>
      <c r="L219" s="30"/>
    </row>
    <row r="220" spans="1:12" s="114" customFormat="1" ht="10.15" customHeight="1">
      <c r="A220" s="120" t="s">
        <v>196</v>
      </c>
      <c r="B220" s="114">
        <v>1299</v>
      </c>
      <c r="C220" s="114">
        <v>1371</v>
      </c>
      <c r="D220" s="114">
        <v>1412</v>
      </c>
      <c r="E220" s="114">
        <v>1471</v>
      </c>
      <c r="F220" s="114">
        <v>1522</v>
      </c>
      <c r="G220" s="121" t="s">
        <v>175</v>
      </c>
      <c r="H220" s="121" t="s">
        <v>175</v>
      </c>
      <c r="I220" s="121" t="s">
        <v>175</v>
      </c>
      <c r="J220" s="121" t="s">
        <v>175</v>
      </c>
      <c r="K220" s="121" t="s">
        <v>175</v>
      </c>
      <c r="L220" s="30"/>
    </row>
    <row r="221" spans="1:12" s="114" customFormat="1" ht="9" customHeight="1">
      <c r="A221" s="120" t="s">
        <v>197</v>
      </c>
      <c r="B221" s="114">
        <v>1557</v>
      </c>
      <c r="C221" s="114">
        <v>1704</v>
      </c>
      <c r="D221" s="114">
        <v>1742</v>
      </c>
      <c r="E221" s="114">
        <v>1777</v>
      </c>
      <c r="F221" s="114">
        <v>1802</v>
      </c>
      <c r="G221" s="114">
        <v>1792</v>
      </c>
      <c r="H221" s="114">
        <v>1813</v>
      </c>
      <c r="I221" s="114">
        <v>1915</v>
      </c>
      <c r="J221" s="114">
        <v>2017</v>
      </c>
      <c r="K221" s="114">
        <v>2035</v>
      </c>
      <c r="L221" s="30"/>
    </row>
    <row r="222" spans="1:12" s="114" customFormat="1" ht="9" customHeight="1">
      <c r="A222" s="120" t="s">
        <v>198</v>
      </c>
      <c r="B222" s="114">
        <v>3012</v>
      </c>
      <c r="C222" s="114">
        <v>3103</v>
      </c>
      <c r="D222" s="114">
        <v>3332</v>
      </c>
      <c r="E222" s="114">
        <v>3415</v>
      </c>
      <c r="F222" s="114">
        <v>3344</v>
      </c>
      <c r="G222" s="114">
        <v>3385</v>
      </c>
      <c r="H222" s="114">
        <v>3358</v>
      </c>
      <c r="I222" s="114">
        <v>3357</v>
      </c>
      <c r="J222" s="114">
        <v>3389</v>
      </c>
      <c r="K222" s="114">
        <v>3483</v>
      </c>
      <c r="L222" s="30"/>
    </row>
    <row r="223" spans="1:12" s="114" customFormat="1" ht="9" customHeight="1">
      <c r="A223" s="120" t="s">
        <v>199</v>
      </c>
      <c r="B223" s="114">
        <v>717</v>
      </c>
      <c r="C223" s="114">
        <v>736</v>
      </c>
      <c r="D223" s="114">
        <v>758</v>
      </c>
      <c r="E223" s="114">
        <v>763</v>
      </c>
      <c r="F223" s="114">
        <v>763</v>
      </c>
      <c r="G223" s="114">
        <v>743</v>
      </c>
      <c r="H223" s="114">
        <v>744</v>
      </c>
      <c r="I223" s="114">
        <v>756</v>
      </c>
      <c r="J223" s="114">
        <v>750</v>
      </c>
      <c r="K223" s="114">
        <v>733</v>
      </c>
      <c r="L223" s="30"/>
    </row>
    <row r="224" spans="1:12" s="114" customFormat="1" ht="9" customHeight="1">
      <c r="A224" s="120" t="s">
        <v>200</v>
      </c>
      <c r="B224" s="114">
        <v>3754</v>
      </c>
      <c r="C224" s="114">
        <v>3894</v>
      </c>
      <c r="D224" s="114">
        <v>4102</v>
      </c>
      <c r="E224" s="114">
        <v>4235</v>
      </c>
      <c r="F224" s="114">
        <v>4269</v>
      </c>
      <c r="G224" s="114">
        <v>4308</v>
      </c>
      <c r="H224" s="114">
        <v>4406</v>
      </c>
      <c r="I224" s="114">
        <v>4508</v>
      </c>
      <c r="J224" s="114">
        <v>4551</v>
      </c>
      <c r="K224" s="114">
        <v>4660</v>
      </c>
      <c r="L224" s="30"/>
    </row>
    <row r="225" spans="1:16" s="114" customFormat="1" ht="9" customHeight="1">
      <c r="A225" s="120" t="s">
        <v>201</v>
      </c>
      <c r="B225" s="114">
        <v>915</v>
      </c>
      <c r="C225" s="114">
        <v>873</v>
      </c>
      <c r="D225" s="114">
        <v>896</v>
      </c>
      <c r="E225" s="114">
        <v>925</v>
      </c>
      <c r="F225" s="114">
        <v>938</v>
      </c>
      <c r="G225" s="114">
        <v>925</v>
      </c>
      <c r="H225" s="114">
        <v>960</v>
      </c>
      <c r="I225" s="114">
        <v>1010</v>
      </c>
      <c r="J225" s="114">
        <v>996</v>
      </c>
      <c r="K225" s="114">
        <v>1008</v>
      </c>
      <c r="L225" s="30"/>
    </row>
    <row r="226" spans="1:16" s="114" customFormat="1" ht="9" customHeight="1">
      <c r="A226" s="120" t="s">
        <v>202</v>
      </c>
      <c r="B226" s="114">
        <v>506</v>
      </c>
      <c r="C226" s="114">
        <v>595</v>
      </c>
      <c r="D226" s="114">
        <v>586</v>
      </c>
      <c r="E226" s="114">
        <v>611</v>
      </c>
      <c r="F226" s="114">
        <v>617</v>
      </c>
      <c r="G226" s="114">
        <v>617</v>
      </c>
      <c r="H226" s="114">
        <v>626</v>
      </c>
      <c r="I226" s="114">
        <v>663</v>
      </c>
      <c r="J226" s="114">
        <v>678</v>
      </c>
      <c r="K226" s="114">
        <v>762</v>
      </c>
      <c r="L226" s="30"/>
    </row>
    <row r="227" spans="1:16" s="114" customFormat="1" ht="11.25" customHeight="1">
      <c r="A227" s="120"/>
      <c r="L227" s="30"/>
    </row>
    <row r="228" spans="1:16" s="114" customFormat="1" ht="9" customHeight="1">
      <c r="A228" s="120" t="s">
        <v>203</v>
      </c>
      <c r="B228" s="114">
        <v>24196</v>
      </c>
      <c r="C228" s="114">
        <v>25053</v>
      </c>
      <c r="D228" s="114">
        <v>25986</v>
      </c>
      <c r="E228" s="114">
        <v>27380</v>
      </c>
      <c r="F228" s="114">
        <v>27781</v>
      </c>
      <c r="G228" s="114">
        <v>28750</v>
      </c>
      <c r="H228" s="114">
        <v>29663</v>
      </c>
      <c r="I228" s="114">
        <v>30519</v>
      </c>
      <c r="J228" s="114">
        <v>31840</v>
      </c>
      <c r="K228" s="114">
        <v>33225</v>
      </c>
    </row>
    <row r="229" spans="1:16" s="114" customFormat="1" ht="9" customHeight="1">
      <c r="A229" s="120"/>
      <c r="L229" s="30"/>
    </row>
    <row r="230" spans="1:16" s="114" customFormat="1" ht="9" customHeight="1">
      <c r="A230" s="120" t="s">
        <v>204</v>
      </c>
      <c r="B230" s="114">
        <v>58</v>
      </c>
      <c r="C230" s="114">
        <v>83</v>
      </c>
      <c r="D230" s="114">
        <v>106</v>
      </c>
      <c r="E230" s="114">
        <v>146</v>
      </c>
      <c r="F230" s="114">
        <v>134</v>
      </c>
      <c r="G230" s="114">
        <v>154</v>
      </c>
      <c r="H230" s="114">
        <v>214</v>
      </c>
      <c r="I230" s="114">
        <v>238</v>
      </c>
      <c r="J230" s="114">
        <v>317</v>
      </c>
      <c r="K230" s="114">
        <v>322</v>
      </c>
      <c r="L230" s="30"/>
    </row>
    <row r="231" spans="1:16" s="114" customFormat="1" ht="9" customHeight="1">
      <c r="A231" s="120" t="s">
        <v>205</v>
      </c>
      <c r="B231" s="114">
        <v>387</v>
      </c>
      <c r="C231" s="114">
        <v>494</v>
      </c>
      <c r="D231" s="114">
        <v>473</v>
      </c>
      <c r="E231" s="114">
        <v>660</v>
      </c>
      <c r="F231" s="114">
        <v>741</v>
      </c>
      <c r="G231" s="114">
        <v>817</v>
      </c>
      <c r="H231" s="114">
        <v>928</v>
      </c>
      <c r="I231" s="114">
        <v>1025</v>
      </c>
      <c r="J231" s="114">
        <v>1120</v>
      </c>
      <c r="K231" s="114">
        <v>1269</v>
      </c>
      <c r="L231" s="30"/>
    </row>
    <row r="232" spans="1:16" s="114" customFormat="1" ht="9" customHeight="1">
      <c r="A232" s="120" t="s">
        <v>206</v>
      </c>
      <c r="L232" s="30"/>
    </row>
    <row r="233" spans="1:16" s="114" customFormat="1" ht="9" customHeight="1">
      <c r="A233" s="120" t="s">
        <v>207</v>
      </c>
      <c r="B233" s="114">
        <v>1828</v>
      </c>
      <c r="C233" s="114">
        <v>1899</v>
      </c>
      <c r="D233" s="114">
        <v>1993</v>
      </c>
      <c r="E233" s="114">
        <v>2095</v>
      </c>
      <c r="F233" s="114">
        <v>2095</v>
      </c>
      <c r="G233" s="114">
        <v>2171</v>
      </c>
      <c r="H233" s="114">
        <v>2106</v>
      </c>
      <c r="I233" s="114">
        <v>2173</v>
      </c>
      <c r="J233" s="114">
        <v>2228</v>
      </c>
      <c r="K233" s="114">
        <v>2230</v>
      </c>
      <c r="L233" s="30"/>
    </row>
    <row r="234" spans="1:16" s="114" customFormat="1" ht="9" customHeight="1">
      <c r="A234" s="120" t="s">
        <v>208</v>
      </c>
      <c r="L234" s="30"/>
    </row>
    <row r="235" spans="1:16" s="114" customFormat="1" ht="9" customHeight="1">
      <c r="A235" s="120" t="s">
        <v>207</v>
      </c>
      <c r="B235" s="114">
        <v>4435</v>
      </c>
      <c r="C235" s="114">
        <v>4543</v>
      </c>
      <c r="D235" s="114">
        <v>4790</v>
      </c>
      <c r="E235" s="114">
        <v>4982</v>
      </c>
      <c r="F235" s="114">
        <v>5162</v>
      </c>
      <c r="G235" s="114">
        <v>5101</v>
      </c>
      <c r="H235" s="114">
        <v>5122</v>
      </c>
      <c r="I235" s="114">
        <v>5194</v>
      </c>
      <c r="J235" s="114">
        <v>5421</v>
      </c>
      <c r="K235" s="114">
        <v>5687</v>
      </c>
      <c r="L235" s="30"/>
    </row>
    <row r="236" spans="1:16" s="114" customFormat="1" ht="9" customHeight="1">
      <c r="A236" s="120" t="s">
        <v>209</v>
      </c>
      <c r="L236" s="30"/>
    </row>
    <row r="237" spans="1:16" s="114" customFormat="1" ht="9" customHeight="1">
      <c r="A237" s="120" t="s">
        <v>210</v>
      </c>
      <c r="B237" s="114">
        <v>16657</v>
      </c>
      <c r="C237" s="114">
        <v>17246</v>
      </c>
      <c r="D237" s="114">
        <v>17831</v>
      </c>
      <c r="E237" s="114">
        <v>18673</v>
      </c>
      <c r="F237" s="114">
        <v>18839</v>
      </c>
      <c r="G237" s="114">
        <v>19662</v>
      </c>
      <c r="H237" s="114">
        <v>20433</v>
      </c>
      <c r="I237" s="114">
        <v>21012</v>
      </c>
      <c r="J237" s="114">
        <v>21835</v>
      </c>
      <c r="K237" s="114">
        <v>22762</v>
      </c>
      <c r="L237" s="30"/>
    </row>
    <row r="238" spans="1:16" s="114" customFormat="1" ht="9" customHeight="1">
      <c r="A238" s="120" t="s">
        <v>211</v>
      </c>
      <c r="B238" s="114">
        <v>831</v>
      </c>
      <c r="C238" s="114">
        <v>788</v>
      </c>
      <c r="D238" s="114">
        <v>793</v>
      </c>
      <c r="E238" s="114">
        <v>824</v>
      </c>
      <c r="F238" s="114">
        <v>810</v>
      </c>
      <c r="G238" s="114">
        <v>845</v>
      </c>
      <c r="H238" s="114">
        <v>860</v>
      </c>
      <c r="I238" s="114">
        <v>877</v>
      </c>
      <c r="J238" s="114">
        <v>919</v>
      </c>
      <c r="K238" s="114">
        <v>955</v>
      </c>
      <c r="L238" s="30"/>
    </row>
    <row r="239" spans="1:16" s="114" customFormat="1" ht="6.75" customHeight="1">
      <c r="A239" s="128"/>
      <c r="L239" s="30"/>
    </row>
    <row r="240" spans="1:16" s="6" customFormat="1" ht="6.75" customHeight="1">
      <c r="A240" s="123" t="s">
        <v>212</v>
      </c>
      <c r="B240" s="124"/>
      <c r="C240" s="124"/>
      <c r="D240" s="124"/>
      <c r="E240" s="124"/>
      <c r="F240" s="124"/>
      <c r="G240" s="124"/>
      <c r="H240" s="124"/>
      <c r="I240" s="124"/>
      <c r="M240" s="114"/>
      <c r="N240" s="114"/>
      <c r="O240" s="114"/>
      <c r="P240" s="114"/>
    </row>
    <row r="241" spans="1:16" s="9" customFormat="1">
      <c r="A241" s="125" t="s">
        <v>213</v>
      </c>
      <c r="B241" s="45"/>
      <c r="C241" s="45"/>
      <c r="D241" s="45"/>
      <c r="E241" s="45"/>
      <c r="F241" s="45"/>
      <c r="G241" s="45"/>
      <c r="H241" s="45"/>
      <c r="I241" s="45"/>
      <c r="J241" s="45"/>
      <c r="K241" s="45"/>
      <c r="M241" s="114"/>
      <c r="N241" s="114"/>
      <c r="O241" s="114"/>
      <c r="P241" s="114"/>
    </row>
    <row r="242" spans="1:16" s="9" customFormat="1">
      <c r="A242" s="125" t="s">
        <v>214</v>
      </c>
      <c r="B242" s="45"/>
      <c r="C242" s="45"/>
      <c r="D242" s="45"/>
      <c r="E242" s="45"/>
      <c r="F242" s="45"/>
      <c r="G242" s="45"/>
      <c r="H242" s="45"/>
      <c r="I242" s="45"/>
      <c r="J242" s="45"/>
      <c r="K242" s="45"/>
      <c r="M242" s="114"/>
      <c r="N242" s="114"/>
      <c r="O242" s="114"/>
      <c r="P242" s="114"/>
    </row>
    <row r="243" spans="1:16" s="9" customFormat="1">
      <c r="A243" s="125" t="s">
        <v>215</v>
      </c>
      <c r="B243" s="45"/>
      <c r="C243" s="45"/>
      <c r="D243" s="45"/>
      <c r="E243" s="45"/>
      <c r="F243" s="45"/>
      <c r="G243" s="45"/>
      <c r="H243" s="45"/>
      <c r="I243" s="45"/>
      <c r="J243" s="45"/>
      <c r="K243" s="45"/>
      <c r="M243" s="114"/>
      <c r="N243" s="114"/>
      <c r="O243" s="114"/>
      <c r="P243" s="114"/>
    </row>
    <row r="244" spans="1:16" s="9" customFormat="1">
      <c r="A244" s="125" t="s">
        <v>216</v>
      </c>
      <c r="B244" s="45"/>
      <c r="C244" s="45"/>
      <c r="D244" s="45"/>
      <c r="E244" s="45"/>
      <c r="F244" s="45"/>
      <c r="G244" s="45"/>
      <c r="H244" s="45"/>
      <c r="I244" s="45"/>
      <c r="J244" s="45"/>
      <c r="K244" s="45"/>
      <c r="M244" s="114"/>
      <c r="N244" s="114"/>
      <c r="O244" s="114"/>
      <c r="P244" s="114"/>
    </row>
    <row r="245" spans="1:16" s="9" customFormat="1">
      <c r="A245" s="125" t="s">
        <v>217</v>
      </c>
      <c r="B245" s="45"/>
      <c r="C245" s="45"/>
      <c r="D245" s="45"/>
      <c r="E245" s="45"/>
      <c r="F245" s="45"/>
      <c r="G245" s="45"/>
      <c r="H245" s="45"/>
      <c r="I245" s="45"/>
      <c r="J245" s="45"/>
      <c r="K245" s="45"/>
      <c r="M245" s="114"/>
      <c r="N245" s="114"/>
      <c r="O245" s="114"/>
      <c r="P245" s="114"/>
    </row>
    <row r="246" spans="1:16" s="9" customFormat="1">
      <c r="A246" s="125" t="s">
        <v>218</v>
      </c>
      <c r="B246" s="45"/>
      <c r="C246" s="45"/>
      <c r="D246" s="45"/>
      <c r="E246" s="45"/>
      <c r="F246" s="45"/>
      <c r="G246" s="45"/>
      <c r="H246" s="45"/>
      <c r="I246" s="45"/>
      <c r="J246" s="45"/>
      <c r="K246" s="45"/>
      <c r="M246" s="114"/>
      <c r="N246" s="114"/>
      <c r="O246" s="114"/>
      <c r="P246" s="114"/>
    </row>
    <row r="247" spans="1:16" s="114" customFormat="1" ht="9" customHeight="1">
      <c r="A247" s="122"/>
      <c r="L247" s="30"/>
    </row>
    <row r="248" spans="1:16" s="114" customFormat="1" ht="9.75" customHeight="1">
      <c r="A248" s="1296" t="s">
        <v>586</v>
      </c>
      <c r="L248" s="30"/>
    </row>
    <row r="249" spans="1:16" s="115" customFormat="1" ht="10.5" customHeight="1">
      <c r="B249" s="16" t="s">
        <v>151</v>
      </c>
      <c r="C249" s="19"/>
      <c r="D249" s="19"/>
      <c r="E249" s="114"/>
      <c r="F249" s="114"/>
      <c r="G249" s="114"/>
      <c r="H249" s="114"/>
      <c r="I249" s="114"/>
      <c r="J249" s="114"/>
      <c r="K249" s="114"/>
      <c r="M249" s="114"/>
      <c r="N249" s="114"/>
      <c r="O249" s="114"/>
      <c r="P249" s="114"/>
    </row>
    <row r="250" spans="1:16" s="115" customFormat="1" ht="9.75" customHeight="1">
      <c r="B250" s="19"/>
      <c r="C250" s="19"/>
      <c r="D250" s="19"/>
      <c r="E250" s="114"/>
      <c r="F250" s="114"/>
      <c r="G250" s="114"/>
      <c r="H250" s="114"/>
      <c r="I250" s="114"/>
      <c r="J250" s="114"/>
      <c r="K250" s="114"/>
      <c r="M250" s="114"/>
      <c r="N250" s="114"/>
      <c r="O250" s="114"/>
      <c r="P250" s="114"/>
    </row>
    <row r="251" spans="1:16" ht="9" customHeight="1">
      <c r="A251" s="120" t="s">
        <v>219</v>
      </c>
      <c r="M251" s="114"/>
      <c r="N251" s="114"/>
      <c r="O251" s="114"/>
      <c r="P251" s="114"/>
    </row>
    <row r="252" spans="1:16" ht="9" customHeight="1">
      <c r="A252" s="120" t="s">
        <v>220</v>
      </c>
      <c r="B252" s="114">
        <v>2495</v>
      </c>
      <c r="C252" s="114">
        <v>2643</v>
      </c>
      <c r="D252" s="114">
        <v>2722</v>
      </c>
      <c r="E252" s="114">
        <v>2718</v>
      </c>
      <c r="F252" s="114">
        <v>2689</v>
      </c>
      <c r="G252" s="114">
        <v>2804</v>
      </c>
      <c r="H252" s="114">
        <v>2926</v>
      </c>
      <c r="I252" s="114">
        <v>3107</v>
      </c>
      <c r="J252" s="114">
        <v>3212</v>
      </c>
      <c r="K252" s="114">
        <v>3263</v>
      </c>
      <c r="L252" s="114"/>
      <c r="M252" s="114"/>
      <c r="N252" s="114"/>
      <c r="O252" s="114"/>
      <c r="P252" s="114"/>
    </row>
    <row r="253" spans="1:16" s="114" customFormat="1" ht="4.9000000000000004" customHeight="1">
      <c r="A253" s="120"/>
      <c r="L253" s="30"/>
    </row>
    <row r="254" spans="1:16" s="114" customFormat="1" ht="9" customHeight="1">
      <c r="A254" s="120" t="s">
        <v>221</v>
      </c>
      <c r="B254" s="114">
        <v>6</v>
      </c>
      <c r="C254" s="114">
        <v>5</v>
      </c>
      <c r="D254" s="114">
        <v>8</v>
      </c>
      <c r="E254" s="114">
        <v>9</v>
      </c>
      <c r="F254" s="114">
        <v>7</v>
      </c>
      <c r="G254" s="114">
        <v>4</v>
      </c>
      <c r="H254" s="114">
        <v>7</v>
      </c>
      <c r="I254" s="114">
        <v>5</v>
      </c>
      <c r="J254" s="114">
        <v>5</v>
      </c>
      <c r="K254" s="114">
        <v>5</v>
      </c>
      <c r="L254" s="30"/>
    </row>
    <row r="255" spans="1:16" s="114" customFormat="1" ht="9" customHeight="1">
      <c r="A255" s="120" t="s">
        <v>222</v>
      </c>
      <c r="B255" s="114">
        <v>139</v>
      </c>
      <c r="C255" s="114">
        <v>154</v>
      </c>
      <c r="D255" s="114">
        <v>160</v>
      </c>
      <c r="E255" s="114">
        <v>159</v>
      </c>
      <c r="F255" s="114">
        <v>164</v>
      </c>
      <c r="G255" s="114">
        <v>164</v>
      </c>
      <c r="H255" s="114">
        <v>157</v>
      </c>
      <c r="I255" s="114">
        <v>164</v>
      </c>
      <c r="J255" s="114">
        <v>161</v>
      </c>
      <c r="K255" s="114">
        <v>161</v>
      </c>
      <c r="L255" s="30"/>
    </row>
    <row r="256" spans="1:16" s="114" customFormat="1" ht="9" customHeight="1">
      <c r="A256" s="120" t="s">
        <v>223</v>
      </c>
      <c r="B256" s="114">
        <v>272</v>
      </c>
      <c r="C256" s="114">
        <v>312</v>
      </c>
      <c r="D256" s="114">
        <v>300</v>
      </c>
      <c r="E256" s="114">
        <v>295</v>
      </c>
      <c r="F256" s="114">
        <v>301</v>
      </c>
      <c r="G256" s="114">
        <v>327</v>
      </c>
      <c r="H256" s="114">
        <v>345</v>
      </c>
      <c r="I256" s="114">
        <v>365</v>
      </c>
      <c r="J256" s="114">
        <v>347</v>
      </c>
      <c r="K256" s="114">
        <v>370</v>
      </c>
      <c r="L256" s="30"/>
    </row>
    <row r="257" spans="1:16" s="114" customFormat="1" ht="9" customHeight="1">
      <c r="A257" s="120" t="s">
        <v>224</v>
      </c>
      <c r="B257" s="114">
        <v>296</v>
      </c>
      <c r="C257" s="114">
        <v>321</v>
      </c>
      <c r="D257" s="114">
        <v>328</v>
      </c>
      <c r="E257" s="114">
        <v>327</v>
      </c>
      <c r="F257" s="114">
        <v>338</v>
      </c>
      <c r="G257" s="114">
        <v>364</v>
      </c>
      <c r="H257" s="114">
        <v>400</v>
      </c>
      <c r="I257" s="114">
        <v>415</v>
      </c>
      <c r="J257" s="114">
        <v>435</v>
      </c>
      <c r="K257" s="114">
        <v>444</v>
      </c>
      <c r="L257" s="30"/>
    </row>
    <row r="258" spans="1:16" ht="9" customHeight="1">
      <c r="A258" s="120" t="s">
        <v>225</v>
      </c>
      <c r="M258" s="114"/>
      <c r="N258" s="114"/>
      <c r="O258" s="114"/>
      <c r="P258" s="114"/>
    </row>
    <row r="259" spans="1:16" ht="9" customHeight="1">
      <c r="A259" s="120" t="s">
        <v>183</v>
      </c>
      <c r="B259" s="114">
        <v>31</v>
      </c>
      <c r="C259" s="114">
        <v>59</v>
      </c>
      <c r="D259" s="114">
        <v>68</v>
      </c>
      <c r="E259" s="114">
        <v>76</v>
      </c>
      <c r="F259" s="114">
        <v>129</v>
      </c>
      <c r="G259" s="114">
        <v>110</v>
      </c>
      <c r="H259" s="114">
        <v>104</v>
      </c>
      <c r="I259" s="114">
        <v>55</v>
      </c>
      <c r="J259" s="114">
        <v>70</v>
      </c>
      <c r="K259" s="114">
        <v>72</v>
      </c>
      <c r="M259" s="114"/>
      <c r="N259" s="114"/>
      <c r="O259" s="114"/>
      <c r="P259" s="114"/>
    </row>
    <row r="260" spans="1:16" ht="9" customHeight="1">
      <c r="A260" s="120" t="s">
        <v>226</v>
      </c>
      <c r="B260" s="114">
        <v>255</v>
      </c>
      <c r="C260" s="114">
        <v>218</v>
      </c>
      <c r="D260" s="114">
        <v>207</v>
      </c>
      <c r="E260" s="114">
        <v>219</v>
      </c>
      <c r="F260" s="114">
        <v>184</v>
      </c>
      <c r="G260" s="114">
        <v>181</v>
      </c>
      <c r="H260" s="114">
        <v>191</v>
      </c>
      <c r="I260" s="114">
        <v>245</v>
      </c>
      <c r="J260" s="114">
        <v>278</v>
      </c>
      <c r="K260" s="114">
        <v>237</v>
      </c>
      <c r="M260" s="114"/>
      <c r="N260" s="114"/>
      <c r="O260" s="114"/>
      <c r="P260" s="114"/>
    </row>
    <row r="261" spans="1:16" ht="9" customHeight="1">
      <c r="A261" s="120" t="s">
        <v>227</v>
      </c>
      <c r="M261" s="114"/>
      <c r="N261" s="114"/>
      <c r="O261" s="114"/>
      <c r="P261" s="114"/>
    </row>
    <row r="262" spans="1:16" ht="9" customHeight="1">
      <c r="A262" s="120" t="s">
        <v>228</v>
      </c>
      <c r="B262" s="114">
        <v>989</v>
      </c>
      <c r="C262" s="114">
        <v>1038</v>
      </c>
      <c r="D262" s="114">
        <v>1094</v>
      </c>
      <c r="E262" s="114">
        <v>1064</v>
      </c>
      <c r="F262" s="114">
        <v>1032</v>
      </c>
      <c r="G262" s="114">
        <v>1116</v>
      </c>
      <c r="H262" s="114">
        <v>1157</v>
      </c>
      <c r="I262" s="114">
        <v>1252</v>
      </c>
      <c r="J262" s="114">
        <v>1301</v>
      </c>
      <c r="K262" s="114">
        <v>1337</v>
      </c>
      <c r="M262" s="114"/>
      <c r="N262" s="114"/>
      <c r="O262" s="114"/>
      <c r="P262" s="114"/>
    </row>
    <row r="263" spans="1:16" ht="9" customHeight="1">
      <c r="A263" s="120" t="s">
        <v>229</v>
      </c>
      <c r="B263" s="114">
        <v>169</v>
      </c>
      <c r="C263" s="114">
        <v>194</v>
      </c>
      <c r="D263" s="114">
        <v>209</v>
      </c>
      <c r="E263" s="114">
        <v>213</v>
      </c>
      <c r="F263" s="114">
        <v>191</v>
      </c>
      <c r="G263" s="114">
        <v>213</v>
      </c>
      <c r="H263" s="114">
        <v>220</v>
      </c>
      <c r="I263" s="114">
        <v>257</v>
      </c>
      <c r="J263" s="114">
        <v>245</v>
      </c>
      <c r="K263" s="114">
        <v>255</v>
      </c>
      <c r="M263" s="114"/>
      <c r="N263" s="114"/>
      <c r="O263" s="114"/>
      <c r="P263" s="114"/>
    </row>
    <row r="264" spans="1:16" ht="9" customHeight="1">
      <c r="A264" s="120" t="s">
        <v>230</v>
      </c>
      <c r="M264" s="114"/>
      <c r="N264" s="114"/>
      <c r="O264" s="114"/>
      <c r="P264" s="114"/>
    </row>
    <row r="265" spans="1:16" ht="9" customHeight="1">
      <c r="A265" s="120" t="s">
        <v>231</v>
      </c>
      <c r="B265" s="114">
        <v>338</v>
      </c>
      <c r="C265" s="114">
        <v>342</v>
      </c>
      <c r="D265" s="114">
        <v>348</v>
      </c>
      <c r="E265" s="114">
        <v>356</v>
      </c>
      <c r="F265" s="114">
        <v>343</v>
      </c>
      <c r="G265" s="114">
        <v>325</v>
      </c>
      <c r="H265" s="114">
        <v>345</v>
      </c>
      <c r="I265" s="114">
        <v>349</v>
      </c>
      <c r="J265" s="114">
        <v>370</v>
      </c>
      <c r="K265" s="114">
        <v>382</v>
      </c>
    </row>
    <row r="266" spans="1:16" ht="11.25" customHeight="1">
      <c r="A266" s="120"/>
    </row>
    <row r="267" spans="1:16" ht="9" customHeight="1">
      <c r="A267" s="120" t="s">
        <v>232</v>
      </c>
      <c r="B267" s="114">
        <v>6035</v>
      </c>
      <c r="C267" s="114">
        <v>6315</v>
      </c>
      <c r="D267" s="114">
        <v>6733</v>
      </c>
      <c r="E267" s="114">
        <v>7146</v>
      </c>
      <c r="F267" s="114">
        <v>7304</v>
      </c>
      <c r="G267" s="114">
        <v>9034</v>
      </c>
      <c r="H267" s="114">
        <v>9331</v>
      </c>
      <c r="I267" s="114">
        <v>9831</v>
      </c>
      <c r="J267" s="114">
        <v>10124</v>
      </c>
      <c r="K267" s="114">
        <v>10595</v>
      </c>
      <c r="L267" s="114"/>
    </row>
    <row r="268" spans="1:16" ht="4.9000000000000004" customHeight="1">
      <c r="A268" s="120"/>
    </row>
    <row r="269" spans="1:16" s="114" customFormat="1" ht="9" customHeight="1">
      <c r="A269" s="120" t="s">
        <v>233</v>
      </c>
      <c r="B269" s="114">
        <v>312</v>
      </c>
      <c r="C269" s="114">
        <v>371</v>
      </c>
      <c r="D269" s="114">
        <v>407</v>
      </c>
      <c r="E269" s="114">
        <v>444</v>
      </c>
      <c r="F269" s="114">
        <v>484</v>
      </c>
      <c r="G269" s="114">
        <v>471</v>
      </c>
      <c r="H269" s="114">
        <v>538</v>
      </c>
      <c r="I269" s="114">
        <v>620</v>
      </c>
      <c r="J269" s="114">
        <v>590</v>
      </c>
      <c r="K269" s="114">
        <v>617</v>
      </c>
      <c r="L269" s="30"/>
    </row>
    <row r="270" spans="1:16" s="114" customFormat="1" ht="9" customHeight="1">
      <c r="A270" s="120" t="s">
        <v>191</v>
      </c>
      <c r="L270" s="30"/>
    </row>
    <row r="271" spans="1:16" s="114" customFormat="1" ht="9" customHeight="1">
      <c r="A271" s="120" t="s">
        <v>234</v>
      </c>
      <c r="B271" s="114">
        <v>11</v>
      </c>
      <c r="C271" s="114">
        <v>44</v>
      </c>
      <c r="D271" s="114">
        <v>65</v>
      </c>
      <c r="E271" s="114">
        <v>84</v>
      </c>
      <c r="F271" s="114">
        <v>102</v>
      </c>
      <c r="G271" s="114">
        <v>116</v>
      </c>
      <c r="H271" s="114">
        <v>127</v>
      </c>
      <c r="I271" s="114">
        <v>131</v>
      </c>
      <c r="J271" s="114">
        <v>142</v>
      </c>
      <c r="K271" s="114">
        <v>146</v>
      </c>
      <c r="L271" s="30"/>
    </row>
    <row r="272" spans="1:16" s="114" customFormat="1" ht="9" customHeight="1">
      <c r="A272" s="120" t="s">
        <v>235</v>
      </c>
      <c r="B272" s="114">
        <v>119</v>
      </c>
      <c r="C272" s="114">
        <v>128</v>
      </c>
      <c r="D272" s="114">
        <v>131</v>
      </c>
      <c r="E272" s="114">
        <v>134</v>
      </c>
      <c r="F272" s="114">
        <v>139</v>
      </c>
      <c r="G272" s="114">
        <v>115</v>
      </c>
      <c r="H272" s="114">
        <v>132</v>
      </c>
      <c r="I272" s="114">
        <v>137</v>
      </c>
      <c r="J272" s="114">
        <v>136</v>
      </c>
      <c r="K272" s="114">
        <v>138</v>
      </c>
      <c r="L272" s="30"/>
    </row>
    <row r="273" spans="1:12" s="114" customFormat="1" ht="9" customHeight="1">
      <c r="A273" s="120" t="s">
        <v>236</v>
      </c>
      <c r="B273" s="114">
        <v>2725</v>
      </c>
      <c r="C273" s="114">
        <v>2778</v>
      </c>
      <c r="D273" s="114">
        <v>2961</v>
      </c>
      <c r="E273" s="114">
        <v>3136</v>
      </c>
      <c r="F273" s="114">
        <v>3129</v>
      </c>
      <c r="G273" s="114">
        <v>2759</v>
      </c>
      <c r="H273" s="114">
        <v>2777</v>
      </c>
      <c r="I273" s="114">
        <v>2925</v>
      </c>
      <c r="J273" s="114">
        <v>3004</v>
      </c>
      <c r="K273" s="114">
        <v>3092</v>
      </c>
      <c r="L273" s="30"/>
    </row>
    <row r="274" spans="1:12" s="114" customFormat="1" ht="9" customHeight="1">
      <c r="A274" s="120" t="s">
        <v>237</v>
      </c>
      <c r="B274" s="114">
        <v>773</v>
      </c>
      <c r="C274" s="114">
        <v>791</v>
      </c>
      <c r="D274" s="114">
        <v>843</v>
      </c>
      <c r="E274" s="114">
        <v>955</v>
      </c>
      <c r="F274" s="114">
        <v>988</v>
      </c>
      <c r="G274" s="114">
        <v>989</v>
      </c>
      <c r="H274" s="114">
        <v>1062</v>
      </c>
      <c r="I274" s="114">
        <v>1099</v>
      </c>
      <c r="J274" s="114">
        <v>1162</v>
      </c>
      <c r="K274" s="114">
        <v>1232</v>
      </c>
      <c r="L274" s="30"/>
    </row>
    <row r="275" spans="1:12" s="114" customFormat="1" ht="9" customHeight="1">
      <c r="A275" s="120" t="s">
        <v>238</v>
      </c>
      <c r="B275" s="114">
        <v>138</v>
      </c>
      <c r="C275" s="114">
        <v>143</v>
      </c>
      <c r="D275" s="114">
        <v>160</v>
      </c>
      <c r="E275" s="114">
        <v>175</v>
      </c>
      <c r="F275" s="114">
        <v>170</v>
      </c>
      <c r="G275" s="114">
        <v>195</v>
      </c>
      <c r="H275" s="114">
        <v>200</v>
      </c>
      <c r="I275" s="114">
        <v>205</v>
      </c>
      <c r="J275" s="114">
        <v>206</v>
      </c>
      <c r="K275" s="114">
        <v>223</v>
      </c>
      <c r="L275" s="30"/>
    </row>
    <row r="276" spans="1:12" s="114" customFormat="1" ht="9" customHeight="1">
      <c r="A276" s="120" t="s">
        <v>239</v>
      </c>
      <c r="B276" s="114">
        <v>763</v>
      </c>
      <c r="C276" s="114">
        <v>786</v>
      </c>
      <c r="D276" s="114">
        <v>851</v>
      </c>
      <c r="E276" s="114">
        <v>864</v>
      </c>
      <c r="F276" s="114">
        <v>877</v>
      </c>
      <c r="G276" s="114">
        <v>925</v>
      </c>
      <c r="H276" s="114">
        <v>930</v>
      </c>
      <c r="I276" s="114">
        <v>985</v>
      </c>
      <c r="J276" s="114">
        <v>988</v>
      </c>
      <c r="K276" s="114">
        <v>1005</v>
      </c>
      <c r="L276" s="30"/>
    </row>
    <row r="277" spans="1:12" s="114" customFormat="1" ht="9" customHeight="1">
      <c r="A277" s="120" t="s">
        <v>240</v>
      </c>
      <c r="B277" s="114">
        <v>192</v>
      </c>
      <c r="C277" s="114">
        <v>258</v>
      </c>
      <c r="D277" s="114">
        <v>280</v>
      </c>
      <c r="E277" s="114">
        <v>264</v>
      </c>
      <c r="F277" s="114">
        <v>272</v>
      </c>
      <c r="G277" s="114">
        <v>290</v>
      </c>
      <c r="H277" s="114">
        <v>298</v>
      </c>
      <c r="I277" s="114">
        <v>301</v>
      </c>
      <c r="J277" s="114">
        <v>310</v>
      </c>
      <c r="K277" s="114">
        <v>347</v>
      </c>
      <c r="L277" s="30"/>
    </row>
    <row r="278" spans="1:12" s="114" customFormat="1" ht="9" customHeight="1">
      <c r="A278" s="120" t="s">
        <v>241</v>
      </c>
      <c r="B278" s="114">
        <v>883</v>
      </c>
      <c r="C278" s="114">
        <v>891</v>
      </c>
      <c r="D278" s="114">
        <v>912</v>
      </c>
      <c r="E278" s="114">
        <v>981</v>
      </c>
      <c r="F278" s="114">
        <v>1021</v>
      </c>
      <c r="G278" s="114">
        <v>1052</v>
      </c>
      <c r="H278" s="114">
        <v>1121</v>
      </c>
      <c r="I278" s="114">
        <v>1136</v>
      </c>
      <c r="J278" s="114">
        <v>1192</v>
      </c>
      <c r="K278" s="114">
        <v>1247</v>
      </c>
      <c r="L278" s="30"/>
    </row>
    <row r="279" spans="1:12" s="114" customFormat="1" ht="9" customHeight="1">
      <c r="A279" s="120" t="s">
        <v>242</v>
      </c>
      <c r="B279" s="114">
        <v>119</v>
      </c>
      <c r="C279" s="114">
        <v>125</v>
      </c>
      <c r="D279" s="114">
        <v>123</v>
      </c>
      <c r="E279" s="114">
        <v>109</v>
      </c>
      <c r="F279" s="114">
        <v>122</v>
      </c>
      <c r="G279" s="114">
        <v>136</v>
      </c>
      <c r="H279" s="114">
        <v>132</v>
      </c>
      <c r="I279" s="114">
        <v>137</v>
      </c>
      <c r="J279" s="114">
        <v>148</v>
      </c>
      <c r="K279" s="114">
        <v>165</v>
      </c>
      <c r="L279" s="30"/>
    </row>
    <row r="280" spans="1:12" s="114" customFormat="1" ht="10.15" customHeight="1">
      <c r="A280" s="120" t="s">
        <v>196</v>
      </c>
      <c r="B280" s="121" t="s">
        <v>175</v>
      </c>
      <c r="C280" s="121" t="s">
        <v>175</v>
      </c>
      <c r="D280" s="121" t="s">
        <v>175</v>
      </c>
      <c r="E280" s="121" t="s">
        <v>175</v>
      </c>
      <c r="F280" s="121" t="s">
        <v>175</v>
      </c>
      <c r="G280" s="114">
        <v>1570</v>
      </c>
      <c r="H280" s="114">
        <v>1599</v>
      </c>
      <c r="I280" s="114">
        <v>1739</v>
      </c>
      <c r="J280" s="114">
        <v>1823</v>
      </c>
      <c r="K280" s="114">
        <v>1952</v>
      </c>
      <c r="L280" s="30"/>
    </row>
    <row r="281" spans="1:12" s="114" customFormat="1" ht="10.15" customHeight="1">
      <c r="A281" s="120" t="s">
        <v>243</v>
      </c>
      <c r="B281" s="121" t="s">
        <v>175</v>
      </c>
      <c r="C281" s="121" t="s">
        <v>175</v>
      </c>
      <c r="D281" s="121" t="s">
        <v>175</v>
      </c>
      <c r="E281" s="121" t="s">
        <v>175</v>
      </c>
      <c r="F281" s="121" t="s">
        <v>175</v>
      </c>
      <c r="G281" s="114">
        <v>416</v>
      </c>
      <c r="H281" s="114">
        <v>415</v>
      </c>
      <c r="I281" s="114">
        <v>416</v>
      </c>
      <c r="J281" s="114">
        <v>423</v>
      </c>
      <c r="K281" s="114">
        <v>431</v>
      </c>
      <c r="L281" s="30"/>
    </row>
    <row r="282" spans="1:12" s="114" customFormat="1" ht="11.25" customHeight="1">
      <c r="A282" s="120"/>
      <c r="L282" s="30"/>
    </row>
    <row r="283" spans="1:12" s="114" customFormat="1" ht="9" customHeight="1">
      <c r="A283" s="120" t="s">
        <v>244</v>
      </c>
      <c r="B283" s="114">
        <v>2333</v>
      </c>
      <c r="C283" s="114">
        <v>2416</v>
      </c>
      <c r="D283" s="114">
        <v>2505</v>
      </c>
      <c r="E283" s="114">
        <v>2676</v>
      </c>
      <c r="F283" s="114">
        <v>2791</v>
      </c>
      <c r="G283" s="114">
        <v>2865</v>
      </c>
      <c r="H283" s="114">
        <v>2958</v>
      </c>
      <c r="I283" s="114">
        <v>3010</v>
      </c>
      <c r="J283" s="114">
        <v>3069</v>
      </c>
      <c r="K283" s="114">
        <v>3177</v>
      </c>
    </row>
    <row r="284" spans="1:12" s="114" customFormat="1" ht="4.1500000000000004" customHeight="1">
      <c r="A284" s="120"/>
      <c r="L284" s="30"/>
    </row>
    <row r="285" spans="1:12" s="114" customFormat="1" ht="9" customHeight="1">
      <c r="A285" s="120" t="s">
        <v>245</v>
      </c>
      <c r="B285" s="114">
        <v>490</v>
      </c>
      <c r="C285" s="114">
        <v>518</v>
      </c>
      <c r="D285" s="114">
        <v>552</v>
      </c>
      <c r="E285" s="114">
        <v>616</v>
      </c>
      <c r="F285" s="114">
        <v>629</v>
      </c>
      <c r="G285" s="114">
        <v>675</v>
      </c>
      <c r="H285" s="114">
        <v>690</v>
      </c>
      <c r="I285" s="114">
        <v>694</v>
      </c>
      <c r="J285" s="114">
        <v>706</v>
      </c>
      <c r="K285" s="114">
        <v>765</v>
      </c>
      <c r="L285" s="30"/>
    </row>
    <row r="286" spans="1:12" s="114" customFormat="1" ht="9" customHeight="1">
      <c r="A286" s="120" t="s">
        <v>246</v>
      </c>
      <c r="B286" s="114">
        <v>247</v>
      </c>
      <c r="C286" s="114">
        <v>259</v>
      </c>
      <c r="D286" s="114">
        <v>278</v>
      </c>
      <c r="E286" s="114">
        <v>289</v>
      </c>
      <c r="F286" s="114">
        <v>286</v>
      </c>
      <c r="G286" s="114">
        <v>292</v>
      </c>
      <c r="H286" s="114">
        <v>293</v>
      </c>
      <c r="I286" s="114">
        <v>318</v>
      </c>
      <c r="J286" s="114">
        <v>321</v>
      </c>
      <c r="K286" s="114">
        <v>324</v>
      </c>
      <c r="L286" s="30"/>
    </row>
    <row r="287" spans="1:12" s="114" customFormat="1" ht="9" customHeight="1">
      <c r="A287" s="120" t="s">
        <v>247</v>
      </c>
      <c r="B287" s="114">
        <v>447</v>
      </c>
      <c r="C287" s="114">
        <v>449</v>
      </c>
      <c r="D287" s="114">
        <v>474</v>
      </c>
      <c r="E287" s="114">
        <v>512</v>
      </c>
      <c r="F287" s="114">
        <v>568</v>
      </c>
      <c r="G287" s="114">
        <v>574</v>
      </c>
      <c r="H287" s="114">
        <v>605</v>
      </c>
      <c r="I287" s="114">
        <v>607</v>
      </c>
      <c r="J287" s="114">
        <v>607</v>
      </c>
      <c r="K287" s="114">
        <v>641</v>
      </c>
      <c r="L287" s="30"/>
    </row>
    <row r="288" spans="1:12" s="114" customFormat="1" ht="9" customHeight="1">
      <c r="A288" s="120" t="s">
        <v>248</v>
      </c>
      <c r="L288" s="30"/>
    </row>
    <row r="289" spans="1:12" s="114" customFormat="1" ht="9" customHeight="1">
      <c r="A289" s="120" t="s">
        <v>249</v>
      </c>
      <c r="B289" s="114">
        <v>291</v>
      </c>
      <c r="C289" s="114">
        <v>289</v>
      </c>
      <c r="D289" s="114">
        <v>310</v>
      </c>
      <c r="E289" s="114">
        <v>335</v>
      </c>
      <c r="F289" s="114">
        <v>345</v>
      </c>
      <c r="G289" s="114">
        <v>339</v>
      </c>
      <c r="H289" s="114">
        <v>341</v>
      </c>
      <c r="I289" s="114">
        <v>354</v>
      </c>
      <c r="J289" s="114">
        <v>386</v>
      </c>
      <c r="K289" s="114">
        <v>379</v>
      </c>
      <c r="L289" s="30"/>
    </row>
    <row r="290" spans="1:12" s="114" customFormat="1" ht="9" customHeight="1">
      <c r="A290" s="120" t="s">
        <v>250</v>
      </c>
      <c r="B290" s="114">
        <v>858</v>
      </c>
      <c r="C290" s="114">
        <v>901</v>
      </c>
      <c r="D290" s="114">
        <v>891</v>
      </c>
      <c r="E290" s="114">
        <v>924</v>
      </c>
      <c r="F290" s="114">
        <v>963</v>
      </c>
      <c r="G290" s="114">
        <v>985</v>
      </c>
      <c r="H290" s="114">
        <v>1029</v>
      </c>
      <c r="I290" s="114">
        <v>1037</v>
      </c>
      <c r="J290" s="114">
        <v>1049</v>
      </c>
      <c r="K290" s="114">
        <v>1068</v>
      </c>
      <c r="L290" s="30"/>
    </row>
    <row r="291" spans="1:12" s="114" customFormat="1" ht="11.25" customHeight="1">
      <c r="A291" s="120"/>
      <c r="L291" s="30"/>
    </row>
    <row r="292" spans="1:12" s="114" customFormat="1" ht="9" customHeight="1">
      <c r="A292" s="120" t="s">
        <v>251</v>
      </c>
      <c r="L292" s="30"/>
    </row>
    <row r="293" spans="1:12" s="114" customFormat="1" ht="9" customHeight="1">
      <c r="A293" s="120" t="s">
        <v>252</v>
      </c>
      <c r="B293" s="114">
        <v>4695</v>
      </c>
      <c r="C293" s="114">
        <v>5075</v>
      </c>
      <c r="D293" s="114">
        <v>5675</v>
      </c>
      <c r="E293" s="114">
        <v>6103</v>
      </c>
      <c r="F293" s="114">
        <v>6348</v>
      </c>
      <c r="G293" s="114">
        <v>6414</v>
      </c>
      <c r="H293" s="114">
        <v>6677</v>
      </c>
      <c r="I293" s="114">
        <v>6838</v>
      </c>
      <c r="J293" s="114">
        <v>7196</v>
      </c>
      <c r="K293" s="114">
        <v>7148</v>
      </c>
    </row>
    <row r="294" spans="1:12" s="114" customFormat="1" ht="4.9000000000000004" customHeight="1">
      <c r="A294" s="120"/>
      <c r="L294" s="30"/>
    </row>
    <row r="295" spans="1:12" s="114" customFormat="1" ht="9" customHeight="1">
      <c r="A295" s="120" t="s">
        <v>253</v>
      </c>
      <c r="B295" s="114">
        <v>191</v>
      </c>
      <c r="C295" s="114">
        <v>258</v>
      </c>
      <c r="D295" s="114">
        <v>336</v>
      </c>
      <c r="E295" s="114">
        <v>368</v>
      </c>
      <c r="F295" s="114">
        <v>369</v>
      </c>
      <c r="G295" s="114">
        <v>267</v>
      </c>
      <c r="H295" s="114">
        <v>278</v>
      </c>
      <c r="I295" s="114">
        <v>305</v>
      </c>
      <c r="J295" s="114">
        <v>372</v>
      </c>
      <c r="K295" s="114">
        <v>382</v>
      </c>
      <c r="L295" s="30"/>
    </row>
    <row r="296" spans="1:12" s="114" customFormat="1" ht="9" customHeight="1">
      <c r="A296" s="120" t="s">
        <v>254</v>
      </c>
      <c r="B296" s="114">
        <v>1052</v>
      </c>
      <c r="C296" s="114">
        <v>1217</v>
      </c>
      <c r="D296" s="114">
        <v>1463</v>
      </c>
      <c r="E296" s="114">
        <v>1490</v>
      </c>
      <c r="F296" s="114">
        <v>1652</v>
      </c>
      <c r="G296" s="114">
        <v>1791</v>
      </c>
      <c r="H296" s="114">
        <v>1869</v>
      </c>
      <c r="I296" s="114">
        <v>2004</v>
      </c>
      <c r="J296" s="114">
        <v>2024</v>
      </c>
      <c r="K296" s="114">
        <v>1955</v>
      </c>
      <c r="L296" s="30"/>
    </row>
    <row r="297" spans="1:12" s="114" customFormat="1" ht="9" customHeight="1">
      <c r="A297" s="120" t="s">
        <v>255</v>
      </c>
      <c r="L297" s="30"/>
    </row>
    <row r="298" spans="1:12" s="114" customFormat="1" ht="9" customHeight="1">
      <c r="A298" s="120" t="s">
        <v>256</v>
      </c>
      <c r="B298" s="114">
        <v>0</v>
      </c>
      <c r="C298" s="114">
        <v>1</v>
      </c>
      <c r="D298" s="114">
        <v>1</v>
      </c>
      <c r="E298" s="114">
        <v>0</v>
      </c>
      <c r="F298" s="114">
        <v>0</v>
      </c>
      <c r="G298" s="114">
        <v>0</v>
      </c>
      <c r="H298" s="114">
        <v>0</v>
      </c>
      <c r="I298" s="114">
        <v>0</v>
      </c>
      <c r="J298" s="114">
        <v>0</v>
      </c>
      <c r="K298" s="114">
        <v>0</v>
      </c>
      <c r="L298" s="30"/>
    </row>
    <row r="299" spans="1:12" s="114" customFormat="1" ht="9" customHeight="1">
      <c r="A299" s="120" t="s">
        <v>257</v>
      </c>
      <c r="B299" s="114">
        <v>180</v>
      </c>
      <c r="C299" s="114">
        <v>190</v>
      </c>
      <c r="D299" s="114">
        <v>199</v>
      </c>
      <c r="E299" s="114">
        <v>199</v>
      </c>
      <c r="F299" s="114">
        <v>198</v>
      </c>
      <c r="G299" s="114">
        <v>207</v>
      </c>
      <c r="H299" s="114">
        <v>179</v>
      </c>
      <c r="I299" s="114">
        <v>208</v>
      </c>
      <c r="J299" s="114">
        <v>224</v>
      </c>
      <c r="K299" s="114">
        <v>229</v>
      </c>
      <c r="L299" s="30"/>
    </row>
    <row r="300" spans="1:12" s="114" customFormat="1" ht="9" customHeight="1">
      <c r="A300" s="120" t="s">
        <v>258</v>
      </c>
      <c r="B300" s="114">
        <v>150</v>
      </c>
      <c r="C300" s="114">
        <v>147</v>
      </c>
      <c r="D300" s="114">
        <v>160</v>
      </c>
      <c r="E300" s="114">
        <v>159</v>
      </c>
      <c r="F300" s="114">
        <v>174</v>
      </c>
      <c r="G300" s="114">
        <v>179</v>
      </c>
      <c r="H300" s="114">
        <v>179</v>
      </c>
      <c r="I300" s="114">
        <v>203</v>
      </c>
      <c r="J300" s="114">
        <v>196</v>
      </c>
      <c r="K300" s="114">
        <v>213</v>
      </c>
      <c r="L300" s="30"/>
    </row>
    <row r="301" spans="1:12" s="114" customFormat="1" ht="9" customHeight="1">
      <c r="A301" s="120" t="s">
        <v>259</v>
      </c>
      <c r="L301" s="30"/>
    </row>
    <row r="302" spans="1:12" s="114" customFormat="1" ht="9" customHeight="1">
      <c r="A302" s="120" t="s">
        <v>260</v>
      </c>
      <c r="B302" s="114">
        <v>2750</v>
      </c>
      <c r="C302" s="114">
        <v>2864</v>
      </c>
      <c r="D302" s="114">
        <v>3127</v>
      </c>
      <c r="E302" s="114">
        <v>3468</v>
      </c>
      <c r="F302" s="114">
        <v>3542</v>
      </c>
      <c r="G302" s="114">
        <v>3591</v>
      </c>
      <c r="H302" s="114">
        <v>3740</v>
      </c>
      <c r="I302" s="114">
        <v>3630</v>
      </c>
      <c r="J302" s="114">
        <v>3822</v>
      </c>
      <c r="K302" s="114">
        <v>3810</v>
      </c>
      <c r="L302" s="30"/>
    </row>
    <row r="303" spans="1:12" s="114" customFormat="1" ht="9" customHeight="1">
      <c r="A303" s="120" t="s">
        <v>261</v>
      </c>
      <c r="L303" s="30"/>
    </row>
    <row r="304" spans="1:12" s="114" customFormat="1" ht="9" customHeight="1">
      <c r="A304" s="120" t="s">
        <v>262</v>
      </c>
      <c r="B304" s="114">
        <v>60</v>
      </c>
      <c r="C304" s="114">
        <v>79</v>
      </c>
      <c r="D304" s="114">
        <v>85</v>
      </c>
      <c r="E304" s="114">
        <v>93</v>
      </c>
      <c r="F304" s="114">
        <v>82</v>
      </c>
      <c r="G304" s="114">
        <v>74</v>
      </c>
      <c r="H304" s="114">
        <v>81</v>
      </c>
      <c r="I304" s="114">
        <v>94</v>
      </c>
      <c r="J304" s="114">
        <v>104</v>
      </c>
      <c r="K304" s="114">
        <v>100</v>
      </c>
      <c r="L304" s="30"/>
    </row>
    <row r="305" spans="1:12" s="114" customFormat="1" ht="9" customHeight="1">
      <c r="A305" s="120" t="s">
        <v>263</v>
      </c>
      <c r="B305" s="114">
        <v>12</v>
      </c>
      <c r="C305" s="114">
        <v>14</v>
      </c>
      <c r="D305" s="114">
        <v>15</v>
      </c>
      <c r="E305" s="114">
        <v>13</v>
      </c>
      <c r="F305" s="114">
        <v>12</v>
      </c>
      <c r="G305" s="114">
        <v>12</v>
      </c>
      <c r="H305" s="114">
        <v>13</v>
      </c>
      <c r="I305" s="114">
        <v>14</v>
      </c>
      <c r="J305" s="114">
        <v>14</v>
      </c>
      <c r="K305" s="114">
        <v>13</v>
      </c>
      <c r="L305" s="30"/>
    </row>
    <row r="306" spans="1:12" s="114" customFormat="1" ht="9" customHeight="1">
      <c r="A306" s="120" t="s">
        <v>264</v>
      </c>
      <c r="B306" s="114">
        <v>149</v>
      </c>
      <c r="C306" s="114">
        <v>172</v>
      </c>
      <c r="D306" s="114">
        <v>148</v>
      </c>
      <c r="E306" s="114">
        <v>166</v>
      </c>
      <c r="F306" s="114">
        <v>165</v>
      </c>
      <c r="G306" s="114">
        <v>172</v>
      </c>
      <c r="H306" s="114">
        <v>236</v>
      </c>
      <c r="I306" s="114">
        <v>281</v>
      </c>
      <c r="J306" s="114">
        <v>318</v>
      </c>
      <c r="K306" s="114">
        <v>327</v>
      </c>
      <c r="L306" s="30"/>
    </row>
    <row r="307" spans="1:12" s="114" customFormat="1" ht="9" customHeight="1">
      <c r="A307" s="120" t="s">
        <v>265</v>
      </c>
      <c r="L307" s="30"/>
    </row>
    <row r="308" spans="1:12" s="114" customFormat="1" ht="9" customHeight="1">
      <c r="A308" s="120" t="s">
        <v>266</v>
      </c>
      <c r="B308" s="114">
        <v>151</v>
      </c>
      <c r="C308" s="114">
        <v>133</v>
      </c>
      <c r="D308" s="114">
        <v>141</v>
      </c>
      <c r="E308" s="114">
        <v>147</v>
      </c>
      <c r="F308" s="114">
        <v>154</v>
      </c>
      <c r="G308" s="114">
        <v>121</v>
      </c>
      <c r="H308" s="114">
        <v>102</v>
      </c>
      <c r="I308" s="114">
        <v>99</v>
      </c>
      <c r="J308" s="114">
        <v>122</v>
      </c>
      <c r="K308" s="114">
        <v>119</v>
      </c>
      <c r="L308" s="30"/>
    </row>
    <row r="309" spans="1:12" s="114" customFormat="1" ht="11.25" customHeight="1">
      <c r="A309" s="120"/>
      <c r="L309" s="30"/>
    </row>
    <row r="310" spans="1:12" s="114" customFormat="1" ht="9" customHeight="1">
      <c r="A310" s="120" t="s">
        <v>267</v>
      </c>
      <c r="L310" s="30"/>
    </row>
    <row r="311" spans="1:12" s="114" customFormat="1" ht="9" customHeight="1">
      <c r="A311" s="120" t="s">
        <v>268</v>
      </c>
      <c r="B311" s="114">
        <v>479</v>
      </c>
      <c r="C311" s="114">
        <v>589</v>
      </c>
      <c r="D311" s="114">
        <v>604</v>
      </c>
      <c r="E311" s="114">
        <v>651</v>
      </c>
      <c r="F311" s="114">
        <v>635</v>
      </c>
      <c r="G311" s="114">
        <v>758</v>
      </c>
      <c r="H311" s="114">
        <v>772</v>
      </c>
      <c r="I311" s="114">
        <v>801</v>
      </c>
      <c r="J311" s="114">
        <v>918</v>
      </c>
      <c r="K311" s="114">
        <v>910</v>
      </c>
    </row>
    <row r="312" spans="1:12" s="114" customFormat="1" ht="4.9000000000000004" customHeight="1">
      <c r="A312" s="120"/>
      <c r="L312" s="30"/>
    </row>
    <row r="313" spans="1:12" s="114" customFormat="1" ht="9" customHeight="1">
      <c r="A313" s="120" t="s">
        <v>269</v>
      </c>
      <c r="B313" s="114">
        <v>396</v>
      </c>
      <c r="C313" s="114">
        <v>481</v>
      </c>
      <c r="D313" s="114">
        <v>502</v>
      </c>
      <c r="E313" s="114">
        <v>539</v>
      </c>
      <c r="F313" s="114">
        <v>538</v>
      </c>
      <c r="G313" s="114">
        <v>621</v>
      </c>
      <c r="H313" s="114">
        <v>645</v>
      </c>
      <c r="I313" s="114">
        <v>678</v>
      </c>
      <c r="J313" s="114">
        <v>787</v>
      </c>
      <c r="K313" s="114">
        <v>793</v>
      </c>
      <c r="L313" s="30"/>
    </row>
    <row r="314" spans="1:12" s="114" customFormat="1" ht="9" customHeight="1">
      <c r="A314" s="120" t="s">
        <v>270</v>
      </c>
      <c r="B314" s="114">
        <v>5</v>
      </c>
      <c r="C314" s="114">
        <v>11</v>
      </c>
      <c r="D314" s="114">
        <v>17</v>
      </c>
      <c r="E314" s="114">
        <v>20</v>
      </c>
      <c r="F314" s="114">
        <v>18</v>
      </c>
      <c r="G314" s="114">
        <v>18</v>
      </c>
      <c r="H314" s="114">
        <v>19</v>
      </c>
      <c r="I314" s="114">
        <v>15</v>
      </c>
      <c r="J314" s="114">
        <v>15</v>
      </c>
      <c r="K314" s="114">
        <v>15</v>
      </c>
      <c r="L314" s="30"/>
    </row>
    <row r="315" spans="1:12" s="114" customFormat="1" ht="9" customHeight="1">
      <c r="A315" s="120" t="s">
        <v>271</v>
      </c>
      <c r="L315" s="30"/>
    </row>
    <row r="316" spans="1:12" s="114" customFormat="1" ht="9" customHeight="1">
      <c r="A316" s="120" t="s">
        <v>272</v>
      </c>
      <c r="B316" s="114">
        <v>73</v>
      </c>
      <c r="C316" s="114">
        <v>81</v>
      </c>
      <c r="D316" s="114">
        <v>77</v>
      </c>
      <c r="E316" s="114">
        <v>73</v>
      </c>
      <c r="F316" s="114">
        <v>65</v>
      </c>
      <c r="G316" s="114">
        <v>110</v>
      </c>
      <c r="H316" s="114">
        <v>97</v>
      </c>
      <c r="I316" s="114">
        <v>94</v>
      </c>
      <c r="J316" s="114">
        <v>97</v>
      </c>
      <c r="K316" s="114">
        <v>89</v>
      </c>
      <c r="L316" s="30"/>
    </row>
    <row r="317" spans="1:12" s="114" customFormat="1" ht="9" customHeight="1">
      <c r="A317" s="120" t="s">
        <v>273</v>
      </c>
      <c r="L317" s="30"/>
    </row>
    <row r="318" spans="1:12" s="114" customFormat="1" ht="9" customHeight="1">
      <c r="A318" s="120" t="s">
        <v>274</v>
      </c>
      <c r="B318" s="114">
        <v>5</v>
      </c>
      <c r="C318" s="114">
        <v>16</v>
      </c>
      <c r="D318" s="114">
        <v>8</v>
      </c>
      <c r="E318" s="114">
        <v>19</v>
      </c>
      <c r="F318" s="114">
        <v>14</v>
      </c>
      <c r="G318" s="114">
        <v>9</v>
      </c>
      <c r="H318" s="114">
        <v>11</v>
      </c>
      <c r="I318" s="114">
        <v>14</v>
      </c>
      <c r="J318" s="114">
        <v>19</v>
      </c>
      <c r="K318" s="114">
        <v>13</v>
      </c>
      <c r="L318" s="30"/>
    </row>
    <row r="319" spans="1:12" s="114" customFormat="1" ht="9" customHeight="1">
      <c r="A319" s="116"/>
      <c r="K319"/>
      <c r="L319" s="30"/>
    </row>
    <row r="320" spans="1:12" s="114" customFormat="1" ht="9" customHeight="1">
      <c r="A320" s="127" t="s">
        <v>119</v>
      </c>
      <c r="B320" s="114">
        <v>75424</v>
      </c>
      <c r="C320" s="114">
        <v>79307</v>
      </c>
      <c r="D320" s="114">
        <v>83410</v>
      </c>
      <c r="E320" s="114">
        <v>87873</v>
      </c>
      <c r="F320" s="114">
        <v>89808</v>
      </c>
      <c r="G320" s="114">
        <v>92339</v>
      </c>
      <c r="H320" s="114">
        <v>94587</v>
      </c>
      <c r="I320" s="114">
        <v>97972</v>
      </c>
      <c r="J320" s="114">
        <v>101522</v>
      </c>
      <c r="K320" s="114">
        <v>104763</v>
      </c>
    </row>
    <row r="321" spans="1:12" s="6" customFormat="1" ht="5.25" customHeight="1">
      <c r="A321" s="123" t="s">
        <v>212</v>
      </c>
      <c r="B321" s="124"/>
      <c r="C321" s="124"/>
      <c r="D321" s="124"/>
      <c r="E321" s="124"/>
      <c r="F321" s="124"/>
      <c r="G321" s="124"/>
      <c r="H321" s="124"/>
      <c r="I321" s="124"/>
      <c r="J321" s="124"/>
      <c r="K321" s="124"/>
    </row>
    <row r="322" spans="1:12" s="9" customFormat="1">
      <c r="A322" s="125" t="s">
        <v>213</v>
      </c>
      <c r="B322" s="45"/>
      <c r="C322" s="45"/>
      <c r="D322" s="45"/>
      <c r="E322" s="45"/>
      <c r="F322" s="45"/>
      <c r="G322" s="45"/>
      <c r="H322" s="45"/>
      <c r="I322" s="45"/>
      <c r="J322" s="45"/>
      <c r="K322" s="45"/>
    </row>
    <row r="323" spans="1:12" s="9" customFormat="1">
      <c r="A323" s="125" t="s">
        <v>214</v>
      </c>
      <c r="B323" s="45"/>
      <c r="C323" s="45"/>
      <c r="D323" s="45"/>
      <c r="E323" s="45"/>
      <c r="F323" s="45"/>
      <c r="G323" s="45"/>
      <c r="H323" s="45"/>
      <c r="I323" s="45"/>
      <c r="J323" s="45"/>
      <c r="K323" s="45"/>
    </row>
    <row r="324" spans="1:12" s="9" customFormat="1">
      <c r="A324" s="125" t="s">
        <v>215</v>
      </c>
      <c r="B324" s="45"/>
      <c r="C324" s="45"/>
      <c r="D324" s="45"/>
      <c r="E324" s="45"/>
      <c r="F324" s="45"/>
      <c r="G324" s="45"/>
      <c r="H324" s="45"/>
      <c r="I324" s="45"/>
      <c r="J324" s="45"/>
      <c r="K324" s="45"/>
    </row>
    <row r="325" spans="1:12" s="9" customFormat="1">
      <c r="A325" s="125" t="s">
        <v>216</v>
      </c>
      <c r="B325" s="45"/>
      <c r="C325" s="45"/>
      <c r="D325" s="45"/>
      <c r="E325" s="45"/>
      <c r="F325" s="45"/>
      <c r="G325" s="45"/>
      <c r="H325" s="45"/>
      <c r="I325" s="45"/>
      <c r="J325" s="45"/>
      <c r="K325" s="45"/>
    </row>
    <row r="326" spans="1:12" s="9" customFormat="1">
      <c r="A326" s="125" t="s">
        <v>217</v>
      </c>
      <c r="B326" s="45"/>
      <c r="C326" s="45"/>
      <c r="D326" s="45"/>
      <c r="E326" s="45"/>
      <c r="F326" s="45"/>
      <c r="G326" s="45"/>
      <c r="H326" s="45"/>
      <c r="I326" s="45"/>
      <c r="J326" s="45"/>
      <c r="K326" s="45"/>
    </row>
    <row r="327" spans="1:12" s="9" customFormat="1">
      <c r="A327" s="125" t="s">
        <v>218</v>
      </c>
      <c r="B327" s="45"/>
      <c r="C327" s="45"/>
      <c r="D327" s="45"/>
      <c r="E327" s="45"/>
      <c r="F327" s="45"/>
      <c r="G327" s="45"/>
      <c r="H327" s="45"/>
      <c r="I327" s="45"/>
      <c r="J327" s="45"/>
      <c r="K327" s="45"/>
    </row>
    <row r="328" spans="1:12" s="114" customFormat="1" ht="9" customHeight="1">
      <c r="A328" s="30"/>
      <c r="L328" s="30"/>
    </row>
    <row r="329" spans="1:12" s="114" customFormat="1" ht="9.75" customHeight="1">
      <c r="A329" s="1296" t="s">
        <v>586</v>
      </c>
      <c r="L329" s="30"/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8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1.28515625" style="90" customWidth="1"/>
    <col min="2" max="2" width="23.42578125" style="90" bestFit="1" customWidth="1"/>
    <col min="3" max="4" width="9.28515625" style="177" customWidth="1"/>
    <col min="5" max="5" width="10.140625" style="177" customWidth="1"/>
    <col min="6" max="8" width="9.28515625" style="177" customWidth="1"/>
    <col min="9" max="9" width="10" style="177" bestFit="1" customWidth="1"/>
    <col min="10" max="16384" width="11.42578125" style="90"/>
  </cols>
  <sheetData>
    <row r="1" spans="1:10" ht="12">
      <c r="A1" s="16" t="s">
        <v>7</v>
      </c>
      <c r="B1" s="129"/>
      <c r="C1" s="130"/>
      <c r="D1" s="130"/>
      <c r="E1" s="130"/>
      <c r="F1" s="130"/>
      <c r="G1" s="130"/>
      <c r="H1" s="130"/>
      <c r="I1" s="130"/>
    </row>
    <row r="2" spans="1:10" ht="9" customHeight="1">
      <c r="A2" s="129"/>
      <c r="C2" s="129"/>
      <c r="D2" s="129"/>
      <c r="E2" s="129"/>
      <c r="F2" s="129"/>
      <c r="G2" s="129"/>
      <c r="H2" s="129"/>
      <c r="I2" s="129"/>
    </row>
    <row r="3" spans="1:10" ht="12">
      <c r="A3" s="131" t="s">
        <v>592</v>
      </c>
      <c r="B3" s="129"/>
      <c r="C3" s="129"/>
      <c r="D3" s="129"/>
      <c r="E3" s="129"/>
      <c r="F3" s="129"/>
      <c r="G3" s="129"/>
      <c r="H3" s="129"/>
      <c r="I3" s="129"/>
    </row>
    <row r="4" spans="1:10" ht="12">
      <c r="A4" s="131" t="s">
        <v>275</v>
      </c>
      <c r="B4" s="129"/>
      <c r="C4" s="129"/>
      <c r="D4" s="129"/>
      <c r="E4" s="129"/>
      <c r="F4" s="129"/>
      <c r="G4" s="129"/>
      <c r="H4" s="129"/>
      <c r="I4" s="129"/>
    </row>
    <row r="5" spans="1:10" ht="9" customHeight="1">
      <c r="B5" s="132"/>
      <c r="C5" s="132"/>
      <c r="D5" s="132"/>
      <c r="E5" s="132"/>
      <c r="F5" s="132"/>
      <c r="G5" s="132"/>
      <c r="H5" s="132"/>
      <c r="I5" s="132"/>
    </row>
    <row r="6" spans="1:10" ht="11.25" customHeight="1">
      <c r="A6" s="133"/>
      <c r="B6" s="134"/>
      <c r="C6" s="135"/>
      <c r="D6" s="136"/>
      <c r="E6" s="137" t="s">
        <v>276</v>
      </c>
      <c r="F6" s="138"/>
      <c r="G6" s="1466" t="s">
        <v>277</v>
      </c>
      <c r="H6" s="1467"/>
      <c r="I6" s="1467"/>
    </row>
    <row r="7" spans="1:10" ht="11.25" customHeight="1">
      <c r="A7" s="139" t="s">
        <v>67</v>
      </c>
      <c r="B7" s="129"/>
      <c r="C7" s="140"/>
      <c r="D7" s="141"/>
      <c r="E7" s="142" t="s">
        <v>278</v>
      </c>
      <c r="F7" s="143" t="s">
        <v>279</v>
      </c>
      <c r="G7" s="144" t="s">
        <v>280</v>
      </c>
      <c r="H7" s="145"/>
      <c r="I7" s="146"/>
    </row>
    <row r="8" spans="1:10" ht="11.25" customHeight="1">
      <c r="A8" s="147" t="s">
        <v>281</v>
      </c>
      <c r="B8" s="148"/>
      <c r="C8" s="149" t="s">
        <v>127</v>
      </c>
      <c r="D8" s="140" t="s">
        <v>282</v>
      </c>
      <c r="E8" s="149" t="s">
        <v>283</v>
      </c>
      <c r="F8" s="143" t="s">
        <v>284</v>
      </c>
      <c r="G8" s="150"/>
      <c r="H8" s="151"/>
      <c r="I8" s="143" t="s">
        <v>285</v>
      </c>
    </row>
    <row r="9" spans="1:10">
      <c r="A9" s="152" t="s">
        <v>121</v>
      </c>
      <c r="B9" s="129"/>
      <c r="C9" s="140"/>
      <c r="D9" s="140"/>
      <c r="E9" s="149" t="s">
        <v>286</v>
      </c>
      <c r="F9" s="149" t="s">
        <v>287</v>
      </c>
      <c r="G9" s="149" t="s">
        <v>288</v>
      </c>
      <c r="H9" s="153" t="s">
        <v>289</v>
      </c>
      <c r="I9" s="154" t="s">
        <v>290</v>
      </c>
    </row>
    <row r="10" spans="1:10">
      <c r="A10" s="155"/>
      <c r="B10" s="155"/>
      <c r="C10" s="156"/>
      <c r="D10" s="156"/>
      <c r="E10" s="157" t="s">
        <v>291</v>
      </c>
      <c r="F10" s="156" t="s">
        <v>292</v>
      </c>
      <c r="G10" s="157" t="s">
        <v>293</v>
      </c>
      <c r="H10" s="157" t="s">
        <v>294</v>
      </c>
      <c r="I10" s="158"/>
    </row>
    <row r="11" spans="1:10" s="159" customFormat="1" ht="22.5" customHeight="1">
      <c r="B11" s="160"/>
      <c r="C11" s="161" t="s">
        <v>127</v>
      </c>
      <c r="D11" s="162"/>
      <c r="E11" s="162"/>
      <c r="F11" s="162"/>
      <c r="G11" s="162"/>
      <c r="H11" s="163"/>
      <c r="I11" s="162"/>
    </row>
    <row r="12" spans="1:10" ht="11.25" customHeight="1">
      <c r="A12" s="90" t="s">
        <v>67</v>
      </c>
      <c r="B12" s="164"/>
      <c r="C12" s="165"/>
      <c r="D12" s="165"/>
      <c r="E12" s="165"/>
      <c r="F12" s="165"/>
      <c r="G12" s="165"/>
      <c r="H12" s="166"/>
      <c r="I12" s="165"/>
    </row>
    <row r="13" spans="1:10" s="24" customFormat="1" ht="11.25" customHeight="1">
      <c r="B13" s="167" t="s">
        <v>83</v>
      </c>
      <c r="C13" s="168">
        <v>74311</v>
      </c>
      <c r="D13" s="168">
        <v>64808</v>
      </c>
      <c r="E13" s="168">
        <v>154</v>
      </c>
      <c r="F13" s="168">
        <v>9349</v>
      </c>
      <c r="G13" s="168">
        <v>6188</v>
      </c>
      <c r="H13" s="168">
        <v>578</v>
      </c>
      <c r="I13" s="168">
        <v>3161</v>
      </c>
      <c r="J13" s="169"/>
    </row>
    <row r="14" spans="1:10" s="2" customFormat="1" ht="11.25" customHeight="1">
      <c r="B14" s="167" t="s">
        <v>84</v>
      </c>
      <c r="C14" s="168">
        <v>60481</v>
      </c>
      <c r="D14" s="168">
        <v>51889</v>
      </c>
      <c r="E14" s="168">
        <v>33</v>
      </c>
      <c r="F14" s="168">
        <v>8559</v>
      </c>
      <c r="G14" s="168">
        <v>6470</v>
      </c>
      <c r="H14" s="168">
        <v>572</v>
      </c>
      <c r="I14" s="168">
        <v>2089</v>
      </c>
      <c r="J14" s="169"/>
    </row>
    <row r="15" spans="1:10" s="24" customFormat="1" ht="11.25" customHeight="1">
      <c r="B15" s="167" t="s">
        <v>295</v>
      </c>
      <c r="C15" s="168">
        <v>26447</v>
      </c>
      <c r="D15" s="168">
        <v>22254</v>
      </c>
      <c r="E15" s="168">
        <v>7</v>
      </c>
      <c r="F15" s="168">
        <v>4186</v>
      </c>
      <c r="G15" s="168">
        <v>2979</v>
      </c>
      <c r="H15" s="168">
        <v>426</v>
      </c>
      <c r="I15" s="168">
        <v>1207</v>
      </c>
      <c r="J15" s="169"/>
    </row>
    <row r="16" spans="1:10" s="24" customFormat="1" ht="11.25" customHeight="1">
      <c r="B16" s="167" t="s">
        <v>86</v>
      </c>
      <c r="C16" s="168">
        <v>7408</v>
      </c>
      <c r="D16" s="168">
        <v>6279</v>
      </c>
      <c r="E16" s="168">
        <v>1</v>
      </c>
      <c r="F16" s="168">
        <v>1128</v>
      </c>
      <c r="G16" s="168">
        <v>664</v>
      </c>
      <c r="H16" s="168">
        <v>54</v>
      </c>
      <c r="I16" s="168">
        <v>464</v>
      </c>
      <c r="J16" s="169"/>
    </row>
    <row r="17" spans="1:10" s="24" customFormat="1" ht="11.25" customHeight="1">
      <c r="B17" s="167" t="s">
        <v>296</v>
      </c>
      <c r="C17" s="168">
        <v>4441</v>
      </c>
      <c r="D17" s="168">
        <v>3853</v>
      </c>
      <c r="E17" s="168">
        <v>0</v>
      </c>
      <c r="F17" s="168">
        <v>588</v>
      </c>
      <c r="G17" s="168">
        <v>501</v>
      </c>
      <c r="H17" s="168">
        <v>53</v>
      </c>
      <c r="I17" s="168">
        <v>87</v>
      </c>
      <c r="J17" s="169"/>
    </row>
    <row r="18" spans="1:10" s="170" customFormat="1" ht="11.25" customHeight="1">
      <c r="B18" s="167" t="s">
        <v>297</v>
      </c>
      <c r="C18" s="168">
        <v>15286</v>
      </c>
      <c r="D18" s="168">
        <v>13598</v>
      </c>
      <c r="E18" s="168">
        <v>0</v>
      </c>
      <c r="F18" s="168">
        <v>1688</v>
      </c>
      <c r="G18" s="168">
        <v>1216</v>
      </c>
      <c r="H18" s="168">
        <v>120</v>
      </c>
      <c r="I18" s="168">
        <v>472</v>
      </c>
      <c r="J18" s="169"/>
    </row>
    <row r="19" spans="1:10" s="2" customFormat="1" ht="11.25" customHeight="1">
      <c r="B19" s="167" t="s">
        <v>298</v>
      </c>
      <c r="C19" s="168">
        <v>27507</v>
      </c>
      <c r="D19" s="168">
        <v>24221</v>
      </c>
      <c r="E19" s="168">
        <v>15</v>
      </c>
      <c r="F19" s="168">
        <v>3271</v>
      </c>
      <c r="G19" s="168">
        <v>2411</v>
      </c>
      <c r="H19" s="168">
        <v>234</v>
      </c>
      <c r="I19" s="168">
        <v>860</v>
      </c>
      <c r="J19" s="169"/>
    </row>
    <row r="20" spans="1:10" s="24" customFormat="1" ht="11.25" customHeight="1">
      <c r="B20" s="167" t="s">
        <v>93</v>
      </c>
      <c r="C20" s="168">
        <v>6326</v>
      </c>
      <c r="D20" s="168">
        <v>5725</v>
      </c>
      <c r="E20" s="168">
        <v>1</v>
      </c>
      <c r="F20" s="168">
        <v>600</v>
      </c>
      <c r="G20" s="168">
        <v>466</v>
      </c>
      <c r="H20" s="168">
        <v>30</v>
      </c>
      <c r="I20" s="168">
        <v>134</v>
      </c>
      <c r="J20" s="169"/>
    </row>
    <row r="21" spans="1:10" s="171" customFormat="1" ht="11.25" customHeight="1">
      <c r="B21" s="167" t="s">
        <v>94</v>
      </c>
      <c r="C21" s="168">
        <v>28606</v>
      </c>
      <c r="D21" s="168">
        <v>25137</v>
      </c>
      <c r="E21" s="168">
        <v>0</v>
      </c>
      <c r="F21" s="168">
        <v>3469</v>
      </c>
      <c r="G21" s="168">
        <v>2723</v>
      </c>
      <c r="H21" s="168">
        <v>208</v>
      </c>
      <c r="I21" s="168">
        <v>746</v>
      </c>
      <c r="J21" s="169"/>
    </row>
    <row r="22" spans="1:10" s="2" customFormat="1" ht="11.25" customHeight="1">
      <c r="B22" s="167" t="s">
        <v>95</v>
      </c>
      <c r="C22" s="168">
        <v>86105</v>
      </c>
      <c r="D22" s="168">
        <v>76174</v>
      </c>
      <c r="E22" s="168">
        <v>83</v>
      </c>
      <c r="F22" s="168">
        <v>9848</v>
      </c>
      <c r="G22" s="168">
        <v>7088</v>
      </c>
      <c r="H22" s="168">
        <v>676</v>
      </c>
      <c r="I22" s="168">
        <v>2760</v>
      </c>
      <c r="J22" s="169"/>
    </row>
    <row r="23" spans="1:10" s="2" customFormat="1" ht="11.25" customHeight="1">
      <c r="B23" s="167" t="s">
        <v>96</v>
      </c>
      <c r="C23" s="168">
        <v>15610</v>
      </c>
      <c r="D23" s="168">
        <v>13737</v>
      </c>
      <c r="E23" s="168">
        <v>1</v>
      </c>
      <c r="F23" s="168">
        <v>1872</v>
      </c>
      <c r="G23" s="168">
        <v>1198</v>
      </c>
      <c r="H23" s="168">
        <v>131</v>
      </c>
      <c r="I23" s="168">
        <v>674</v>
      </c>
      <c r="J23" s="169"/>
    </row>
    <row r="24" spans="1:10" s="172" customFormat="1" ht="11.25" customHeight="1">
      <c r="B24" s="167" t="s">
        <v>299</v>
      </c>
      <c r="C24" s="168">
        <v>4417</v>
      </c>
      <c r="D24" s="168">
        <v>3641</v>
      </c>
      <c r="E24" s="168">
        <v>0</v>
      </c>
      <c r="F24" s="168">
        <v>776</v>
      </c>
      <c r="G24" s="168">
        <v>618</v>
      </c>
      <c r="H24" s="168">
        <v>33</v>
      </c>
      <c r="I24" s="168">
        <v>158</v>
      </c>
      <c r="J24" s="169"/>
    </row>
    <row r="25" spans="1:10" s="173" customFormat="1" ht="10.9" customHeight="1">
      <c r="B25" s="167" t="s">
        <v>98</v>
      </c>
      <c r="C25" s="168">
        <v>21932</v>
      </c>
      <c r="D25" s="168">
        <v>19109</v>
      </c>
      <c r="E25" s="168">
        <v>3</v>
      </c>
      <c r="F25" s="168">
        <v>2820</v>
      </c>
      <c r="G25" s="168">
        <v>2034</v>
      </c>
      <c r="H25" s="168">
        <v>138</v>
      </c>
      <c r="I25" s="168">
        <v>786</v>
      </c>
      <c r="J25" s="169"/>
    </row>
    <row r="26" spans="1:10" s="24" customFormat="1" ht="11.25" customHeight="1">
      <c r="B26" s="167" t="s">
        <v>99</v>
      </c>
      <c r="C26" s="168">
        <v>8724</v>
      </c>
      <c r="D26" s="168">
        <v>7671</v>
      </c>
      <c r="E26" s="168">
        <v>2</v>
      </c>
      <c r="F26" s="168">
        <v>1051</v>
      </c>
      <c r="G26" s="168">
        <v>771</v>
      </c>
      <c r="H26" s="168">
        <v>65</v>
      </c>
      <c r="I26" s="168">
        <v>280</v>
      </c>
      <c r="J26" s="169"/>
    </row>
    <row r="27" spans="1:10" s="174" customFormat="1" ht="11.25" customHeight="1">
      <c r="B27" s="167" t="s">
        <v>100</v>
      </c>
      <c r="C27" s="168">
        <v>8925</v>
      </c>
      <c r="D27" s="168">
        <v>7985</v>
      </c>
      <c r="E27" s="168">
        <v>1</v>
      </c>
      <c r="F27" s="168">
        <v>939</v>
      </c>
      <c r="G27" s="168">
        <v>722</v>
      </c>
      <c r="H27" s="168">
        <v>74</v>
      </c>
      <c r="I27" s="168">
        <v>217</v>
      </c>
      <c r="J27" s="169"/>
    </row>
    <row r="28" spans="1:10" s="2" customFormat="1" ht="11.25" customHeight="1">
      <c r="B28" s="167" t="s">
        <v>101</v>
      </c>
      <c r="C28" s="168">
        <v>10133</v>
      </c>
      <c r="D28" s="168">
        <v>8750</v>
      </c>
      <c r="E28" s="168">
        <v>1</v>
      </c>
      <c r="F28" s="168">
        <v>1382</v>
      </c>
      <c r="G28" s="168">
        <v>961</v>
      </c>
      <c r="H28" s="168">
        <v>80</v>
      </c>
      <c r="I28" s="168">
        <v>421</v>
      </c>
      <c r="J28" s="169"/>
    </row>
    <row r="29" spans="1:10" ht="11.25" customHeight="1">
      <c r="B29" s="110" t="s">
        <v>119</v>
      </c>
      <c r="C29" s="168">
        <v>406659</v>
      </c>
      <c r="D29" s="168">
        <v>354831</v>
      </c>
      <c r="E29" s="168">
        <v>302</v>
      </c>
      <c r="F29" s="168">
        <v>51526</v>
      </c>
      <c r="G29" s="168">
        <v>37010</v>
      </c>
      <c r="H29" s="168">
        <v>3472</v>
      </c>
      <c r="I29" s="168">
        <v>14516</v>
      </c>
      <c r="J29" s="169"/>
    </row>
    <row r="30" spans="1:10" ht="15" customHeight="1">
      <c r="B30" s="167"/>
      <c r="C30" s="175"/>
      <c r="D30" s="175"/>
      <c r="E30" s="175"/>
      <c r="F30" s="175"/>
      <c r="G30" s="175"/>
      <c r="H30" s="175"/>
      <c r="I30" s="175"/>
      <c r="J30" s="169"/>
    </row>
    <row r="31" spans="1:10" ht="11.25" customHeight="1">
      <c r="A31" s="90" t="s">
        <v>121</v>
      </c>
      <c r="B31" s="167"/>
      <c r="C31" s="175"/>
      <c r="D31" s="175"/>
      <c r="E31" s="175"/>
      <c r="F31" s="175"/>
      <c r="G31" s="175"/>
      <c r="H31" s="175"/>
      <c r="I31" s="175"/>
      <c r="J31" s="169"/>
    </row>
    <row r="32" spans="1:10" ht="11.25" customHeight="1">
      <c r="B32" s="167" t="s">
        <v>122</v>
      </c>
      <c r="C32" s="177">
        <v>286213</v>
      </c>
      <c r="D32" s="177">
        <v>242963</v>
      </c>
      <c r="E32" s="177">
        <v>33</v>
      </c>
      <c r="F32" s="177">
        <v>43217</v>
      </c>
      <c r="G32" s="177">
        <v>34141</v>
      </c>
      <c r="H32" s="177">
        <v>2418</v>
      </c>
      <c r="I32" s="177">
        <v>9076</v>
      </c>
      <c r="J32" s="169"/>
    </row>
    <row r="33" spans="1:17" ht="11.25" customHeight="1">
      <c r="B33" s="167" t="s">
        <v>123</v>
      </c>
      <c r="C33" s="177">
        <v>2428</v>
      </c>
      <c r="D33" s="177">
        <v>2246</v>
      </c>
      <c r="E33" s="177">
        <v>68</v>
      </c>
      <c r="F33" s="177">
        <v>114</v>
      </c>
      <c r="G33" s="177">
        <v>57</v>
      </c>
      <c r="H33" s="177">
        <v>11</v>
      </c>
      <c r="I33" s="177">
        <v>57</v>
      </c>
      <c r="J33" s="169"/>
    </row>
    <row r="34" spans="1:17" ht="11.25" customHeight="1">
      <c r="B34" s="167" t="s">
        <v>124</v>
      </c>
      <c r="C34" s="177">
        <v>550</v>
      </c>
      <c r="D34" s="177">
        <v>500</v>
      </c>
      <c r="E34" s="177">
        <v>0</v>
      </c>
      <c r="F34" s="177">
        <v>50</v>
      </c>
      <c r="G34" s="177">
        <v>37</v>
      </c>
      <c r="H34" s="177">
        <v>10</v>
      </c>
      <c r="I34" s="177">
        <v>13</v>
      </c>
      <c r="J34" s="169"/>
    </row>
    <row r="35" spans="1:17" ht="11.25" customHeight="1">
      <c r="B35" s="167" t="s">
        <v>107</v>
      </c>
      <c r="C35" s="177">
        <v>11747</v>
      </c>
      <c r="D35" s="177">
        <v>9479</v>
      </c>
      <c r="E35" s="177">
        <v>15</v>
      </c>
      <c r="F35" s="177">
        <v>2253</v>
      </c>
      <c r="G35" s="177">
        <v>755</v>
      </c>
      <c r="H35" s="177">
        <v>500</v>
      </c>
      <c r="I35" s="177">
        <v>1498</v>
      </c>
      <c r="J35" s="169"/>
    </row>
    <row r="36" spans="1:17" ht="11.25" customHeight="1">
      <c r="B36" s="167" t="s">
        <v>300</v>
      </c>
      <c r="C36" s="177">
        <v>101013</v>
      </c>
      <c r="D36" s="177">
        <v>95020</v>
      </c>
      <c r="E36" s="177">
        <v>143</v>
      </c>
      <c r="F36" s="177">
        <v>5850</v>
      </c>
      <c r="G36" s="177">
        <v>1999</v>
      </c>
      <c r="H36" s="177">
        <v>531</v>
      </c>
      <c r="I36" s="177">
        <v>3851</v>
      </c>
      <c r="J36" s="169"/>
    </row>
    <row r="37" spans="1:17" ht="11.25" customHeight="1">
      <c r="B37" s="167" t="s">
        <v>125</v>
      </c>
      <c r="C37" s="177">
        <v>4708</v>
      </c>
      <c r="D37" s="177">
        <v>4623</v>
      </c>
      <c r="E37" s="177">
        <v>43</v>
      </c>
      <c r="F37" s="177">
        <v>42</v>
      </c>
      <c r="G37" s="177">
        <v>21</v>
      </c>
      <c r="H37" s="177">
        <v>2</v>
      </c>
      <c r="I37" s="177">
        <v>21</v>
      </c>
      <c r="J37" s="169"/>
    </row>
    <row r="38" spans="1:17">
      <c r="B38" s="176"/>
      <c r="J38" s="169"/>
      <c r="K38" s="175"/>
      <c r="L38" s="175"/>
      <c r="M38" s="175"/>
      <c r="N38" s="175"/>
      <c r="O38" s="175"/>
      <c r="P38" s="175"/>
      <c r="Q38" s="175"/>
    </row>
    <row r="39" spans="1:17" s="115" customFormat="1" ht="22.5" customHeight="1">
      <c r="B39" s="19"/>
      <c r="C39" s="178" t="s">
        <v>151</v>
      </c>
      <c r="D39" s="179"/>
      <c r="E39" s="179"/>
      <c r="F39" s="179"/>
      <c r="G39" s="179"/>
      <c r="H39" s="179"/>
      <c r="I39" s="179"/>
      <c r="J39" s="180"/>
      <c r="K39" s="181"/>
      <c r="L39" s="181"/>
      <c r="M39" s="181"/>
      <c r="N39" s="181"/>
      <c r="O39" s="181"/>
      <c r="P39" s="181"/>
      <c r="Q39" s="181"/>
    </row>
    <row r="40" spans="1:17" ht="11.25" customHeight="1">
      <c r="A40" s="90" t="s">
        <v>67</v>
      </c>
      <c r="B40" s="164"/>
      <c r="J40" s="169"/>
      <c r="K40" s="175"/>
      <c r="L40" s="175"/>
      <c r="M40" s="175"/>
      <c r="N40" s="175"/>
      <c r="O40" s="175"/>
      <c r="P40" s="175"/>
      <c r="Q40" s="175"/>
    </row>
    <row r="41" spans="1:17" ht="11.25" customHeight="1">
      <c r="B41" s="167" t="s">
        <v>83</v>
      </c>
      <c r="C41" s="168">
        <v>26180</v>
      </c>
      <c r="D41" s="168">
        <v>21776</v>
      </c>
      <c r="E41" s="168">
        <v>79</v>
      </c>
      <c r="F41" s="168">
        <v>4325</v>
      </c>
      <c r="G41" s="168">
        <v>2673</v>
      </c>
      <c r="H41" s="168">
        <v>177</v>
      </c>
      <c r="I41" s="168">
        <v>1652</v>
      </c>
      <c r="J41" s="169"/>
    </row>
    <row r="42" spans="1:17" ht="11.25" customHeight="1">
      <c r="B42" s="167" t="s">
        <v>84</v>
      </c>
      <c r="C42" s="168">
        <v>23370</v>
      </c>
      <c r="D42" s="168">
        <v>19482</v>
      </c>
      <c r="E42" s="168">
        <v>10</v>
      </c>
      <c r="F42" s="168">
        <v>3878</v>
      </c>
      <c r="G42" s="168">
        <v>2738</v>
      </c>
      <c r="H42" s="168">
        <v>158</v>
      </c>
      <c r="I42" s="168">
        <v>1140</v>
      </c>
      <c r="J42" s="169"/>
    </row>
    <row r="43" spans="1:17" ht="11.25" customHeight="1">
      <c r="B43" s="167" t="s">
        <v>295</v>
      </c>
      <c r="C43" s="168">
        <v>10875</v>
      </c>
      <c r="D43" s="168">
        <v>8938</v>
      </c>
      <c r="E43" s="168">
        <v>2</v>
      </c>
      <c r="F43" s="168">
        <v>1935</v>
      </c>
      <c r="G43" s="168">
        <v>1395</v>
      </c>
      <c r="H43" s="168">
        <v>161</v>
      </c>
      <c r="I43" s="168">
        <v>540</v>
      </c>
      <c r="J43" s="169"/>
    </row>
    <row r="44" spans="1:17" ht="11.25" customHeight="1">
      <c r="B44" s="167" t="s">
        <v>86</v>
      </c>
      <c r="C44" s="168">
        <v>3301</v>
      </c>
      <c r="D44" s="168">
        <v>2727</v>
      </c>
      <c r="E44" s="168">
        <v>1</v>
      </c>
      <c r="F44" s="168">
        <v>573</v>
      </c>
      <c r="G44" s="168">
        <v>326</v>
      </c>
      <c r="H44" s="168">
        <v>24</v>
      </c>
      <c r="I44" s="168">
        <v>247</v>
      </c>
      <c r="J44" s="169"/>
    </row>
    <row r="45" spans="1:17" ht="11.25" customHeight="1">
      <c r="B45" s="167" t="s">
        <v>296</v>
      </c>
      <c r="C45" s="168">
        <v>1801</v>
      </c>
      <c r="D45" s="168">
        <v>1545</v>
      </c>
      <c r="E45" s="168">
        <v>0</v>
      </c>
      <c r="F45" s="168">
        <v>256</v>
      </c>
      <c r="G45" s="168">
        <v>208</v>
      </c>
      <c r="H45" s="168">
        <v>12</v>
      </c>
      <c r="I45" s="168">
        <v>48</v>
      </c>
      <c r="J45" s="169"/>
    </row>
    <row r="46" spans="1:17" ht="11.25" customHeight="1">
      <c r="B46" s="167" t="s">
        <v>297</v>
      </c>
      <c r="C46" s="168">
        <v>6409</v>
      </c>
      <c r="D46" s="168">
        <v>5610</v>
      </c>
      <c r="E46" s="168">
        <v>0</v>
      </c>
      <c r="F46" s="168">
        <v>799</v>
      </c>
      <c r="G46" s="168">
        <v>552</v>
      </c>
      <c r="H46" s="168">
        <v>49</v>
      </c>
      <c r="I46" s="168">
        <v>247</v>
      </c>
      <c r="J46" s="169"/>
    </row>
    <row r="47" spans="1:17" ht="11.25" customHeight="1">
      <c r="B47" s="167" t="s">
        <v>298</v>
      </c>
      <c r="C47" s="168">
        <v>10751</v>
      </c>
      <c r="D47" s="168">
        <v>9266</v>
      </c>
      <c r="E47" s="168">
        <v>7</v>
      </c>
      <c r="F47" s="168">
        <v>1478</v>
      </c>
      <c r="G47" s="168">
        <v>1037</v>
      </c>
      <c r="H47" s="168">
        <v>93</v>
      </c>
      <c r="I47" s="168">
        <v>441</v>
      </c>
      <c r="J47" s="169"/>
    </row>
    <row r="48" spans="1:17" ht="11.25" customHeight="1">
      <c r="B48" s="167" t="s">
        <v>93</v>
      </c>
      <c r="C48" s="168">
        <v>2705</v>
      </c>
      <c r="D48" s="168">
        <v>2428</v>
      </c>
      <c r="E48" s="168">
        <v>1</v>
      </c>
      <c r="F48" s="168">
        <v>276</v>
      </c>
      <c r="G48" s="168">
        <v>197</v>
      </c>
      <c r="H48" s="168">
        <v>14</v>
      </c>
      <c r="I48" s="168">
        <v>79</v>
      </c>
      <c r="J48" s="169"/>
    </row>
    <row r="49" spans="1:19" ht="11.25" customHeight="1">
      <c r="B49" s="167" t="s">
        <v>94</v>
      </c>
      <c r="C49" s="168">
        <v>11737</v>
      </c>
      <c r="D49" s="168">
        <v>10162</v>
      </c>
      <c r="E49" s="168">
        <v>0</v>
      </c>
      <c r="F49" s="168">
        <v>1575</v>
      </c>
      <c r="G49" s="168">
        <v>1168</v>
      </c>
      <c r="H49" s="168">
        <v>74</v>
      </c>
      <c r="I49" s="168">
        <v>407</v>
      </c>
      <c r="J49" s="169"/>
    </row>
    <row r="50" spans="1:19" ht="11.25" customHeight="1">
      <c r="B50" s="167" t="s">
        <v>95</v>
      </c>
      <c r="C50" s="168">
        <v>35418</v>
      </c>
      <c r="D50" s="168">
        <v>31019</v>
      </c>
      <c r="E50" s="168">
        <v>23</v>
      </c>
      <c r="F50" s="168">
        <v>4376</v>
      </c>
      <c r="G50" s="168">
        <v>2974</v>
      </c>
      <c r="H50" s="168">
        <v>220</v>
      </c>
      <c r="I50" s="168">
        <v>1402</v>
      </c>
      <c r="J50" s="169"/>
    </row>
    <row r="51" spans="1:19" ht="11.25" customHeight="1">
      <c r="B51" s="167" t="s">
        <v>96</v>
      </c>
      <c r="C51" s="168">
        <v>6227</v>
      </c>
      <c r="D51" s="168">
        <v>5393</v>
      </c>
      <c r="E51" s="168">
        <v>0</v>
      </c>
      <c r="F51" s="168">
        <v>834</v>
      </c>
      <c r="G51" s="168">
        <v>517</v>
      </c>
      <c r="H51" s="168">
        <v>50</v>
      </c>
      <c r="I51" s="168">
        <v>317</v>
      </c>
      <c r="J51" s="169"/>
    </row>
    <row r="52" spans="1:19" ht="11.25" customHeight="1">
      <c r="B52" s="167" t="s">
        <v>299</v>
      </c>
      <c r="C52" s="168">
        <v>1819</v>
      </c>
      <c r="D52" s="168">
        <v>1470</v>
      </c>
      <c r="E52" s="168">
        <v>0</v>
      </c>
      <c r="F52" s="168">
        <v>349</v>
      </c>
      <c r="G52" s="168">
        <v>277</v>
      </c>
      <c r="H52" s="168">
        <v>15</v>
      </c>
      <c r="I52" s="168">
        <v>72</v>
      </c>
      <c r="J52" s="169"/>
    </row>
    <row r="53" spans="1:19" ht="11.25" customHeight="1">
      <c r="B53" s="167" t="s">
        <v>98</v>
      </c>
      <c r="C53" s="168">
        <v>8902</v>
      </c>
      <c r="D53" s="168">
        <v>7738</v>
      </c>
      <c r="E53" s="168">
        <v>1</v>
      </c>
      <c r="F53" s="168">
        <v>1163</v>
      </c>
      <c r="G53" s="168">
        <v>801</v>
      </c>
      <c r="H53" s="168">
        <v>38</v>
      </c>
      <c r="I53" s="168">
        <v>362</v>
      </c>
      <c r="J53" s="169"/>
    </row>
    <row r="54" spans="1:19" ht="11.25" customHeight="1">
      <c r="B54" s="167" t="s">
        <v>99</v>
      </c>
      <c r="C54" s="168">
        <v>3586</v>
      </c>
      <c r="D54" s="168">
        <v>3141</v>
      </c>
      <c r="E54" s="168">
        <v>2</v>
      </c>
      <c r="F54" s="168">
        <v>443</v>
      </c>
      <c r="G54" s="168">
        <v>302</v>
      </c>
      <c r="H54" s="168">
        <v>17</v>
      </c>
      <c r="I54" s="168">
        <v>141</v>
      </c>
      <c r="J54" s="169"/>
    </row>
    <row r="55" spans="1:19" ht="11.25" customHeight="1">
      <c r="B55" s="167" t="s">
        <v>100</v>
      </c>
      <c r="C55" s="168">
        <v>3878</v>
      </c>
      <c r="D55" s="168">
        <v>3457</v>
      </c>
      <c r="E55" s="168">
        <v>1</v>
      </c>
      <c r="F55" s="168">
        <v>420</v>
      </c>
      <c r="G55" s="168">
        <v>308</v>
      </c>
      <c r="H55" s="168">
        <v>20</v>
      </c>
      <c r="I55" s="168">
        <v>112</v>
      </c>
      <c r="J55" s="169"/>
    </row>
    <row r="56" spans="1:19" ht="11.25" customHeight="1">
      <c r="B56" s="167" t="s">
        <v>101</v>
      </c>
      <c r="C56" s="168">
        <v>4248</v>
      </c>
      <c r="D56" s="168">
        <v>3608</v>
      </c>
      <c r="E56" s="168">
        <v>1</v>
      </c>
      <c r="F56" s="168">
        <v>639</v>
      </c>
      <c r="G56" s="168">
        <v>420</v>
      </c>
      <c r="H56" s="168">
        <v>27</v>
      </c>
      <c r="I56" s="168">
        <v>219</v>
      </c>
      <c r="J56" s="169"/>
    </row>
    <row r="57" spans="1:19" ht="11.25" customHeight="1">
      <c r="B57" s="110" t="s">
        <v>115</v>
      </c>
      <c r="C57" s="182">
        <v>161207</v>
      </c>
      <c r="D57" s="182">
        <v>137760</v>
      </c>
      <c r="E57" s="182">
        <v>128</v>
      </c>
      <c r="F57" s="182">
        <v>23319</v>
      </c>
      <c r="G57" s="182">
        <v>15893</v>
      </c>
      <c r="H57" s="182">
        <v>1149</v>
      </c>
      <c r="I57" s="182">
        <v>7426</v>
      </c>
      <c r="J57" s="169"/>
    </row>
    <row r="58" spans="1:19" ht="15" customHeight="1">
      <c r="B58" s="167"/>
      <c r="C58" s="175"/>
      <c r="D58" s="175"/>
      <c r="E58" s="175"/>
      <c r="F58" s="175"/>
      <c r="G58" s="175"/>
      <c r="H58" s="175"/>
      <c r="I58" s="175"/>
      <c r="J58" s="169"/>
    </row>
    <row r="59" spans="1:19" ht="11.25" customHeight="1">
      <c r="A59" s="90" t="s">
        <v>121</v>
      </c>
      <c r="B59" s="167"/>
      <c r="C59" s="175"/>
      <c r="D59" s="175"/>
      <c r="E59" s="175"/>
      <c r="F59" s="175"/>
      <c r="G59" s="175"/>
      <c r="H59" s="175"/>
      <c r="I59" s="175"/>
      <c r="J59" s="169"/>
      <c r="K59" s="159"/>
      <c r="L59" s="159"/>
      <c r="M59" s="159"/>
      <c r="N59" s="159"/>
      <c r="O59" s="159"/>
      <c r="P59" s="159"/>
      <c r="Q59" s="159"/>
      <c r="R59" s="159"/>
      <c r="S59" s="159"/>
    </row>
    <row r="60" spans="1:19" ht="11.25" customHeight="1">
      <c r="B60" s="167" t="s">
        <v>122</v>
      </c>
      <c r="C60" s="260">
        <v>119795</v>
      </c>
      <c r="D60" s="260">
        <v>100522</v>
      </c>
      <c r="E60" s="260">
        <v>13</v>
      </c>
      <c r="F60" s="260">
        <v>19260</v>
      </c>
      <c r="G60" s="260">
        <v>14642</v>
      </c>
      <c r="H60" s="260">
        <v>779</v>
      </c>
      <c r="I60" s="260">
        <v>4618</v>
      </c>
      <c r="J60" s="169"/>
    </row>
    <row r="61" spans="1:19" ht="11.25" customHeight="1">
      <c r="B61" s="167" t="s">
        <v>123</v>
      </c>
      <c r="C61" s="260">
        <v>1438</v>
      </c>
      <c r="D61" s="260">
        <v>1308</v>
      </c>
      <c r="E61" s="260">
        <v>45</v>
      </c>
      <c r="F61" s="260">
        <v>85</v>
      </c>
      <c r="G61" s="260">
        <v>47</v>
      </c>
      <c r="H61" s="260">
        <v>5</v>
      </c>
      <c r="I61" s="260">
        <v>38</v>
      </c>
      <c r="J61" s="169"/>
      <c r="K61" s="24"/>
      <c r="L61" s="24"/>
      <c r="M61" s="24"/>
      <c r="N61" s="24"/>
      <c r="O61" s="24"/>
      <c r="P61" s="24"/>
      <c r="Q61" s="24"/>
      <c r="R61" s="24"/>
      <c r="S61" s="24"/>
    </row>
    <row r="62" spans="1:19" ht="11.25" customHeight="1">
      <c r="B62" s="167" t="s">
        <v>124</v>
      </c>
      <c r="C62" s="260">
        <v>147</v>
      </c>
      <c r="D62" s="260">
        <v>136</v>
      </c>
      <c r="E62" s="260">
        <v>0</v>
      </c>
      <c r="F62" s="260">
        <v>11</v>
      </c>
      <c r="G62" s="260">
        <v>7</v>
      </c>
      <c r="H62" s="260">
        <v>2</v>
      </c>
      <c r="I62" s="260">
        <v>4</v>
      </c>
      <c r="J62" s="169"/>
      <c r="K62" s="2"/>
      <c r="L62" s="2"/>
      <c r="M62" s="2"/>
      <c r="N62" s="2"/>
      <c r="O62" s="2"/>
      <c r="P62" s="2"/>
      <c r="Q62" s="2"/>
      <c r="R62" s="2"/>
      <c r="S62" s="2"/>
    </row>
    <row r="63" spans="1:19" ht="11.25" customHeight="1">
      <c r="B63" s="167" t="s">
        <v>107</v>
      </c>
      <c r="C63" s="260">
        <v>4843</v>
      </c>
      <c r="D63" s="260">
        <v>3695</v>
      </c>
      <c r="E63" s="260">
        <v>8</v>
      </c>
      <c r="F63" s="260">
        <v>1140</v>
      </c>
      <c r="G63" s="260">
        <v>310</v>
      </c>
      <c r="H63" s="260">
        <v>161</v>
      </c>
      <c r="I63" s="260">
        <v>830</v>
      </c>
      <c r="J63" s="169"/>
      <c r="K63" s="24"/>
      <c r="L63" s="24"/>
      <c r="M63" s="24"/>
      <c r="N63" s="24"/>
      <c r="O63" s="24"/>
      <c r="P63" s="24"/>
      <c r="Q63" s="24"/>
      <c r="R63" s="24"/>
      <c r="S63" s="24"/>
    </row>
    <row r="64" spans="1:19" ht="11.25" customHeight="1">
      <c r="B64" s="167" t="s">
        <v>301</v>
      </c>
      <c r="C64" s="260">
        <v>33534</v>
      </c>
      <c r="D64" s="260">
        <v>30684</v>
      </c>
      <c r="E64" s="260">
        <v>44</v>
      </c>
      <c r="F64" s="260">
        <v>2806</v>
      </c>
      <c r="G64" s="260">
        <v>877</v>
      </c>
      <c r="H64" s="260">
        <v>202</v>
      </c>
      <c r="I64" s="260">
        <v>1929</v>
      </c>
      <c r="J64" s="169"/>
      <c r="K64" s="24"/>
      <c r="L64" s="24"/>
      <c r="M64" s="24"/>
      <c r="N64" s="24"/>
      <c r="O64" s="24"/>
      <c r="P64" s="24"/>
      <c r="Q64" s="24"/>
      <c r="R64" s="24"/>
      <c r="S64" s="24"/>
    </row>
    <row r="65" spans="1:19" ht="11.25" customHeight="1">
      <c r="B65" s="167" t="s">
        <v>125</v>
      </c>
      <c r="C65" s="260">
        <v>1450</v>
      </c>
      <c r="D65" s="260">
        <v>1415</v>
      </c>
      <c r="E65" s="260">
        <v>18</v>
      </c>
      <c r="F65" s="260">
        <v>17</v>
      </c>
      <c r="G65" s="260">
        <v>10</v>
      </c>
      <c r="H65" s="260">
        <v>0</v>
      </c>
      <c r="I65" s="260">
        <v>7</v>
      </c>
      <c r="J65" s="169"/>
      <c r="K65" s="24"/>
      <c r="L65" s="24"/>
      <c r="M65" s="24"/>
      <c r="N65" s="24"/>
      <c r="O65" s="24"/>
      <c r="P65" s="24"/>
      <c r="Q65" s="24"/>
      <c r="R65" s="24"/>
      <c r="S65" s="24"/>
    </row>
    <row r="66" spans="1:19">
      <c r="B66" s="176"/>
      <c r="J66" s="169"/>
      <c r="K66" s="175"/>
      <c r="L66" s="175"/>
      <c r="M66" s="175"/>
      <c r="N66" s="175"/>
      <c r="O66" s="175"/>
      <c r="P66" s="175"/>
      <c r="Q66" s="175"/>
    </row>
    <row r="67" spans="1:19" ht="9.75" customHeight="1">
      <c r="K67" s="175"/>
      <c r="L67" s="175"/>
      <c r="M67" s="175"/>
      <c r="N67" s="175"/>
      <c r="O67" s="175"/>
      <c r="P67" s="175"/>
      <c r="Q67" s="175"/>
    </row>
    <row r="68" spans="1:19" ht="10.5" customHeight="1">
      <c r="A68" s="92" t="s">
        <v>586</v>
      </c>
      <c r="B68" s="92"/>
      <c r="C68" s="92"/>
      <c r="D68" s="92"/>
      <c r="K68" s="175"/>
      <c r="L68" s="175"/>
      <c r="M68" s="175"/>
      <c r="N68" s="175"/>
      <c r="O68" s="175"/>
      <c r="P68" s="175"/>
      <c r="Q68" s="175"/>
    </row>
    <row r="69" spans="1:19">
      <c r="K69" s="175"/>
      <c r="L69" s="175"/>
      <c r="M69" s="175"/>
      <c r="N69" s="175"/>
      <c r="O69" s="175"/>
      <c r="P69" s="175"/>
      <c r="Q69" s="175"/>
    </row>
    <row r="70" spans="1:19">
      <c r="K70" s="175"/>
      <c r="L70" s="175"/>
      <c r="M70" s="175"/>
      <c r="N70" s="175"/>
      <c r="O70" s="175"/>
      <c r="P70" s="175"/>
      <c r="Q70" s="175"/>
    </row>
    <row r="71" spans="1:19">
      <c r="K71" s="175"/>
      <c r="L71" s="175"/>
      <c r="M71" s="175"/>
      <c r="N71" s="175"/>
      <c r="O71" s="175"/>
      <c r="P71" s="175"/>
      <c r="Q71" s="175"/>
    </row>
    <row r="72" spans="1:19">
      <c r="K72" s="175"/>
      <c r="L72" s="175"/>
      <c r="M72" s="175"/>
      <c r="N72" s="175"/>
      <c r="O72" s="175"/>
      <c r="P72" s="175"/>
      <c r="Q72" s="175"/>
    </row>
    <row r="73" spans="1:19">
      <c r="K73" s="175"/>
      <c r="L73" s="175"/>
      <c r="M73" s="175"/>
      <c r="N73" s="175"/>
      <c r="O73" s="175"/>
      <c r="P73" s="175"/>
      <c r="Q73" s="175"/>
    </row>
    <row r="74" spans="1:19">
      <c r="K74" s="175"/>
      <c r="L74" s="175"/>
      <c r="M74" s="175"/>
      <c r="N74" s="175"/>
      <c r="O74" s="175"/>
      <c r="P74" s="175"/>
      <c r="Q74" s="175"/>
    </row>
    <row r="75" spans="1:19">
      <c r="K75" s="175"/>
      <c r="L75" s="175"/>
      <c r="M75" s="175"/>
      <c r="N75" s="175"/>
      <c r="O75" s="175"/>
      <c r="P75" s="175"/>
      <c r="Q75" s="175"/>
    </row>
    <row r="76" spans="1:19">
      <c r="K76" s="175"/>
      <c r="L76" s="175"/>
      <c r="M76" s="175"/>
      <c r="N76" s="175"/>
      <c r="O76" s="175"/>
      <c r="P76" s="175"/>
      <c r="Q76" s="175"/>
    </row>
    <row r="77" spans="1:19">
      <c r="K77" s="175"/>
      <c r="L77" s="175"/>
      <c r="M77" s="175"/>
      <c r="N77" s="175"/>
      <c r="O77" s="175"/>
      <c r="P77" s="175"/>
      <c r="Q77" s="175"/>
    </row>
    <row r="78" spans="1:19">
      <c r="K78" s="175"/>
      <c r="L78" s="175"/>
      <c r="M78" s="175"/>
      <c r="N78" s="175"/>
      <c r="O78" s="175"/>
      <c r="P78" s="175"/>
      <c r="Q78" s="175"/>
    </row>
    <row r="79" spans="1:19">
      <c r="K79" s="175"/>
      <c r="L79" s="175"/>
      <c r="M79" s="175"/>
      <c r="N79" s="175"/>
      <c r="O79" s="175"/>
      <c r="P79" s="175"/>
      <c r="Q79" s="175"/>
    </row>
    <row r="80" spans="1:19">
      <c r="K80" s="175"/>
      <c r="L80" s="175"/>
      <c r="M80" s="175"/>
      <c r="N80" s="175"/>
      <c r="O80" s="175"/>
      <c r="P80" s="175"/>
      <c r="Q80" s="175"/>
    </row>
    <row r="81" spans="11:17">
      <c r="K81" s="175"/>
      <c r="L81" s="175"/>
      <c r="M81" s="175"/>
      <c r="N81" s="175"/>
      <c r="O81" s="175"/>
      <c r="P81" s="175"/>
      <c r="Q81" s="175"/>
    </row>
    <row r="82" spans="11:17">
      <c r="K82" s="175"/>
      <c r="L82" s="175"/>
      <c r="M82" s="175"/>
      <c r="N82" s="175"/>
      <c r="O82" s="175"/>
      <c r="P82" s="175"/>
      <c r="Q82" s="175"/>
    </row>
    <row r="83" spans="11:17">
      <c r="K83" s="175"/>
      <c r="L83" s="175"/>
      <c r="M83" s="175"/>
      <c r="N83" s="175"/>
      <c r="O83" s="175"/>
      <c r="P83" s="175"/>
      <c r="Q83" s="175"/>
    </row>
    <row r="84" spans="11:17">
      <c r="K84" s="175"/>
      <c r="L84" s="175"/>
      <c r="M84" s="175"/>
      <c r="N84" s="175"/>
      <c r="O84" s="175"/>
      <c r="P84" s="175"/>
      <c r="Q84" s="175"/>
    </row>
    <row r="85" spans="11:17">
      <c r="K85" s="175"/>
      <c r="L85" s="175"/>
      <c r="M85" s="175"/>
      <c r="N85" s="175"/>
      <c r="O85" s="175"/>
      <c r="P85" s="175"/>
      <c r="Q85" s="175"/>
    </row>
    <row r="86" spans="11:17">
      <c r="K86" s="175"/>
      <c r="L86" s="175"/>
      <c r="M86" s="175"/>
      <c r="N86" s="175"/>
      <c r="O86" s="175"/>
      <c r="P86" s="175"/>
      <c r="Q86" s="175"/>
    </row>
    <row r="87" spans="11:17">
      <c r="K87" s="175"/>
      <c r="L87" s="175"/>
      <c r="M87" s="175"/>
      <c r="N87" s="175"/>
      <c r="O87" s="175"/>
      <c r="P87" s="175"/>
      <c r="Q87" s="175"/>
    </row>
    <row r="88" spans="11:17">
      <c r="K88" s="175"/>
      <c r="L88" s="175"/>
      <c r="M88" s="175"/>
      <c r="N88" s="175"/>
      <c r="O88" s="175"/>
      <c r="P88" s="175"/>
      <c r="Q88" s="175"/>
    </row>
    <row r="89" spans="11:17">
      <c r="K89" s="175"/>
      <c r="L89" s="175"/>
      <c r="M89" s="175"/>
      <c r="N89" s="175"/>
      <c r="O89" s="175"/>
      <c r="P89" s="175"/>
      <c r="Q89" s="175"/>
    </row>
    <row r="90" spans="11:17">
      <c r="K90" s="175"/>
      <c r="L90" s="175"/>
      <c r="M90" s="175"/>
      <c r="N90" s="175"/>
      <c r="O90" s="175"/>
      <c r="P90" s="175"/>
      <c r="Q90" s="175"/>
    </row>
    <row r="91" spans="11:17">
      <c r="K91" s="175"/>
      <c r="L91" s="175"/>
      <c r="M91" s="175"/>
      <c r="N91" s="175"/>
      <c r="O91" s="175"/>
      <c r="P91" s="175"/>
      <c r="Q91" s="175"/>
    </row>
    <row r="92" spans="11:17">
      <c r="K92" s="175"/>
      <c r="L92" s="175"/>
      <c r="M92" s="175"/>
      <c r="N92" s="175"/>
      <c r="O92" s="175"/>
      <c r="P92" s="175"/>
      <c r="Q92" s="175"/>
    </row>
    <row r="93" spans="11:17">
      <c r="K93" s="175"/>
      <c r="L93" s="175"/>
      <c r="M93" s="175"/>
      <c r="N93" s="175"/>
      <c r="O93" s="175"/>
      <c r="P93" s="175"/>
      <c r="Q93" s="175"/>
    </row>
    <row r="94" spans="11:17">
      <c r="K94" s="175"/>
      <c r="L94" s="175"/>
      <c r="M94" s="175"/>
      <c r="N94" s="175"/>
      <c r="O94" s="175"/>
      <c r="P94" s="175"/>
      <c r="Q94" s="175"/>
    </row>
    <row r="95" spans="11:17">
      <c r="K95" s="175"/>
      <c r="L95" s="175"/>
      <c r="M95" s="175"/>
      <c r="N95" s="175"/>
      <c r="O95" s="175"/>
      <c r="P95" s="175"/>
      <c r="Q95" s="175"/>
    </row>
    <row r="96" spans="11:17">
      <c r="K96" s="175"/>
      <c r="L96" s="175"/>
      <c r="M96" s="175"/>
      <c r="N96" s="175"/>
      <c r="O96" s="175"/>
      <c r="P96" s="175"/>
      <c r="Q96" s="175"/>
    </row>
    <row r="97" spans="11:17">
      <c r="K97" s="175"/>
      <c r="L97" s="175"/>
      <c r="M97" s="175"/>
      <c r="N97" s="175"/>
      <c r="O97" s="175"/>
      <c r="P97" s="175"/>
      <c r="Q97" s="175"/>
    </row>
    <row r="98" spans="11:17">
      <c r="K98" s="175"/>
      <c r="L98" s="175"/>
      <c r="M98" s="175"/>
      <c r="N98" s="175"/>
      <c r="O98" s="175"/>
      <c r="P98" s="175"/>
      <c r="Q98" s="175"/>
    </row>
    <row r="99" spans="11:17">
      <c r="K99" s="175"/>
      <c r="L99" s="175"/>
      <c r="M99" s="175"/>
      <c r="N99" s="175"/>
      <c r="O99" s="175"/>
      <c r="P99" s="175"/>
      <c r="Q99" s="175"/>
    </row>
    <row r="100" spans="11:17">
      <c r="K100" s="175"/>
      <c r="L100" s="175"/>
      <c r="M100" s="175"/>
      <c r="N100" s="175"/>
      <c r="O100" s="175"/>
      <c r="P100" s="175"/>
      <c r="Q100" s="175"/>
    </row>
    <row r="101" spans="11:17">
      <c r="K101" s="175"/>
      <c r="L101" s="175"/>
      <c r="M101" s="175"/>
      <c r="N101" s="175"/>
      <c r="O101" s="175"/>
      <c r="P101" s="175"/>
      <c r="Q101" s="175"/>
    </row>
    <row r="102" spans="11:17">
      <c r="K102" s="175"/>
      <c r="L102" s="175"/>
      <c r="M102" s="175"/>
      <c r="N102" s="175"/>
      <c r="O102" s="175"/>
      <c r="P102" s="175"/>
      <c r="Q102" s="175"/>
    </row>
    <row r="103" spans="11:17">
      <c r="K103" s="175"/>
      <c r="L103" s="175"/>
      <c r="M103" s="175"/>
      <c r="N103" s="175"/>
      <c r="O103" s="175"/>
      <c r="P103" s="175"/>
      <c r="Q103" s="175"/>
    </row>
    <row r="104" spans="11:17">
      <c r="K104" s="175"/>
      <c r="L104" s="175"/>
      <c r="M104" s="175"/>
      <c r="N104" s="175"/>
      <c r="O104" s="175"/>
      <c r="P104" s="175"/>
      <c r="Q104" s="175"/>
    </row>
    <row r="105" spans="11:17">
      <c r="K105" s="175"/>
      <c r="L105" s="175"/>
      <c r="M105" s="175"/>
      <c r="N105" s="175"/>
      <c r="O105" s="175"/>
      <c r="P105" s="175"/>
      <c r="Q105" s="175"/>
    </row>
    <row r="106" spans="11:17">
      <c r="K106" s="175"/>
      <c r="L106" s="175"/>
      <c r="M106" s="175"/>
      <c r="N106" s="175"/>
      <c r="O106" s="175"/>
      <c r="P106" s="175"/>
      <c r="Q106" s="175"/>
    </row>
    <row r="107" spans="11:17">
      <c r="K107" s="175"/>
      <c r="L107" s="175"/>
      <c r="M107" s="175"/>
      <c r="N107" s="175"/>
      <c r="O107" s="175"/>
      <c r="P107" s="175"/>
      <c r="Q107" s="175"/>
    </row>
    <row r="108" spans="11:17">
      <c r="K108" s="175"/>
      <c r="L108" s="175"/>
      <c r="M108" s="175"/>
      <c r="N108" s="175"/>
      <c r="O108" s="175"/>
      <c r="P108" s="175"/>
      <c r="Q108" s="175"/>
    </row>
    <row r="109" spans="11:17">
      <c r="K109" s="175"/>
      <c r="L109" s="175"/>
      <c r="M109" s="175"/>
      <c r="N109" s="175"/>
      <c r="O109" s="175"/>
      <c r="P109" s="175"/>
      <c r="Q109" s="175"/>
    </row>
    <row r="110" spans="11:17">
      <c r="K110" s="175"/>
      <c r="L110" s="175"/>
      <c r="M110" s="175"/>
      <c r="N110" s="175"/>
      <c r="O110" s="175"/>
      <c r="P110" s="175"/>
      <c r="Q110" s="175"/>
    </row>
    <row r="111" spans="11:17">
      <c r="K111" s="175"/>
      <c r="L111" s="175"/>
      <c r="M111" s="175"/>
      <c r="N111" s="175"/>
      <c r="O111" s="175"/>
      <c r="P111" s="175"/>
      <c r="Q111" s="175"/>
    </row>
    <row r="112" spans="11:17">
      <c r="K112" s="175"/>
      <c r="L112" s="175"/>
      <c r="M112" s="175"/>
      <c r="N112" s="175"/>
      <c r="O112" s="175"/>
      <c r="P112" s="175"/>
      <c r="Q112" s="175"/>
    </row>
    <row r="113" spans="11:17">
      <c r="K113" s="175"/>
      <c r="L113" s="175"/>
      <c r="M113" s="175"/>
      <c r="N113" s="175"/>
      <c r="O113" s="175"/>
      <c r="P113" s="175"/>
      <c r="Q113" s="175"/>
    </row>
    <row r="114" spans="11:17">
      <c r="K114" s="175"/>
      <c r="L114" s="175"/>
      <c r="M114" s="175"/>
      <c r="N114" s="175"/>
      <c r="O114" s="175"/>
      <c r="P114" s="175"/>
      <c r="Q114" s="175"/>
    </row>
    <row r="115" spans="11:17">
      <c r="K115" s="175"/>
      <c r="L115" s="175"/>
      <c r="M115" s="175"/>
      <c r="N115" s="175"/>
      <c r="O115" s="175"/>
      <c r="P115" s="175"/>
      <c r="Q115" s="175"/>
    </row>
    <row r="116" spans="11:17">
      <c r="K116" s="175"/>
      <c r="L116" s="175"/>
      <c r="M116" s="175"/>
      <c r="N116" s="175"/>
      <c r="O116" s="175"/>
      <c r="P116" s="175"/>
      <c r="Q116" s="175"/>
    </row>
    <row r="117" spans="11:17">
      <c r="K117" s="175"/>
      <c r="L117" s="175"/>
      <c r="M117" s="175"/>
      <c r="N117" s="175"/>
      <c r="O117" s="175"/>
      <c r="P117" s="175"/>
      <c r="Q117" s="175"/>
    </row>
    <row r="118" spans="11:17">
      <c r="K118" s="175"/>
      <c r="L118" s="175"/>
      <c r="M118" s="175"/>
      <c r="N118" s="175"/>
      <c r="O118" s="175"/>
      <c r="P118" s="175"/>
      <c r="Q118" s="175"/>
    </row>
    <row r="119" spans="11:17">
      <c r="K119" s="175"/>
      <c r="L119" s="175"/>
      <c r="M119" s="175"/>
      <c r="N119" s="175"/>
      <c r="O119" s="175"/>
      <c r="P119" s="175"/>
      <c r="Q119" s="175"/>
    </row>
    <row r="120" spans="11:17">
      <c r="K120" s="175"/>
      <c r="L120" s="175"/>
      <c r="M120" s="175"/>
      <c r="N120" s="175"/>
      <c r="O120" s="175"/>
      <c r="P120" s="175"/>
      <c r="Q120" s="175"/>
    </row>
    <row r="121" spans="11:17">
      <c r="K121" s="175"/>
      <c r="L121" s="175"/>
      <c r="M121" s="175"/>
      <c r="N121" s="175"/>
      <c r="O121" s="175"/>
      <c r="P121" s="175"/>
      <c r="Q121" s="175"/>
    </row>
    <row r="122" spans="11:17">
      <c r="K122" s="175"/>
      <c r="L122" s="175"/>
      <c r="M122" s="175"/>
      <c r="N122" s="175"/>
      <c r="O122" s="175"/>
      <c r="P122" s="175"/>
      <c r="Q122" s="175"/>
    </row>
    <row r="123" spans="11:17">
      <c r="K123" s="175"/>
      <c r="L123" s="175"/>
      <c r="M123" s="175"/>
      <c r="N123" s="175"/>
      <c r="O123" s="175"/>
      <c r="P123" s="175"/>
      <c r="Q123" s="175"/>
    </row>
    <row r="124" spans="11:17">
      <c r="K124" s="175"/>
      <c r="L124" s="175"/>
      <c r="M124" s="175"/>
      <c r="N124" s="175"/>
      <c r="O124" s="175"/>
      <c r="P124" s="175"/>
      <c r="Q124" s="175"/>
    </row>
    <row r="125" spans="11:17">
      <c r="K125" s="175"/>
      <c r="L125" s="175"/>
      <c r="M125" s="175"/>
      <c r="N125" s="175"/>
      <c r="O125" s="175"/>
      <c r="P125" s="175"/>
      <c r="Q125" s="175"/>
    </row>
    <row r="126" spans="11:17">
      <c r="K126" s="175"/>
      <c r="L126" s="175"/>
      <c r="M126" s="175"/>
      <c r="N126" s="175"/>
      <c r="O126" s="175"/>
      <c r="P126" s="175"/>
      <c r="Q126" s="175"/>
    </row>
    <row r="127" spans="11:17">
      <c r="K127" s="175"/>
      <c r="L127" s="175"/>
      <c r="M127" s="175"/>
      <c r="N127" s="175"/>
      <c r="O127" s="175"/>
      <c r="P127" s="175"/>
      <c r="Q127" s="175"/>
    </row>
    <row r="128" spans="11:17">
      <c r="K128" s="175"/>
      <c r="L128" s="175"/>
      <c r="M128" s="175"/>
      <c r="N128" s="175"/>
      <c r="O128" s="175"/>
      <c r="P128" s="175"/>
      <c r="Q128" s="175"/>
    </row>
    <row r="129" spans="11:17">
      <c r="K129" s="175"/>
      <c r="L129" s="175"/>
      <c r="M129" s="175"/>
      <c r="N129" s="175"/>
      <c r="O129" s="175"/>
      <c r="P129" s="175"/>
      <c r="Q129" s="175"/>
    </row>
    <row r="130" spans="11:17">
      <c r="K130" s="175"/>
      <c r="L130" s="175"/>
      <c r="M130" s="175"/>
      <c r="N130" s="175"/>
      <c r="O130" s="175"/>
      <c r="P130" s="175"/>
      <c r="Q130" s="175"/>
    </row>
    <row r="131" spans="11:17">
      <c r="K131" s="175"/>
      <c r="L131" s="175"/>
      <c r="M131" s="175"/>
      <c r="N131" s="175"/>
      <c r="O131" s="175"/>
      <c r="P131" s="175"/>
      <c r="Q131" s="175"/>
    </row>
    <row r="132" spans="11:17">
      <c r="K132" s="175"/>
      <c r="L132" s="175"/>
      <c r="M132" s="175"/>
      <c r="N132" s="175"/>
      <c r="O132" s="175"/>
      <c r="P132" s="175"/>
      <c r="Q132" s="175"/>
    </row>
    <row r="133" spans="11:17">
      <c r="K133" s="175"/>
      <c r="L133" s="175"/>
      <c r="M133" s="175"/>
      <c r="N133" s="175"/>
      <c r="O133" s="175"/>
      <c r="P133" s="175"/>
      <c r="Q133" s="175"/>
    </row>
    <row r="134" spans="11:17">
      <c r="K134" s="175"/>
      <c r="L134" s="175"/>
      <c r="M134" s="175"/>
      <c r="N134" s="175"/>
      <c r="O134" s="175"/>
      <c r="P134" s="175"/>
      <c r="Q134" s="175"/>
    </row>
    <row r="135" spans="11:17">
      <c r="K135" s="175"/>
      <c r="L135" s="175"/>
      <c r="M135" s="175"/>
      <c r="N135" s="175"/>
      <c r="O135" s="175"/>
      <c r="P135" s="175"/>
      <c r="Q135" s="175"/>
    </row>
    <row r="136" spans="11:17">
      <c r="K136" s="175"/>
      <c r="L136" s="175"/>
      <c r="M136" s="175"/>
      <c r="N136" s="175"/>
      <c r="O136" s="175"/>
      <c r="P136" s="175"/>
      <c r="Q136" s="175"/>
    </row>
    <row r="137" spans="11:17">
      <c r="K137" s="175"/>
      <c r="L137" s="175"/>
      <c r="M137" s="175"/>
      <c r="N137" s="175"/>
      <c r="O137" s="175"/>
      <c r="P137" s="175"/>
      <c r="Q137" s="175"/>
    </row>
    <row r="138" spans="11:17">
      <c r="K138" s="175"/>
      <c r="L138" s="175"/>
      <c r="M138" s="175"/>
      <c r="N138" s="175"/>
      <c r="O138" s="175"/>
      <c r="P138" s="175"/>
      <c r="Q138" s="175"/>
    </row>
    <row r="139" spans="11:17">
      <c r="K139" s="175"/>
      <c r="L139" s="175"/>
      <c r="M139" s="175"/>
      <c r="N139" s="175"/>
      <c r="O139" s="175"/>
      <c r="P139" s="175"/>
      <c r="Q139" s="175"/>
    </row>
    <row r="140" spans="11:17">
      <c r="K140" s="175"/>
      <c r="L140" s="175"/>
      <c r="M140" s="175"/>
      <c r="N140" s="175"/>
      <c r="O140" s="175"/>
      <c r="P140" s="175"/>
      <c r="Q140" s="175"/>
    </row>
    <row r="141" spans="11:17">
      <c r="K141" s="175"/>
      <c r="L141" s="175"/>
      <c r="M141" s="175"/>
      <c r="N141" s="175"/>
      <c r="O141" s="175"/>
      <c r="P141" s="175"/>
      <c r="Q141" s="175"/>
    </row>
    <row r="142" spans="11:17">
      <c r="K142" s="175"/>
      <c r="L142" s="175"/>
      <c r="M142" s="175"/>
      <c r="N142" s="175"/>
      <c r="O142" s="175"/>
      <c r="P142" s="175"/>
      <c r="Q142" s="175"/>
    </row>
    <row r="143" spans="11:17">
      <c r="K143" s="175"/>
      <c r="L143" s="175"/>
      <c r="M143" s="175"/>
      <c r="N143" s="175"/>
      <c r="O143" s="175"/>
      <c r="P143" s="175"/>
      <c r="Q143" s="175"/>
    </row>
    <row r="144" spans="11:17">
      <c r="K144" s="175"/>
      <c r="L144" s="175"/>
      <c r="M144" s="175"/>
      <c r="N144" s="175"/>
      <c r="O144" s="175"/>
      <c r="P144" s="175"/>
      <c r="Q144" s="175"/>
    </row>
    <row r="145" spans="11:17">
      <c r="K145" s="175"/>
      <c r="L145" s="175"/>
      <c r="M145" s="175"/>
      <c r="N145" s="175"/>
      <c r="O145" s="175"/>
      <c r="P145" s="175"/>
      <c r="Q145" s="175"/>
    </row>
    <row r="146" spans="11:17">
      <c r="K146" s="175"/>
      <c r="L146" s="175"/>
      <c r="M146" s="175"/>
      <c r="N146" s="175"/>
      <c r="O146" s="175"/>
      <c r="P146" s="175"/>
      <c r="Q146" s="175"/>
    </row>
    <row r="147" spans="11:17">
      <c r="K147" s="175"/>
      <c r="L147" s="175"/>
      <c r="M147" s="175"/>
      <c r="N147" s="175"/>
      <c r="O147" s="175"/>
      <c r="P147" s="175"/>
      <c r="Q147" s="175"/>
    </row>
    <row r="148" spans="11:17">
      <c r="K148" s="175"/>
      <c r="L148" s="175"/>
      <c r="M148" s="175"/>
      <c r="N148" s="175"/>
      <c r="O148" s="175"/>
      <c r="P148" s="175"/>
      <c r="Q148" s="175"/>
    </row>
  </sheetData>
  <mergeCells count="1">
    <mergeCell ref="G6:I6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1"/>
  <sheetViews>
    <sheetView workbookViewId="0">
      <pane ySplit="7" topLeftCell="A8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2" style="90" customWidth="1"/>
    <col min="2" max="2" width="27.7109375" style="90" customWidth="1"/>
    <col min="3" max="12" width="6.5703125" style="90" customWidth="1"/>
    <col min="13" max="13" width="10.140625" style="90" customWidth="1"/>
    <col min="14" max="16384" width="11.42578125" style="90"/>
  </cols>
  <sheetData>
    <row r="1" spans="1:13" s="2" customFormat="1" ht="12" customHeight="1">
      <c r="A1" s="183" t="s">
        <v>7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</row>
    <row r="2" spans="1:13" ht="5.25" customHeight="1">
      <c r="A2" s="185"/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</row>
    <row r="3" spans="1:13" s="186" customFormat="1" ht="11.25" customHeight="1">
      <c r="A3" s="131" t="s">
        <v>593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  <c r="L3" s="160"/>
    </row>
    <row r="4" spans="1:13" ht="5.25" customHeight="1">
      <c r="A4" s="155"/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</row>
    <row r="5" spans="1:13" s="18" customFormat="1" ht="10.5" customHeight="1">
      <c r="A5" s="187" t="s">
        <v>67</v>
      </c>
      <c r="B5" s="164"/>
      <c r="C5" s="72"/>
      <c r="D5" s="72"/>
      <c r="E5" s="72"/>
      <c r="F5" s="72"/>
      <c r="G5" s="72"/>
      <c r="H5" s="72"/>
      <c r="I5" s="72"/>
      <c r="J5" s="72"/>
      <c r="K5" s="72"/>
    </row>
    <row r="6" spans="1:13" s="18" customFormat="1" ht="9" customHeight="1">
      <c r="A6" s="17" t="s">
        <v>302</v>
      </c>
      <c r="B6" s="164"/>
      <c r="C6" s="1281">
        <v>2010</v>
      </c>
      <c r="D6" s="1281">
        <v>2011</v>
      </c>
      <c r="E6" s="1281">
        <v>2012</v>
      </c>
      <c r="F6" s="1281">
        <v>2013</v>
      </c>
      <c r="G6" s="1281">
        <v>2014</v>
      </c>
      <c r="H6" s="1281">
        <v>2015</v>
      </c>
      <c r="I6" s="1281">
        <v>2016</v>
      </c>
      <c r="J6" s="1281">
        <v>2017</v>
      </c>
      <c r="K6" s="1281">
        <v>2018</v>
      </c>
      <c r="L6" s="188">
        <v>2019</v>
      </c>
    </row>
    <row r="7" spans="1:13" s="18" customFormat="1" ht="10.5" customHeight="1">
      <c r="A7" s="189" t="s">
        <v>303</v>
      </c>
      <c r="B7" s="190"/>
      <c r="C7" s="74"/>
      <c r="D7" s="74"/>
      <c r="E7" s="74"/>
      <c r="F7" s="74"/>
      <c r="G7" s="74"/>
      <c r="H7" s="74"/>
      <c r="I7" s="74"/>
      <c r="J7" s="74"/>
      <c r="K7" s="74"/>
      <c r="L7" s="70"/>
    </row>
    <row r="8" spans="1:13" ht="19.899999999999999" customHeight="1">
      <c r="A8" s="191" t="s">
        <v>83</v>
      </c>
      <c r="B8" s="139"/>
      <c r="C8" s="192">
        <v>301</v>
      </c>
      <c r="D8" s="192">
        <v>254</v>
      </c>
      <c r="E8" s="192">
        <v>270</v>
      </c>
      <c r="F8" s="192">
        <v>263</v>
      </c>
      <c r="G8" s="192">
        <v>266</v>
      </c>
      <c r="H8" s="192">
        <v>294</v>
      </c>
      <c r="I8" s="193">
        <v>259</v>
      </c>
      <c r="J8" s="194">
        <v>251</v>
      </c>
      <c r="K8" s="194">
        <v>256</v>
      </c>
      <c r="L8" s="586">
        <f>SUM(L9:L27)</f>
        <v>265</v>
      </c>
      <c r="M8" s="172"/>
    </row>
    <row r="9" spans="1:13" ht="10.5" customHeight="1">
      <c r="B9" s="195" t="s">
        <v>304</v>
      </c>
      <c r="C9" s="192">
        <v>45</v>
      </c>
      <c r="D9" s="192">
        <v>52</v>
      </c>
      <c r="E9" s="192">
        <v>57</v>
      </c>
      <c r="F9" s="192">
        <v>49</v>
      </c>
      <c r="G9" s="192">
        <v>50</v>
      </c>
      <c r="H9" s="192">
        <v>59</v>
      </c>
      <c r="I9" s="194">
        <v>44</v>
      </c>
      <c r="J9" s="194">
        <v>44</v>
      </c>
      <c r="K9" s="194">
        <v>52</v>
      </c>
      <c r="L9" s="194">
        <v>51</v>
      </c>
      <c r="M9" s="1342"/>
    </row>
    <row r="10" spans="1:13" ht="10.5" customHeight="1">
      <c r="B10" s="195" t="s">
        <v>305</v>
      </c>
      <c r="C10" s="192">
        <v>96</v>
      </c>
      <c r="D10" s="192">
        <v>78</v>
      </c>
      <c r="E10" s="192">
        <v>91</v>
      </c>
      <c r="F10" s="192">
        <v>96</v>
      </c>
      <c r="G10" s="192">
        <v>96</v>
      </c>
      <c r="H10" s="192">
        <v>104</v>
      </c>
      <c r="I10" s="194">
        <v>78</v>
      </c>
      <c r="J10" s="194">
        <v>77</v>
      </c>
      <c r="K10" s="194">
        <v>84</v>
      </c>
      <c r="L10" s="194">
        <v>89</v>
      </c>
      <c r="M10" s="1342"/>
    </row>
    <row r="11" spans="1:13" ht="10.5" customHeight="1">
      <c r="B11" s="195" t="s">
        <v>306</v>
      </c>
      <c r="C11" s="192">
        <v>10</v>
      </c>
      <c r="D11" s="192">
        <v>9</v>
      </c>
      <c r="E11" s="192">
        <v>5</v>
      </c>
      <c r="F11" s="192">
        <v>4</v>
      </c>
      <c r="G11" s="192">
        <v>3</v>
      </c>
      <c r="H11" s="192">
        <v>3</v>
      </c>
      <c r="I11" s="194">
        <v>3</v>
      </c>
      <c r="J11" s="194">
        <v>3</v>
      </c>
      <c r="K11" s="194">
        <v>6</v>
      </c>
      <c r="L11" s="194">
        <v>2</v>
      </c>
      <c r="M11" s="1342"/>
    </row>
    <row r="12" spans="1:13" ht="10.5" customHeight="1">
      <c r="B12" s="195" t="s">
        <v>307</v>
      </c>
      <c r="C12" s="192">
        <v>18</v>
      </c>
      <c r="D12" s="192">
        <v>9</v>
      </c>
      <c r="E12" s="192">
        <v>14</v>
      </c>
      <c r="F12" s="192">
        <v>11</v>
      </c>
      <c r="G12" s="192">
        <v>8</v>
      </c>
      <c r="H12" s="192">
        <v>22</v>
      </c>
      <c r="I12" s="194">
        <v>19</v>
      </c>
      <c r="J12" s="194">
        <v>20</v>
      </c>
      <c r="K12" s="194">
        <v>7</v>
      </c>
      <c r="L12" s="194">
        <v>12</v>
      </c>
      <c r="M12" s="1342"/>
    </row>
    <row r="13" spans="1:13" ht="10.5" customHeight="1">
      <c r="B13" s="195" t="s">
        <v>308</v>
      </c>
      <c r="C13" s="192">
        <v>15</v>
      </c>
      <c r="D13" s="192">
        <v>4</v>
      </c>
      <c r="E13" s="192">
        <v>8</v>
      </c>
      <c r="F13" s="192">
        <v>12</v>
      </c>
      <c r="G13" s="192">
        <v>9</v>
      </c>
      <c r="H13" s="192">
        <v>7</v>
      </c>
      <c r="I13" s="194">
        <v>12</v>
      </c>
      <c r="J13" s="194">
        <v>9</v>
      </c>
      <c r="K13" s="194">
        <v>10</v>
      </c>
      <c r="L13" s="194">
        <v>4</v>
      </c>
      <c r="M13" s="1342"/>
    </row>
    <row r="14" spans="1:13" ht="10.5" customHeight="1">
      <c r="B14" s="195" t="s">
        <v>309</v>
      </c>
      <c r="C14" s="192">
        <v>4</v>
      </c>
      <c r="D14" s="192">
        <v>6</v>
      </c>
      <c r="E14" s="192">
        <v>4</v>
      </c>
      <c r="F14" s="192">
        <v>6</v>
      </c>
      <c r="G14" s="192">
        <v>2</v>
      </c>
      <c r="H14" s="192">
        <v>6</v>
      </c>
      <c r="I14" s="194">
        <v>5</v>
      </c>
      <c r="J14" s="194">
        <v>6</v>
      </c>
      <c r="K14" s="194">
        <v>9</v>
      </c>
      <c r="L14" s="194">
        <v>6</v>
      </c>
      <c r="M14" s="1342"/>
    </row>
    <row r="15" spans="1:13" ht="10.5" customHeight="1">
      <c r="B15" s="195" t="s">
        <v>310</v>
      </c>
      <c r="C15" s="192">
        <v>11</v>
      </c>
      <c r="D15" s="192">
        <v>5</v>
      </c>
      <c r="E15" s="192">
        <v>7</v>
      </c>
      <c r="F15" s="192">
        <v>8</v>
      </c>
      <c r="G15" s="192">
        <v>10</v>
      </c>
      <c r="H15" s="192">
        <v>12</v>
      </c>
      <c r="I15" s="194">
        <v>7</v>
      </c>
      <c r="J15" s="194">
        <v>8</v>
      </c>
      <c r="K15" s="194">
        <v>8</v>
      </c>
      <c r="L15" s="194">
        <v>7</v>
      </c>
      <c r="M15" s="1342"/>
    </row>
    <row r="16" spans="1:13" ht="10.5" customHeight="1">
      <c r="B16" s="195" t="s">
        <v>311</v>
      </c>
      <c r="C16" s="192">
        <v>70</v>
      </c>
      <c r="D16" s="192">
        <v>55</v>
      </c>
      <c r="E16" s="192">
        <v>66</v>
      </c>
      <c r="F16" s="192">
        <v>57</v>
      </c>
      <c r="G16" s="192">
        <v>64</v>
      </c>
      <c r="H16" s="192">
        <v>53</v>
      </c>
      <c r="I16" s="194">
        <v>65</v>
      </c>
      <c r="J16" s="194">
        <v>57</v>
      </c>
      <c r="K16" s="194">
        <v>55</v>
      </c>
      <c r="L16" s="194">
        <v>56</v>
      </c>
      <c r="M16" s="1342"/>
    </row>
    <row r="17" spans="1:13" ht="10.5" customHeight="1">
      <c r="B17" s="195" t="s">
        <v>312</v>
      </c>
      <c r="C17" s="192">
        <v>30</v>
      </c>
      <c r="D17" s="192">
        <v>32</v>
      </c>
      <c r="E17" s="192">
        <v>16</v>
      </c>
      <c r="F17" s="192">
        <v>19</v>
      </c>
      <c r="G17" s="192">
        <v>22</v>
      </c>
      <c r="H17" s="192">
        <v>22</v>
      </c>
      <c r="I17" s="194">
        <v>23</v>
      </c>
      <c r="J17" s="194">
        <v>23</v>
      </c>
      <c r="K17" s="194">
        <v>24</v>
      </c>
      <c r="L17" s="194">
        <v>31</v>
      </c>
      <c r="M17" s="1342"/>
    </row>
    <row r="18" spans="1:13" ht="10.5" customHeight="1">
      <c r="B18" s="195" t="s">
        <v>313</v>
      </c>
      <c r="C18" s="192"/>
      <c r="D18" s="192"/>
      <c r="E18" s="192"/>
      <c r="F18" s="192"/>
      <c r="G18" s="192"/>
      <c r="H18" s="192"/>
      <c r="I18" s="194"/>
      <c r="J18" s="194"/>
      <c r="K18" s="194"/>
      <c r="L18" s="194"/>
      <c r="M18" s="172"/>
    </row>
    <row r="19" spans="1:13" ht="10.5" customHeight="1">
      <c r="B19" s="195" t="s">
        <v>314</v>
      </c>
      <c r="C19" s="192">
        <v>0</v>
      </c>
      <c r="D19" s="192">
        <v>0</v>
      </c>
      <c r="E19" s="192">
        <v>0</v>
      </c>
      <c r="F19" s="192">
        <v>0</v>
      </c>
      <c r="G19" s="192">
        <v>0</v>
      </c>
      <c r="H19" s="192">
        <v>0</v>
      </c>
      <c r="I19" s="192">
        <v>0</v>
      </c>
      <c r="J19" s="194">
        <v>1</v>
      </c>
      <c r="K19" s="192">
        <v>0</v>
      </c>
      <c r="L19" s="192">
        <v>0</v>
      </c>
      <c r="M19" s="1343"/>
    </row>
    <row r="20" spans="1:13" ht="10.5" customHeight="1">
      <c r="B20" s="195" t="s">
        <v>315</v>
      </c>
      <c r="C20" s="192">
        <v>0</v>
      </c>
      <c r="D20" s="192">
        <v>0</v>
      </c>
      <c r="E20" s="192">
        <v>0</v>
      </c>
      <c r="F20" s="192">
        <v>0</v>
      </c>
      <c r="G20" s="192">
        <v>1</v>
      </c>
      <c r="H20" s="192">
        <v>1</v>
      </c>
      <c r="I20" s="192">
        <v>0</v>
      </c>
      <c r="J20" s="192">
        <v>0</v>
      </c>
      <c r="K20" s="194">
        <v>1</v>
      </c>
      <c r="L20" s="194">
        <v>2</v>
      </c>
      <c r="M20" s="1342"/>
    </row>
    <row r="21" spans="1:13" ht="10.5" customHeight="1">
      <c r="B21" s="195" t="s">
        <v>316</v>
      </c>
      <c r="C21" s="192">
        <v>1</v>
      </c>
      <c r="D21" s="192">
        <v>0</v>
      </c>
      <c r="E21" s="192">
        <v>1</v>
      </c>
      <c r="F21" s="192">
        <v>1</v>
      </c>
      <c r="G21" s="192">
        <v>0</v>
      </c>
      <c r="H21" s="192">
        <v>0</v>
      </c>
      <c r="I21" s="194">
        <v>1</v>
      </c>
      <c r="J21" s="192">
        <v>0</v>
      </c>
      <c r="K21" s="192">
        <v>0</v>
      </c>
      <c r="L21" s="194">
        <v>1</v>
      </c>
      <c r="M21" s="1342"/>
    </row>
    <row r="22" spans="1:13" ht="10.5" customHeight="1">
      <c r="B22" s="195" t="s">
        <v>317</v>
      </c>
      <c r="C22" s="192">
        <v>0</v>
      </c>
      <c r="D22" s="192">
        <v>2</v>
      </c>
      <c r="E22" s="192">
        <v>1</v>
      </c>
      <c r="F22" s="192">
        <v>0</v>
      </c>
      <c r="G22" s="192">
        <v>0</v>
      </c>
      <c r="H22" s="192">
        <v>3</v>
      </c>
      <c r="I22" s="194">
        <v>1</v>
      </c>
      <c r="J22" s="194">
        <v>2</v>
      </c>
      <c r="K22" s="192">
        <v>0</v>
      </c>
      <c r="L22" s="194">
        <v>3</v>
      </c>
      <c r="M22" s="1342"/>
    </row>
    <row r="23" spans="1:13" ht="10.5" customHeight="1">
      <c r="B23" s="195" t="s">
        <v>318</v>
      </c>
      <c r="C23" s="192">
        <v>1</v>
      </c>
      <c r="D23" s="192">
        <v>0</v>
      </c>
      <c r="E23" s="192">
        <v>0</v>
      </c>
      <c r="F23" s="192">
        <v>0</v>
      </c>
      <c r="G23" s="192">
        <v>0</v>
      </c>
      <c r="H23" s="192">
        <v>0</v>
      </c>
      <c r="I23" s="192">
        <v>0</v>
      </c>
      <c r="J23" s="192">
        <v>0</v>
      </c>
      <c r="K23" s="192">
        <v>0</v>
      </c>
      <c r="L23" s="194">
        <v>1</v>
      </c>
      <c r="M23" s="1342"/>
    </row>
    <row r="24" spans="1:13" ht="10.5" customHeight="1">
      <c r="B24" s="195" t="s">
        <v>319</v>
      </c>
      <c r="C24" s="192">
        <v>0</v>
      </c>
      <c r="D24" s="192">
        <v>2</v>
      </c>
      <c r="E24" s="192">
        <v>0</v>
      </c>
      <c r="F24" s="192">
        <v>0</v>
      </c>
      <c r="G24" s="192">
        <v>1</v>
      </c>
      <c r="H24" s="192">
        <v>0</v>
      </c>
      <c r="I24" s="192">
        <v>0</v>
      </c>
      <c r="J24" s="192">
        <v>0</v>
      </c>
      <c r="K24" s="192">
        <v>0</v>
      </c>
      <c r="L24" s="192">
        <v>0</v>
      </c>
      <c r="M24" s="1342"/>
    </row>
    <row r="25" spans="1:13" ht="10.5" customHeight="1">
      <c r="B25" s="195" t="s">
        <v>320</v>
      </c>
      <c r="C25" s="192">
        <v>0</v>
      </c>
      <c r="D25" s="192">
        <v>0</v>
      </c>
      <c r="E25" s="192">
        <v>0</v>
      </c>
      <c r="F25" s="192">
        <v>0</v>
      </c>
      <c r="G25" s="192">
        <v>0</v>
      </c>
      <c r="H25" s="192">
        <v>1</v>
      </c>
      <c r="I25" s="194">
        <v>1</v>
      </c>
      <c r="J25" s="194">
        <v>1</v>
      </c>
      <c r="K25" s="192">
        <v>0</v>
      </c>
      <c r="L25" s="192">
        <v>0</v>
      </c>
      <c r="M25" s="1342"/>
    </row>
    <row r="26" spans="1:13" ht="10.5" customHeight="1">
      <c r="B26" s="195" t="s">
        <v>321</v>
      </c>
      <c r="C26" s="192"/>
      <c r="D26" s="192"/>
      <c r="E26" s="192"/>
      <c r="F26" s="192"/>
      <c r="G26" s="192"/>
      <c r="H26" s="192"/>
      <c r="I26" s="193"/>
      <c r="J26" s="194"/>
      <c r="K26" s="194"/>
      <c r="L26" s="194"/>
      <c r="M26" s="1343"/>
    </row>
    <row r="27" spans="1:13" ht="10.5" customHeight="1">
      <c r="B27" s="195" t="s">
        <v>322</v>
      </c>
      <c r="C27" s="192">
        <v>0</v>
      </c>
      <c r="D27" s="192">
        <v>0</v>
      </c>
      <c r="E27" s="192">
        <v>0</v>
      </c>
      <c r="F27" s="192">
        <v>0</v>
      </c>
      <c r="G27" s="192">
        <v>0</v>
      </c>
      <c r="H27" s="192">
        <v>1</v>
      </c>
      <c r="I27" s="192">
        <v>0</v>
      </c>
      <c r="J27" s="192">
        <v>0</v>
      </c>
      <c r="K27" s="192">
        <v>0</v>
      </c>
      <c r="L27" s="192">
        <v>0</v>
      </c>
      <c r="M27" s="1343"/>
    </row>
    <row r="28" spans="1:13" ht="15" customHeight="1">
      <c r="A28" s="191" t="s">
        <v>84</v>
      </c>
      <c r="B28" s="195"/>
      <c r="C28" s="192">
        <v>364</v>
      </c>
      <c r="D28" s="192">
        <v>301</v>
      </c>
      <c r="E28" s="192">
        <v>329</v>
      </c>
      <c r="F28" s="192">
        <v>317</v>
      </c>
      <c r="G28" s="192">
        <v>311</v>
      </c>
      <c r="H28" s="192">
        <v>326</v>
      </c>
      <c r="I28" s="193">
        <v>326</v>
      </c>
      <c r="J28" s="194">
        <v>340</v>
      </c>
      <c r="K28" s="194">
        <v>311</v>
      </c>
      <c r="L28" s="194">
        <f>SUM(L29:L42)</f>
        <v>340</v>
      </c>
      <c r="M28" s="172"/>
    </row>
    <row r="29" spans="1:13" ht="10.5" customHeight="1">
      <c r="B29" s="195" t="s">
        <v>323</v>
      </c>
      <c r="C29" s="192">
        <v>7</v>
      </c>
      <c r="D29" s="192">
        <v>12</v>
      </c>
      <c r="E29" s="192">
        <v>11</v>
      </c>
      <c r="F29" s="192">
        <v>10</v>
      </c>
      <c r="G29" s="192">
        <v>13</v>
      </c>
      <c r="H29" s="192">
        <v>10</v>
      </c>
      <c r="I29" s="194">
        <v>6</v>
      </c>
      <c r="J29" s="192">
        <v>4</v>
      </c>
      <c r="K29" s="194">
        <v>8</v>
      </c>
      <c r="L29" s="194">
        <v>8</v>
      </c>
    </row>
    <row r="30" spans="1:13" ht="10.5" customHeight="1">
      <c r="B30" s="195" t="s">
        <v>324</v>
      </c>
      <c r="C30" s="192">
        <v>6</v>
      </c>
      <c r="D30" s="192">
        <v>4</v>
      </c>
      <c r="E30" s="192">
        <v>4</v>
      </c>
      <c r="F30" s="192">
        <v>4</v>
      </c>
      <c r="G30" s="192">
        <v>4</v>
      </c>
      <c r="H30" s="192">
        <v>7</v>
      </c>
      <c r="I30" s="194">
        <v>11</v>
      </c>
      <c r="J30" s="192">
        <v>8</v>
      </c>
      <c r="K30" s="194">
        <v>8</v>
      </c>
      <c r="L30" s="194">
        <v>9</v>
      </c>
    </row>
    <row r="31" spans="1:13" ht="10.5" customHeight="1">
      <c r="B31" s="195" t="s">
        <v>325</v>
      </c>
      <c r="C31" s="192">
        <v>17</v>
      </c>
      <c r="D31" s="192">
        <v>7</v>
      </c>
      <c r="E31" s="192">
        <v>5</v>
      </c>
      <c r="F31" s="192">
        <v>10</v>
      </c>
      <c r="G31" s="192">
        <v>16</v>
      </c>
      <c r="H31" s="192">
        <v>12</v>
      </c>
      <c r="I31" s="194">
        <v>8</v>
      </c>
      <c r="J31" s="192">
        <v>8</v>
      </c>
      <c r="K31" s="194">
        <v>11</v>
      </c>
      <c r="L31" s="194">
        <v>13</v>
      </c>
    </row>
    <row r="32" spans="1:13" ht="10.5" customHeight="1">
      <c r="B32" s="195" t="s">
        <v>326</v>
      </c>
      <c r="C32" s="192">
        <v>5</v>
      </c>
      <c r="D32" s="192">
        <v>2</v>
      </c>
      <c r="E32" s="192">
        <v>5</v>
      </c>
      <c r="F32" s="192">
        <v>6</v>
      </c>
      <c r="G32" s="192">
        <v>6</v>
      </c>
      <c r="H32" s="192">
        <v>5</v>
      </c>
      <c r="I32" s="194">
        <v>5</v>
      </c>
      <c r="J32" s="192">
        <v>0</v>
      </c>
      <c r="K32" s="194">
        <v>1</v>
      </c>
      <c r="L32" s="194">
        <v>3</v>
      </c>
    </row>
    <row r="33" spans="1:12" ht="10.5" customHeight="1">
      <c r="B33" s="195" t="s">
        <v>327</v>
      </c>
      <c r="C33" s="192">
        <v>68</v>
      </c>
      <c r="D33" s="192">
        <v>44</v>
      </c>
      <c r="E33" s="192">
        <v>62</v>
      </c>
      <c r="F33" s="192">
        <v>50</v>
      </c>
      <c r="G33" s="192">
        <v>44</v>
      </c>
      <c r="H33" s="192">
        <v>58</v>
      </c>
      <c r="I33" s="194">
        <v>51</v>
      </c>
      <c r="J33" s="192">
        <v>57</v>
      </c>
      <c r="K33" s="194">
        <v>55</v>
      </c>
      <c r="L33" s="194">
        <v>73</v>
      </c>
    </row>
    <row r="34" spans="1:12" ht="10.5" customHeight="1">
      <c r="B34" s="195" t="s">
        <v>328</v>
      </c>
      <c r="C34" s="192">
        <v>112</v>
      </c>
      <c r="D34" s="192">
        <v>104</v>
      </c>
      <c r="E34" s="192">
        <v>109</v>
      </c>
      <c r="F34" s="192">
        <v>116</v>
      </c>
      <c r="G34" s="192">
        <v>102</v>
      </c>
      <c r="H34" s="192">
        <v>98</v>
      </c>
      <c r="I34" s="194">
        <v>101</v>
      </c>
      <c r="J34" s="192">
        <v>112</v>
      </c>
      <c r="K34" s="194">
        <v>88</v>
      </c>
      <c r="L34" s="194">
        <v>86</v>
      </c>
    </row>
    <row r="35" spans="1:12" ht="10.5" customHeight="1">
      <c r="B35" s="195" t="s">
        <v>329</v>
      </c>
      <c r="C35" s="192">
        <v>3</v>
      </c>
      <c r="D35" s="192">
        <v>2</v>
      </c>
      <c r="E35" s="192">
        <v>1</v>
      </c>
      <c r="F35" s="192">
        <v>2</v>
      </c>
      <c r="G35" s="192">
        <v>1</v>
      </c>
      <c r="H35" s="192">
        <v>5</v>
      </c>
      <c r="I35" s="194">
        <v>1</v>
      </c>
      <c r="J35" s="192">
        <v>3</v>
      </c>
      <c r="K35" s="194">
        <v>5</v>
      </c>
      <c r="L35" s="194">
        <v>7</v>
      </c>
    </row>
    <row r="36" spans="1:12" ht="10.5" customHeight="1">
      <c r="B36" s="195" t="s">
        <v>330</v>
      </c>
      <c r="C36" s="192">
        <v>63</v>
      </c>
      <c r="D36" s="192">
        <v>56</v>
      </c>
      <c r="E36" s="192">
        <v>55</v>
      </c>
      <c r="F36" s="192">
        <v>53</v>
      </c>
      <c r="G36" s="192">
        <v>48</v>
      </c>
      <c r="H36" s="192">
        <v>52</v>
      </c>
      <c r="I36" s="194">
        <v>63</v>
      </c>
      <c r="J36" s="192">
        <v>54</v>
      </c>
      <c r="K36" s="194">
        <v>66</v>
      </c>
      <c r="L36" s="194">
        <v>67</v>
      </c>
    </row>
    <row r="37" spans="1:12" ht="10.5" customHeight="1">
      <c r="B37" s="195" t="s">
        <v>331</v>
      </c>
      <c r="C37" s="192">
        <v>4</v>
      </c>
      <c r="D37" s="192">
        <v>2</v>
      </c>
      <c r="E37" s="192">
        <v>7</v>
      </c>
      <c r="F37" s="192">
        <v>1</v>
      </c>
      <c r="G37" s="192">
        <v>3</v>
      </c>
      <c r="H37" s="192">
        <v>3</v>
      </c>
      <c r="I37" s="194">
        <v>4</v>
      </c>
      <c r="J37" s="192">
        <v>4</v>
      </c>
      <c r="K37" s="192">
        <v>0</v>
      </c>
      <c r="L37" s="194">
        <v>7</v>
      </c>
    </row>
    <row r="38" spans="1:12" ht="10.5" customHeight="1">
      <c r="B38" s="195" t="s">
        <v>332</v>
      </c>
      <c r="C38" s="192">
        <v>42</v>
      </c>
      <c r="D38" s="192">
        <v>38</v>
      </c>
      <c r="E38" s="192">
        <v>44</v>
      </c>
      <c r="F38" s="192">
        <v>36</v>
      </c>
      <c r="G38" s="192">
        <v>47</v>
      </c>
      <c r="H38" s="192">
        <v>40</v>
      </c>
      <c r="I38" s="194">
        <v>44</v>
      </c>
      <c r="J38" s="192">
        <v>47</v>
      </c>
      <c r="K38" s="194">
        <v>42</v>
      </c>
      <c r="L38" s="194">
        <v>34</v>
      </c>
    </row>
    <row r="39" spans="1:12" ht="10.5" customHeight="1">
      <c r="B39" s="195" t="s">
        <v>333</v>
      </c>
      <c r="C39" s="192">
        <v>36</v>
      </c>
      <c r="D39" s="192">
        <v>28</v>
      </c>
      <c r="E39" s="192">
        <v>26</v>
      </c>
      <c r="F39" s="192">
        <v>27</v>
      </c>
      <c r="G39" s="192">
        <v>27</v>
      </c>
      <c r="H39" s="192">
        <v>33</v>
      </c>
      <c r="I39" s="194">
        <v>31</v>
      </c>
      <c r="J39" s="192">
        <v>39</v>
      </c>
      <c r="K39" s="194">
        <v>26</v>
      </c>
      <c r="L39" s="194">
        <v>33</v>
      </c>
    </row>
    <row r="40" spans="1:12" ht="10.5" customHeight="1">
      <c r="B40" s="195" t="s">
        <v>334</v>
      </c>
      <c r="C40" s="192">
        <v>0</v>
      </c>
      <c r="D40" s="192">
        <v>0</v>
      </c>
      <c r="E40" s="192">
        <v>0</v>
      </c>
      <c r="F40" s="192">
        <v>0</v>
      </c>
      <c r="G40" s="192">
        <v>0</v>
      </c>
      <c r="H40" s="192">
        <v>1</v>
      </c>
      <c r="I40" s="192">
        <v>0</v>
      </c>
      <c r="J40" s="194">
        <v>1</v>
      </c>
      <c r="K40" s="194">
        <v>1</v>
      </c>
      <c r="L40" s="192">
        <v>0</v>
      </c>
    </row>
    <row r="41" spans="1:12" ht="10.5" customHeight="1">
      <c r="B41" s="195" t="s">
        <v>335</v>
      </c>
      <c r="C41" s="192"/>
      <c r="D41" s="192"/>
      <c r="E41" s="192"/>
      <c r="F41" s="192"/>
      <c r="G41" s="192"/>
      <c r="H41" s="192"/>
      <c r="I41" s="193"/>
      <c r="J41" s="194"/>
      <c r="K41" s="194"/>
      <c r="L41" s="194"/>
    </row>
    <row r="42" spans="1:12" ht="10.5" customHeight="1">
      <c r="B42" s="195" t="s">
        <v>336</v>
      </c>
      <c r="C42" s="192">
        <v>1</v>
      </c>
      <c r="D42" s="192">
        <v>2</v>
      </c>
      <c r="E42" s="192">
        <v>0</v>
      </c>
      <c r="F42" s="192">
        <v>2</v>
      </c>
      <c r="G42" s="192">
        <v>0</v>
      </c>
      <c r="H42" s="192">
        <v>2</v>
      </c>
      <c r="I42" s="194">
        <v>1</v>
      </c>
      <c r="J42" s="194">
        <v>3</v>
      </c>
      <c r="K42" s="192">
        <v>0</v>
      </c>
      <c r="L42" s="192">
        <v>0</v>
      </c>
    </row>
    <row r="43" spans="1:12" ht="15" customHeight="1">
      <c r="A43" s="191" t="s">
        <v>85</v>
      </c>
      <c r="B43" s="195"/>
      <c r="C43" s="192">
        <v>150</v>
      </c>
      <c r="D43" s="192">
        <v>129</v>
      </c>
      <c r="E43" s="192">
        <v>114</v>
      </c>
      <c r="F43" s="192">
        <v>123</v>
      </c>
      <c r="G43" s="192">
        <v>110</v>
      </c>
      <c r="H43" s="192">
        <v>121</v>
      </c>
      <c r="I43" s="193">
        <v>116</v>
      </c>
      <c r="J43" s="194">
        <v>112</v>
      </c>
      <c r="K43" s="194">
        <v>100</v>
      </c>
      <c r="L43" s="194">
        <f>SUM(L44:L48)</f>
        <v>83</v>
      </c>
    </row>
    <row r="44" spans="1:12" ht="10.5" customHeight="1">
      <c r="A44" s="196"/>
      <c r="B44" s="195" t="s">
        <v>337</v>
      </c>
      <c r="C44" s="192">
        <v>73</v>
      </c>
      <c r="D44" s="192">
        <v>64</v>
      </c>
      <c r="E44" s="192">
        <v>58</v>
      </c>
      <c r="F44" s="192">
        <v>53</v>
      </c>
      <c r="G44" s="192">
        <v>49</v>
      </c>
      <c r="H44" s="192">
        <v>64</v>
      </c>
      <c r="I44" s="194">
        <v>67</v>
      </c>
      <c r="J44" s="194">
        <v>46</v>
      </c>
      <c r="K44" s="194">
        <v>45</v>
      </c>
      <c r="L44" s="194">
        <v>37</v>
      </c>
    </row>
    <row r="45" spans="1:12" ht="10.5" customHeight="1">
      <c r="B45" s="195" t="s">
        <v>338</v>
      </c>
      <c r="C45" s="192">
        <v>29</v>
      </c>
      <c r="D45" s="192">
        <v>28</v>
      </c>
      <c r="E45" s="192">
        <v>25</v>
      </c>
      <c r="F45" s="192">
        <v>19</v>
      </c>
      <c r="G45" s="192">
        <v>30</v>
      </c>
      <c r="H45" s="192">
        <v>20</v>
      </c>
      <c r="I45" s="194">
        <v>19</v>
      </c>
      <c r="J45" s="194">
        <v>23</v>
      </c>
      <c r="K45" s="194">
        <v>18</v>
      </c>
      <c r="L45" s="194">
        <v>15</v>
      </c>
    </row>
    <row r="46" spans="1:12" ht="10.5" customHeight="1">
      <c r="B46" s="195" t="s">
        <v>339</v>
      </c>
      <c r="C46" s="192">
        <v>31</v>
      </c>
      <c r="D46" s="192">
        <v>19</v>
      </c>
      <c r="E46" s="192">
        <v>16</v>
      </c>
      <c r="F46" s="192">
        <v>36</v>
      </c>
      <c r="G46" s="192">
        <v>18</v>
      </c>
      <c r="H46" s="192">
        <v>22</v>
      </c>
      <c r="I46" s="194">
        <v>23</v>
      </c>
      <c r="J46" s="194">
        <v>30</v>
      </c>
      <c r="K46" s="194">
        <v>25</v>
      </c>
      <c r="L46" s="194">
        <v>19</v>
      </c>
    </row>
    <row r="47" spans="1:12" ht="10.5" customHeight="1">
      <c r="B47" s="195" t="s">
        <v>340</v>
      </c>
      <c r="C47" s="192">
        <v>17</v>
      </c>
      <c r="D47" s="192">
        <v>17</v>
      </c>
      <c r="E47" s="192">
        <v>15</v>
      </c>
      <c r="F47" s="192">
        <v>15</v>
      </c>
      <c r="G47" s="192">
        <v>12</v>
      </c>
      <c r="H47" s="192">
        <v>14</v>
      </c>
      <c r="I47" s="194">
        <v>6</v>
      </c>
      <c r="J47" s="194">
        <v>13</v>
      </c>
      <c r="K47" s="194">
        <v>12</v>
      </c>
      <c r="L47" s="194">
        <v>12</v>
      </c>
    </row>
    <row r="48" spans="1:12" ht="10.5" customHeight="1">
      <c r="B48" s="195" t="s">
        <v>341</v>
      </c>
      <c r="C48" s="192">
        <v>0</v>
      </c>
      <c r="D48" s="192">
        <v>1</v>
      </c>
      <c r="E48" s="192">
        <v>0</v>
      </c>
      <c r="F48" s="192">
        <v>0</v>
      </c>
      <c r="G48" s="192">
        <v>1</v>
      </c>
      <c r="H48" s="192">
        <v>1</v>
      </c>
      <c r="I48" s="193">
        <v>1</v>
      </c>
      <c r="J48" s="192">
        <v>0</v>
      </c>
      <c r="K48" s="192">
        <v>0</v>
      </c>
      <c r="L48" s="192">
        <v>0</v>
      </c>
    </row>
    <row r="49" spans="1:12" ht="15" customHeight="1">
      <c r="A49" s="191" t="s">
        <v>86</v>
      </c>
      <c r="B49" s="195"/>
      <c r="C49" s="192">
        <v>17</v>
      </c>
      <c r="D49" s="192">
        <v>19</v>
      </c>
      <c r="E49" s="192">
        <v>21</v>
      </c>
      <c r="F49" s="192">
        <v>17</v>
      </c>
      <c r="G49" s="192">
        <v>22</v>
      </c>
      <c r="H49" s="192">
        <v>19</v>
      </c>
      <c r="I49" s="193">
        <v>16</v>
      </c>
      <c r="J49" s="194">
        <v>16</v>
      </c>
      <c r="K49" s="194">
        <v>13</v>
      </c>
      <c r="L49" s="194">
        <f>SUM(L51:L53)</f>
        <v>11</v>
      </c>
    </row>
    <row r="50" spans="1:12" ht="10.5" customHeight="1">
      <c r="B50" s="195" t="s">
        <v>342</v>
      </c>
      <c r="C50" s="192"/>
      <c r="D50" s="192"/>
      <c r="E50" s="192"/>
      <c r="F50" s="192"/>
      <c r="G50" s="192"/>
      <c r="H50" s="192"/>
      <c r="I50" s="193"/>
      <c r="J50" s="194"/>
      <c r="K50" s="194"/>
      <c r="L50" s="194"/>
    </row>
    <row r="51" spans="1:12" ht="10.5" customHeight="1">
      <c r="B51" s="195" t="s">
        <v>343</v>
      </c>
      <c r="C51" s="192">
        <v>2</v>
      </c>
      <c r="D51" s="192">
        <v>3</v>
      </c>
      <c r="E51" s="192">
        <v>1</v>
      </c>
      <c r="F51" s="192">
        <v>3</v>
      </c>
      <c r="G51" s="192">
        <v>7</v>
      </c>
      <c r="H51" s="192">
        <v>3</v>
      </c>
      <c r="I51" s="194">
        <v>1</v>
      </c>
      <c r="J51" s="194">
        <v>2</v>
      </c>
      <c r="K51" s="194">
        <v>2</v>
      </c>
      <c r="L51" s="194">
        <v>1</v>
      </c>
    </row>
    <row r="52" spans="1:12" ht="10.5" customHeight="1">
      <c r="B52" s="195" t="s">
        <v>344</v>
      </c>
      <c r="C52" s="192">
        <v>1</v>
      </c>
      <c r="D52" s="192">
        <v>1</v>
      </c>
      <c r="E52" s="192">
        <v>4</v>
      </c>
      <c r="F52" s="192">
        <v>2</v>
      </c>
      <c r="G52" s="192">
        <v>1</v>
      </c>
      <c r="H52" s="192">
        <v>3</v>
      </c>
      <c r="I52" s="194">
        <v>1</v>
      </c>
      <c r="J52" s="194">
        <v>5</v>
      </c>
      <c r="K52" s="194">
        <v>1</v>
      </c>
      <c r="L52" s="194">
        <v>1</v>
      </c>
    </row>
    <row r="53" spans="1:12" ht="10.5" customHeight="1">
      <c r="B53" s="195" t="s">
        <v>345</v>
      </c>
      <c r="C53" s="192">
        <v>14</v>
      </c>
      <c r="D53" s="192">
        <v>15</v>
      </c>
      <c r="E53" s="192">
        <v>16</v>
      </c>
      <c r="F53" s="192">
        <v>12</v>
      </c>
      <c r="G53" s="192">
        <v>14</v>
      </c>
      <c r="H53" s="192">
        <v>13</v>
      </c>
      <c r="I53" s="194">
        <v>14</v>
      </c>
      <c r="J53" s="194">
        <v>9</v>
      </c>
      <c r="K53" s="194">
        <v>10</v>
      </c>
      <c r="L53" s="194">
        <v>9</v>
      </c>
    </row>
    <row r="54" spans="1:12" ht="15" customHeight="1">
      <c r="A54" s="191" t="s">
        <v>553</v>
      </c>
      <c r="B54" s="195"/>
      <c r="C54" s="192">
        <v>17</v>
      </c>
      <c r="D54" s="192">
        <v>16</v>
      </c>
      <c r="E54" s="192">
        <v>10</v>
      </c>
      <c r="F54" s="192">
        <v>11</v>
      </c>
      <c r="G54" s="192">
        <v>6</v>
      </c>
      <c r="H54" s="192">
        <v>7</v>
      </c>
      <c r="I54" s="193">
        <v>15</v>
      </c>
      <c r="J54" s="194">
        <v>17</v>
      </c>
      <c r="K54" s="194">
        <v>17</v>
      </c>
      <c r="L54" s="194">
        <v>7</v>
      </c>
    </row>
    <row r="55" spans="1:12" ht="10.5" customHeight="1">
      <c r="B55" s="195" t="s">
        <v>346</v>
      </c>
      <c r="C55" s="192">
        <v>17</v>
      </c>
      <c r="D55" s="192">
        <v>16</v>
      </c>
      <c r="E55" s="192">
        <v>10</v>
      </c>
      <c r="F55" s="192">
        <v>11</v>
      </c>
      <c r="G55" s="192">
        <v>6</v>
      </c>
      <c r="H55" s="192">
        <v>7</v>
      </c>
      <c r="I55" s="193">
        <v>15</v>
      </c>
      <c r="J55" s="194">
        <v>17</v>
      </c>
      <c r="K55" s="194">
        <v>17</v>
      </c>
      <c r="L55" s="194">
        <v>7</v>
      </c>
    </row>
    <row r="56" spans="1:12" ht="15" customHeight="1">
      <c r="A56" s="191" t="s">
        <v>347</v>
      </c>
      <c r="B56" s="195"/>
      <c r="C56" s="192">
        <v>56</v>
      </c>
      <c r="D56" s="192">
        <v>53</v>
      </c>
      <c r="E56" s="192">
        <v>63</v>
      </c>
      <c r="F56" s="192">
        <v>54</v>
      </c>
      <c r="G56" s="192">
        <v>72</v>
      </c>
      <c r="H56" s="192">
        <v>65</v>
      </c>
      <c r="I56" s="193">
        <v>63</v>
      </c>
      <c r="J56" s="194">
        <v>56</v>
      </c>
      <c r="K56" s="194">
        <v>61</v>
      </c>
      <c r="L56" s="194">
        <f>SUM(L57:L60)</f>
        <v>62</v>
      </c>
    </row>
    <row r="57" spans="1:12" ht="10.5" customHeight="1">
      <c r="B57" s="195" t="s">
        <v>348</v>
      </c>
      <c r="C57" s="192">
        <v>53</v>
      </c>
      <c r="D57" s="192">
        <v>51</v>
      </c>
      <c r="E57" s="192">
        <v>55</v>
      </c>
      <c r="F57" s="192">
        <v>51</v>
      </c>
      <c r="G57" s="192">
        <v>68</v>
      </c>
      <c r="H57" s="192">
        <v>58</v>
      </c>
      <c r="I57" s="193">
        <v>60</v>
      </c>
      <c r="J57" s="194">
        <v>48</v>
      </c>
      <c r="K57" s="194">
        <v>57</v>
      </c>
      <c r="L57" s="194">
        <v>59</v>
      </c>
    </row>
    <row r="58" spans="1:12" ht="10.5" customHeight="1">
      <c r="B58" s="195" t="s">
        <v>594</v>
      </c>
      <c r="C58" s="192">
        <v>0</v>
      </c>
      <c r="D58" s="192">
        <v>1</v>
      </c>
      <c r="E58" s="192">
        <v>2</v>
      </c>
      <c r="F58" s="192">
        <v>2</v>
      </c>
      <c r="G58" s="192">
        <v>1</v>
      </c>
      <c r="H58" s="192">
        <v>3</v>
      </c>
      <c r="I58" s="192">
        <v>0</v>
      </c>
      <c r="J58" s="192">
        <v>0</v>
      </c>
      <c r="K58" s="194">
        <v>1</v>
      </c>
      <c r="L58" s="194">
        <v>2</v>
      </c>
    </row>
    <row r="59" spans="1:12" ht="10.5" customHeight="1">
      <c r="B59" s="195" t="s">
        <v>349</v>
      </c>
      <c r="C59" s="192">
        <v>3</v>
      </c>
      <c r="D59" s="192">
        <v>1</v>
      </c>
      <c r="E59" s="192">
        <v>2</v>
      </c>
      <c r="F59" s="192">
        <v>0</v>
      </c>
      <c r="G59" s="192">
        <v>2</v>
      </c>
      <c r="H59" s="192">
        <v>4</v>
      </c>
      <c r="I59" s="193">
        <v>2</v>
      </c>
      <c r="J59" s="194">
        <v>4</v>
      </c>
      <c r="K59" s="194">
        <v>1</v>
      </c>
      <c r="L59" s="192">
        <v>0</v>
      </c>
    </row>
    <row r="60" spans="1:12" ht="10.5" customHeight="1">
      <c r="B60" s="195" t="s">
        <v>350</v>
      </c>
      <c r="C60" s="192">
        <v>0</v>
      </c>
      <c r="D60" s="192">
        <v>0</v>
      </c>
      <c r="E60" s="192">
        <v>4</v>
      </c>
      <c r="F60" s="192">
        <v>1</v>
      </c>
      <c r="G60" s="192">
        <v>1</v>
      </c>
      <c r="H60" s="192">
        <v>0</v>
      </c>
      <c r="I60" s="193">
        <v>1</v>
      </c>
      <c r="J60" s="194">
        <v>4</v>
      </c>
      <c r="K60" s="194">
        <v>2</v>
      </c>
      <c r="L60" s="194">
        <v>1</v>
      </c>
    </row>
    <row r="61" spans="1:12" ht="15" customHeight="1">
      <c r="A61" s="191" t="s">
        <v>92</v>
      </c>
      <c r="B61" s="195"/>
      <c r="C61" s="192">
        <v>108</v>
      </c>
      <c r="D61" s="192">
        <v>100</v>
      </c>
      <c r="E61" s="192">
        <v>122</v>
      </c>
      <c r="F61" s="192">
        <v>112</v>
      </c>
      <c r="G61" s="192">
        <v>133</v>
      </c>
      <c r="H61" s="192">
        <v>132</v>
      </c>
      <c r="I61" s="193">
        <v>99</v>
      </c>
      <c r="J61" s="194">
        <v>100</v>
      </c>
      <c r="K61" s="194">
        <v>102</v>
      </c>
      <c r="L61" s="194">
        <f>SUM(L62:L70)</f>
        <v>103</v>
      </c>
    </row>
    <row r="62" spans="1:12" ht="10.5" customHeight="1">
      <c r="B62" s="195" t="s">
        <v>351</v>
      </c>
      <c r="C62" s="192">
        <v>14</v>
      </c>
      <c r="D62" s="192">
        <v>6</v>
      </c>
      <c r="E62" s="192">
        <v>16</v>
      </c>
      <c r="F62" s="192">
        <v>7</v>
      </c>
      <c r="G62" s="192">
        <v>5</v>
      </c>
      <c r="H62" s="192">
        <v>15</v>
      </c>
      <c r="I62" s="194">
        <v>5</v>
      </c>
      <c r="J62" s="194">
        <v>16</v>
      </c>
      <c r="K62" s="194">
        <v>10</v>
      </c>
      <c r="L62" s="194">
        <v>8</v>
      </c>
    </row>
    <row r="63" spans="1:12" ht="10.5" customHeight="1">
      <c r="B63" s="195" t="s">
        <v>352</v>
      </c>
      <c r="C63" s="192">
        <v>52</v>
      </c>
      <c r="D63" s="192">
        <v>41</v>
      </c>
      <c r="E63" s="192">
        <v>51</v>
      </c>
      <c r="F63" s="192">
        <v>50</v>
      </c>
      <c r="G63" s="192">
        <v>66</v>
      </c>
      <c r="H63" s="192">
        <v>59</v>
      </c>
      <c r="I63" s="194">
        <v>48</v>
      </c>
      <c r="J63" s="194">
        <v>34</v>
      </c>
      <c r="K63" s="194">
        <v>37</v>
      </c>
      <c r="L63" s="194">
        <v>43</v>
      </c>
    </row>
    <row r="64" spans="1:12" ht="10.5" customHeight="1">
      <c r="B64" s="195" t="s">
        <v>353</v>
      </c>
      <c r="C64" s="192">
        <v>19</v>
      </c>
      <c r="D64" s="192">
        <v>21</v>
      </c>
      <c r="E64" s="192">
        <v>23</v>
      </c>
      <c r="F64" s="192">
        <v>28</v>
      </c>
      <c r="G64" s="192">
        <v>22</v>
      </c>
      <c r="H64" s="192">
        <v>24</v>
      </c>
      <c r="I64" s="194">
        <v>22</v>
      </c>
      <c r="J64" s="194">
        <v>22</v>
      </c>
      <c r="K64" s="194">
        <v>21</v>
      </c>
      <c r="L64" s="194">
        <v>20</v>
      </c>
    </row>
    <row r="65" spans="1:12" ht="10.5" customHeight="1">
      <c r="B65" s="195" t="s">
        <v>354</v>
      </c>
      <c r="C65" s="192">
        <v>6</v>
      </c>
      <c r="D65" s="192">
        <v>4</v>
      </c>
      <c r="E65" s="192">
        <v>6</v>
      </c>
      <c r="F65" s="192">
        <v>6</v>
      </c>
      <c r="G65" s="192">
        <v>6</v>
      </c>
      <c r="H65" s="192">
        <v>10</v>
      </c>
      <c r="I65" s="194">
        <v>8</v>
      </c>
      <c r="J65" s="194">
        <v>7</v>
      </c>
      <c r="K65" s="194">
        <v>11</v>
      </c>
      <c r="L65" s="194">
        <v>12</v>
      </c>
    </row>
    <row r="66" spans="1:12" ht="10.5" customHeight="1">
      <c r="B66" s="195" t="s">
        <v>355</v>
      </c>
      <c r="C66" s="192">
        <v>16</v>
      </c>
      <c r="D66" s="192">
        <v>26</v>
      </c>
      <c r="E66" s="192">
        <v>26</v>
      </c>
      <c r="F66" s="192">
        <v>19</v>
      </c>
      <c r="G66" s="192">
        <v>32</v>
      </c>
      <c r="H66" s="192">
        <v>22</v>
      </c>
      <c r="I66" s="194">
        <v>16</v>
      </c>
      <c r="J66" s="194">
        <v>17</v>
      </c>
      <c r="K66" s="194">
        <v>21</v>
      </c>
      <c r="L66" s="194">
        <v>19</v>
      </c>
    </row>
    <row r="67" spans="1:12" ht="10.5" customHeight="1">
      <c r="B67" s="195" t="s">
        <v>356</v>
      </c>
      <c r="C67" s="192"/>
      <c r="D67" s="192"/>
      <c r="E67" s="192"/>
      <c r="G67" s="192"/>
      <c r="I67" s="193"/>
      <c r="J67" s="194"/>
      <c r="K67" s="194"/>
      <c r="L67" s="194"/>
    </row>
    <row r="68" spans="1:12" ht="10.5" customHeight="1">
      <c r="B68" s="195" t="s">
        <v>357</v>
      </c>
      <c r="C68" s="192">
        <v>0</v>
      </c>
      <c r="D68" s="192">
        <v>2</v>
      </c>
      <c r="E68" s="192">
        <v>0</v>
      </c>
      <c r="F68" s="192">
        <v>2</v>
      </c>
      <c r="G68" s="192">
        <v>1</v>
      </c>
      <c r="H68" s="192">
        <v>2</v>
      </c>
      <c r="I68" s="192">
        <v>0</v>
      </c>
      <c r="J68" s="194">
        <v>1</v>
      </c>
      <c r="K68" s="192">
        <v>0</v>
      </c>
      <c r="L68" s="194">
        <v>1</v>
      </c>
    </row>
    <row r="69" spans="1:12" ht="10.5" customHeight="1">
      <c r="B69" s="195" t="s">
        <v>358</v>
      </c>
      <c r="C69" s="192">
        <v>0</v>
      </c>
      <c r="D69" s="192">
        <v>0</v>
      </c>
      <c r="E69" s="192">
        <v>0</v>
      </c>
      <c r="F69" s="192">
        <v>0</v>
      </c>
      <c r="G69" s="192">
        <v>1</v>
      </c>
      <c r="H69" s="192">
        <v>0</v>
      </c>
      <c r="I69" s="192">
        <v>0</v>
      </c>
      <c r="J69" s="194">
        <v>3</v>
      </c>
      <c r="K69" s="194">
        <v>1</v>
      </c>
      <c r="L69" s="192">
        <v>0</v>
      </c>
    </row>
    <row r="70" spans="1:12" ht="10.5" customHeight="1">
      <c r="B70" s="195" t="s">
        <v>359</v>
      </c>
      <c r="C70" s="192">
        <v>1</v>
      </c>
      <c r="D70" s="192">
        <v>0</v>
      </c>
      <c r="E70" s="192">
        <v>0</v>
      </c>
      <c r="F70" s="192">
        <v>0</v>
      </c>
      <c r="G70" s="192">
        <v>0</v>
      </c>
      <c r="H70" s="192">
        <v>0</v>
      </c>
      <c r="I70" s="192">
        <v>0</v>
      </c>
      <c r="J70" s="192">
        <v>0</v>
      </c>
      <c r="K70" s="194">
        <v>1</v>
      </c>
      <c r="L70" s="192">
        <v>0</v>
      </c>
    </row>
    <row r="71" spans="1:12" ht="15" customHeight="1">
      <c r="A71" s="191" t="s">
        <v>93</v>
      </c>
      <c r="B71" s="139"/>
      <c r="C71" s="192">
        <v>32</v>
      </c>
      <c r="D71" s="192">
        <v>31</v>
      </c>
      <c r="E71" s="192">
        <v>28</v>
      </c>
      <c r="F71" s="192">
        <v>25</v>
      </c>
      <c r="G71" s="192">
        <v>35</v>
      </c>
      <c r="H71" s="192">
        <v>27</v>
      </c>
      <c r="I71" s="193">
        <v>30</v>
      </c>
      <c r="J71" s="194">
        <v>26</v>
      </c>
      <c r="K71" s="194">
        <v>29</v>
      </c>
      <c r="L71" s="194">
        <f>SUM(L72:L73)</f>
        <v>26</v>
      </c>
    </row>
    <row r="72" spans="1:12" ht="10.5" customHeight="1">
      <c r="B72" s="195" t="s">
        <v>360</v>
      </c>
      <c r="C72" s="192">
        <v>12</v>
      </c>
      <c r="D72" s="192">
        <v>17</v>
      </c>
      <c r="E72" s="192">
        <v>14</v>
      </c>
      <c r="F72" s="192">
        <v>7</v>
      </c>
      <c r="G72" s="192">
        <v>14</v>
      </c>
      <c r="H72" s="192">
        <v>11</v>
      </c>
      <c r="I72" s="193">
        <v>16</v>
      </c>
      <c r="J72" s="194">
        <v>11</v>
      </c>
      <c r="K72" s="194">
        <v>17</v>
      </c>
      <c r="L72" s="194">
        <v>10</v>
      </c>
    </row>
    <row r="73" spans="1:12" ht="10.5" customHeight="1">
      <c r="B73" s="195" t="s">
        <v>361</v>
      </c>
      <c r="C73" s="192">
        <v>20</v>
      </c>
      <c r="D73" s="192">
        <v>14</v>
      </c>
      <c r="E73" s="192">
        <v>14</v>
      </c>
      <c r="F73" s="192">
        <v>18</v>
      </c>
      <c r="G73" s="192">
        <v>21</v>
      </c>
      <c r="H73" s="192">
        <v>16</v>
      </c>
      <c r="I73" s="193">
        <v>14</v>
      </c>
      <c r="J73" s="194">
        <v>15</v>
      </c>
      <c r="K73" s="194">
        <v>12</v>
      </c>
      <c r="L73" s="194">
        <v>16</v>
      </c>
    </row>
    <row r="74" spans="1:12" ht="10.5" customHeight="1">
      <c r="B74" s="261"/>
      <c r="C74" s="192"/>
      <c r="D74" s="192"/>
      <c r="E74" s="192"/>
      <c r="F74" s="192"/>
      <c r="G74" s="192"/>
      <c r="H74" s="192"/>
      <c r="I74" s="193"/>
      <c r="J74" s="194"/>
      <c r="K74" s="194"/>
      <c r="L74" s="194"/>
    </row>
    <row r="75" spans="1:12" ht="10.5" customHeight="1">
      <c r="B75" s="197"/>
      <c r="C75" s="192"/>
      <c r="D75" s="192"/>
      <c r="E75" s="192"/>
      <c r="F75" s="192"/>
      <c r="G75" s="192"/>
      <c r="H75" s="192"/>
      <c r="I75" s="193"/>
      <c r="K75" s="194"/>
      <c r="L75" s="194"/>
    </row>
    <row r="76" spans="1:12" ht="9.75" customHeight="1">
      <c r="A76" s="191" t="s">
        <v>212</v>
      </c>
      <c r="B76" s="750"/>
      <c r="C76" s="198"/>
      <c r="D76" s="198"/>
      <c r="E76" s="198"/>
      <c r="F76" s="198"/>
      <c r="G76" s="198"/>
      <c r="H76" s="198"/>
      <c r="I76" s="198"/>
      <c r="J76" s="198"/>
      <c r="L76" s="194"/>
    </row>
    <row r="77" spans="1:12" ht="9.75" customHeight="1">
      <c r="A77" s="47" t="s">
        <v>554</v>
      </c>
      <c r="B77" s="750"/>
      <c r="C77" s="198"/>
      <c r="D77" s="198"/>
      <c r="E77" s="198"/>
      <c r="F77" s="198"/>
      <c r="G77" s="198"/>
      <c r="H77" s="198"/>
      <c r="I77" s="198"/>
      <c r="J77" s="198"/>
      <c r="L77" s="194"/>
    </row>
    <row r="78" spans="1:12" ht="10.5" customHeight="1">
      <c r="B78" s="197"/>
      <c r="C78" s="192"/>
      <c r="D78" s="192"/>
      <c r="E78" s="192"/>
      <c r="F78" s="192"/>
      <c r="G78" s="192"/>
      <c r="H78" s="192"/>
      <c r="I78" s="193"/>
      <c r="J78" s="194"/>
      <c r="K78" s="194"/>
      <c r="L78" s="194"/>
    </row>
    <row r="79" spans="1:12" s="24" customFormat="1" ht="9.75" customHeight="1">
      <c r="A79" s="1296" t="s">
        <v>586</v>
      </c>
      <c r="B79" s="1296"/>
      <c r="D79" s="192"/>
      <c r="G79" s="192"/>
      <c r="H79" s="192"/>
      <c r="I79" s="193"/>
      <c r="J79" s="194"/>
      <c r="K79" s="194"/>
      <c r="L79" s="194"/>
    </row>
    <row r="80" spans="1:12" ht="19.899999999999999" customHeight="1">
      <c r="A80" s="191" t="s">
        <v>94</v>
      </c>
      <c r="B80" s="139"/>
      <c r="C80" s="192">
        <v>124</v>
      </c>
      <c r="D80" s="192">
        <v>105</v>
      </c>
      <c r="E80" s="192">
        <v>113</v>
      </c>
      <c r="F80" s="192">
        <v>117</v>
      </c>
      <c r="G80" s="192">
        <v>112</v>
      </c>
      <c r="H80" s="192">
        <v>102</v>
      </c>
      <c r="I80" s="193">
        <v>105</v>
      </c>
      <c r="J80" s="194">
        <v>105</v>
      </c>
      <c r="K80" s="194">
        <v>92</v>
      </c>
      <c r="L80" s="194">
        <f>SUM(L81:L95)</f>
        <v>113</v>
      </c>
    </row>
    <row r="81" spans="1:12" ht="10.5" customHeight="1">
      <c r="B81" s="195" t="s">
        <v>362</v>
      </c>
      <c r="C81" s="192">
        <v>10</v>
      </c>
      <c r="D81" s="192">
        <v>10</v>
      </c>
      <c r="E81" s="192">
        <v>3</v>
      </c>
      <c r="F81" s="192">
        <v>9</v>
      </c>
      <c r="G81" s="192">
        <v>4</v>
      </c>
      <c r="H81" s="192">
        <v>5</v>
      </c>
      <c r="I81" s="194">
        <v>5</v>
      </c>
      <c r="J81" s="194">
        <v>8</v>
      </c>
      <c r="K81" s="194">
        <v>4</v>
      </c>
      <c r="L81" s="194">
        <v>8</v>
      </c>
    </row>
    <row r="82" spans="1:12" ht="10.5" customHeight="1">
      <c r="B82" s="195" t="s">
        <v>363</v>
      </c>
      <c r="C82" s="192">
        <v>3</v>
      </c>
      <c r="D82" s="192">
        <v>2</v>
      </c>
      <c r="E82" s="192">
        <v>0</v>
      </c>
      <c r="F82" s="192">
        <v>0</v>
      </c>
      <c r="G82" s="192">
        <v>1</v>
      </c>
      <c r="H82" s="192">
        <v>3</v>
      </c>
      <c r="I82" s="194">
        <v>1</v>
      </c>
      <c r="J82" s="194">
        <v>1</v>
      </c>
      <c r="K82" s="194">
        <v>1</v>
      </c>
      <c r="L82" s="194">
        <v>5</v>
      </c>
    </row>
    <row r="83" spans="1:12" ht="10.5" customHeight="1">
      <c r="B83" s="195" t="s">
        <v>364</v>
      </c>
      <c r="C83" s="192">
        <v>44</v>
      </c>
      <c r="D83" s="192">
        <v>34</v>
      </c>
      <c r="E83" s="192">
        <v>40</v>
      </c>
      <c r="F83" s="192">
        <v>42</v>
      </c>
      <c r="G83" s="192">
        <v>40</v>
      </c>
      <c r="H83" s="192">
        <v>45</v>
      </c>
      <c r="I83" s="194">
        <v>42</v>
      </c>
      <c r="J83" s="194">
        <v>37</v>
      </c>
      <c r="K83" s="194">
        <v>27</v>
      </c>
      <c r="L83" s="194">
        <v>40</v>
      </c>
    </row>
    <row r="84" spans="1:12" ht="10.5" customHeight="1">
      <c r="B84" s="195" t="s">
        <v>365</v>
      </c>
      <c r="C84" s="192">
        <v>4</v>
      </c>
      <c r="D84" s="192">
        <v>6</v>
      </c>
      <c r="E84" s="192">
        <v>15</v>
      </c>
      <c r="F84" s="192">
        <v>6</v>
      </c>
      <c r="G84" s="192">
        <v>6</v>
      </c>
      <c r="H84" s="192">
        <v>8</v>
      </c>
      <c r="I84" s="194">
        <v>13</v>
      </c>
      <c r="J84" s="194">
        <v>15</v>
      </c>
      <c r="K84" s="194">
        <v>16</v>
      </c>
      <c r="L84" s="194">
        <v>5</v>
      </c>
    </row>
    <row r="85" spans="1:12" ht="10.5" customHeight="1">
      <c r="B85" s="195" t="s">
        <v>366</v>
      </c>
      <c r="C85" s="192">
        <v>35</v>
      </c>
      <c r="D85" s="192">
        <v>34</v>
      </c>
      <c r="E85" s="192">
        <v>32</v>
      </c>
      <c r="F85" s="192">
        <v>40</v>
      </c>
      <c r="G85" s="192">
        <v>31</v>
      </c>
      <c r="H85" s="192">
        <v>18</v>
      </c>
      <c r="I85" s="194">
        <v>20</v>
      </c>
      <c r="J85" s="194">
        <v>21</v>
      </c>
      <c r="K85" s="194">
        <v>26</v>
      </c>
      <c r="L85" s="194">
        <v>34</v>
      </c>
    </row>
    <row r="86" spans="1:12" ht="10.5" customHeight="1">
      <c r="B86" s="195" t="s">
        <v>367</v>
      </c>
      <c r="C86" s="192">
        <v>7</v>
      </c>
      <c r="D86" s="192">
        <v>4</v>
      </c>
      <c r="E86" s="192">
        <v>4</v>
      </c>
      <c r="F86" s="192">
        <v>4</v>
      </c>
      <c r="G86" s="192">
        <v>7</v>
      </c>
      <c r="H86" s="192">
        <v>4</v>
      </c>
      <c r="I86" s="194">
        <v>6</v>
      </c>
      <c r="J86" s="194">
        <v>6</v>
      </c>
      <c r="K86" s="194">
        <v>7</v>
      </c>
      <c r="L86" s="194">
        <v>5</v>
      </c>
    </row>
    <row r="87" spans="1:12" ht="10.5" customHeight="1">
      <c r="B87" s="195" t="s">
        <v>368</v>
      </c>
      <c r="C87" s="192">
        <v>3</v>
      </c>
      <c r="D87" s="192">
        <v>1</v>
      </c>
      <c r="E87" s="192">
        <v>3</v>
      </c>
      <c r="F87" s="192">
        <v>3</v>
      </c>
      <c r="G87" s="192">
        <v>5</v>
      </c>
      <c r="H87" s="192">
        <v>2</v>
      </c>
      <c r="I87" s="194">
        <v>2</v>
      </c>
      <c r="J87" s="194">
        <v>4</v>
      </c>
      <c r="K87" s="194">
        <v>4</v>
      </c>
      <c r="L87" s="194">
        <v>1</v>
      </c>
    </row>
    <row r="88" spans="1:12" ht="10.5" customHeight="1">
      <c r="B88" s="195" t="s">
        <v>369</v>
      </c>
      <c r="C88" s="192">
        <v>3</v>
      </c>
      <c r="D88" s="192">
        <v>3</v>
      </c>
      <c r="E88" s="192">
        <v>1</v>
      </c>
      <c r="F88" s="192">
        <v>0</v>
      </c>
      <c r="G88" s="192">
        <v>2</v>
      </c>
      <c r="H88" s="192">
        <v>1</v>
      </c>
      <c r="I88" s="192">
        <v>0</v>
      </c>
      <c r="J88" s="194">
        <v>2</v>
      </c>
      <c r="K88" s="194">
        <v>3</v>
      </c>
      <c r="L88" s="194">
        <v>3</v>
      </c>
    </row>
    <row r="89" spans="1:12" ht="10.5" customHeight="1">
      <c r="B89" s="195" t="s">
        <v>370</v>
      </c>
      <c r="C89" s="192">
        <v>9</v>
      </c>
      <c r="D89" s="192">
        <v>7</v>
      </c>
      <c r="E89" s="192">
        <v>7</v>
      </c>
      <c r="F89" s="192">
        <v>5</v>
      </c>
      <c r="G89" s="192">
        <v>9</v>
      </c>
      <c r="H89" s="192">
        <v>7</v>
      </c>
      <c r="I89" s="194">
        <v>7</v>
      </c>
      <c r="J89" s="194">
        <v>6</v>
      </c>
      <c r="K89" s="194">
        <v>1</v>
      </c>
      <c r="L89" s="194">
        <v>9</v>
      </c>
    </row>
    <row r="90" spans="1:12" ht="10.5" customHeight="1">
      <c r="B90" s="195" t="s">
        <v>371</v>
      </c>
      <c r="C90" s="192">
        <v>4</v>
      </c>
      <c r="D90" s="192">
        <v>3</v>
      </c>
      <c r="E90" s="192">
        <v>8</v>
      </c>
      <c r="F90" s="192">
        <v>7</v>
      </c>
      <c r="G90" s="192">
        <v>3</v>
      </c>
      <c r="H90" s="192">
        <v>7</v>
      </c>
      <c r="I90" s="194">
        <v>6</v>
      </c>
      <c r="J90" s="194">
        <v>3</v>
      </c>
      <c r="K90" s="194">
        <v>3</v>
      </c>
      <c r="L90" s="194">
        <v>2</v>
      </c>
    </row>
    <row r="91" spans="1:12" ht="10.5" customHeight="1">
      <c r="B91" s="195" t="s">
        <v>372</v>
      </c>
      <c r="C91" s="192">
        <v>1</v>
      </c>
      <c r="D91" s="192">
        <v>1</v>
      </c>
      <c r="E91" s="192">
        <v>0</v>
      </c>
      <c r="F91" s="192">
        <v>0</v>
      </c>
      <c r="G91" s="192">
        <v>4</v>
      </c>
      <c r="H91" s="192">
        <v>1</v>
      </c>
      <c r="I91" s="194">
        <v>1</v>
      </c>
      <c r="J91" s="194">
        <v>2</v>
      </c>
      <c r="K91" s="192">
        <v>0</v>
      </c>
      <c r="L91" s="192">
        <v>0</v>
      </c>
    </row>
    <row r="92" spans="1:12" ht="10.5" customHeight="1">
      <c r="B92" s="195" t="s">
        <v>595</v>
      </c>
      <c r="C92" s="192"/>
      <c r="D92" s="192"/>
      <c r="E92" s="192"/>
      <c r="F92" s="192"/>
      <c r="G92" s="192"/>
      <c r="H92" s="192"/>
      <c r="I92" s="194"/>
      <c r="J92" s="194"/>
      <c r="K92" s="192"/>
      <c r="L92" s="194"/>
    </row>
    <row r="93" spans="1:12" ht="10.5" customHeight="1">
      <c r="B93" s="195" t="s">
        <v>596</v>
      </c>
      <c r="C93" s="192">
        <v>0</v>
      </c>
      <c r="D93" s="192">
        <v>0</v>
      </c>
      <c r="E93" s="192">
        <v>0</v>
      </c>
      <c r="F93" s="192">
        <v>0</v>
      </c>
      <c r="G93" s="192">
        <v>0</v>
      </c>
      <c r="H93" s="192">
        <v>0</v>
      </c>
      <c r="I93" s="192">
        <v>0</v>
      </c>
      <c r="J93" s="192">
        <v>0</v>
      </c>
      <c r="K93" s="192">
        <v>0</v>
      </c>
      <c r="L93" s="194">
        <v>1</v>
      </c>
    </row>
    <row r="94" spans="1:12" ht="10.5" customHeight="1">
      <c r="B94" s="195" t="s">
        <v>373</v>
      </c>
      <c r="C94" s="192"/>
      <c r="D94" s="192"/>
      <c r="E94" s="192"/>
      <c r="F94" s="192"/>
      <c r="G94" s="192"/>
      <c r="H94" s="192"/>
      <c r="I94" s="198"/>
      <c r="J94" s="194"/>
      <c r="K94" s="194"/>
      <c r="L94" s="194"/>
    </row>
    <row r="95" spans="1:12" ht="10.5" customHeight="1">
      <c r="B95" s="195" t="s">
        <v>374</v>
      </c>
      <c r="C95" s="192">
        <v>1</v>
      </c>
      <c r="D95" s="192">
        <v>0</v>
      </c>
      <c r="E95" s="192">
        <v>0</v>
      </c>
      <c r="F95" s="192">
        <v>1</v>
      </c>
      <c r="G95" s="192">
        <v>0</v>
      </c>
      <c r="H95" s="192">
        <v>1</v>
      </c>
      <c r="I95" s="194">
        <v>2</v>
      </c>
      <c r="J95" s="192">
        <v>0</v>
      </c>
      <c r="K95" s="192">
        <v>0</v>
      </c>
      <c r="L95" s="192">
        <v>0</v>
      </c>
    </row>
    <row r="96" spans="1:12" ht="16.5" customHeight="1">
      <c r="A96" s="191" t="s">
        <v>95</v>
      </c>
      <c r="B96" s="139"/>
      <c r="C96" s="192">
        <v>291</v>
      </c>
      <c r="D96" s="192">
        <v>276</v>
      </c>
      <c r="E96" s="192">
        <v>292</v>
      </c>
      <c r="F96" s="192">
        <v>274</v>
      </c>
      <c r="G96" s="192">
        <v>264</v>
      </c>
      <c r="H96" s="192">
        <v>272</v>
      </c>
      <c r="I96" s="193">
        <v>288</v>
      </c>
      <c r="J96" s="194">
        <v>322</v>
      </c>
      <c r="K96" s="194">
        <v>310</v>
      </c>
      <c r="L96" s="194">
        <f>SUM(L97:L112)</f>
        <v>267</v>
      </c>
    </row>
    <row r="97" spans="2:12" ht="10.5" customHeight="1">
      <c r="B97" s="195" t="s">
        <v>375</v>
      </c>
      <c r="C97" s="192">
        <v>29</v>
      </c>
      <c r="D97" s="192">
        <v>38</v>
      </c>
      <c r="E97" s="192">
        <v>28</v>
      </c>
      <c r="F97" s="192">
        <v>26</v>
      </c>
      <c r="G97" s="192">
        <v>25</v>
      </c>
      <c r="H97" s="192">
        <v>30</v>
      </c>
      <c r="I97" s="194">
        <v>26</v>
      </c>
      <c r="J97" s="194">
        <v>30</v>
      </c>
      <c r="K97" s="194">
        <v>41</v>
      </c>
      <c r="L97" s="194">
        <v>34</v>
      </c>
    </row>
    <row r="98" spans="2:12" ht="10.5" customHeight="1">
      <c r="B98" s="195" t="s">
        <v>376</v>
      </c>
      <c r="C98" s="192">
        <v>14</v>
      </c>
      <c r="D98" s="192">
        <v>11</v>
      </c>
      <c r="E98" s="192">
        <v>5</v>
      </c>
      <c r="F98" s="192">
        <v>6</v>
      </c>
      <c r="G98" s="192">
        <v>8</v>
      </c>
      <c r="H98" s="192">
        <v>12</v>
      </c>
      <c r="I98" s="194">
        <v>15</v>
      </c>
      <c r="J98" s="194">
        <v>12</v>
      </c>
      <c r="K98" s="194">
        <v>5</v>
      </c>
      <c r="L98" s="194">
        <v>11</v>
      </c>
    </row>
    <row r="99" spans="2:12" ht="10.5" customHeight="1">
      <c r="B99" s="195" t="s">
        <v>377</v>
      </c>
      <c r="C99" s="192">
        <v>20</v>
      </c>
      <c r="D99" s="192">
        <v>28</v>
      </c>
      <c r="E99" s="192">
        <v>22</v>
      </c>
      <c r="F99" s="192">
        <v>28</v>
      </c>
      <c r="G99" s="192">
        <v>25</v>
      </c>
      <c r="H99" s="192">
        <v>18</v>
      </c>
      <c r="I99" s="194">
        <v>38</v>
      </c>
      <c r="J99" s="194">
        <v>21</v>
      </c>
      <c r="K99" s="194">
        <v>25</v>
      </c>
      <c r="L99" s="194">
        <v>23</v>
      </c>
    </row>
    <row r="100" spans="2:12" ht="10.5" customHeight="1">
      <c r="B100" s="195" t="s">
        <v>378</v>
      </c>
      <c r="C100" s="192">
        <v>43</v>
      </c>
      <c r="D100" s="192">
        <v>39</v>
      </c>
      <c r="E100" s="192">
        <v>49</v>
      </c>
      <c r="F100" s="192">
        <v>43</v>
      </c>
      <c r="G100" s="192">
        <v>46</v>
      </c>
      <c r="H100" s="192">
        <v>47</v>
      </c>
      <c r="I100" s="194">
        <v>32</v>
      </c>
      <c r="J100" s="194">
        <v>50</v>
      </c>
      <c r="K100" s="194">
        <v>49</v>
      </c>
      <c r="L100" s="194">
        <v>23</v>
      </c>
    </row>
    <row r="101" spans="2:12" ht="10.5" customHeight="1">
      <c r="B101" s="195" t="s">
        <v>597</v>
      </c>
      <c r="C101" s="192">
        <v>10</v>
      </c>
      <c r="D101" s="192">
        <v>7</v>
      </c>
      <c r="E101" s="192">
        <v>10</v>
      </c>
      <c r="F101" s="192">
        <v>6</v>
      </c>
      <c r="G101" s="192">
        <v>5</v>
      </c>
      <c r="H101" s="192">
        <v>8</v>
      </c>
      <c r="I101" s="194">
        <v>4</v>
      </c>
      <c r="J101" s="194">
        <v>15</v>
      </c>
      <c r="K101" s="194">
        <v>7</v>
      </c>
      <c r="L101" s="194">
        <v>7</v>
      </c>
    </row>
    <row r="102" spans="2:12" ht="10.5" customHeight="1">
      <c r="B102" s="195" t="s">
        <v>379</v>
      </c>
      <c r="C102" s="192">
        <v>25</v>
      </c>
      <c r="D102" s="192">
        <v>29</v>
      </c>
      <c r="E102" s="192">
        <v>27</v>
      </c>
      <c r="F102" s="192">
        <v>22</v>
      </c>
      <c r="G102" s="192">
        <v>20</v>
      </c>
      <c r="H102" s="192">
        <v>34</v>
      </c>
      <c r="I102" s="194">
        <v>34</v>
      </c>
      <c r="J102" s="194">
        <v>30</v>
      </c>
      <c r="K102" s="194">
        <v>27</v>
      </c>
      <c r="L102" s="194">
        <v>24</v>
      </c>
    </row>
    <row r="103" spans="2:12" ht="10.5" customHeight="1">
      <c r="B103" s="195" t="s">
        <v>380</v>
      </c>
      <c r="C103" s="192">
        <v>28</v>
      </c>
      <c r="D103" s="192">
        <v>29</v>
      </c>
      <c r="E103" s="192">
        <v>28</v>
      </c>
      <c r="F103" s="192">
        <v>32</v>
      </c>
      <c r="G103" s="192">
        <v>30</v>
      </c>
      <c r="H103" s="192">
        <v>26</v>
      </c>
      <c r="I103" s="194">
        <v>25</v>
      </c>
      <c r="J103" s="194">
        <v>35</v>
      </c>
      <c r="K103" s="194">
        <v>33</v>
      </c>
      <c r="L103" s="194">
        <v>32</v>
      </c>
    </row>
    <row r="104" spans="2:12" ht="10.5" customHeight="1">
      <c r="B104" s="195" t="s">
        <v>381</v>
      </c>
      <c r="C104" s="192">
        <v>3</v>
      </c>
      <c r="D104" s="192">
        <v>2</v>
      </c>
      <c r="E104" s="192">
        <v>4</v>
      </c>
      <c r="F104" s="192">
        <v>2</v>
      </c>
      <c r="G104" s="192">
        <v>1</v>
      </c>
      <c r="H104" s="192">
        <v>1</v>
      </c>
      <c r="I104" s="192">
        <v>0</v>
      </c>
      <c r="J104" s="194">
        <v>2</v>
      </c>
      <c r="K104" s="194">
        <v>3</v>
      </c>
      <c r="L104" s="194">
        <v>6</v>
      </c>
    </row>
    <row r="105" spans="2:12" ht="10.5" customHeight="1">
      <c r="B105" s="195" t="s">
        <v>382</v>
      </c>
      <c r="C105" s="192">
        <v>55</v>
      </c>
      <c r="D105" s="192">
        <v>35</v>
      </c>
      <c r="E105" s="192">
        <v>43</v>
      </c>
      <c r="F105" s="192">
        <v>50</v>
      </c>
      <c r="G105" s="192">
        <v>42</v>
      </c>
      <c r="H105" s="192">
        <v>36</v>
      </c>
      <c r="I105" s="194">
        <v>41</v>
      </c>
      <c r="J105" s="194">
        <v>46</v>
      </c>
      <c r="K105" s="194">
        <v>56</v>
      </c>
      <c r="L105" s="194">
        <v>44</v>
      </c>
    </row>
    <row r="106" spans="2:12" ht="10.5" customHeight="1">
      <c r="B106" s="195" t="s">
        <v>383</v>
      </c>
      <c r="C106" s="192">
        <v>1</v>
      </c>
      <c r="D106" s="192">
        <v>2</v>
      </c>
      <c r="E106" s="192">
        <v>2</v>
      </c>
      <c r="F106" s="192">
        <v>1</v>
      </c>
      <c r="G106" s="192">
        <v>1</v>
      </c>
      <c r="H106" s="192">
        <v>1</v>
      </c>
      <c r="I106" s="194">
        <v>1</v>
      </c>
      <c r="J106" s="194">
        <v>3</v>
      </c>
      <c r="K106" s="192">
        <v>0</v>
      </c>
      <c r="L106" s="194">
        <v>4</v>
      </c>
    </row>
    <row r="107" spans="2:12" ht="10.5" customHeight="1">
      <c r="B107" s="195" t="s">
        <v>384</v>
      </c>
      <c r="C107" s="192">
        <v>39</v>
      </c>
      <c r="D107" s="192">
        <v>35</v>
      </c>
      <c r="E107" s="192">
        <v>49</v>
      </c>
      <c r="F107" s="192">
        <v>36</v>
      </c>
      <c r="G107" s="192">
        <v>40</v>
      </c>
      <c r="H107" s="192">
        <v>39</v>
      </c>
      <c r="I107" s="194">
        <v>46</v>
      </c>
      <c r="J107" s="194">
        <v>51</v>
      </c>
      <c r="K107" s="194">
        <v>50</v>
      </c>
      <c r="L107" s="194">
        <v>30</v>
      </c>
    </row>
    <row r="108" spans="2:12" ht="10.5" customHeight="1">
      <c r="B108" s="195" t="s">
        <v>385</v>
      </c>
      <c r="C108" s="192">
        <v>2</v>
      </c>
      <c r="D108" s="192">
        <v>0</v>
      </c>
      <c r="E108" s="192">
        <v>5</v>
      </c>
      <c r="F108" s="192">
        <v>4</v>
      </c>
      <c r="G108" s="192">
        <v>0</v>
      </c>
      <c r="H108" s="192">
        <v>4</v>
      </c>
      <c r="I108" s="194">
        <v>5</v>
      </c>
      <c r="J108" s="194">
        <v>5</v>
      </c>
      <c r="K108" s="194">
        <v>3</v>
      </c>
      <c r="L108" s="194">
        <v>6</v>
      </c>
    </row>
    <row r="109" spans="2:12" ht="10.5" customHeight="1">
      <c r="B109" s="195" t="s">
        <v>386</v>
      </c>
      <c r="C109" s="192">
        <v>7</v>
      </c>
      <c r="D109" s="192">
        <v>6</v>
      </c>
      <c r="E109" s="192">
        <v>2</v>
      </c>
      <c r="F109" s="192">
        <v>7</v>
      </c>
      <c r="G109" s="192">
        <v>6</v>
      </c>
      <c r="H109" s="192">
        <v>0</v>
      </c>
      <c r="I109" s="194">
        <v>3</v>
      </c>
      <c r="J109" s="194">
        <v>10</v>
      </c>
      <c r="K109" s="194">
        <v>4</v>
      </c>
      <c r="L109" s="194">
        <v>10</v>
      </c>
    </row>
    <row r="110" spans="2:12" ht="10.5" customHeight="1">
      <c r="B110" s="195" t="s">
        <v>388</v>
      </c>
      <c r="C110" s="192">
        <v>6</v>
      </c>
      <c r="D110" s="192">
        <v>3</v>
      </c>
      <c r="E110" s="192">
        <v>7</v>
      </c>
      <c r="F110" s="192">
        <v>3</v>
      </c>
      <c r="G110" s="192">
        <v>4</v>
      </c>
      <c r="H110" s="192">
        <v>6</v>
      </c>
      <c r="I110" s="194">
        <v>8</v>
      </c>
      <c r="J110" s="194">
        <v>4</v>
      </c>
      <c r="K110" s="194">
        <v>2</v>
      </c>
      <c r="L110" s="194">
        <v>2</v>
      </c>
    </row>
    <row r="111" spans="2:12" ht="10.5" customHeight="1">
      <c r="B111" s="195" t="s">
        <v>387</v>
      </c>
      <c r="C111" s="192">
        <v>8</v>
      </c>
      <c r="D111" s="192">
        <v>8</v>
      </c>
      <c r="E111" s="192">
        <v>10</v>
      </c>
      <c r="F111" s="192">
        <v>6</v>
      </c>
      <c r="G111" s="192">
        <v>9</v>
      </c>
      <c r="H111" s="192">
        <v>8</v>
      </c>
      <c r="I111" s="194">
        <v>10</v>
      </c>
      <c r="J111" s="194">
        <v>8</v>
      </c>
      <c r="K111" s="194">
        <v>5</v>
      </c>
      <c r="L111" s="194">
        <v>11</v>
      </c>
    </row>
    <row r="112" spans="2:12" ht="10.5" customHeight="1">
      <c r="B112" s="195" t="s">
        <v>389</v>
      </c>
      <c r="C112" s="192">
        <v>1</v>
      </c>
      <c r="D112" s="192">
        <v>4</v>
      </c>
      <c r="E112" s="192">
        <v>1</v>
      </c>
      <c r="F112" s="192">
        <v>2</v>
      </c>
      <c r="G112" s="192">
        <v>2</v>
      </c>
      <c r="H112" s="192">
        <v>2</v>
      </c>
      <c r="I112" s="192">
        <v>0</v>
      </c>
      <c r="J112" s="192">
        <v>0</v>
      </c>
      <c r="K112" s="192">
        <v>0</v>
      </c>
      <c r="L112" s="192">
        <v>0</v>
      </c>
    </row>
    <row r="113" spans="1:12" ht="16.5" customHeight="1">
      <c r="A113" s="191" t="s">
        <v>96</v>
      </c>
      <c r="B113" s="139"/>
      <c r="C113" s="192">
        <v>48</v>
      </c>
      <c r="D113" s="192">
        <v>51</v>
      </c>
      <c r="E113" s="192">
        <v>36</v>
      </c>
      <c r="F113" s="192">
        <v>43</v>
      </c>
      <c r="G113" s="192">
        <v>45</v>
      </c>
      <c r="H113" s="192">
        <v>46</v>
      </c>
      <c r="I113" s="193">
        <v>53</v>
      </c>
      <c r="J113" s="194">
        <v>39</v>
      </c>
      <c r="K113" s="194">
        <v>41</v>
      </c>
      <c r="L113" s="194">
        <f>SUM(L114:L123)</f>
        <v>46</v>
      </c>
    </row>
    <row r="114" spans="1:12" ht="10.5" customHeight="1">
      <c r="B114" s="195" t="s">
        <v>390</v>
      </c>
      <c r="C114" s="192">
        <v>1</v>
      </c>
      <c r="D114" s="192">
        <v>7</v>
      </c>
      <c r="E114" s="192">
        <v>3</v>
      </c>
      <c r="F114" s="192">
        <v>1</v>
      </c>
      <c r="G114" s="192">
        <v>3</v>
      </c>
      <c r="H114" s="192">
        <v>2</v>
      </c>
      <c r="I114" s="194">
        <v>5</v>
      </c>
      <c r="J114" s="194">
        <v>1</v>
      </c>
      <c r="K114" s="194">
        <v>7</v>
      </c>
      <c r="L114" s="194">
        <v>3</v>
      </c>
    </row>
    <row r="115" spans="1:12" ht="10.5" customHeight="1">
      <c r="B115" s="195" t="s">
        <v>391</v>
      </c>
      <c r="C115" s="192">
        <v>5</v>
      </c>
      <c r="D115" s="192">
        <v>2</v>
      </c>
      <c r="E115" s="192">
        <v>1</v>
      </c>
      <c r="F115" s="192">
        <v>2</v>
      </c>
      <c r="G115" s="192">
        <v>7</v>
      </c>
      <c r="H115" s="192">
        <v>3</v>
      </c>
      <c r="I115" s="194">
        <v>2</v>
      </c>
      <c r="J115" s="194">
        <v>6</v>
      </c>
      <c r="K115" s="194">
        <v>1</v>
      </c>
      <c r="L115" s="194">
        <v>3</v>
      </c>
    </row>
    <row r="116" spans="1:12" ht="10.5" customHeight="1">
      <c r="B116" s="195" t="s">
        <v>392</v>
      </c>
      <c r="C116" s="192">
        <v>36</v>
      </c>
      <c r="D116" s="192">
        <v>35</v>
      </c>
      <c r="E116" s="192">
        <v>21</v>
      </c>
      <c r="F116" s="192">
        <v>35</v>
      </c>
      <c r="G116" s="192">
        <v>29</v>
      </c>
      <c r="H116" s="192">
        <v>38</v>
      </c>
      <c r="I116" s="194">
        <v>41</v>
      </c>
      <c r="J116" s="194">
        <v>29</v>
      </c>
      <c r="K116" s="194">
        <v>27</v>
      </c>
      <c r="L116" s="194">
        <v>34</v>
      </c>
    </row>
    <row r="117" spans="1:12" ht="10.5" customHeight="1">
      <c r="B117" s="195" t="s">
        <v>393</v>
      </c>
      <c r="D117" s="192"/>
      <c r="E117" s="192"/>
      <c r="F117" s="192"/>
      <c r="G117" s="192"/>
      <c r="H117" s="192"/>
      <c r="J117" s="194"/>
      <c r="K117" s="194"/>
      <c r="L117" s="194"/>
    </row>
    <row r="118" spans="1:12" ht="10.5" customHeight="1">
      <c r="B118" s="195" t="s">
        <v>394</v>
      </c>
      <c r="C118" s="192">
        <v>0</v>
      </c>
      <c r="D118" s="192">
        <v>1</v>
      </c>
      <c r="E118" s="192">
        <v>2</v>
      </c>
      <c r="F118" s="192">
        <v>1</v>
      </c>
      <c r="G118" s="192">
        <v>0</v>
      </c>
      <c r="H118" s="192">
        <v>1</v>
      </c>
      <c r="I118" s="192">
        <v>0</v>
      </c>
      <c r="J118" s="194">
        <v>1</v>
      </c>
      <c r="K118" s="192">
        <v>0</v>
      </c>
      <c r="L118" s="194">
        <v>1</v>
      </c>
    </row>
    <row r="119" spans="1:12" ht="10.5" customHeight="1">
      <c r="B119" s="195" t="s">
        <v>395</v>
      </c>
      <c r="C119" s="192">
        <v>3</v>
      </c>
      <c r="D119" s="192">
        <v>4</v>
      </c>
      <c r="E119" s="192">
        <v>9</v>
      </c>
      <c r="F119" s="192">
        <v>3</v>
      </c>
      <c r="G119" s="192">
        <v>3</v>
      </c>
      <c r="H119" s="192">
        <v>2</v>
      </c>
      <c r="I119" s="194">
        <v>4</v>
      </c>
      <c r="J119" s="194">
        <v>2</v>
      </c>
      <c r="K119" s="194">
        <v>6</v>
      </c>
      <c r="L119" s="194">
        <v>5</v>
      </c>
    </row>
    <row r="120" spans="1:12" ht="10.5" customHeight="1">
      <c r="B120" s="195" t="s">
        <v>396</v>
      </c>
      <c r="C120" s="192"/>
      <c r="D120" s="192"/>
      <c r="F120" s="192"/>
      <c r="G120" s="192"/>
      <c r="H120" s="192"/>
      <c r="K120" s="194"/>
      <c r="L120" s="194"/>
    </row>
    <row r="121" spans="1:12" ht="10.5" customHeight="1">
      <c r="B121" s="195" t="s">
        <v>397</v>
      </c>
      <c r="C121" s="192">
        <v>2</v>
      </c>
      <c r="D121" s="192">
        <v>1</v>
      </c>
      <c r="E121" s="192">
        <v>0</v>
      </c>
      <c r="F121" s="192">
        <v>1</v>
      </c>
      <c r="G121" s="192">
        <v>3</v>
      </c>
      <c r="H121" s="192">
        <v>0</v>
      </c>
      <c r="I121" s="192">
        <v>0</v>
      </c>
      <c r="J121" s="192">
        <v>0</v>
      </c>
      <c r="K121" s="192">
        <v>0</v>
      </c>
      <c r="L121" s="192">
        <v>0</v>
      </c>
    </row>
    <row r="122" spans="1:12" ht="10.5" customHeight="1">
      <c r="B122" s="195" t="s">
        <v>398</v>
      </c>
      <c r="C122" s="192">
        <v>0</v>
      </c>
      <c r="D122" s="192">
        <v>0</v>
      </c>
      <c r="E122" s="192">
        <v>0</v>
      </c>
      <c r="F122" s="192">
        <v>0</v>
      </c>
      <c r="G122" s="192">
        <v>0</v>
      </c>
      <c r="H122" s="192">
        <v>0</v>
      </c>
      <c r="I122" s="194">
        <v>1</v>
      </c>
      <c r="J122" s="192">
        <v>0</v>
      </c>
      <c r="K122" s="192">
        <v>0</v>
      </c>
      <c r="L122" s="192">
        <v>0</v>
      </c>
    </row>
    <row r="123" spans="1:12" ht="10.5" customHeight="1">
      <c r="B123" s="195" t="s">
        <v>399</v>
      </c>
      <c r="C123" s="192">
        <v>1</v>
      </c>
      <c r="D123" s="192">
        <v>1</v>
      </c>
      <c r="E123" s="192">
        <v>0</v>
      </c>
      <c r="F123" s="192">
        <v>0</v>
      </c>
      <c r="G123" s="192">
        <v>0</v>
      </c>
      <c r="H123" s="192">
        <v>0</v>
      </c>
      <c r="I123" s="192">
        <v>0</v>
      </c>
      <c r="J123" s="192">
        <v>0</v>
      </c>
      <c r="K123" s="192">
        <v>0</v>
      </c>
      <c r="L123" s="192">
        <v>0</v>
      </c>
    </row>
    <row r="124" spans="1:12" ht="16.5" customHeight="1">
      <c r="A124" s="191" t="s">
        <v>97</v>
      </c>
      <c r="B124" s="195"/>
      <c r="C124" s="192">
        <v>25</v>
      </c>
      <c r="D124" s="192">
        <v>14</v>
      </c>
      <c r="E124" s="192">
        <v>20</v>
      </c>
      <c r="F124" s="192">
        <v>21</v>
      </c>
      <c r="G124" s="192">
        <v>24</v>
      </c>
      <c r="H124" s="192">
        <v>18</v>
      </c>
      <c r="I124" s="193">
        <v>23</v>
      </c>
      <c r="J124" s="194">
        <v>20</v>
      </c>
      <c r="K124" s="194">
        <v>20</v>
      </c>
      <c r="L124" s="194">
        <v>16</v>
      </c>
    </row>
    <row r="125" spans="1:12" ht="10.5" customHeight="1">
      <c r="A125" s="191"/>
      <c r="B125" s="195" t="s">
        <v>400</v>
      </c>
      <c r="C125" s="192">
        <v>25</v>
      </c>
      <c r="D125" s="192">
        <v>14</v>
      </c>
      <c r="E125" s="192">
        <v>20</v>
      </c>
      <c r="F125" s="192">
        <v>21</v>
      </c>
      <c r="G125" s="192">
        <v>24</v>
      </c>
      <c r="H125" s="192">
        <v>18</v>
      </c>
      <c r="I125" s="193">
        <v>23</v>
      </c>
      <c r="J125" s="194">
        <v>20</v>
      </c>
      <c r="K125" s="194">
        <v>20</v>
      </c>
      <c r="L125" s="194">
        <v>16</v>
      </c>
    </row>
    <row r="126" spans="1:12" ht="16.5" customHeight="1">
      <c r="A126" s="191" t="s">
        <v>98</v>
      </c>
      <c r="B126" s="195"/>
      <c r="C126" s="192">
        <v>83</v>
      </c>
      <c r="D126" s="192">
        <v>74</v>
      </c>
      <c r="E126" s="192">
        <v>88</v>
      </c>
      <c r="F126" s="192">
        <v>81</v>
      </c>
      <c r="G126" s="192">
        <v>92</v>
      </c>
      <c r="H126" s="192">
        <v>73</v>
      </c>
      <c r="I126" s="193">
        <v>94</v>
      </c>
      <c r="J126" s="194">
        <v>64</v>
      </c>
      <c r="K126" s="194">
        <v>91</v>
      </c>
      <c r="L126" s="194">
        <f>SUM(L127:L133)</f>
        <v>74</v>
      </c>
    </row>
    <row r="127" spans="1:12" ht="10.5" customHeight="1">
      <c r="A127" s="191"/>
      <c r="B127" s="195" t="s">
        <v>401</v>
      </c>
      <c r="C127" s="192">
        <v>6</v>
      </c>
      <c r="D127" s="192">
        <v>6</v>
      </c>
      <c r="E127" s="192">
        <v>16</v>
      </c>
      <c r="F127" s="192">
        <v>6</v>
      </c>
      <c r="G127" s="192">
        <v>6</v>
      </c>
      <c r="H127" s="192">
        <v>7</v>
      </c>
      <c r="I127" s="193">
        <v>10</v>
      </c>
      <c r="J127" s="194">
        <v>10</v>
      </c>
      <c r="K127" s="194">
        <v>5</v>
      </c>
      <c r="L127" s="194">
        <v>5</v>
      </c>
    </row>
    <row r="128" spans="1:12" ht="10.5" customHeight="1">
      <c r="A128" s="191"/>
      <c r="B128" s="195" t="s">
        <v>402</v>
      </c>
      <c r="C128" s="192">
        <v>38</v>
      </c>
      <c r="D128" s="192">
        <v>33</v>
      </c>
      <c r="E128" s="192">
        <v>35</v>
      </c>
      <c r="F128" s="192">
        <v>33</v>
      </c>
      <c r="G128" s="192">
        <v>44</v>
      </c>
      <c r="H128" s="192">
        <v>25</v>
      </c>
      <c r="I128" s="193">
        <v>34</v>
      </c>
      <c r="J128" s="194">
        <v>30</v>
      </c>
      <c r="K128" s="194">
        <v>42</v>
      </c>
      <c r="L128" s="194">
        <v>38</v>
      </c>
    </row>
    <row r="129" spans="1:12" ht="10.5" customHeight="1">
      <c r="A129" s="191"/>
      <c r="B129" s="195" t="s">
        <v>555</v>
      </c>
      <c r="C129" s="192">
        <v>3</v>
      </c>
      <c r="D129" s="192">
        <v>6</v>
      </c>
      <c r="E129" s="192">
        <v>2</v>
      </c>
      <c r="F129" s="192">
        <v>6</v>
      </c>
      <c r="G129" s="192">
        <v>2</v>
      </c>
      <c r="H129" s="192">
        <v>2</v>
      </c>
      <c r="I129" s="193">
        <v>2</v>
      </c>
      <c r="J129" s="194">
        <v>3</v>
      </c>
      <c r="K129" s="194">
        <v>3</v>
      </c>
      <c r="L129" s="194">
        <v>3</v>
      </c>
    </row>
    <row r="130" spans="1:12" ht="10.5" customHeight="1">
      <c r="A130" s="191"/>
      <c r="B130" s="195" t="s">
        <v>403</v>
      </c>
      <c r="C130" s="192">
        <v>35</v>
      </c>
      <c r="D130" s="192">
        <v>28</v>
      </c>
      <c r="E130" s="192">
        <v>34</v>
      </c>
      <c r="F130" s="192">
        <v>36</v>
      </c>
      <c r="G130" s="192">
        <v>39</v>
      </c>
      <c r="H130" s="192">
        <v>39</v>
      </c>
      <c r="I130" s="193">
        <v>48</v>
      </c>
      <c r="J130" s="194">
        <v>21</v>
      </c>
      <c r="K130" s="194">
        <v>40</v>
      </c>
      <c r="L130" s="194">
        <v>27</v>
      </c>
    </row>
    <row r="131" spans="1:12" ht="10.5" customHeight="1">
      <c r="A131" s="191"/>
      <c r="B131" s="195" t="s">
        <v>556</v>
      </c>
      <c r="C131" s="192"/>
      <c r="D131" s="192"/>
      <c r="E131" s="192"/>
      <c r="G131" s="192"/>
      <c r="H131" s="192"/>
      <c r="I131" s="193"/>
      <c r="J131" s="194"/>
      <c r="K131" s="194"/>
      <c r="L131" s="194"/>
    </row>
    <row r="132" spans="1:12" ht="10.5" customHeight="1">
      <c r="A132" s="191"/>
      <c r="B132" s="195" t="s">
        <v>404</v>
      </c>
      <c r="C132" s="192">
        <v>0</v>
      </c>
      <c r="D132" s="192">
        <v>0</v>
      </c>
      <c r="E132" s="192">
        <v>1</v>
      </c>
      <c r="F132" s="192">
        <v>0</v>
      </c>
      <c r="G132" s="192">
        <v>1</v>
      </c>
      <c r="H132" s="192">
        <v>0</v>
      </c>
      <c r="I132" s="192">
        <v>0</v>
      </c>
      <c r="J132" s="192">
        <v>0</v>
      </c>
      <c r="K132" s="194">
        <v>1</v>
      </c>
      <c r="L132" s="194">
        <v>1</v>
      </c>
    </row>
    <row r="133" spans="1:12" ht="10.5" customHeight="1">
      <c r="A133" s="191"/>
      <c r="B133" s="195" t="s">
        <v>405</v>
      </c>
      <c r="C133" s="192">
        <v>1</v>
      </c>
      <c r="D133" s="192">
        <v>1</v>
      </c>
      <c r="E133" s="192">
        <v>0</v>
      </c>
      <c r="F133" s="192">
        <v>0</v>
      </c>
      <c r="G133" s="192">
        <v>0</v>
      </c>
      <c r="H133" s="192">
        <v>0</v>
      </c>
      <c r="I133" s="192">
        <v>0</v>
      </c>
      <c r="J133" s="192">
        <v>0</v>
      </c>
      <c r="K133" s="192">
        <v>0</v>
      </c>
      <c r="L133" s="192">
        <v>0</v>
      </c>
    </row>
    <row r="134" spans="1:12" ht="16.5" customHeight="1">
      <c r="A134" s="191" t="s">
        <v>99</v>
      </c>
      <c r="B134" s="195"/>
      <c r="C134" s="192">
        <v>42</v>
      </c>
      <c r="D134" s="192">
        <v>44</v>
      </c>
      <c r="E134" s="192">
        <v>42</v>
      </c>
      <c r="F134" s="192">
        <v>25</v>
      </c>
      <c r="G134" s="192">
        <v>43</v>
      </c>
      <c r="H134" s="192">
        <v>38</v>
      </c>
      <c r="I134" s="193">
        <v>26</v>
      </c>
      <c r="J134" s="194">
        <v>39</v>
      </c>
      <c r="K134" s="194">
        <v>18</v>
      </c>
      <c r="L134" s="194">
        <f>SUM(L135:L136)</f>
        <v>37</v>
      </c>
    </row>
    <row r="135" spans="1:12" ht="10.5" customHeight="1">
      <c r="A135" s="191"/>
      <c r="B135" s="195" t="s">
        <v>406</v>
      </c>
      <c r="C135" s="192">
        <v>26</v>
      </c>
      <c r="D135" s="192">
        <v>25</v>
      </c>
      <c r="E135" s="192">
        <v>22</v>
      </c>
      <c r="F135" s="192">
        <v>19</v>
      </c>
      <c r="G135" s="192">
        <v>26</v>
      </c>
      <c r="H135" s="192">
        <v>18</v>
      </c>
      <c r="I135" s="193">
        <v>12</v>
      </c>
      <c r="J135" s="194">
        <v>16</v>
      </c>
      <c r="K135" s="194">
        <v>12</v>
      </c>
      <c r="L135" s="194">
        <v>26</v>
      </c>
    </row>
    <row r="136" spans="1:12" ht="10.5" customHeight="1">
      <c r="A136" s="191"/>
      <c r="B136" s="195" t="s">
        <v>407</v>
      </c>
      <c r="C136" s="192">
        <v>16</v>
      </c>
      <c r="D136" s="192">
        <v>19</v>
      </c>
      <c r="E136" s="192">
        <v>20</v>
      </c>
      <c r="F136" s="192">
        <v>6</v>
      </c>
      <c r="G136" s="192">
        <v>17</v>
      </c>
      <c r="H136" s="192">
        <v>20</v>
      </c>
      <c r="I136" s="193">
        <v>14</v>
      </c>
      <c r="J136" s="194">
        <v>23</v>
      </c>
      <c r="K136" s="194">
        <v>6</v>
      </c>
      <c r="L136" s="194">
        <v>11</v>
      </c>
    </row>
    <row r="137" spans="1:12" ht="16.5" customHeight="1">
      <c r="A137" s="191" t="s">
        <v>100</v>
      </c>
      <c r="B137" s="195"/>
      <c r="C137" s="192">
        <v>53</v>
      </c>
      <c r="D137" s="192">
        <v>48</v>
      </c>
      <c r="E137" s="192">
        <v>54</v>
      </c>
      <c r="F137" s="192">
        <v>50</v>
      </c>
      <c r="G137" s="192">
        <v>35</v>
      </c>
      <c r="H137" s="192">
        <v>50</v>
      </c>
      <c r="I137" s="193">
        <v>37</v>
      </c>
      <c r="J137" s="194">
        <v>38</v>
      </c>
      <c r="K137" s="194">
        <v>34</v>
      </c>
      <c r="L137" s="194">
        <f>SUM(L138:L140)</f>
        <v>33</v>
      </c>
    </row>
    <row r="138" spans="1:12" ht="10.5" customHeight="1">
      <c r="A138" s="191"/>
      <c r="B138" s="195" t="s">
        <v>408</v>
      </c>
      <c r="C138" s="192">
        <v>0</v>
      </c>
      <c r="D138" s="192">
        <v>1</v>
      </c>
      <c r="E138" s="192">
        <v>0</v>
      </c>
      <c r="F138" s="192">
        <v>0</v>
      </c>
      <c r="G138" s="192">
        <v>0</v>
      </c>
      <c r="H138" s="192">
        <v>2</v>
      </c>
      <c r="I138" s="193">
        <v>1</v>
      </c>
      <c r="J138" s="192">
        <v>0</v>
      </c>
      <c r="K138" s="194">
        <v>2</v>
      </c>
      <c r="L138" s="192">
        <v>0</v>
      </c>
    </row>
    <row r="139" spans="1:12" ht="10.5" customHeight="1">
      <c r="A139" s="191"/>
      <c r="B139" s="195" t="s">
        <v>409</v>
      </c>
      <c r="C139" s="192">
        <v>30</v>
      </c>
      <c r="D139" s="192">
        <v>29</v>
      </c>
      <c r="E139" s="192">
        <v>30</v>
      </c>
      <c r="F139" s="192">
        <v>35</v>
      </c>
      <c r="G139" s="192">
        <v>27</v>
      </c>
      <c r="H139" s="192">
        <v>38</v>
      </c>
      <c r="I139" s="193">
        <v>23</v>
      </c>
      <c r="J139" s="194">
        <v>18</v>
      </c>
      <c r="K139" s="194">
        <v>17</v>
      </c>
      <c r="L139" s="194">
        <v>20</v>
      </c>
    </row>
    <row r="140" spans="1:12" ht="10.5" customHeight="1">
      <c r="A140" s="191"/>
      <c r="B140" s="195" t="s">
        <v>410</v>
      </c>
      <c r="C140" s="192">
        <v>23</v>
      </c>
      <c r="D140" s="192">
        <v>18</v>
      </c>
      <c r="E140" s="192">
        <v>24</v>
      </c>
      <c r="F140" s="192">
        <v>15</v>
      </c>
      <c r="G140" s="192">
        <v>8</v>
      </c>
      <c r="H140" s="192">
        <v>10</v>
      </c>
      <c r="I140" s="193">
        <v>13</v>
      </c>
      <c r="J140" s="194">
        <v>20</v>
      </c>
      <c r="K140" s="194">
        <v>15</v>
      </c>
      <c r="L140" s="194">
        <v>13</v>
      </c>
    </row>
    <row r="141" spans="1:12" ht="16.5" customHeight="1">
      <c r="A141" s="191" t="s">
        <v>101</v>
      </c>
      <c r="B141" s="195"/>
      <c r="C141" s="192">
        <v>44</v>
      </c>
      <c r="D141" s="192">
        <v>48</v>
      </c>
      <c r="E141" s="192">
        <v>44</v>
      </c>
      <c r="F141" s="192">
        <v>34</v>
      </c>
      <c r="G141" s="192">
        <v>57</v>
      </c>
      <c r="H141" s="192">
        <v>37</v>
      </c>
      <c r="I141" s="193">
        <v>31</v>
      </c>
      <c r="J141" s="194">
        <v>41</v>
      </c>
      <c r="K141" s="194">
        <v>34</v>
      </c>
      <c r="L141" s="194">
        <f>SUM(L142:L146)</f>
        <v>35</v>
      </c>
    </row>
    <row r="142" spans="1:12" ht="10.5" customHeight="1">
      <c r="A142" s="191"/>
      <c r="B142" s="195" t="s">
        <v>411</v>
      </c>
      <c r="C142" s="192">
        <v>5</v>
      </c>
      <c r="D142" s="192">
        <v>5</v>
      </c>
      <c r="E142" s="192">
        <v>4</v>
      </c>
      <c r="F142" s="192">
        <v>5</v>
      </c>
      <c r="G142" s="192">
        <v>3</v>
      </c>
      <c r="H142" s="192">
        <v>6</v>
      </c>
      <c r="I142" s="193">
        <v>3</v>
      </c>
      <c r="J142" s="194">
        <v>1</v>
      </c>
      <c r="K142" s="194">
        <v>3</v>
      </c>
      <c r="L142" s="194">
        <v>4</v>
      </c>
    </row>
    <row r="143" spans="1:12" ht="10.5" customHeight="1">
      <c r="A143" s="191"/>
      <c r="B143" s="195" t="s">
        <v>412</v>
      </c>
      <c r="C143" s="192">
        <v>6</v>
      </c>
      <c r="D143" s="192">
        <v>10</v>
      </c>
      <c r="E143" s="192">
        <v>5</v>
      </c>
      <c r="F143" s="192">
        <v>3</v>
      </c>
      <c r="G143" s="192">
        <v>5</v>
      </c>
      <c r="H143" s="192">
        <v>2</v>
      </c>
      <c r="I143" s="193">
        <v>3</v>
      </c>
      <c r="J143" s="194">
        <v>5</v>
      </c>
      <c r="K143" s="194">
        <v>5</v>
      </c>
      <c r="L143" s="194">
        <v>2</v>
      </c>
    </row>
    <row r="144" spans="1:12" ht="10.5" customHeight="1">
      <c r="A144" s="191"/>
      <c r="B144" s="195" t="s">
        <v>413</v>
      </c>
      <c r="C144" s="192">
        <v>29</v>
      </c>
      <c r="D144" s="192">
        <v>32</v>
      </c>
      <c r="E144" s="192">
        <v>33</v>
      </c>
      <c r="F144" s="192">
        <v>24</v>
      </c>
      <c r="G144" s="192">
        <v>46</v>
      </c>
      <c r="H144" s="192">
        <v>29</v>
      </c>
      <c r="I144" s="193">
        <v>24</v>
      </c>
      <c r="J144" s="194">
        <v>34</v>
      </c>
      <c r="K144" s="194">
        <v>25</v>
      </c>
      <c r="L144" s="194">
        <v>28</v>
      </c>
    </row>
    <row r="145" spans="1:12" ht="10.5" customHeight="1">
      <c r="A145" s="191"/>
      <c r="B145" s="195" t="s">
        <v>414</v>
      </c>
      <c r="C145" s="192">
        <v>3</v>
      </c>
      <c r="D145" s="192">
        <v>1</v>
      </c>
      <c r="E145" s="192">
        <v>2</v>
      </c>
      <c r="F145" s="192">
        <v>2</v>
      </c>
      <c r="G145" s="192">
        <v>3</v>
      </c>
      <c r="H145" s="192">
        <v>0</v>
      </c>
      <c r="I145" s="193">
        <v>1</v>
      </c>
      <c r="J145" s="194">
        <v>1</v>
      </c>
      <c r="K145" s="194">
        <v>1</v>
      </c>
      <c r="L145" s="194">
        <v>1</v>
      </c>
    </row>
    <row r="146" spans="1:12" ht="10.5" customHeight="1">
      <c r="A146" s="191"/>
      <c r="B146" s="195" t="s">
        <v>415</v>
      </c>
      <c r="C146" s="192">
        <v>1</v>
      </c>
      <c r="D146" s="192">
        <v>0</v>
      </c>
      <c r="E146" s="192">
        <v>0</v>
      </c>
      <c r="F146" s="192">
        <v>0</v>
      </c>
      <c r="G146" s="192">
        <v>0</v>
      </c>
      <c r="H146" s="192">
        <v>0</v>
      </c>
      <c r="I146" s="192">
        <v>0</v>
      </c>
      <c r="J146" s="192">
        <v>0</v>
      </c>
      <c r="K146" s="192">
        <v>0</v>
      </c>
      <c r="L146" s="192">
        <v>0</v>
      </c>
    </row>
    <row r="147" spans="1:12" ht="14.25" customHeight="1">
      <c r="B147" s="110" t="s">
        <v>119</v>
      </c>
      <c r="C147" s="192">
        <v>1755</v>
      </c>
      <c r="D147" s="192">
        <v>1563</v>
      </c>
      <c r="E147" s="192">
        <v>1646</v>
      </c>
      <c r="F147" s="192">
        <v>1567</v>
      </c>
      <c r="G147" s="192">
        <v>1627</v>
      </c>
      <c r="H147" s="192">
        <v>1627</v>
      </c>
      <c r="I147" s="193">
        <v>1581</v>
      </c>
      <c r="J147" s="193">
        <v>1586</v>
      </c>
      <c r="K147" s="194">
        <v>1529</v>
      </c>
      <c r="L147" s="194">
        <f>SUM(L8+L28+L43+L49+L54+L56+L61+L71+L80+L96+L113+L124+L126+L134+L137+L141)</f>
        <v>1518</v>
      </c>
    </row>
    <row r="148" spans="1:12" ht="10.9" customHeight="1">
      <c r="C148" s="192"/>
      <c r="D148" s="192"/>
      <c r="E148" s="192"/>
      <c r="F148" s="192"/>
      <c r="G148" s="192"/>
      <c r="H148" s="192"/>
      <c r="I148" s="192"/>
      <c r="J148" s="194"/>
      <c r="K148" s="194"/>
      <c r="L148" s="194"/>
    </row>
    <row r="149" spans="1:12" ht="10.9" customHeight="1">
      <c r="C149" s="192"/>
      <c r="D149" s="192"/>
      <c r="E149" s="192"/>
      <c r="F149" s="192"/>
      <c r="G149" s="192"/>
      <c r="H149" s="192"/>
      <c r="I149" s="192"/>
      <c r="J149" s="194"/>
      <c r="K149" s="194"/>
      <c r="L149" s="194"/>
    </row>
    <row r="150" spans="1:12" ht="11.25" customHeight="1">
      <c r="A150" s="1296" t="s">
        <v>586</v>
      </c>
      <c r="C150" s="192"/>
      <c r="D150" s="192"/>
      <c r="E150" s="192"/>
      <c r="F150" s="192"/>
      <c r="G150" s="192"/>
      <c r="H150" s="192"/>
      <c r="I150" s="192"/>
      <c r="J150" s="194"/>
      <c r="K150" s="194"/>
      <c r="L150" s="194"/>
    </row>
    <row r="151" spans="1:12" ht="11.25" customHeight="1">
      <c r="G151" s="192"/>
      <c r="H151" s="192"/>
      <c r="I151" s="192"/>
      <c r="J151" s="192"/>
      <c r="K151" s="194"/>
      <c r="L151" s="194"/>
    </row>
    <row r="152" spans="1:12" ht="11.25" customHeight="1">
      <c r="K152" s="194"/>
      <c r="L152" s="194"/>
    </row>
    <row r="153" spans="1:12" ht="11.25" customHeight="1">
      <c r="K153" s="194"/>
      <c r="L153" s="194"/>
    </row>
    <row r="154" spans="1:12" ht="11.25" customHeight="1">
      <c r="K154" s="194"/>
      <c r="L154" s="194"/>
    </row>
    <row r="155" spans="1:12" ht="11.25" customHeight="1">
      <c r="K155" s="194"/>
      <c r="L155" s="194"/>
    </row>
    <row r="156" spans="1:12" ht="11.25" customHeight="1">
      <c r="K156" s="194"/>
      <c r="L156" s="194"/>
    </row>
    <row r="157" spans="1:12" ht="11.25" customHeight="1">
      <c r="K157" s="194"/>
      <c r="L157" s="194"/>
    </row>
    <row r="158" spans="1:12" ht="11.25" customHeight="1">
      <c r="K158" s="194"/>
      <c r="L158" s="194"/>
    </row>
    <row r="159" spans="1:12" ht="11.25" customHeight="1">
      <c r="K159" s="194"/>
      <c r="L159" s="194"/>
    </row>
    <row r="160" spans="1:12" ht="11.25" customHeight="1">
      <c r="K160" s="194"/>
      <c r="L160" s="194"/>
    </row>
    <row r="161" spans="11:12" ht="11.25" customHeight="1">
      <c r="K161" s="194"/>
      <c r="L161" s="194"/>
    </row>
    <row r="162" spans="11:12" ht="11.25" customHeight="1">
      <c r="K162" s="194"/>
      <c r="L162" s="194"/>
    </row>
    <row r="163" spans="11:12" ht="11.25" customHeight="1">
      <c r="K163" s="194"/>
      <c r="L163" s="194"/>
    </row>
    <row r="164" spans="11:12" ht="11.25" customHeight="1">
      <c r="K164" s="194"/>
      <c r="L164" s="194"/>
    </row>
    <row r="165" spans="11:12" ht="11.25" customHeight="1">
      <c r="K165" s="194"/>
      <c r="L165" s="194"/>
    </row>
    <row r="166" spans="11:12" ht="11.25" customHeight="1">
      <c r="K166" s="194"/>
      <c r="L166" s="194"/>
    </row>
    <row r="167" spans="11:12" ht="11.25" customHeight="1">
      <c r="K167" s="194"/>
      <c r="L167" s="194"/>
    </row>
    <row r="168" spans="11:12" ht="11.25" customHeight="1">
      <c r="K168" s="194"/>
      <c r="L168" s="194"/>
    </row>
    <row r="169" spans="11:12" ht="11.25" customHeight="1">
      <c r="K169" s="194"/>
      <c r="L169" s="194"/>
    </row>
    <row r="170" spans="11:12" ht="11.25" customHeight="1">
      <c r="K170" s="194"/>
      <c r="L170" s="194"/>
    </row>
    <row r="171" spans="11:12" ht="11.25" customHeight="1">
      <c r="K171" s="194"/>
      <c r="L171" s="194"/>
    </row>
    <row r="172" spans="11:12" ht="11.25" customHeight="1">
      <c r="K172" s="194"/>
      <c r="L172" s="194"/>
    </row>
    <row r="173" spans="11:12" ht="11.25" customHeight="1">
      <c r="K173" s="194"/>
      <c r="L173" s="194"/>
    </row>
    <row r="174" spans="11:12" ht="11.25" customHeight="1">
      <c r="K174" s="194"/>
      <c r="L174" s="194"/>
    </row>
    <row r="175" spans="11:12" ht="11.25" customHeight="1">
      <c r="K175" s="194"/>
      <c r="L175" s="194"/>
    </row>
    <row r="176" spans="11:12" ht="11.25" customHeight="1">
      <c r="K176" s="194"/>
      <c r="L176" s="194"/>
    </row>
    <row r="177" spans="11:12" ht="11.25" customHeight="1">
      <c r="K177" s="194"/>
      <c r="L177" s="194"/>
    </row>
    <row r="178" spans="11:12" ht="11.25" customHeight="1">
      <c r="K178" s="194"/>
      <c r="L178" s="194"/>
    </row>
    <row r="179" spans="11:12" ht="11.25" customHeight="1">
      <c r="K179" s="194"/>
      <c r="L179" s="194"/>
    </row>
    <row r="180" spans="11:12" ht="11.25" customHeight="1">
      <c r="K180" s="194"/>
      <c r="L180" s="194"/>
    </row>
    <row r="181" spans="11:12" ht="11.25" customHeight="1">
      <c r="K181" s="194"/>
      <c r="L181" s="194"/>
    </row>
    <row r="182" spans="11:12" ht="11.25" customHeight="1">
      <c r="K182" s="194"/>
      <c r="L182" s="194"/>
    </row>
    <row r="183" spans="11:12" ht="11.25" customHeight="1">
      <c r="K183" s="194"/>
      <c r="L183" s="194"/>
    </row>
    <row r="184" spans="11:12" ht="11.25" customHeight="1">
      <c r="K184" s="194"/>
      <c r="L184" s="194"/>
    </row>
    <row r="185" spans="11:12" ht="11.25" customHeight="1">
      <c r="K185" s="194"/>
      <c r="L185" s="194"/>
    </row>
    <row r="186" spans="11:12" ht="11.25" customHeight="1">
      <c r="K186" s="194"/>
      <c r="L186" s="194"/>
    </row>
    <row r="187" spans="11:12" ht="11.25" customHeight="1">
      <c r="K187" s="194"/>
      <c r="L187" s="194"/>
    </row>
    <row r="188" spans="11:12" ht="11.25" customHeight="1">
      <c r="K188" s="194"/>
      <c r="L188" s="194"/>
    </row>
    <row r="189" spans="11:12" ht="11.25" customHeight="1">
      <c r="K189" s="194"/>
      <c r="L189" s="194"/>
    </row>
    <row r="190" spans="11:12" ht="11.25" customHeight="1">
      <c r="K190" s="194"/>
      <c r="L190" s="194"/>
    </row>
    <row r="191" spans="11:12" ht="11.25" customHeight="1">
      <c r="K191" s="194"/>
      <c r="L191" s="194"/>
    </row>
    <row r="192" spans="11:12" ht="11.25" customHeight="1">
      <c r="K192" s="194"/>
    </row>
    <row r="193" spans="11:11" ht="11.25" customHeight="1">
      <c r="K193" s="194"/>
    </row>
    <row r="194" spans="11:11" ht="11.25" customHeight="1">
      <c r="K194" s="194"/>
    </row>
    <row r="195" spans="11:11" ht="11.25" customHeight="1">
      <c r="K195" s="194"/>
    </row>
    <row r="196" spans="11:11" ht="11.25" customHeight="1">
      <c r="K196" s="194"/>
    </row>
    <row r="197" spans="11:11" ht="11.25" customHeight="1">
      <c r="K197" s="194"/>
    </row>
    <row r="198" spans="11:11" ht="11.25" customHeight="1">
      <c r="K198" s="194"/>
    </row>
    <row r="199" spans="11:11" ht="11.25" customHeight="1">
      <c r="K199" s="194"/>
    </row>
    <row r="200" spans="11:11" ht="11.25" customHeight="1">
      <c r="K200" s="194"/>
    </row>
    <row r="201" spans="11:11" ht="11.25" customHeight="1">
      <c r="K201" s="194"/>
    </row>
    <row r="202" spans="11:11" ht="11.25" customHeight="1">
      <c r="K202" s="194"/>
    </row>
    <row r="203" spans="11:11" ht="11.25" customHeight="1"/>
    <row r="204" spans="11:11" ht="11.25" customHeight="1"/>
    <row r="205" spans="11:11" ht="11.25" customHeight="1"/>
    <row r="206" spans="11:11" ht="11.25" customHeight="1"/>
    <row r="207" spans="11:11" ht="11.25" customHeight="1"/>
    <row r="208" spans="11:11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7"/>
  <sheetViews>
    <sheetView workbookViewId="0">
      <pane ySplit="8" topLeftCell="A9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34.140625" style="90" customWidth="1"/>
    <col min="2" max="11" width="6.140625" style="6" customWidth="1"/>
    <col min="12" max="16384" width="11.42578125" style="6"/>
  </cols>
  <sheetData>
    <row r="1" spans="1:12" ht="12" customHeight="1">
      <c r="A1" s="183" t="s">
        <v>7</v>
      </c>
      <c r="B1" s="4"/>
      <c r="C1" s="4"/>
      <c r="D1" s="4"/>
      <c r="E1" s="4"/>
      <c r="F1" s="4"/>
      <c r="G1" s="4"/>
      <c r="H1" s="4"/>
      <c r="I1" s="4"/>
      <c r="J1" s="4"/>
      <c r="K1" s="4"/>
    </row>
    <row r="2" spans="1:12" ht="9" customHeight="1">
      <c r="A2" s="185"/>
      <c r="B2" s="4"/>
      <c r="C2" s="4"/>
      <c r="D2" s="4"/>
      <c r="E2" s="4"/>
      <c r="F2" s="4"/>
      <c r="G2" s="4"/>
      <c r="H2" s="4"/>
      <c r="I2" s="4"/>
      <c r="J2" s="4"/>
      <c r="K2" s="4"/>
    </row>
    <row r="3" spans="1:12" s="8" customFormat="1" ht="11.25" customHeight="1">
      <c r="A3" s="131" t="s">
        <v>598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</row>
    <row r="4" spans="1:12" s="8" customFormat="1" ht="11.25" customHeight="1">
      <c r="A4" s="200" t="s">
        <v>416</v>
      </c>
      <c r="B4" s="199"/>
      <c r="C4" s="199"/>
      <c r="D4" s="199"/>
      <c r="E4" s="199"/>
      <c r="F4" s="199"/>
      <c r="G4" s="199"/>
      <c r="H4" s="199"/>
      <c r="I4" s="199"/>
      <c r="J4" s="199"/>
      <c r="K4" s="199"/>
    </row>
    <row r="5" spans="1:12" ht="9" customHeight="1"/>
    <row r="6" spans="1:12" ht="12.75" customHeight="1">
      <c r="A6" s="201" t="s">
        <v>153</v>
      </c>
      <c r="B6" s="202"/>
      <c r="C6" s="202"/>
      <c r="D6" s="202"/>
      <c r="E6" s="202"/>
      <c r="F6" s="202"/>
      <c r="G6" s="202"/>
      <c r="H6" s="202"/>
      <c r="I6" s="202"/>
      <c r="J6" s="202"/>
      <c r="K6" s="202"/>
    </row>
    <row r="7" spans="1:12" ht="12.75" customHeight="1">
      <c r="A7" s="203" t="s">
        <v>417</v>
      </c>
      <c r="B7" s="204">
        <v>2010</v>
      </c>
      <c r="C7" s="204">
        <v>2011</v>
      </c>
      <c r="D7" s="204">
        <v>2012</v>
      </c>
      <c r="E7" s="204">
        <v>2013</v>
      </c>
      <c r="F7" s="204">
        <v>2014</v>
      </c>
      <c r="G7" s="204" t="s">
        <v>418</v>
      </c>
      <c r="H7" s="204">
        <v>2016</v>
      </c>
      <c r="I7" s="204">
        <v>2017</v>
      </c>
      <c r="J7" s="204">
        <v>2018</v>
      </c>
      <c r="K7" s="204">
        <v>2019</v>
      </c>
    </row>
    <row r="8" spans="1:12" ht="12.75" customHeight="1">
      <c r="A8" s="205" t="s">
        <v>419</v>
      </c>
      <c r="B8" s="206"/>
      <c r="C8" s="206"/>
      <c r="D8" s="206"/>
      <c r="E8" s="206"/>
      <c r="F8" s="206"/>
      <c r="G8" s="206"/>
      <c r="H8" s="206"/>
      <c r="I8" s="206"/>
      <c r="J8" s="206"/>
      <c r="K8" s="206"/>
    </row>
    <row r="9" spans="1:12" s="8" customFormat="1" ht="19.899999999999999" customHeight="1">
      <c r="A9" s="186"/>
      <c r="B9" s="207" t="s">
        <v>127</v>
      </c>
      <c r="C9" s="199"/>
      <c r="D9" s="199"/>
      <c r="E9" s="199"/>
      <c r="F9" s="199"/>
      <c r="G9" s="199"/>
      <c r="H9" s="199"/>
      <c r="I9" s="199"/>
      <c r="J9" s="199"/>
      <c r="K9" s="199"/>
    </row>
    <row r="10" spans="1:12" ht="10.9" customHeight="1">
      <c r="A10" s="208"/>
      <c r="B10" s="209"/>
      <c r="C10" s="209"/>
      <c r="D10" s="209"/>
      <c r="E10" s="209"/>
      <c r="F10" s="209"/>
      <c r="G10" s="209"/>
      <c r="H10" s="209"/>
      <c r="I10" s="209"/>
      <c r="J10" s="209"/>
      <c r="K10" s="209"/>
    </row>
    <row r="11" spans="1:12" ht="12" customHeight="1">
      <c r="A11" s="210" t="s">
        <v>420</v>
      </c>
      <c r="B11" s="124">
        <v>318</v>
      </c>
      <c r="C11" s="124">
        <v>268</v>
      </c>
      <c r="D11" s="124">
        <v>288</v>
      </c>
      <c r="E11" s="124">
        <v>269</v>
      </c>
      <c r="F11" s="124">
        <v>261</v>
      </c>
      <c r="G11" s="124">
        <f>SUM(G13:G33)</f>
        <v>236</v>
      </c>
      <c r="H11" s="124">
        <f>SUM(H13:H33)</f>
        <v>218</v>
      </c>
      <c r="I11" s="124">
        <f>SUM(I13:I33)</f>
        <v>201</v>
      </c>
      <c r="J11" s="124">
        <f>SUM(J13:J33)</f>
        <v>203</v>
      </c>
      <c r="K11" s="124">
        <f>SUM(K13:K33)</f>
        <v>212</v>
      </c>
      <c r="L11" s="194"/>
    </row>
    <row r="12" spans="1:12" ht="5.45" customHeight="1">
      <c r="A12" s="210"/>
      <c r="B12" s="124"/>
      <c r="C12" s="124"/>
      <c r="D12" s="124"/>
      <c r="E12" s="124"/>
      <c r="F12" s="124"/>
      <c r="G12" s="124"/>
      <c r="H12" s="124"/>
      <c r="I12" s="124"/>
      <c r="J12" s="124"/>
      <c r="K12" s="124"/>
      <c r="L12" s="88"/>
    </row>
    <row r="13" spans="1:12" ht="10.9" customHeight="1">
      <c r="A13" s="210" t="s">
        <v>421</v>
      </c>
      <c r="B13" s="124">
        <v>7</v>
      </c>
      <c r="C13" s="124">
        <v>9</v>
      </c>
      <c r="D13" s="124">
        <v>13</v>
      </c>
      <c r="E13" s="124">
        <v>6</v>
      </c>
      <c r="F13" s="124">
        <v>8</v>
      </c>
      <c r="G13" s="124">
        <v>3</v>
      </c>
      <c r="H13" s="124">
        <v>7</v>
      </c>
      <c r="I13" s="124">
        <v>10</v>
      </c>
      <c r="J13" s="194">
        <v>8</v>
      </c>
      <c r="K13" s="124">
        <v>5</v>
      </c>
    </row>
    <row r="14" spans="1:12" ht="10.9" customHeight="1">
      <c r="A14" s="210" t="s">
        <v>422</v>
      </c>
      <c r="B14" s="124">
        <v>25</v>
      </c>
      <c r="C14" s="124">
        <v>18</v>
      </c>
      <c r="D14" s="124">
        <v>18</v>
      </c>
      <c r="E14" s="124">
        <v>22</v>
      </c>
      <c r="F14" s="124">
        <v>13</v>
      </c>
      <c r="G14" s="124">
        <v>30</v>
      </c>
      <c r="H14" s="124">
        <v>14</v>
      </c>
      <c r="I14" s="124">
        <v>15</v>
      </c>
      <c r="J14" s="194">
        <v>17</v>
      </c>
      <c r="K14" s="124">
        <v>18</v>
      </c>
    </row>
    <row r="15" spans="1:12" ht="10.9" customHeight="1">
      <c r="A15" s="210" t="s">
        <v>423</v>
      </c>
      <c r="B15" s="124">
        <v>11</v>
      </c>
      <c r="C15" s="124">
        <v>15</v>
      </c>
      <c r="D15" s="124">
        <v>12</v>
      </c>
      <c r="E15" s="124">
        <v>10</v>
      </c>
      <c r="F15" s="124">
        <v>20</v>
      </c>
      <c r="G15" s="124">
        <v>16</v>
      </c>
      <c r="H15" s="124">
        <v>13</v>
      </c>
      <c r="I15" s="124">
        <v>15</v>
      </c>
      <c r="J15" s="194">
        <v>9</v>
      </c>
      <c r="K15" s="124">
        <v>8</v>
      </c>
    </row>
    <row r="16" spans="1:12" ht="10.9" customHeight="1">
      <c r="A16" s="210" t="s">
        <v>424</v>
      </c>
      <c r="B16" s="124">
        <v>36</v>
      </c>
      <c r="C16" s="124">
        <v>26</v>
      </c>
      <c r="D16" s="124">
        <v>24</v>
      </c>
      <c r="E16" s="124">
        <v>20</v>
      </c>
      <c r="F16" s="124">
        <v>22</v>
      </c>
      <c r="G16" s="124">
        <v>27</v>
      </c>
      <c r="H16" s="124">
        <v>29</v>
      </c>
      <c r="I16" s="124">
        <v>22</v>
      </c>
      <c r="J16" s="194">
        <v>24</v>
      </c>
      <c r="K16" s="124">
        <v>19</v>
      </c>
    </row>
    <row r="17" spans="1:12" ht="10.9" customHeight="1">
      <c r="A17" s="210" t="s">
        <v>425</v>
      </c>
      <c r="B17" s="124">
        <v>63</v>
      </c>
      <c r="C17" s="124">
        <v>43</v>
      </c>
      <c r="D17" s="124">
        <v>48</v>
      </c>
      <c r="E17" s="124">
        <v>54</v>
      </c>
      <c r="F17" s="124">
        <v>30</v>
      </c>
      <c r="G17" s="124">
        <v>55</v>
      </c>
      <c r="H17" s="124">
        <v>49</v>
      </c>
      <c r="I17" s="124">
        <v>41</v>
      </c>
      <c r="J17" s="194">
        <v>54</v>
      </c>
      <c r="K17" s="124">
        <v>53</v>
      </c>
    </row>
    <row r="18" spans="1:12" ht="10.9" customHeight="1">
      <c r="A18" s="210" t="s">
        <v>426</v>
      </c>
      <c r="B18" s="124">
        <v>0</v>
      </c>
      <c r="C18" s="124">
        <v>0</v>
      </c>
      <c r="D18" s="124">
        <v>0</v>
      </c>
      <c r="E18" s="124">
        <v>1</v>
      </c>
      <c r="F18" s="124">
        <v>1</v>
      </c>
      <c r="G18" s="124">
        <v>0</v>
      </c>
      <c r="H18" s="124">
        <v>1</v>
      </c>
      <c r="I18" s="124">
        <v>0</v>
      </c>
      <c r="J18" s="124">
        <v>0</v>
      </c>
      <c r="K18" s="124">
        <v>0</v>
      </c>
    </row>
    <row r="19" spans="1:12" ht="10.9" customHeight="1">
      <c r="A19" s="210" t="s">
        <v>427</v>
      </c>
      <c r="C19" s="124"/>
      <c r="D19" s="124"/>
      <c r="E19" s="124"/>
      <c r="F19" s="124"/>
      <c r="G19" s="124"/>
      <c r="H19" s="124"/>
      <c r="I19" s="124"/>
      <c r="K19" s="124"/>
    </row>
    <row r="20" spans="1:12" ht="10.9" customHeight="1">
      <c r="A20" s="210" t="s">
        <v>428</v>
      </c>
      <c r="B20" s="124">
        <v>12</v>
      </c>
      <c r="C20" s="124">
        <v>10</v>
      </c>
      <c r="D20" s="124">
        <v>9</v>
      </c>
      <c r="E20" s="124">
        <v>9</v>
      </c>
      <c r="F20" s="124">
        <v>12</v>
      </c>
      <c r="G20" s="124">
        <v>14</v>
      </c>
      <c r="H20" s="124">
        <v>21</v>
      </c>
      <c r="I20" s="124">
        <v>14</v>
      </c>
      <c r="J20" s="194">
        <v>17</v>
      </c>
      <c r="K20" s="124">
        <v>14</v>
      </c>
    </row>
    <row r="21" spans="1:12" ht="10.9" customHeight="1">
      <c r="A21" s="210" t="s">
        <v>429</v>
      </c>
      <c r="B21" s="124">
        <v>7</v>
      </c>
      <c r="C21" s="124">
        <v>7</v>
      </c>
      <c r="D21" s="124">
        <v>7</v>
      </c>
      <c r="E21" s="124">
        <v>1</v>
      </c>
      <c r="F21" s="124">
        <v>2</v>
      </c>
      <c r="G21" s="124">
        <v>11</v>
      </c>
      <c r="H21" s="124">
        <v>2</v>
      </c>
      <c r="I21" s="124">
        <v>7</v>
      </c>
      <c r="J21" s="194">
        <v>9</v>
      </c>
      <c r="K21" s="124">
        <v>4</v>
      </c>
    </row>
    <row r="22" spans="1:12" ht="10.9" customHeight="1">
      <c r="A22" s="210" t="s">
        <v>430</v>
      </c>
      <c r="C22" s="124"/>
      <c r="D22" s="124"/>
      <c r="E22" s="124"/>
      <c r="F22" s="124"/>
      <c r="G22" s="124"/>
      <c r="H22" s="124"/>
      <c r="I22" s="124"/>
      <c r="J22" s="88"/>
      <c r="K22" s="124"/>
    </row>
    <row r="23" spans="1:12" ht="10.9" customHeight="1">
      <c r="A23" s="210" t="s">
        <v>431</v>
      </c>
      <c r="B23" s="124">
        <v>29</v>
      </c>
      <c r="C23" s="124">
        <v>30</v>
      </c>
      <c r="D23" s="124">
        <v>36</v>
      </c>
      <c r="E23" s="124">
        <v>29</v>
      </c>
      <c r="F23" s="124">
        <v>25</v>
      </c>
      <c r="G23" s="124">
        <v>27</v>
      </c>
      <c r="H23" s="124">
        <v>31</v>
      </c>
      <c r="I23" s="124">
        <v>38</v>
      </c>
      <c r="J23" s="194">
        <v>22</v>
      </c>
      <c r="K23" s="124">
        <v>33</v>
      </c>
    </row>
    <row r="24" spans="1:12" ht="10.9" customHeight="1">
      <c r="A24" s="210" t="s">
        <v>432</v>
      </c>
      <c r="B24" s="124">
        <v>13</v>
      </c>
      <c r="C24" s="124">
        <v>13</v>
      </c>
      <c r="D24" s="124">
        <v>17</v>
      </c>
      <c r="E24" s="124">
        <v>14</v>
      </c>
      <c r="F24" s="124">
        <v>22</v>
      </c>
      <c r="G24" s="124">
        <v>13</v>
      </c>
      <c r="H24" s="124">
        <v>15</v>
      </c>
      <c r="I24" s="124">
        <v>19</v>
      </c>
      <c r="J24" s="194">
        <v>15</v>
      </c>
      <c r="K24" s="124">
        <v>18</v>
      </c>
    </row>
    <row r="25" spans="1:12" ht="10.9" customHeight="1">
      <c r="A25" s="210" t="s">
        <v>433</v>
      </c>
      <c r="B25" s="124">
        <v>11</v>
      </c>
      <c r="C25" s="124">
        <v>16</v>
      </c>
      <c r="D25" s="124">
        <v>12</v>
      </c>
      <c r="E25" s="124">
        <v>13</v>
      </c>
      <c r="F25" s="124">
        <v>10</v>
      </c>
      <c r="G25" s="124">
        <v>22</v>
      </c>
      <c r="H25" s="124">
        <v>7</v>
      </c>
      <c r="I25" s="124">
        <v>8</v>
      </c>
      <c r="J25" s="194">
        <v>6</v>
      </c>
      <c r="K25" s="124">
        <v>9</v>
      </c>
    </row>
    <row r="26" spans="1:12" ht="10.9" customHeight="1">
      <c r="A26" s="210" t="s">
        <v>434</v>
      </c>
      <c r="B26" s="124">
        <v>5</v>
      </c>
      <c r="C26" s="124">
        <v>4</v>
      </c>
      <c r="D26" s="124">
        <v>3</v>
      </c>
      <c r="E26" s="124">
        <v>0</v>
      </c>
      <c r="F26" s="124">
        <v>8</v>
      </c>
      <c r="G26" s="124">
        <v>2</v>
      </c>
      <c r="H26" s="124">
        <v>6</v>
      </c>
      <c r="I26" s="124">
        <v>2</v>
      </c>
      <c r="J26" s="194">
        <v>4</v>
      </c>
      <c r="K26" s="124">
        <v>1</v>
      </c>
    </row>
    <row r="27" spans="1:12" ht="10.9" customHeight="1">
      <c r="A27" s="210" t="s">
        <v>435</v>
      </c>
      <c r="C27" s="124"/>
      <c r="D27" s="124"/>
      <c r="I27" s="124"/>
      <c r="J27" s="88"/>
      <c r="K27" s="124"/>
    </row>
    <row r="28" spans="1:12" ht="10.9" customHeight="1">
      <c r="A28" s="210" t="s">
        <v>436</v>
      </c>
      <c r="B28" s="124">
        <v>13</v>
      </c>
      <c r="C28" s="124">
        <v>7</v>
      </c>
      <c r="D28" s="124">
        <v>7</v>
      </c>
      <c r="E28" s="124">
        <v>8</v>
      </c>
      <c r="F28" s="124">
        <v>12</v>
      </c>
      <c r="G28" s="124">
        <v>7</v>
      </c>
      <c r="H28" s="124">
        <v>12</v>
      </c>
      <c r="I28" s="124">
        <v>5</v>
      </c>
      <c r="J28" s="194">
        <v>9</v>
      </c>
      <c r="K28" s="124">
        <v>11</v>
      </c>
    </row>
    <row r="29" spans="1:12" ht="10.9" customHeight="1">
      <c r="A29" s="210" t="s">
        <v>437</v>
      </c>
      <c r="B29" s="124">
        <v>8</v>
      </c>
      <c r="C29" s="124">
        <v>5</v>
      </c>
      <c r="D29" s="124">
        <v>4</v>
      </c>
      <c r="E29" s="124">
        <v>6</v>
      </c>
      <c r="F29" s="124">
        <v>7</v>
      </c>
      <c r="G29" s="124">
        <v>9</v>
      </c>
      <c r="H29" s="124">
        <v>11</v>
      </c>
      <c r="I29" s="124">
        <v>5</v>
      </c>
      <c r="J29" s="194">
        <v>8</v>
      </c>
      <c r="K29" s="124">
        <v>17</v>
      </c>
    </row>
    <row r="30" spans="1:12" ht="10.9" customHeight="1">
      <c r="A30" s="167" t="s">
        <v>557</v>
      </c>
      <c r="B30" s="211" t="s">
        <v>439</v>
      </c>
      <c r="C30" s="211" t="s">
        <v>439</v>
      </c>
      <c r="D30" s="211" t="s">
        <v>439</v>
      </c>
      <c r="E30" s="211" t="s">
        <v>439</v>
      </c>
      <c r="F30" s="211" t="s">
        <v>439</v>
      </c>
      <c r="G30" s="124">
        <v>0</v>
      </c>
      <c r="H30" s="124">
        <v>0</v>
      </c>
      <c r="I30" s="124">
        <v>0</v>
      </c>
      <c r="J30" s="194">
        <v>1</v>
      </c>
      <c r="K30" s="124">
        <v>2</v>
      </c>
    </row>
    <row r="31" spans="1:12" ht="11.45" customHeight="1">
      <c r="A31" s="210" t="s">
        <v>438</v>
      </c>
      <c r="B31" s="124">
        <v>43</v>
      </c>
      <c r="C31" s="124">
        <v>41</v>
      </c>
      <c r="D31" s="124">
        <v>52</v>
      </c>
      <c r="E31" s="124">
        <v>61</v>
      </c>
      <c r="F31" s="124">
        <v>46</v>
      </c>
      <c r="G31" s="211" t="s">
        <v>439</v>
      </c>
      <c r="H31" s="211" t="s">
        <v>439</v>
      </c>
      <c r="I31" s="211" t="s">
        <v>439</v>
      </c>
      <c r="J31" s="211" t="s">
        <v>439</v>
      </c>
      <c r="K31" s="1344" t="s">
        <v>439</v>
      </c>
    </row>
    <row r="32" spans="1:12" ht="11.45" customHeight="1">
      <c r="A32" s="210" t="s">
        <v>440</v>
      </c>
      <c r="B32" s="124">
        <v>29</v>
      </c>
      <c r="C32" s="124">
        <v>21</v>
      </c>
      <c r="D32" s="124">
        <v>25</v>
      </c>
      <c r="E32" s="124">
        <v>15</v>
      </c>
      <c r="F32" s="124">
        <v>19</v>
      </c>
      <c r="G32" s="211" t="s">
        <v>439</v>
      </c>
      <c r="H32" s="211" t="s">
        <v>439</v>
      </c>
      <c r="I32" s="211" t="s">
        <v>439</v>
      </c>
      <c r="J32" s="211" t="s">
        <v>439</v>
      </c>
      <c r="K32" s="1344" t="s">
        <v>439</v>
      </c>
      <c r="L32" s="88"/>
    </row>
    <row r="33" spans="1:12" ht="11.45" customHeight="1">
      <c r="A33" s="210" t="s">
        <v>441</v>
      </c>
      <c r="B33" s="124">
        <v>6</v>
      </c>
      <c r="C33" s="124">
        <v>3</v>
      </c>
      <c r="D33" s="124">
        <v>1</v>
      </c>
      <c r="E33" s="124">
        <v>0</v>
      </c>
      <c r="F33" s="124">
        <v>4</v>
      </c>
      <c r="G33" s="211" t="s">
        <v>439</v>
      </c>
      <c r="H33" s="211" t="s">
        <v>439</v>
      </c>
      <c r="I33" s="211" t="s">
        <v>439</v>
      </c>
      <c r="J33" s="211" t="s">
        <v>439</v>
      </c>
      <c r="K33" s="1344" t="s">
        <v>439</v>
      </c>
    </row>
    <row r="34" spans="1:12" ht="10.9" customHeight="1">
      <c r="A34" s="210"/>
      <c r="B34" s="124"/>
      <c r="C34" s="124"/>
      <c r="D34" s="124"/>
      <c r="E34" s="124"/>
      <c r="F34" s="124"/>
      <c r="G34" s="124"/>
      <c r="H34" s="124"/>
      <c r="I34" s="124"/>
      <c r="J34" s="124"/>
      <c r="K34" s="124"/>
    </row>
    <row r="35" spans="1:12" ht="12" customHeight="1">
      <c r="A35" s="210" t="s">
        <v>442</v>
      </c>
      <c r="B35" s="124">
        <v>14</v>
      </c>
      <c r="C35" s="124">
        <v>7</v>
      </c>
      <c r="D35" s="124">
        <v>8</v>
      </c>
      <c r="E35" s="124">
        <v>7</v>
      </c>
      <c r="F35" s="124">
        <v>11</v>
      </c>
      <c r="G35" s="124">
        <v>9</v>
      </c>
      <c r="H35" s="124">
        <v>8</v>
      </c>
      <c r="I35" s="124">
        <v>13</v>
      </c>
      <c r="J35" s="124">
        <v>16</v>
      </c>
      <c r="K35" s="124">
        <v>18</v>
      </c>
      <c r="L35" s="194"/>
    </row>
    <row r="36" spans="1:12" ht="12" customHeight="1">
      <c r="A36" s="210"/>
      <c r="B36" s="124"/>
      <c r="C36" s="124"/>
      <c r="D36" s="124"/>
      <c r="E36" s="124"/>
      <c r="F36" s="124"/>
      <c r="G36" s="124"/>
      <c r="H36" s="124"/>
      <c r="I36" s="124"/>
      <c r="J36" s="124"/>
      <c r="K36" s="124"/>
    </row>
    <row r="37" spans="1:12" ht="12" customHeight="1">
      <c r="A37" s="210" t="s">
        <v>443</v>
      </c>
      <c r="B37" s="124"/>
      <c r="C37" s="124"/>
      <c r="D37" s="124"/>
      <c r="E37" s="124"/>
      <c r="F37" s="124"/>
      <c r="G37" s="124"/>
      <c r="H37" s="124"/>
      <c r="I37" s="124"/>
      <c r="J37" s="124"/>
      <c r="K37" s="124"/>
    </row>
    <row r="38" spans="1:12" ht="10.9" customHeight="1">
      <c r="A38" s="210" t="s">
        <v>444</v>
      </c>
      <c r="B38" s="124">
        <v>139</v>
      </c>
      <c r="C38" s="124">
        <v>114</v>
      </c>
      <c r="D38" s="124">
        <v>126</v>
      </c>
      <c r="E38" s="124">
        <v>140</v>
      </c>
      <c r="F38" s="124">
        <v>143</v>
      </c>
      <c r="G38" s="124">
        <f>SUM(G41:G52)</f>
        <v>201</v>
      </c>
      <c r="H38" s="124">
        <f>SUM(H41:H52)</f>
        <v>202</v>
      </c>
      <c r="I38" s="124">
        <f>SUM(I41:I52)</f>
        <v>194</v>
      </c>
      <c r="J38" s="124">
        <f>SUM(J41:J52)</f>
        <v>176</v>
      </c>
      <c r="K38" s="124">
        <v>199</v>
      </c>
    </row>
    <row r="39" spans="1:12" ht="5.45" customHeight="1">
      <c r="A39" s="210"/>
      <c r="B39" s="124"/>
      <c r="C39" s="124"/>
      <c r="D39" s="124"/>
      <c r="E39" s="124"/>
      <c r="F39" s="124"/>
      <c r="G39" s="124"/>
      <c r="H39" s="124"/>
      <c r="I39" s="124"/>
      <c r="J39" s="124"/>
      <c r="K39" s="124"/>
    </row>
    <row r="40" spans="1:12" ht="10.9" customHeight="1">
      <c r="A40" s="210" t="s">
        <v>445</v>
      </c>
      <c r="B40" s="124"/>
      <c r="C40" s="124"/>
      <c r="D40" s="124"/>
      <c r="E40" s="124"/>
      <c r="F40" s="124"/>
      <c r="G40" s="124"/>
      <c r="H40" s="124"/>
      <c r="I40" s="124"/>
      <c r="J40" s="124"/>
      <c r="K40" s="124"/>
    </row>
    <row r="41" spans="1:12" ht="10.9" customHeight="1">
      <c r="A41" s="210" t="s">
        <v>446</v>
      </c>
      <c r="B41" s="124">
        <v>8</v>
      </c>
      <c r="C41" s="124">
        <v>4</v>
      </c>
      <c r="D41" s="124">
        <v>1</v>
      </c>
      <c r="E41" s="124">
        <v>2</v>
      </c>
      <c r="F41" s="124">
        <v>7</v>
      </c>
      <c r="G41" s="124">
        <v>16</v>
      </c>
      <c r="H41" s="124">
        <v>7</v>
      </c>
      <c r="I41" s="124">
        <v>3</v>
      </c>
      <c r="J41" s="194">
        <v>3</v>
      </c>
      <c r="K41" s="124">
        <v>4</v>
      </c>
    </row>
    <row r="42" spans="1:12" ht="10.9" customHeight="1">
      <c r="A42" s="210" t="s">
        <v>447</v>
      </c>
      <c r="B42" s="124">
        <v>0</v>
      </c>
      <c r="C42" s="124">
        <v>1</v>
      </c>
      <c r="D42" s="124">
        <v>0</v>
      </c>
      <c r="E42" s="124">
        <v>0</v>
      </c>
      <c r="F42" s="124">
        <v>0</v>
      </c>
      <c r="G42" s="124">
        <v>0</v>
      </c>
      <c r="H42" s="124">
        <v>0</v>
      </c>
      <c r="I42" s="124">
        <v>0</v>
      </c>
      <c r="J42" s="124">
        <v>0</v>
      </c>
      <c r="K42" s="124">
        <v>0</v>
      </c>
    </row>
    <row r="43" spans="1:12" ht="10.9" customHeight="1">
      <c r="A43" s="210" t="s">
        <v>448</v>
      </c>
      <c r="B43" s="124">
        <v>16</v>
      </c>
      <c r="C43" s="124">
        <v>17</v>
      </c>
      <c r="D43" s="124">
        <v>16</v>
      </c>
      <c r="E43" s="124">
        <v>21</v>
      </c>
      <c r="F43" s="124">
        <v>12</v>
      </c>
      <c r="G43" s="124">
        <v>11</v>
      </c>
      <c r="H43" s="124">
        <v>19</v>
      </c>
      <c r="I43" s="124">
        <v>15</v>
      </c>
      <c r="J43" s="194">
        <v>13</v>
      </c>
      <c r="K43" s="124">
        <v>13</v>
      </c>
    </row>
    <row r="44" spans="1:12" ht="10.9" customHeight="1">
      <c r="A44" s="210" t="s">
        <v>449</v>
      </c>
      <c r="B44" s="124">
        <v>22</v>
      </c>
      <c r="C44" s="124">
        <v>10</v>
      </c>
      <c r="D44" s="124">
        <v>11</v>
      </c>
      <c r="E44" s="124">
        <v>24</v>
      </c>
      <c r="F44" s="124">
        <v>26</v>
      </c>
      <c r="G44" s="124">
        <v>21</v>
      </c>
      <c r="H44" s="124">
        <v>23</v>
      </c>
      <c r="I44" s="124">
        <v>21</v>
      </c>
      <c r="J44" s="194">
        <v>27</v>
      </c>
      <c r="K44" s="124">
        <v>29</v>
      </c>
    </row>
    <row r="45" spans="1:12" ht="10.9" customHeight="1">
      <c r="A45" s="210" t="s">
        <v>450</v>
      </c>
      <c r="B45" s="124">
        <v>1</v>
      </c>
      <c r="C45" s="124">
        <v>2</v>
      </c>
      <c r="D45" s="124">
        <v>1</v>
      </c>
      <c r="E45" s="124">
        <v>0</v>
      </c>
      <c r="F45" s="124">
        <v>2</v>
      </c>
      <c r="G45" s="124">
        <v>4</v>
      </c>
      <c r="H45" s="124">
        <v>2</v>
      </c>
      <c r="I45" s="124">
        <v>2</v>
      </c>
      <c r="J45" s="194">
        <v>1</v>
      </c>
      <c r="K45" s="124">
        <v>2</v>
      </c>
    </row>
    <row r="46" spans="1:12" ht="10.9" customHeight="1">
      <c r="A46" s="210" t="s">
        <v>451</v>
      </c>
      <c r="B46" s="124">
        <v>43</v>
      </c>
      <c r="C46" s="124">
        <v>28</v>
      </c>
      <c r="D46" s="124">
        <v>49</v>
      </c>
      <c r="E46" s="124">
        <v>45</v>
      </c>
      <c r="F46" s="124">
        <v>53</v>
      </c>
      <c r="G46" s="124">
        <v>31</v>
      </c>
      <c r="H46" s="124">
        <v>38</v>
      </c>
      <c r="I46" s="124">
        <v>47</v>
      </c>
      <c r="J46" s="194">
        <v>20</v>
      </c>
      <c r="K46" s="124">
        <v>31</v>
      </c>
    </row>
    <row r="47" spans="1:12" ht="10.9" customHeight="1">
      <c r="A47" s="210" t="s">
        <v>452</v>
      </c>
      <c r="B47" s="124">
        <v>0</v>
      </c>
      <c r="C47" s="124">
        <v>0</v>
      </c>
      <c r="D47" s="124">
        <v>0</v>
      </c>
      <c r="E47" s="124">
        <v>1</v>
      </c>
      <c r="F47" s="124">
        <v>0</v>
      </c>
      <c r="G47" s="124">
        <v>0</v>
      </c>
      <c r="H47" s="124">
        <v>0</v>
      </c>
      <c r="I47" s="124">
        <v>0</v>
      </c>
      <c r="J47" s="124">
        <v>0</v>
      </c>
      <c r="K47" s="124">
        <v>0</v>
      </c>
    </row>
    <row r="48" spans="1:12" ht="10.9" customHeight="1">
      <c r="A48" s="210" t="s">
        <v>453</v>
      </c>
      <c r="B48" s="124">
        <v>49</v>
      </c>
      <c r="C48" s="124">
        <v>52</v>
      </c>
      <c r="D48" s="124">
        <v>47</v>
      </c>
      <c r="E48" s="124">
        <v>47</v>
      </c>
      <c r="F48" s="124">
        <v>43</v>
      </c>
      <c r="G48" s="124">
        <v>54</v>
      </c>
      <c r="H48" s="124">
        <v>43</v>
      </c>
      <c r="I48" s="124">
        <v>49</v>
      </c>
      <c r="J48" s="194">
        <v>45</v>
      </c>
      <c r="K48" s="124">
        <v>55</v>
      </c>
    </row>
    <row r="49" spans="1:11" ht="10.9" customHeight="1">
      <c r="A49" s="210" t="s">
        <v>454</v>
      </c>
      <c r="B49" s="124"/>
      <c r="C49" s="124"/>
      <c r="D49" s="124"/>
      <c r="E49" s="124"/>
      <c r="K49" s="124"/>
    </row>
    <row r="50" spans="1:11" ht="10.9" customHeight="1">
      <c r="A50" s="210" t="s">
        <v>455</v>
      </c>
      <c r="B50" s="124">
        <v>0</v>
      </c>
      <c r="C50" s="124">
        <v>0</v>
      </c>
      <c r="D50" s="124">
        <v>1</v>
      </c>
      <c r="E50" s="124">
        <v>0</v>
      </c>
      <c r="F50" s="124">
        <v>0</v>
      </c>
      <c r="G50" s="124">
        <v>0</v>
      </c>
      <c r="H50" s="124">
        <v>0</v>
      </c>
      <c r="I50" s="124">
        <v>0</v>
      </c>
      <c r="J50" s="124">
        <v>0</v>
      </c>
      <c r="K50" s="124">
        <v>0</v>
      </c>
    </row>
    <row r="51" spans="1:11" ht="11.45" customHeight="1">
      <c r="A51" s="210" t="s">
        <v>438</v>
      </c>
      <c r="B51" s="211" t="s">
        <v>439</v>
      </c>
      <c r="C51" s="211" t="s">
        <v>439</v>
      </c>
      <c r="D51" s="211" t="s">
        <v>439</v>
      </c>
      <c r="E51" s="211" t="s">
        <v>439</v>
      </c>
      <c r="F51" s="211" t="s">
        <v>439</v>
      </c>
      <c r="G51" s="124">
        <v>42</v>
      </c>
      <c r="H51" s="124">
        <v>47</v>
      </c>
      <c r="I51" s="124">
        <v>33</v>
      </c>
      <c r="J51" s="194">
        <v>41</v>
      </c>
      <c r="K51" s="124">
        <v>41</v>
      </c>
    </row>
    <row r="52" spans="1:11" ht="11.45" customHeight="1">
      <c r="A52" s="210" t="s">
        <v>456</v>
      </c>
      <c r="B52" s="211" t="s">
        <v>439</v>
      </c>
      <c r="C52" s="211" t="s">
        <v>439</v>
      </c>
      <c r="D52" s="211" t="s">
        <v>439</v>
      </c>
      <c r="E52" s="211" t="s">
        <v>439</v>
      </c>
      <c r="F52" s="211" t="s">
        <v>439</v>
      </c>
      <c r="G52" s="124">
        <v>22</v>
      </c>
      <c r="H52" s="124">
        <v>23</v>
      </c>
      <c r="I52" s="124">
        <v>24</v>
      </c>
      <c r="J52" s="194">
        <v>26</v>
      </c>
      <c r="K52" s="124">
        <v>24</v>
      </c>
    </row>
    <row r="53" spans="1:11" ht="12" customHeight="1">
      <c r="A53" s="210"/>
      <c r="B53" s="124"/>
      <c r="C53" s="124"/>
      <c r="D53" s="124"/>
      <c r="E53" s="124"/>
      <c r="F53" s="124"/>
      <c r="G53" s="124"/>
      <c r="H53" s="124"/>
      <c r="I53" s="124"/>
      <c r="K53" s="124"/>
    </row>
    <row r="54" spans="1:11" ht="12" customHeight="1">
      <c r="A54" s="210" t="s">
        <v>457</v>
      </c>
      <c r="B54" s="124">
        <v>295</v>
      </c>
      <c r="C54" s="124">
        <v>257</v>
      </c>
      <c r="D54" s="124">
        <v>259</v>
      </c>
      <c r="E54" s="124">
        <v>243</v>
      </c>
      <c r="F54" s="124">
        <v>276</v>
      </c>
      <c r="G54" s="124">
        <f>SUM(G56:G64)</f>
        <v>247</v>
      </c>
      <c r="H54" s="124">
        <f>SUM(H56:H64)</f>
        <v>211</v>
      </c>
      <c r="I54" s="124">
        <f>SUM(I56:I64)</f>
        <v>239</v>
      </c>
      <c r="J54" s="124">
        <f>SUM(J56:J64)</f>
        <v>218</v>
      </c>
      <c r="K54" s="124">
        <f>SUM(K56:K64)</f>
        <v>170</v>
      </c>
    </row>
    <row r="55" spans="1:11" ht="5.45" customHeight="1">
      <c r="A55" s="210"/>
      <c r="B55" s="124"/>
      <c r="C55" s="124"/>
      <c r="D55" s="124"/>
      <c r="E55" s="124"/>
      <c r="F55" s="124"/>
      <c r="G55" s="124"/>
      <c r="H55" s="124"/>
      <c r="I55" s="124"/>
      <c r="J55" s="124"/>
      <c r="K55" s="124"/>
    </row>
    <row r="56" spans="1:11" ht="10.9" customHeight="1">
      <c r="A56" s="210" t="s">
        <v>458</v>
      </c>
      <c r="B56" s="124">
        <v>6</v>
      </c>
      <c r="C56" s="124">
        <v>2</v>
      </c>
      <c r="D56" s="124">
        <v>5</v>
      </c>
      <c r="E56" s="124">
        <v>1</v>
      </c>
      <c r="F56" s="124">
        <v>3</v>
      </c>
      <c r="G56" s="124">
        <v>6</v>
      </c>
      <c r="H56" s="124">
        <v>4</v>
      </c>
      <c r="I56" s="124">
        <v>7</v>
      </c>
      <c r="J56" s="194">
        <v>4</v>
      </c>
      <c r="K56" s="124">
        <v>2</v>
      </c>
    </row>
    <row r="57" spans="1:11" ht="10.9" customHeight="1">
      <c r="A57" s="210" t="s">
        <v>459</v>
      </c>
      <c r="B57" s="124">
        <v>42</v>
      </c>
      <c r="C57" s="124">
        <v>43</v>
      </c>
      <c r="D57" s="124">
        <v>33</v>
      </c>
      <c r="E57" s="124">
        <v>31</v>
      </c>
      <c r="F57" s="124">
        <v>38</v>
      </c>
      <c r="G57" s="124">
        <v>44</v>
      </c>
      <c r="H57" s="124">
        <v>35</v>
      </c>
      <c r="I57" s="124">
        <v>39</v>
      </c>
      <c r="J57" s="194">
        <v>51</v>
      </c>
      <c r="K57" s="124">
        <v>31</v>
      </c>
    </row>
    <row r="58" spans="1:11" ht="11.45" customHeight="1">
      <c r="A58" s="210" t="s">
        <v>460</v>
      </c>
      <c r="B58" s="124">
        <v>44</v>
      </c>
      <c r="C58" s="124">
        <v>21</v>
      </c>
      <c r="D58" s="124">
        <v>31</v>
      </c>
      <c r="E58" s="124">
        <v>27</v>
      </c>
      <c r="F58" s="124">
        <v>32</v>
      </c>
      <c r="G58" s="211" t="s">
        <v>439</v>
      </c>
      <c r="H58" s="211" t="s">
        <v>439</v>
      </c>
      <c r="I58" s="211" t="s">
        <v>439</v>
      </c>
      <c r="J58" s="211" t="s">
        <v>439</v>
      </c>
      <c r="K58" s="211" t="s">
        <v>439</v>
      </c>
    </row>
    <row r="59" spans="1:11" ht="10.9" customHeight="1">
      <c r="A59" s="210" t="s">
        <v>461</v>
      </c>
      <c r="B59" s="124">
        <v>50</v>
      </c>
      <c r="C59" s="124">
        <v>38</v>
      </c>
      <c r="D59" s="124">
        <v>65</v>
      </c>
      <c r="E59" s="124">
        <v>60</v>
      </c>
      <c r="F59" s="124">
        <v>66</v>
      </c>
      <c r="G59" s="124">
        <v>60</v>
      </c>
      <c r="H59" s="124">
        <v>51</v>
      </c>
      <c r="I59" s="124">
        <v>61</v>
      </c>
      <c r="J59" s="194">
        <v>44</v>
      </c>
      <c r="K59" s="124">
        <v>38</v>
      </c>
    </row>
    <row r="60" spans="1:11" ht="10.9" customHeight="1">
      <c r="A60" s="210" t="s">
        <v>462</v>
      </c>
      <c r="B60" s="124">
        <v>51</v>
      </c>
      <c r="C60" s="124">
        <v>34</v>
      </c>
      <c r="D60" s="124">
        <v>33</v>
      </c>
      <c r="E60" s="124">
        <v>32</v>
      </c>
      <c r="F60" s="124">
        <v>32</v>
      </c>
      <c r="G60" s="124">
        <v>32</v>
      </c>
      <c r="H60" s="124">
        <v>35</v>
      </c>
      <c r="I60" s="124">
        <v>42</v>
      </c>
      <c r="J60" s="194">
        <v>40</v>
      </c>
      <c r="K60" s="124">
        <v>20</v>
      </c>
    </row>
    <row r="61" spans="1:11" ht="10.9" customHeight="1">
      <c r="A61" s="210" t="s">
        <v>463</v>
      </c>
      <c r="B61" s="124">
        <v>7</v>
      </c>
      <c r="C61" s="124">
        <v>9</v>
      </c>
      <c r="D61" s="124">
        <v>8</v>
      </c>
      <c r="E61" s="124">
        <v>10</v>
      </c>
      <c r="F61" s="124">
        <v>7</v>
      </c>
      <c r="G61" s="124">
        <v>7</v>
      </c>
      <c r="H61" s="124">
        <v>10</v>
      </c>
      <c r="I61" s="124">
        <v>6</v>
      </c>
      <c r="J61" s="194">
        <v>9</v>
      </c>
      <c r="K61" s="124">
        <v>9</v>
      </c>
    </row>
    <row r="62" spans="1:11" ht="10.9" customHeight="1">
      <c r="A62" s="210" t="s">
        <v>464</v>
      </c>
      <c r="B62" s="124">
        <v>67</v>
      </c>
      <c r="C62" s="124">
        <v>70</v>
      </c>
      <c r="D62" s="124">
        <v>53</v>
      </c>
      <c r="E62" s="124">
        <v>50</v>
      </c>
      <c r="F62" s="124">
        <v>55</v>
      </c>
      <c r="G62" s="124">
        <v>61</v>
      </c>
      <c r="H62" s="124">
        <v>51</v>
      </c>
      <c r="I62" s="124">
        <v>49</v>
      </c>
      <c r="J62" s="194">
        <v>44</v>
      </c>
      <c r="K62" s="124">
        <v>33</v>
      </c>
    </row>
    <row r="63" spans="1:11" ht="10.9" customHeight="1">
      <c r="A63" s="210" t="s">
        <v>465</v>
      </c>
      <c r="B63" s="124">
        <v>19</v>
      </c>
      <c r="C63" s="124">
        <v>23</v>
      </c>
      <c r="D63" s="124">
        <v>17</v>
      </c>
      <c r="E63" s="124">
        <v>23</v>
      </c>
      <c r="F63" s="124">
        <v>24</v>
      </c>
      <c r="G63" s="124">
        <v>25</v>
      </c>
      <c r="H63" s="124">
        <v>15</v>
      </c>
      <c r="I63" s="124">
        <v>21</v>
      </c>
      <c r="J63" s="194">
        <v>12</v>
      </c>
      <c r="K63" s="124">
        <v>25</v>
      </c>
    </row>
    <row r="64" spans="1:11" ht="10.9" customHeight="1">
      <c r="A64" s="210" t="s">
        <v>466</v>
      </c>
      <c r="B64" s="124">
        <v>9</v>
      </c>
      <c r="C64" s="124">
        <v>17</v>
      </c>
      <c r="D64" s="124">
        <v>14</v>
      </c>
      <c r="E64" s="124">
        <v>9</v>
      </c>
      <c r="F64" s="124">
        <v>19</v>
      </c>
      <c r="G64" s="124">
        <v>12</v>
      </c>
      <c r="H64" s="124">
        <v>10</v>
      </c>
      <c r="I64" s="124">
        <v>14</v>
      </c>
      <c r="J64" s="194">
        <v>14</v>
      </c>
      <c r="K64" s="124">
        <v>12</v>
      </c>
    </row>
    <row r="65" spans="1:11" ht="10.9" customHeight="1">
      <c r="A65" s="212" t="s">
        <v>212</v>
      </c>
      <c r="B65" s="124"/>
      <c r="C65" s="124"/>
      <c r="D65" s="124"/>
      <c r="E65" s="124"/>
      <c r="F65" s="124"/>
      <c r="G65" s="124"/>
      <c r="H65" s="124"/>
      <c r="I65" s="124"/>
      <c r="J65" s="124"/>
      <c r="K65" s="124"/>
    </row>
    <row r="66" spans="1:11" ht="10.9" customHeight="1">
      <c r="A66" s="172" t="s">
        <v>213</v>
      </c>
      <c r="B66" s="124"/>
      <c r="C66" s="124"/>
      <c r="D66" s="124"/>
      <c r="E66" s="124"/>
      <c r="F66" s="124"/>
      <c r="G66" s="124"/>
      <c r="H66" s="124"/>
      <c r="I66" s="124"/>
      <c r="J66" s="124"/>
      <c r="K66" s="124"/>
    </row>
    <row r="67" spans="1:11" ht="10.9" customHeight="1">
      <c r="A67" s="172" t="s">
        <v>214</v>
      </c>
      <c r="B67" s="124"/>
      <c r="C67" s="124"/>
      <c r="D67" s="124"/>
      <c r="E67" s="124"/>
      <c r="F67" s="124"/>
      <c r="G67" s="124"/>
      <c r="H67" s="124"/>
      <c r="I67" s="124"/>
      <c r="J67" s="124"/>
      <c r="K67" s="124"/>
    </row>
    <row r="68" spans="1:11" ht="10.9" customHeight="1">
      <c r="A68" s="172" t="s">
        <v>215</v>
      </c>
      <c r="B68" s="124"/>
      <c r="C68" s="124"/>
      <c r="D68" s="124"/>
      <c r="E68" s="124"/>
      <c r="F68" s="124"/>
      <c r="G68" s="124"/>
      <c r="H68" s="124"/>
      <c r="I68" s="124"/>
      <c r="J68" s="124"/>
      <c r="K68" s="124"/>
    </row>
    <row r="69" spans="1:11" ht="10.9" customHeight="1">
      <c r="A69" s="172" t="s">
        <v>216</v>
      </c>
      <c r="B69" s="124"/>
      <c r="C69" s="124"/>
      <c r="D69" s="124"/>
      <c r="E69" s="124"/>
      <c r="F69" s="124"/>
      <c r="G69" s="124"/>
      <c r="H69" s="124"/>
      <c r="I69" s="124"/>
      <c r="J69" s="124"/>
      <c r="K69" s="124"/>
    </row>
    <row r="70" spans="1:11" ht="10.9" customHeight="1">
      <c r="A70" s="172" t="s">
        <v>217</v>
      </c>
      <c r="B70" s="124"/>
      <c r="C70" s="124"/>
      <c r="D70" s="124"/>
      <c r="E70" s="124"/>
      <c r="F70" s="124"/>
      <c r="G70" s="124"/>
      <c r="H70" s="124"/>
      <c r="I70" s="124"/>
      <c r="J70" s="124"/>
      <c r="K70" s="124"/>
    </row>
    <row r="71" spans="1:11" ht="10.9" customHeight="1">
      <c r="A71" s="213"/>
      <c r="B71" s="124"/>
      <c r="C71" s="124"/>
      <c r="D71" s="124"/>
      <c r="E71" s="124"/>
      <c r="F71" s="124"/>
      <c r="G71" s="124"/>
      <c r="H71" s="124"/>
      <c r="I71" s="124"/>
      <c r="J71" s="124"/>
      <c r="K71" s="124"/>
    </row>
    <row r="72" spans="1:11" s="214" customFormat="1" ht="10.5" customHeight="1">
      <c r="A72" s="49" t="s">
        <v>586</v>
      </c>
      <c r="B72" s="124"/>
      <c r="C72" s="124"/>
      <c r="D72" s="124"/>
      <c r="E72" s="124"/>
      <c r="F72" s="124"/>
      <c r="G72" s="124"/>
      <c r="H72" s="124"/>
      <c r="I72" s="124"/>
      <c r="J72" s="124"/>
      <c r="K72" s="124"/>
    </row>
    <row r="73" spans="1:11" s="8" customFormat="1" ht="19.149999999999999" customHeight="1">
      <c r="A73" s="215"/>
      <c r="B73" s="207" t="s">
        <v>127</v>
      </c>
      <c r="C73" s="124"/>
      <c r="D73" s="124"/>
      <c r="E73" s="124"/>
      <c r="F73" s="124"/>
      <c r="G73" s="124"/>
      <c r="H73" s="124"/>
      <c r="I73" s="124"/>
      <c r="J73" s="124"/>
      <c r="K73" s="124"/>
    </row>
    <row r="74" spans="1:11" s="8" customFormat="1" ht="10.9" customHeight="1">
      <c r="A74" s="215"/>
      <c r="B74" s="124"/>
      <c r="C74" s="124"/>
      <c r="D74" s="124"/>
      <c r="E74" s="124"/>
      <c r="F74" s="124"/>
      <c r="G74" s="124"/>
      <c r="H74" s="124"/>
      <c r="I74" s="124"/>
      <c r="J74" s="124"/>
      <c r="K74" s="124"/>
    </row>
    <row r="75" spans="1:11" ht="10.9" customHeight="1">
      <c r="A75" s="210" t="s">
        <v>467</v>
      </c>
      <c r="B75" s="124">
        <v>867</v>
      </c>
      <c r="C75" s="124">
        <v>799</v>
      </c>
      <c r="D75" s="124">
        <v>847</v>
      </c>
      <c r="E75" s="124">
        <v>789</v>
      </c>
      <c r="F75" s="124">
        <v>828</v>
      </c>
      <c r="G75" s="124">
        <f>SUM(G77:G85)</f>
        <v>796</v>
      </c>
      <c r="H75" s="124">
        <f>SUM(H77:H85)</f>
        <v>802</v>
      </c>
      <c r="I75" s="124">
        <f>SUM(I77:I85)</f>
        <v>779</v>
      </c>
      <c r="J75" s="124">
        <f>SUM(J77:J85)</f>
        <v>778</v>
      </c>
      <c r="K75" s="124">
        <f>SUM(K77:K85)</f>
        <v>797</v>
      </c>
    </row>
    <row r="76" spans="1:11" ht="5.45" customHeight="1">
      <c r="A76" s="210"/>
      <c r="B76" s="124"/>
      <c r="C76" s="124"/>
      <c r="D76" s="124"/>
      <c r="E76" s="124"/>
      <c r="F76" s="124"/>
      <c r="G76" s="124"/>
      <c r="H76" s="124"/>
      <c r="I76" s="124"/>
      <c r="J76" s="124"/>
      <c r="K76" s="124"/>
    </row>
    <row r="77" spans="1:11" ht="10.9" customHeight="1">
      <c r="A77" s="210" t="s">
        <v>468</v>
      </c>
      <c r="B77" s="124">
        <v>6</v>
      </c>
      <c r="C77" s="124">
        <v>2</v>
      </c>
      <c r="D77" s="124">
        <v>2</v>
      </c>
      <c r="E77" s="124">
        <v>3</v>
      </c>
      <c r="F77" s="124">
        <v>5</v>
      </c>
      <c r="G77" s="124">
        <v>31</v>
      </c>
      <c r="H77" s="124">
        <v>51</v>
      </c>
      <c r="I77" s="124">
        <v>27</v>
      </c>
      <c r="J77" s="194">
        <v>40</v>
      </c>
      <c r="K77" s="124">
        <v>1</v>
      </c>
    </row>
    <row r="78" spans="1:11" ht="10.9" customHeight="1">
      <c r="A78" s="210" t="s">
        <v>469</v>
      </c>
      <c r="B78" s="124">
        <v>7</v>
      </c>
      <c r="C78" s="124">
        <v>2</v>
      </c>
      <c r="D78" s="124">
        <v>4</v>
      </c>
      <c r="E78" s="124">
        <v>2</v>
      </c>
      <c r="F78" s="124">
        <v>4</v>
      </c>
      <c r="G78" s="124">
        <v>4</v>
      </c>
      <c r="H78" s="124">
        <v>2</v>
      </c>
      <c r="I78" s="124">
        <v>6</v>
      </c>
      <c r="J78" s="194">
        <v>3</v>
      </c>
      <c r="K78" s="124">
        <v>5</v>
      </c>
    </row>
    <row r="79" spans="1:11" ht="10.9" customHeight="1">
      <c r="A79" s="210" t="s">
        <v>470</v>
      </c>
      <c r="B79" s="124"/>
      <c r="C79" s="124"/>
      <c r="D79" s="124"/>
      <c r="H79" s="124"/>
      <c r="K79" s="124"/>
    </row>
    <row r="80" spans="1:11" ht="10.9" customHeight="1">
      <c r="A80" s="210" t="s">
        <v>471</v>
      </c>
      <c r="B80" s="124">
        <v>52</v>
      </c>
      <c r="C80" s="124">
        <v>52</v>
      </c>
      <c r="D80" s="124">
        <v>43</v>
      </c>
      <c r="E80" s="124">
        <v>61</v>
      </c>
      <c r="F80" s="124">
        <v>46</v>
      </c>
      <c r="G80" s="124">
        <v>48</v>
      </c>
      <c r="H80" s="124">
        <v>48</v>
      </c>
      <c r="I80" s="124">
        <v>38</v>
      </c>
      <c r="J80" s="194">
        <v>35</v>
      </c>
      <c r="K80" s="124">
        <v>46</v>
      </c>
    </row>
    <row r="81" spans="1:11" ht="10.9" customHeight="1">
      <c r="A81" s="210" t="s">
        <v>472</v>
      </c>
      <c r="B81" s="124"/>
      <c r="C81" s="124"/>
      <c r="D81" s="124"/>
      <c r="E81" s="124"/>
      <c r="F81" s="124"/>
      <c r="G81" s="124"/>
      <c r="H81" s="124"/>
      <c r="I81" s="124"/>
      <c r="J81" s="88"/>
      <c r="K81" s="124"/>
    </row>
    <row r="82" spans="1:11" ht="10.9" customHeight="1">
      <c r="A82" s="210" t="s">
        <v>471</v>
      </c>
      <c r="B82" s="124">
        <v>158</v>
      </c>
      <c r="C82" s="124">
        <v>164</v>
      </c>
      <c r="D82" s="124">
        <v>179</v>
      </c>
      <c r="E82" s="124">
        <v>142</v>
      </c>
      <c r="F82" s="124">
        <v>132</v>
      </c>
      <c r="G82" s="124">
        <v>147</v>
      </c>
      <c r="H82" s="124">
        <v>126</v>
      </c>
      <c r="I82" s="124">
        <v>128</v>
      </c>
      <c r="J82" s="194">
        <v>116</v>
      </c>
      <c r="K82" s="124">
        <v>133</v>
      </c>
    </row>
    <row r="83" spans="1:11" ht="10.9" customHeight="1">
      <c r="A83" s="210" t="s">
        <v>473</v>
      </c>
      <c r="B83" s="124"/>
      <c r="C83" s="124"/>
      <c r="D83" s="124"/>
      <c r="E83" s="124"/>
      <c r="F83" s="124"/>
      <c r="G83" s="124"/>
      <c r="H83" s="124"/>
      <c r="I83" s="124"/>
      <c r="J83" s="88"/>
      <c r="K83" s="124"/>
    </row>
    <row r="84" spans="1:11" ht="10.9" customHeight="1">
      <c r="A84" s="210" t="s">
        <v>474</v>
      </c>
      <c r="B84" s="124">
        <v>614</v>
      </c>
      <c r="C84" s="124">
        <v>550</v>
      </c>
      <c r="D84" s="124">
        <v>593</v>
      </c>
      <c r="E84" s="124">
        <v>560</v>
      </c>
      <c r="F84" s="124">
        <v>614</v>
      </c>
      <c r="G84" s="124">
        <v>538</v>
      </c>
      <c r="H84" s="124">
        <v>539</v>
      </c>
      <c r="I84" s="124">
        <v>555</v>
      </c>
      <c r="J84" s="194">
        <v>561</v>
      </c>
      <c r="K84" s="124">
        <v>579</v>
      </c>
    </row>
    <row r="85" spans="1:11" ht="10.9" customHeight="1">
      <c r="A85" s="210" t="s">
        <v>475</v>
      </c>
      <c r="B85" s="124">
        <v>30</v>
      </c>
      <c r="C85" s="124">
        <v>29</v>
      </c>
      <c r="D85" s="124">
        <v>26</v>
      </c>
      <c r="E85" s="124">
        <v>21</v>
      </c>
      <c r="F85" s="124">
        <v>27</v>
      </c>
      <c r="G85" s="124">
        <v>28</v>
      </c>
      <c r="H85" s="124">
        <v>36</v>
      </c>
      <c r="I85" s="124">
        <v>25</v>
      </c>
      <c r="J85" s="194">
        <v>23</v>
      </c>
      <c r="K85" s="124">
        <v>33</v>
      </c>
    </row>
    <row r="86" spans="1:11" ht="10.9" customHeight="1">
      <c r="A86" s="210"/>
      <c r="B86" s="124"/>
      <c r="C86" s="124"/>
      <c r="D86" s="124"/>
      <c r="E86" s="124"/>
      <c r="F86" s="124"/>
      <c r="G86" s="124"/>
      <c r="H86" s="124"/>
      <c r="I86" s="124"/>
      <c r="J86" s="124"/>
      <c r="K86" s="124"/>
    </row>
    <row r="87" spans="1:11" ht="10.9" customHeight="1">
      <c r="A87" s="210" t="s">
        <v>476</v>
      </c>
      <c r="B87" s="124"/>
      <c r="C87" s="124"/>
      <c r="D87" s="124"/>
      <c r="E87" s="124"/>
      <c r="F87" s="124"/>
      <c r="G87" s="124"/>
      <c r="H87" s="124"/>
      <c r="I87" s="124"/>
      <c r="J87" s="124"/>
      <c r="K87" s="124"/>
    </row>
    <row r="88" spans="1:11" ht="10.9" customHeight="1">
      <c r="A88" s="210" t="s">
        <v>477</v>
      </c>
      <c r="B88" s="124">
        <v>44</v>
      </c>
      <c r="C88" s="124">
        <v>29</v>
      </c>
      <c r="D88" s="124">
        <v>47</v>
      </c>
      <c r="E88" s="124">
        <v>39</v>
      </c>
      <c r="F88" s="124">
        <v>35</v>
      </c>
      <c r="G88" s="124">
        <f>SUM(G90:G100)</f>
        <v>36</v>
      </c>
      <c r="H88" s="124">
        <f>SUM(H91:H100)</f>
        <v>41</v>
      </c>
      <c r="I88" s="124">
        <f>SUM(I90:I100)</f>
        <v>49</v>
      </c>
      <c r="J88" s="124">
        <f>SUM(J90:J100)</f>
        <v>34</v>
      </c>
      <c r="K88" s="124">
        <f>SUM(K90:K100)</f>
        <v>31</v>
      </c>
    </row>
    <row r="89" spans="1:11" ht="5.45" customHeight="1">
      <c r="A89" s="210"/>
      <c r="B89" s="124"/>
      <c r="C89" s="124"/>
      <c r="D89" s="124"/>
      <c r="E89" s="124"/>
      <c r="F89" s="124"/>
      <c r="G89" s="124"/>
      <c r="H89" s="124"/>
      <c r="I89" s="124"/>
      <c r="J89" s="124"/>
      <c r="K89" s="124"/>
    </row>
    <row r="90" spans="1:11" ht="10.9" customHeight="1">
      <c r="A90" s="210" t="s">
        <v>478</v>
      </c>
      <c r="B90" s="124">
        <v>0</v>
      </c>
      <c r="C90" s="124">
        <v>0</v>
      </c>
      <c r="D90" s="124">
        <v>2</v>
      </c>
      <c r="E90" s="124">
        <v>0</v>
      </c>
      <c r="F90" s="124">
        <v>0</v>
      </c>
      <c r="G90" s="124">
        <v>1</v>
      </c>
      <c r="H90" s="124">
        <v>0</v>
      </c>
      <c r="I90" s="124">
        <v>0</v>
      </c>
      <c r="J90" s="124">
        <v>0</v>
      </c>
      <c r="K90" s="124">
        <v>0</v>
      </c>
    </row>
    <row r="91" spans="1:11" ht="10.9" customHeight="1">
      <c r="A91" s="210" t="s">
        <v>479</v>
      </c>
      <c r="B91" s="124">
        <v>5</v>
      </c>
      <c r="C91" s="124">
        <v>2</v>
      </c>
      <c r="D91" s="124">
        <v>2</v>
      </c>
      <c r="E91" s="124">
        <v>7</v>
      </c>
      <c r="F91" s="124">
        <v>2</v>
      </c>
      <c r="G91" s="124">
        <v>3</v>
      </c>
      <c r="H91" s="124">
        <v>7</v>
      </c>
      <c r="I91" s="124">
        <v>5</v>
      </c>
      <c r="J91" s="194">
        <v>4</v>
      </c>
      <c r="K91" s="124">
        <v>6</v>
      </c>
    </row>
    <row r="92" spans="1:11" ht="10.9" customHeight="1">
      <c r="A92" s="210" t="s">
        <v>480</v>
      </c>
      <c r="B92" s="124">
        <v>12</v>
      </c>
      <c r="C92" s="124">
        <v>8</v>
      </c>
      <c r="D92" s="124">
        <v>10</v>
      </c>
      <c r="E92" s="124">
        <v>6</v>
      </c>
      <c r="F92" s="124">
        <v>9</v>
      </c>
      <c r="G92" s="124">
        <v>7</v>
      </c>
      <c r="H92" s="124">
        <v>6</v>
      </c>
      <c r="I92" s="124">
        <v>14</v>
      </c>
      <c r="J92" s="194">
        <v>10</v>
      </c>
      <c r="K92" s="124">
        <v>4</v>
      </c>
    </row>
    <row r="93" spans="1:11" ht="10.9" customHeight="1">
      <c r="A93" s="210" t="s">
        <v>481</v>
      </c>
      <c r="B93" s="124">
        <v>5</v>
      </c>
      <c r="C93" s="124">
        <v>4</v>
      </c>
      <c r="D93" s="124">
        <v>4</v>
      </c>
      <c r="E93" s="124">
        <v>2</v>
      </c>
      <c r="F93" s="124">
        <v>4</v>
      </c>
      <c r="G93" s="124">
        <v>3</v>
      </c>
      <c r="H93" s="124">
        <v>10</v>
      </c>
      <c r="I93" s="124">
        <v>4</v>
      </c>
      <c r="J93" s="194">
        <v>2</v>
      </c>
      <c r="K93" s="124">
        <v>8</v>
      </c>
    </row>
    <row r="94" spans="1:11" ht="10.9" customHeight="1">
      <c r="A94" s="210" t="s">
        <v>482</v>
      </c>
      <c r="B94" s="124"/>
      <c r="C94" s="124"/>
      <c r="D94" s="124"/>
      <c r="E94" s="124"/>
      <c r="F94" s="124"/>
      <c r="G94" s="124"/>
      <c r="I94" s="124"/>
      <c r="K94" s="124"/>
    </row>
    <row r="95" spans="1:11" ht="10.9" customHeight="1">
      <c r="A95" s="210" t="s">
        <v>446</v>
      </c>
      <c r="B95" s="124">
        <v>4</v>
      </c>
      <c r="C95" s="124">
        <v>3</v>
      </c>
      <c r="D95" s="124">
        <v>4</v>
      </c>
      <c r="E95" s="124">
        <v>2</v>
      </c>
      <c r="F95" s="124">
        <v>1</v>
      </c>
      <c r="G95" s="124">
        <v>2</v>
      </c>
      <c r="H95" s="124">
        <v>0</v>
      </c>
      <c r="I95" s="124">
        <v>2</v>
      </c>
      <c r="J95" s="124">
        <v>0</v>
      </c>
      <c r="K95" s="124">
        <v>4</v>
      </c>
    </row>
    <row r="96" spans="1:11" ht="10.9" customHeight="1">
      <c r="A96" s="210" t="s">
        <v>483</v>
      </c>
      <c r="B96" s="124">
        <v>1</v>
      </c>
      <c r="C96" s="124">
        <v>0</v>
      </c>
      <c r="D96" s="124">
        <v>2</v>
      </c>
      <c r="E96" s="124">
        <v>3</v>
      </c>
      <c r="F96" s="124">
        <v>4</v>
      </c>
      <c r="G96" s="124">
        <v>3</v>
      </c>
      <c r="H96" s="124">
        <v>2</v>
      </c>
      <c r="I96" s="124">
        <v>5</v>
      </c>
      <c r="J96" s="194">
        <v>1</v>
      </c>
      <c r="K96" s="124">
        <v>3</v>
      </c>
    </row>
    <row r="97" spans="1:11" ht="10.9" customHeight="1">
      <c r="A97" s="210" t="s">
        <v>484</v>
      </c>
      <c r="B97" s="124"/>
      <c r="C97" s="124"/>
      <c r="D97" s="124"/>
      <c r="E97" s="124"/>
      <c r="F97" s="124"/>
      <c r="G97" s="124"/>
      <c r="I97" s="124"/>
      <c r="J97" s="88"/>
      <c r="K97" s="124"/>
    </row>
    <row r="98" spans="1:11" ht="10.9" customHeight="1">
      <c r="A98" s="210" t="s">
        <v>485</v>
      </c>
      <c r="B98" s="124">
        <v>11</v>
      </c>
      <c r="C98" s="124">
        <v>9</v>
      </c>
      <c r="D98" s="124">
        <v>14</v>
      </c>
      <c r="E98" s="124">
        <v>12</v>
      </c>
      <c r="F98" s="124">
        <v>9</v>
      </c>
      <c r="G98" s="124">
        <v>11</v>
      </c>
      <c r="H98" s="124">
        <v>11</v>
      </c>
      <c r="I98" s="124">
        <v>13</v>
      </c>
      <c r="J98" s="194">
        <v>14</v>
      </c>
      <c r="K98" s="124">
        <v>4</v>
      </c>
    </row>
    <row r="99" spans="1:11" ht="10.9" customHeight="1">
      <c r="A99" s="210" t="s">
        <v>486</v>
      </c>
      <c r="B99" s="124">
        <v>3</v>
      </c>
      <c r="C99" s="124">
        <v>2</v>
      </c>
      <c r="D99" s="124">
        <v>8</v>
      </c>
      <c r="E99" s="124">
        <v>3</v>
      </c>
      <c r="F99" s="124">
        <v>2</v>
      </c>
      <c r="G99" s="124">
        <v>3</v>
      </c>
      <c r="H99" s="124">
        <v>3</v>
      </c>
      <c r="I99" s="124">
        <v>3</v>
      </c>
      <c r="J99" s="194">
        <v>2</v>
      </c>
      <c r="K99" s="124">
        <v>2</v>
      </c>
    </row>
    <row r="100" spans="1:11" ht="10.9" customHeight="1">
      <c r="A100" s="210" t="s">
        <v>487</v>
      </c>
      <c r="B100" s="124">
        <v>3</v>
      </c>
      <c r="C100" s="124">
        <v>1</v>
      </c>
      <c r="D100" s="124">
        <v>1</v>
      </c>
      <c r="E100" s="124">
        <v>4</v>
      </c>
      <c r="F100" s="124">
        <v>4</v>
      </c>
      <c r="G100" s="124">
        <v>3</v>
      </c>
      <c r="H100" s="124">
        <v>2</v>
      </c>
      <c r="I100" s="124">
        <v>3</v>
      </c>
      <c r="J100" s="194">
        <v>1</v>
      </c>
      <c r="K100" s="124">
        <v>0</v>
      </c>
    </row>
    <row r="101" spans="1:11" ht="10.9" customHeight="1">
      <c r="A101" s="210"/>
      <c r="B101" s="124"/>
      <c r="C101" s="124"/>
      <c r="D101" s="124"/>
      <c r="E101" s="124"/>
      <c r="F101" s="124"/>
      <c r="G101" s="124"/>
      <c r="H101" s="124"/>
      <c r="I101" s="124"/>
      <c r="J101" s="124"/>
      <c r="K101" s="124"/>
    </row>
    <row r="102" spans="1:11" ht="10.9" customHeight="1">
      <c r="A102" s="210" t="s">
        <v>488</v>
      </c>
      <c r="B102" s="124">
        <v>57</v>
      </c>
      <c r="C102" s="124">
        <v>65</v>
      </c>
      <c r="D102" s="124">
        <v>58</v>
      </c>
      <c r="E102" s="124">
        <v>68</v>
      </c>
      <c r="F102" s="124">
        <v>53</v>
      </c>
      <c r="G102" s="124">
        <f>SUM(G104:G116)</f>
        <v>79</v>
      </c>
      <c r="H102" s="124">
        <f>SUM(H104:H116)</f>
        <v>84</v>
      </c>
      <c r="I102" s="124">
        <f>SUM(I104:I116)</f>
        <v>92</v>
      </c>
      <c r="J102" s="124">
        <f>SUM(J104:J116)</f>
        <v>81</v>
      </c>
      <c r="K102" s="124">
        <f>SUM(K104:K116)</f>
        <v>84</v>
      </c>
    </row>
    <row r="103" spans="1:11" ht="5.45" customHeight="1">
      <c r="A103" s="210"/>
      <c r="B103" s="124"/>
      <c r="C103" s="124"/>
      <c r="D103" s="124"/>
      <c r="E103" s="124"/>
      <c r="F103" s="124"/>
      <c r="G103" s="124"/>
      <c r="H103" s="124"/>
      <c r="I103" s="124"/>
      <c r="J103" s="124"/>
      <c r="K103" s="124"/>
    </row>
    <row r="104" spans="1:11" ht="10.9" customHeight="1">
      <c r="A104" s="210" t="s">
        <v>489</v>
      </c>
      <c r="B104" s="124">
        <v>6</v>
      </c>
      <c r="C104" s="124">
        <v>2</v>
      </c>
      <c r="D104" s="124">
        <v>3</v>
      </c>
      <c r="E104" s="124">
        <v>0</v>
      </c>
      <c r="F104" s="124">
        <v>5</v>
      </c>
      <c r="G104" s="124">
        <v>4</v>
      </c>
      <c r="H104" s="124">
        <v>2</v>
      </c>
      <c r="I104" s="124">
        <v>3</v>
      </c>
      <c r="J104" s="194">
        <v>1</v>
      </c>
      <c r="K104" s="124">
        <v>1</v>
      </c>
    </row>
    <row r="105" spans="1:11" ht="10.9" customHeight="1">
      <c r="A105" s="167" t="s">
        <v>490</v>
      </c>
      <c r="B105" s="124"/>
      <c r="C105" s="124"/>
      <c r="D105" s="124"/>
      <c r="E105" s="124"/>
      <c r="F105" s="124"/>
      <c r="G105" s="124"/>
      <c r="H105" s="124"/>
      <c r="I105" s="124"/>
      <c r="J105" s="90"/>
      <c r="K105" s="124"/>
    </row>
    <row r="106" spans="1:11" ht="10.9" customHeight="1">
      <c r="A106" s="167" t="s">
        <v>491</v>
      </c>
      <c r="B106" s="124">
        <v>0</v>
      </c>
      <c r="C106" s="124">
        <v>0</v>
      </c>
      <c r="D106" s="124">
        <v>0</v>
      </c>
      <c r="E106" s="124">
        <v>0</v>
      </c>
      <c r="F106" s="124">
        <v>0</v>
      </c>
      <c r="G106" s="124">
        <v>0</v>
      </c>
      <c r="H106" s="124">
        <v>0</v>
      </c>
      <c r="I106" s="124">
        <v>1</v>
      </c>
      <c r="J106" s="194">
        <v>2</v>
      </c>
      <c r="K106" s="124">
        <v>0</v>
      </c>
    </row>
    <row r="107" spans="1:11" ht="10.9" customHeight="1">
      <c r="A107" s="210" t="s">
        <v>492</v>
      </c>
      <c r="B107" s="124">
        <v>2</v>
      </c>
      <c r="C107" s="124">
        <v>2</v>
      </c>
      <c r="D107" s="124">
        <v>1</v>
      </c>
      <c r="E107" s="124">
        <v>3</v>
      </c>
      <c r="F107" s="124">
        <v>1</v>
      </c>
      <c r="G107" s="124">
        <v>1</v>
      </c>
      <c r="H107" s="124">
        <v>0</v>
      </c>
      <c r="I107" s="124">
        <v>0</v>
      </c>
      <c r="J107" s="124">
        <v>0</v>
      </c>
      <c r="K107" s="124">
        <v>0</v>
      </c>
    </row>
    <row r="108" spans="1:11" ht="10.9" customHeight="1">
      <c r="A108" s="210" t="s">
        <v>493</v>
      </c>
      <c r="B108" s="124">
        <v>26</v>
      </c>
      <c r="C108" s="124">
        <v>30</v>
      </c>
      <c r="D108" s="124">
        <v>30</v>
      </c>
      <c r="E108" s="124">
        <v>27</v>
      </c>
      <c r="F108" s="124">
        <v>21</v>
      </c>
      <c r="G108" s="124">
        <v>12</v>
      </c>
      <c r="H108" s="124">
        <v>25</v>
      </c>
      <c r="I108" s="124">
        <v>24</v>
      </c>
      <c r="J108" s="194">
        <v>22</v>
      </c>
      <c r="K108" s="124">
        <v>23</v>
      </c>
    </row>
    <row r="109" spans="1:11" ht="10.9" customHeight="1">
      <c r="A109" s="210" t="s">
        <v>494</v>
      </c>
      <c r="B109" s="124">
        <v>7</v>
      </c>
      <c r="C109" s="124">
        <v>18</v>
      </c>
      <c r="D109" s="124">
        <v>15</v>
      </c>
      <c r="E109" s="124">
        <v>16</v>
      </c>
      <c r="F109" s="124">
        <v>10</v>
      </c>
      <c r="G109" s="124">
        <v>10</v>
      </c>
      <c r="H109" s="124">
        <v>11</v>
      </c>
      <c r="I109" s="124">
        <v>11</v>
      </c>
      <c r="J109" s="194">
        <v>15</v>
      </c>
      <c r="K109" s="124">
        <v>11</v>
      </c>
    </row>
    <row r="110" spans="1:11" ht="10.9" customHeight="1">
      <c r="A110" s="210" t="s">
        <v>495</v>
      </c>
      <c r="B110" s="124">
        <v>5</v>
      </c>
      <c r="C110" s="124">
        <v>4</v>
      </c>
      <c r="D110" s="124">
        <v>1</v>
      </c>
      <c r="E110" s="124">
        <v>1</v>
      </c>
      <c r="F110" s="124">
        <v>3</v>
      </c>
      <c r="G110" s="124">
        <v>1</v>
      </c>
      <c r="H110" s="124">
        <v>0</v>
      </c>
      <c r="I110" s="124">
        <v>4</v>
      </c>
      <c r="J110" s="194">
        <v>1</v>
      </c>
      <c r="K110" s="124">
        <v>8</v>
      </c>
    </row>
    <row r="111" spans="1:11" ht="10.9" customHeight="1">
      <c r="A111" s="210" t="s">
        <v>496</v>
      </c>
      <c r="B111" s="124">
        <v>2</v>
      </c>
      <c r="C111" s="124">
        <v>2</v>
      </c>
      <c r="D111" s="124">
        <v>1</v>
      </c>
      <c r="E111" s="124">
        <v>4</v>
      </c>
      <c r="F111" s="124">
        <v>3</v>
      </c>
      <c r="G111" s="124">
        <v>6</v>
      </c>
      <c r="H111" s="124">
        <v>5</v>
      </c>
      <c r="I111" s="124">
        <v>8</v>
      </c>
      <c r="J111" s="194">
        <v>2</v>
      </c>
      <c r="K111" s="124">
        <v>4</v>
      </c>
    </row>
    <row r="112" spans="1:11" ht="10.9" customHeight="1">
      <c r="A112" s="210" t="s">
        <v>497</v>
      </c>
      <c r="B112" s="124">
        <v>0</v>
      </c>
      <c r="C112" s="124">
        <v>0</v>
      </c>
      <c r="D112" s="124">
        <v>2</v>
      </c>
      <c r="E112" s="124">
        <v>4</v>
      </c>
      <c r="F112" s="124">
        <v>3</v>
      </c>
      <c r="G112" s="124">
        <v>2</v>
      </c>
      <c r="H112" s="124">
        <v>1</v>
      </c>
      <c r="I112" s="124">
        <v>1</v>
      </c>
      <c r="J112" s="124">
        <v>0</v>
      </c>
      <c r="K112" s="124">
        <v>2</v>
      </c>
    </row>
    <row r="113" spans="1:11" ht="10.9" customHeight="1">
      <c r="A113" s="210" t="s">
        <v>498</v>
      </c>
      <c r="B113" s="124">
        <v>8</v>
      </c>
      <c r="C113" s="124">
        <v>6</v>
      </c>
      <c r="D113" s="124">
        <v>5</v>
      </c>
      <c r="E113" s="124">
        <v>10</v>
      </c>
      <c r="F113" s="124">
        <v>7</v>
      </c>
      <c r="G113" s="124">
        <v>5</v>
      </c>
      <c r="H113" s="124">
        <v>3</v>
      </c>
      <c r="I113" s="124">
        <v>6</v>
      </c>
      <c r="J113" s="194">
        <v>6</v>
      </c>
      <c r="K113" s="124">
        <v>4</v>
      </c>
    </row>
    <row r="114" spans="1:11" ht="10.9" customHeight="1">
      <c r="A114" s="210" t="s">
        <v>499</v>
      </c>
      <c r="B114" s="124">
        <v>1</v>
      </c>
      <c r="C114" s="124">
        <v>1</v>
      </c>
      <c r="D114" s="124">
        <v>0</v>
      </c>
      <c r="E114" s="124">
        <v>3</v>
      </c>
      <c r="F114" s="124">
        <v>0</v>
      </c>
      <c r="G114" s="124">
        <v>2</v>
      </c>
      <c r="H114" s="124">
        <v>1</v>
      </c>
      <c r="I114" s="124">
        <v>1</v>
      </c>
      <c r="J114" s="194">
        <v>2</v>
      </c>
      <c r="K114" s="124">
        <v>0</v>
      </c>
    </row>
    <row r="115" spans="1:11" ht="11.45" customHeight="1">
      <c r="A115" s="210" t="s">
        <v>460</v>
      </c>
      <c r="B115" s="211" t="s">
        <v>439</v>
      </c>
      <c r="C115" s="211" t="s">
        <v>439</v>
      </c>
      <c r="D115" s="211" t="s">
        <v>439</v>
      </c>
      <c r="E115" s="211" t="s">
        <v>439</v>
      </c>
      <c r="F115" s="211" t="s">
        <v>439</v>
      </c>
      <c r="G115" s="124">
        <v>23</v>
      </c>
      <c r="H115" s="124">
        <v>31</v>
      </c>
      <c r="I115" s="124">
        <v>27</v>
      </c>
      <c r="J115" s="194">
        <v>21</v>
      </c>
      <c r="K115" s="124">
        <v>23</v>
      </c>
    </row>
    <row r="116" spans="1:11" ht="11.45" customHeight="1">
      <c r="A116" s="210" t="s">
        <v>500</v>
      </c>
      <c r="B116" s="211" t="s">
        <v>439</v>
      </c>
      <c r="C116" s="211" t="s">
        <v>439</v>
      </c>
      <c r="D116" s="211" t="s">
        <v>439</v>
      </c>
      <c r="E116" s="211" t="s">
        <v>439</v>
      </c>
      <c r="F116" s="211" t="s">
        <v>439</v>
      </c>
      <c r="G116" s="124">
        <v>13</v>
      </c>
      <c r="H116" s="124">
        <v>5</v>
      </c>
      <c r="I116" s="124">
        <v>6</v>
      </c>
      <c r="J116" s="194">
        <v>9</v>
      </c>
      <c r="K116" s="124">
        <v>8</v>
      </c>
    </row>
    <row r="117" spans="1:11" ht="10.9" customHeight="1">
      <c r="A117" s="210"/>
      <c r="B117" s="124"/>
      <c r="C117" s="124"/>
      <c r="D117" s="124"/>
      <c r="E117" s="124"/>
      <c r="F117" s="124"/>
      <c r="G117" s="124"/>
      <c r="H117" s="124"/>
      <c r="K117" s="124"/>
    </row>
    <row r="118" spans="1:11" ht="10.9" customHeight="1">
      <c r="A118" s="210" t="s">
        <v>501</v>
      </c>
      <c r="B118" s="124">
        <v>21</v>
      </c>
      <c r="C118" s="124">
        <v>24</v>
      </c>
      <c r="D118" s="124">
        <v>13</v>
      </c>
      <c r="E118" s="124">
        <v>12</v>
      </c>
      <c r="F118" s="124">
        <v>20</v>
      </c>
      <c r="G118" s="124">
        <f>SUM(G120:G124)</f>
        <v>23</v>
      </c>
      <c r="H118" s="124">
        <f>SUM(H120:H124)</f>
        <v>15</v>
      </c>
      <c r="I118" s="124">
        <f>SUM(I120:I124)</f>
        <v>19</v>
      </c>
      <c r="J118" s="124">
        <f>SUM(J120:J124)</f>
        <v>23</v>
      </c>
      <c r="K118" s="124">
        <f>SUM(K120:K124)</f>
        <v>7</v>
      </c>
    </row>
    <row r="119" spans="1:11" ht="5.45" customHeight="1">
      <c r="A119" s="210"/>
      <c r="B119" s="124"/>
      <c r="C119" s="124"/>
      <c r="D119" s="124"/>
      <c r="E119" s="124"/>
      <c r="F119" s="124"/>
      <c r="G119" s="124"/>
      <c r="H119" s="124"/>
      <c r="I119" s="124"/>
      <c r="J119" s="124"/>
      <c r="K119" s="124"/>
    </row>
    <row r="120" spans="1:11" ht="10.9" customHeight="1">
      <c r="A120" s="210" t="s">
        <v>502</v>
      </c>
      <c r="B120" s="124">
        <v>11</v>
      </c>
      <c r="C120" s="124">
        <v>12</v>
      </c>
      <c r="D120" s="124">
        <v>5</v>
      </c>
      <c r="E120" s="124">
        <v>6</v>
      </c>
      <c r="F120" s="124">
        <v>10</v>
      </c>
      <c r="G120" s="124">
        <v>13</v>
      </c>
      <c r="H120" s="194">
        <v>7</v>
      </c>
      <c r="I120" s="194">
        <v>10</v>
      </c>
      <c r="J120" s="194">
        <v>13</v>
      </c>
      <c r="K120" s="124">
        <v>4</v>
      </c>
    </row>
    <row r="121" spans="1:11" ht="10.9" customHeight="1">
      <c r="A121" s="210" t="s">
        <v>599</v>
      </c>
      <c r="B121" s="124">
        <v>0</v>
      </c>
      <c r="C121" s="124">
        <v>0</v>
      </c>
      <c r="D121" s="124">
        <v>0</v>
      </c>
      <c r="E121" s="124">
        <v>0</v>
      </c>
      <c r="F121" s="124">
        <v>0</v>
      </c>
      <c r="G121" s="124">
        <v>0</v>
      </c>
      <c r="H121" s="124">
        <v>0</v>
      </c>
      <c r="I121" s="124">
        <v>0</v>
      </c>
      <c r="J121" s="124">
        <v>0</v>
      </c>
      <c r="K121" s="124">
        <v>1</v>
      </c>
    </row>
    <row r="122" spans="1:11" ht="10.9" customHeight="1">
      <c r="A122" s="210" t="s">
        <v>503</v>
      </c>
      <c r="B122" s="124"/>
      <c r="C122" s="124"/>
      <c r="D122" s="124"/>
      <c r="E122" s="124"/>
      <c r="H122" s="90"/>
      <c r="K122" s="124"/>
    </row>
    <row r="123" spans="1:11" ht="10.9" customHeight="1">
      <c r="A123" s="210" t="s">
        <v>504</v>
      </c>
      <c r="B123" s="124">
        <v>1</v>
      </c>
      <c r="C123" s="124">
        <v>6</v>
      </c>
      <c r="D123" s="124">
        <v>3</v>
      </c>
      <c r="E123" s="124">
        <v>3</v>
      </c>
      <c r="F123" s="124">
        <v>3</v>
      </c>
      <c r="G123" s="124">
        <v>4</v>
      </c>
      <c r="H123" s="198">
        <v>4</v>
      </c>
      <c r="I123" s="194">
        <v>5</v>
      </c>
      <c r="J123" s="194">
        <v>2</v>
      </c>
      <c r="K123" s="124">
        <v>2</v>
      </c>
    </row>
    <row r="124" spans="1:11" ht="10.9" customHeight="1">
      <c r="A124" s="210" t="s">
        <v>505</v>
      </c>
      <c r="B124" s="124">
        <v>9</v>
      </c>
      <c r="C124" s="124">
        <v>6</v>
      </c>
      <c r="D124" s="124">
        <v>5</v>
      </c>
      <c r="E124" s="124">
        <v>3</v>
      </c>
      <c r="F124" s="124">
        <v>7</v>
      </c>
      <c r="G124" s="124">
        <v>6</v>
      </c>
      <c r="H124" s="194">
        <v>4</v>
      </c>
      <c r="I124" s="194">
        <v>4</v>
      </c>
      <c r="J124" s="194">
        <v>8</v>
      </c>
      <c r="K124" s="124">
        <v>0</v>
      </c>
    </row>
    <row r="125" spans="1:11" ht="10.9" customHeight="1">
      <c r="A125" s="210"/>
      <c r="B125" s="124"/>
      <c r="C125" s="124"/>
      <c r="D125" s="124"/>
      <c r="E125" s="124"/>
      <c r="F125" s="124"/>
      <c r="G125" s="124"/>
      <c r="H125" s="124"/>
      <c r="I125" s="124"/>
      <c r="J125" s="124"/>
      <c r="K125" s="124"/>
    </row>
    <row r="126" spans="1:11" ht="10.9" customHeight="1">
      <c r="A126" s="216" t="s">
        <v>119</v>
      </c>
      <c r="B126" s="124">
        <v>1755</v>
      </c>
      <c r="C126" s="124">
        <v>1563</v>
      </c>
      <c r="D126" s="124">
        <v>1646</v>
      </c>
      <c r="E126" s="124">
        <v>1567</v>
      </c>
      <c r="F126" s="124">
        <v>1627</v>
      </c>
      <c r="G126" s="124">
        <f>SUM(G11+G35+G38+G54+G75+G88+G102+G118)</f>
        <v>1627</v>
      </c>
      <c r="H126" s="124">
        <f>SUM(H11+H35+H38+H54+H75+H88+H102+H118)</f>
        <v>1581</v>
      </c>
      <c r="I126" s="124">
        <f>SUM(I11+I35+I38+I54+I75+I88+I102+I118)</f>
        <v>1586</v>
      </c>
      <c r="J126" s="124">
        <f>SUM(J11+J35+J38+J54+J75+J88+J102+J118)</f>
        <v>1529</v>
      </c>
      <c r="K126" s="124">
        <f>SUM(K11+K35+K38+K54+K75+K88+K102+K118)</f>
        <v>1518</v>
      </c>
    </row>
    <row r="127" spans="1:11" ht="10.9" customHeight="1">
      <c r="A127" s="217"/>
      <c r="B127" s="124"/>
      <c r="C127" s="124"/>
      <c r="D127" s="124"/>
      <c r="E127" s="124"/>
      <c r="F127" s="124"/>
      <c r="G127" s="124"/>
      <c r="H127" s="124"/>
      <c r="I127" s="124"/>
      <c r="J127" s="124"/>
      <c r="K127" s="124"/>
    </row>
    <row r="128" spans="1:11" ht="10.9" customHeight="1">
      <c r="A128" s="217"/>
      <c r="B128" s="124"/>
      <c r="C128" s="124"/>
      <c r="D128" s="124"/>
      <c r="E128" s="124"/>
      <c r="F128" s="124"/>
      <c r="G128" s="124"/>
      <c r="H128" s="124"/>
      <c r="I128" s="124"/>
      <c r="J128" s="124"/>
      <c r="K128" s="124"/>
    </row>
    <row r="129" spans="1:11" ht="10.9" customHeight="1">
      <c r="A129" s="217"/>
      <c r="B129" s="124"/>
      <c r="C129" s="124"/>
      <c r="D129" s="124"/>
      <c r="E129" s="124"/>
      <c r="F129" s="124"/>
      <c r="G129" s="124"/>
      <c r="H129" s="124"/>
      <c r="I129" s="124"/>
      <c r="J129" s="124"/>
      <c r="K129" s="124"/>
    </row>
    <row r="130" spans="1:11" ht="10.9" customHeight="1">
      <c r="A130" s="197"/>
      <c r="B130" s="124"/>
      <c r="C130" s="124"/>
      <c r="D130" s="124"/>
      <c r="E130" s="124"/>
      <c r="F130" s="124"/>
      <c r="G130" s="124"/>
      <c r="H130" s="124"/>
      <c r="I130" s="124"/>
      <c r="J130" s="124"/>
      <c r="K130" s="124"/>
    </row>
    <row r="131" spans="1:11" ht="10.9" customHeight="1">
      <c r="A131" s="212" t="s">
        <v>212</v>
      </c>
      <c r="B131" s="124"/>
      <c r="C131" s="124"/>
      <c r="D131" s="124"/>
      <c r="E131" s="124"/>
      <c r="F131" s="124"/>
      <c r="G131" s="124"/>
      <c r="H131" s="124"/>
      <c r="I131" s="124"/>
      <c r="J131" s="124"/>
      <c r="K131" s="124"/>
    </row>
    <row r="132" spans="1:11" ht="10.9" customHeight="1">
      <c r="A132" s="172" t="s">
        <v>213</v>
      </c>
      <c r="B132" s="124"/>
      <c r="C132" s="124"/>
      <c r="D132" s="124"/>
      <c r="E132" s="124"/>
      <c r="F132" s="124"/>
      <c r="G132" s="124"/>
      <c r="H132" s="124"/>
      <c r="I132" s="124"/>
      <c r="J132" s="124"/>
      <c r="K132" s="124"/>
    </row>
    <row r="133" spans="1:11" ht="10.9" customHeight="1">
      <c r="A133" s="172" t="s">
        <v>214</v>
      </c>
      <c r="B133" s="124"/>
      <c r="C133" s="124"/>
      <c r="D133" s="124"/>
      <c r="E133" s="124"/>
      <c r="F133" s="124"/>
      <c r="G133" s="124"/>
      <c r="H133" s="124"/>
      <c r="I133" s="124"/>
      <c r="J133" s="124"/>
      <c r="K133" s="124"/>
    </row>
    <row r="134" spans="1:11" ht="10.9" customHeight="1">
      <c r="A134" s="172" t="s">
        <v>215</v>
      </c>
      <c r="B134" s="124"/>
      <c r="C134" s="124"/>
      <c r="D134" s="124"/>
      <c r="E134" s="124"/>
      <c r="F134" s="124"/>
      <c r="G134" s="124"/>
      <c r="H134" s="124"/>
      <c r="I134" s="124"/>
      <c r="J134" s="124"/>
      <c r="K134" s="124"/>
    </row>
    <row r="135" spans="1:11" ht="10.9" customHeight="1">
      <c r="A135" s="172" t="s">
        <v>216</v>
      </c>
      <c r="B135" s="124"/>
      <c r="C135" s="124"/>
      <c r="D135" s="124"/>
      <c r="E135" s="124"/>
      <c r="F135" s="124"/>
      <c r="G135" s="124"/>
      <c r="H135" s="124"/>
      <c r="I135" s="124"/>
      <c r="J135" s="124"/>
      <c r="K135" s="124"/>
    </row>
    <row r="136" spans="1:11" ht="10.9" customHeight="1">
      <c r="A136" s="172" t="s">
        <v>506</v>
      </c>
      <c r="B136" s="124"/>
      <c r="C136" s="124"/>
      <c r="D136" s="124"/>
      <c r="E136" s="124"/>
      <c r="F136" s="124"/>
      <c r="G136" s="124"/>
      <c r="H136" s="124"/>
      <c r="I136" s="124"/>
      <c r="J136" s="124"/>
      <c r="K136" s="124"/>
    </row>
    <row r="137" spans="1:11" ht="10.9" customHeight="1">
      <c r="A137" s="172"/>
      <c r="B137" s="124"/>
      <c r="C137" s="124"/>
      <c r="D137" s="124"/>
      <c r="E137" s="124"/>
      <c r="F137" s="124"/>
      <c r="G137" s="124"/>
      <c r="H137" s="124"/>
      <c r="I137" s="124"/>
      <c r="J137" s="124"/>
      <c r="K137" s="124"/>
    </row>
    <row r="138" spans="1:11" s="214" customFormat="1" ht="10.5" customHeight="1">
      <c r="A138" s="49" t="s">
        <v>586</v>
      </c>
      <c r="B138" s="124"/>
      <c r="C138" s="124"/>
      <c r="D138" s="124"/>
      <c r="E138" s="124"/>
      <c r="F138" s="124"/>
      <c r="G138" s="124"/>
      <c r="H138" s="124"/>
      <c r="I138" s="124"/>
      <c r="J138" s="124"/>
      <c r="K138" s="124"/>
    </row>
    <row r="139" spans="1:11" s="8" customFormat="1" ht="19.149999999999999" customHeight="1">
      <c r="A139" s="215"/>
      <c r="B139" s="207" t="s">
        <v>151</v>
      </c>
      <c r="C139" s="124"/>
      <c r="D139" s="124"/>
      <c r="E139" s="124"/>
      <c r="F139" s="124"/>
      <c r="G139" s="124"/>
      <c r="H139" s="124"/>
      <c r="I139" s="124"/>
      <c r="J139" s="124"/>
      <c r="K139" s="124"/>
    </row>
    <row r="140" spans="1:11" s="8" customFormat="1" ht="10.9" customHeight="1">
      <c r="A140" s="215"/>
      <c r="B140" s="124"/>
      <c r="C140" s="124"/>
      <c r="D140" s="124"/>
      <c r="E140" s="124"/>
      <c r="F140" s="124"/>
      <c r="G140" s="124"/>
      <c r="H140" s="124"/>
      <c r="I140" s="124"/>
      <c r="J140" s="124"/>
      <c r="K140" s="124"/>
    </row>
    <row r="141" spans="1:11" ht="12" customHeight="1">
      <c r="A141" s="210" t="s">
        <v>420</v>
      </c>
      <c r="B141" s="124">
        <v>117</v>
      </c>
      <c r="C141" s="124">
        <v>115</v>
      </c>
      <c r="D141" s="124">
        <v>114</v>
      </c>
      <c r="E141" s="124">
        <v>109</v>
      </c>
      <c r="F141" s="124">
        <v>112</v>
      </c>
      <c r="G141" s="124">
        <f>SUM(G143:G163)</f>
        <v>77</v>
      </c>
      <c r="H141" s="124">
        <f>SUM(H143:H163)</f>
        <v>86</v>
      </c>
      <c r="I141" s="124">
        <f>SUM(I143:I163)</f>
        <v>78</v>
      </c>
      <c r="J141" s="124">
        <f>SUM(J143:J163)</f>
        <v>90</v>
      </c>
      <c r="K141" s="124">
        <f>SUM(K143:K163)</f>
        <v>90</v>
      </c>
    </row>
    <row r="142" spans="1:11" ht="5.45" customHeight="1">
      <c r="A142" s="210"/>
      <c r="B142" s="124"/>
      <c r="C142" s="124"/>
      <c r="D142" s="124"/>
      <c r="E142" s="124"/>
      <c r="F142" s="124"/>
      <c r="G142" s="124"/>
      <c r="H142" s="124"/>
      <c r="I142" s="124"/>
      <c r="J142" s="124"/>
      <c r="K142" s="124"/>
    </row>
    <row r="143" spans="1:11" ht="10.9" customHeight="1">
      <c r="A143" s="210" t="s">
        <v>421</v>
      </c>
      <c r="B143" s="124">
        <v>2</v>
      </c>
      <c r="C143" s="124">
        <v>1</v>
      </c>
      <c r="D143" s="124">
        <v>9</v>
      </c>
      <c r="E143" s="124">
        <v>3</v>
      </c>
      <c r="F143" s="124">
        <v>3</v>
      </c>
      <c r="G143" s="124">
        <v>3</v>
      </c>
      <c r="H143" s="124">
        <v>2</v>
      </c>
      <c r="I143" s="124">
        <v>3</v>
      </c>
      <c r="J143" s="194">
        <v>2</v>
      </c>
      <c r="K143" s="194">
        <v>2</v>
      </c>
    </row>
    <row r="144" spans="1:11" ht="10.9" customHeight="1">
      <c r="A144" s="210" t="s">
        <v>422</v>
      </c>
      <c r="B144" s="124">
        <v>2</v>
      </c>
      <c r="C144" s="124">
        <v>7</v>
      </c>
      <c r="D144" s="124">
        <v>7</v>
      </c>
      <c r="E144" s="124">
        <v>8</v>
      </c>
      <c r="F144" s="124">
        <v>7</v>
      </c>
      <c r="G144" s="124">
        <v>12</v>
      </c>
      <c r="H144" s="124">
        <v>5</v>
      </c>
      <c r="I144" s="124">
        <v>4</v>
      </c>
      <c r="J144" s="194">
        <v>8</v>
      </c>
      <c r="K144" s="194">
        <v>6</v>
      </c>
    </row>
    <row r="145" spans="1:11" ht="10.9" customHeight="1">
      <c r="A145" s="210" t="s">
        <v>423</v>
      </c>
      <c r="B145" s="124">
        <v>2</v>
      </c>
      <c r="C145" s="124">
        <v>6</v>
      </c>
      <c r="D145" s="124">
        <v>3</v>
      </c>
      <c r="E145" s="124">
        <v>1</v>
      </c>
      <c r="F145" s="124">
        <v>8</v>
      </c>
      <c r="G145" s="124">
        <v>3</v>
      </c>
      <c r="H145" s="124">
        <v>1</v>
      </c>
      <c r="I145" s="124">
        <v>4</v>
      </c>
      <c r="J145" s="194">
        <v>2</v>
      </c>
      <c r="K145" s="194">
        <v>1</v>
      </c>
    </row>
    <row r="146" spans="1:11" ht="10.9" customHeight="1">
      <c r="A146" s="210" t="s">
        <v>424</v>
      </c>
      <c r="B146" s="124">
        <v>8</v>
      </c>
      <c r="C146" s="124">
        <v>7</v>
      </c>
      <c r="D146" s="124">
        <v>8</v>
      </c>
      <c r="E146" s="124">
        <v>3</v>
      </c>
      <c r="F146" s="124">
        <v>3</v>
      </c>
      <c r="G146" s="124">
        <v>8</v>
      </c>
      <c r="H146" s="124">
        <v>5</v>
      </c>
      <c r="I146" s="124">
        <v>11</v>
      </c>
      <c r="J146" s="194">
        <v>5</v>
      </c>
      <c r="K146" s="194">
        <v>4</v>
      </c>
    </row>
    <row r="147" spans="1:11" ht="10.9" customHeight="1">
      <c r="A147" s="210" t="s">
        <v>425</v>
      </c>
      <c r="B147" s="124">
        <v>25</v>
      </c>
      <c r="C147" s="124">
        <v>14</v>
      </c>
      <c r="D147" s="124">
        <v>16</v>
      </c>
      <c r="E147" s="124">
        <v>14</v>
      </c>
      <c r="F147" s="124">
        <v>8</v>
      </c>
      <c r="G147" s="124">
        <v>10</v>
      </c>
      <c r="H147" s="124">
        <v>16</v>
      </c>
      <c r="I147" s="124">
        <v>13</v>
      </c>
      <c r="J147" s="194">
        <v>24</v>
      </c>
      <c r="K147" s="194">
        <v>20</v>
      </c>
    </row>
    <row r="148" spans="1:11" ht="10.9" customHeight="1">
      <c r="A148" s="210" t="s">
        <v>426</v>
      </c>
      <c r="B148" s="124">
        <v>0</v>
      </c>
      <c r="C148" s="124">
        <v>0</v>
      </c>
      <c r="D148" s="124">
        <v>0</v>
      </c>
      <c r="E148" s="124">
        <v>0</v>
      </c>
      <c r="F148" s="124">
        <v>0</v>
      </c>
      <c r="G148" s="124">
        <v>0</v>
      </c>
      <c r="H148" s="124">
        <v>0</v>
      </c>
      <c r="I148" s="124">
        <v>0</v>
      </c>
      <c r="J148" s="124">
        <v>0</v>
      </c>
      <c r="K148" s="124">
        <v>0</v>
      </c>
    </row>
    <row r="149" spans="1:11" ht="10.9" customHeight="1">
      <c r="A149" s="210" t="s">
        <v>427</v>
      </c>
      <c r="B149" s="124"/>
      <c r="C149" s="124"/>
      <c r="D149" s="124"/>
      <c r="H149" s="124"/>
      <c r="K149" s="194"/>
    </row>
    <row r="150" spans="1:11" ht="10.9" customHeight="1">
      <c r="A150" s="210" t="s">
        <v>428</v>
      </c>
      <c r="B150" s="124">
        <v>6</v>
      </c>
      <c r="C150" s="124">
        <v>3</v>
      </c>
      <c r="D150" s="124">
        <v>3</v>
      </c>
      <c r="E150" s="124">
        <v>6</v>
      </c>
      <c r="F150" s="124">
        <v>4</v>
      </c>
      <c r="G150" s="124">
        <v>7</v>
      </c>
      <c r="H150" s="124">
        <v>9</v>
      </c>
      <c r="I150" s="124">
        <v>4</v>
      </c>
      <c r="J150" s="194">
        <v>7</v>
      </c>
      <c r="K150" s="194">
        <v>8</v>
      </c>
    </row>
    <row r="151" spans="1:11" ht="10.9" customHeight="1">
      <c r="A151" s="210" t="s">
        <v>429</v>
      </c>
      <c r="B151" s="124">
        <v>3</v>
      </c>
      <c r="C151" s="124">
        <v>4</v>
      </c>
      <c r="D151" s="124">
        <v>4</v>
      </c>
      <c r="E151" s="124">
        <v>0</v>
      </c>
      <c r="F151" s="124">
        <v>2</v>
      </c>
      <c r="G151" s="124">
        <v>4</v>
      </c>
      <c r="H151" s="124">
        <v>0</v>
      </c>
      <c r="I151" s="124">
        <v>2</v>
      </c>
      <c r="J151" s="194">
        <v>4</v>
      </c>
      <c r="K151" s="194">
        <v>1</v>
      </c>
    </row>
    <row r="152" spans="1:11" ht="10.9" customHeight="1">
      <c r="A152" s="210" t="s">
        <v>507</v>
      </c>
      <c r="B152" s="124"/>
      <c r="C152" s="124"/>
      <c r="D152" s="124"/>
      <c r="F152" s="124"/>
      <c r="G152" s="124"/>
      <c r="H152" s="124"/>
      <c r="I152" s="124"/>
      <c r="J152" s="90"/>
      <c r="K152" s="194"/>
    </row>
    <row r="153" spans="1:11" ht="10.9" customHeight="1">
      <c r="A153" s="210" t="s">
        <v>431</v>
      </c>
      <c r="B153" s="124">
        <v>7</v>
      </c>
      <c r="C153" s="124">
        <v>15</v>
      </c>
      <c r="D153" s="124">
        <v>19</v>
      </c>
      <c r="E153" s="124">
        <v>15</v>
      </c>
      <c r="F153" s="124">
        <v>11</v>
      </c>
      <c r="G153" s="124">
        <v>8</v>
      </c>
      <c r="H153" s="124">
        <v>19</v>
      </c>
      <c r="I153" s="124">
        <v>14</v>
      </c>
      <c r="J153" s="194">
        <v>8</v>
      </c>
      <c r="K153" s="194">
        <v>14</v>
      </c>
    </row>
    <row r="154" spans="1:11" ht="10.9" customHeight="1">
      <c r="A154" s="210" t="s">
        <v>432</v>
      </c>
      <c r="B154" s="124">
        <v>9</v>
      </c>
      <c r="C154" s="124">
        <v>6</v>
      </c>
      <c r="D154" s="124">
        <v>7</v>
      </c>
      <c r="E154" s="124">
        <v>12</v>
      </c>
      <c r="F154" s="124">
        <v>10</v>
      </c>
      <c r="G154" s="124">
        <v>6</v>
      </c>
      <c r="H154" s="124">
        <v>8</v>
      </c>
      <c r="I154" s="124">
        <v>12</v>
      </c>
      <c r="J154" s="194">
        <v>13</v>
      </c>
      <c r="K154" s="194">
        <v>9</v>
      </c>
    </row>
    <row r="155" spans="1:11" ht="10.9" customHeight="1">
      <c r="A155" s="210" t="s">
        <v>433</v>
      </c>
      <c r="B155" s="124">
        <v>7</v>
      </c>
      <c r="C155" s="124">
        <v>11</v>
      </c>
      <c r="D155" s="124">
        <v>4</v>
      </c>
      <c r="E155" s="124">
        <v>6</v>
      </c>
      <c r="F155" s="124">
        <v>7</v>
      </c>
      <c r="G155" s="124">
        <v>9</v>
      </c>
      <c r="H155" s="124">
        <v>5</v>
      </c>
      <c r="I155" s="124">
        <v>4</v>
      </c>
      <c r="J155" s="194">
        <v>4</v>
      </c>
      <c r="K155" s="586">
        <v>6</v>
      </c>
    </row>
    <row r="156" spans="1:11" ht="10.9" customHeight="1">
      <c r="A156" s="210" t="s">
        <v>434</v>
      </c>
      <c r="B156" s="124">
        <v>1</v>
      </c>
      <c r="C156" s="124">
        <v>3</v>
      </c>
      <c r="D156" s="124">
        <v>1</v>
      </c>
      <c r="E156" s="124">
        <v>0</v>
      </c>
      <c r="F156" s="124">
        <v>4</v>
      </c>
      <c r="G156" s="124">
        <v>1</v>
      </c>
      <c r="H156" s="124">
        <v>5</v>
      </c>
      <c r="I156" s="124">
        <v>0</v>
      </c>
      <c r="J156" s="194">
        <v>2</v>
      </c>
      <c r="K156" s="586">
        <v>1</v>
      </c>
    </row>
    <row r="157" spans="1:11" ht="10.9" customHeight="1">
      <c r="A157" s="210" t="s">
        <v>435</v>
      </c>
      <c r="B157" s="124"/>
      <c r="C157" s="124"/>
      <c r="D157" s="124"/>
      <c r="F157" s="124"/>
      <c r="G157" s="124"/>
      <c r="H157" s="124"/>
      <c r="J157" s="90"/>
    </row>
    <row r="158" spans="1:11" ht="10.9" customHeight="1">
      <c r="A158" s="210" t="s">
        <v>436</v>
      </c>
      <c r="B158" s="124">
        <v>6</v>
      </c>
      <c r="C158" s="124">
        <v>3</v>
      </c>
      <c r="D158" s="124">
        <v>3</v>
      </c>
      <c r="E158" s="124">
        <v>3</v>
      </c>
      <c r="F158" s="124">
        <v>3</v>
      </c>
      <c r="G158" s="124">
        <v>2</v>
      </c>
      <c r="H158" s="124">
        <v>4</v>
      </c>
      <c r="I158" s="124">
        <v>4</v>
      </c>
      <c r="J158" s="194">
        <v>6</v>
      </c>
      <c r="K158" s="586">
        <v>7</v>
      </c>
    </row>
    <row r="159" spans="1:11" ht="10.9" customHeight="1">
      <c r="A159" s="210" t="s">
        <v>437</v>
      </c>
      <c r="B159" s="124">
        <v>3</v>
      </c>
      <c r="C159" s="124">
        <v>3</v>
      </c>
      <c r="D159" s="124">
        <v>2</v>
      </c>
      <c r="E159" s="124">
        <v>2</v>
      </c>
      <c r="F159" s="124">
        <v>4</v>
      </c>
      <c r="G159" s="124">
        <v>4</v>
      </c>
      <c r="H159" s="124">
        <v>7</v>
      </c>
      <c r="I159" s="124">
        <v>3</v>
      </c>
      <c r="J159" s="194">
        <v>5</v>
      </c>
      <c r="K159" s="586">
        <v>10</v>
      </c>
    </row>
    <row r="160" spans="1:11" ht="10.9" customHeight="1">
      <c r="A160" s="167" t="s">
        <v>557</v>
      </c>
      <c r="B160" s="211" t="s">
        <v>439</v>
      </c>
      <c r="C160" s="211" t="s">
        <v>439</v>
      </c>
      <c r="D160" s="211" t="s">
        <v>439</v>
      </c>
      <c r="E160" s="211" t="s">
        <v>439</v>
      </c>
      <c r="F160" s="211" t="s">
        <v>439</v>
      </c>
      <c r="G160" s="124">
        <v>0</v>
      </c>
      <c r="H160" s="124">
        <v>0</v>
      </c>
      <c r="I160" s="124">
        <v>0</v>
      </c>
      <c r="J160" s="124">
        <v>0</v>
      </c>
      <c r="K160" s="586">
        <v>1</v>
      </c>
    </row>
    <row r="161" spans="1:11" ht="11.45" customHeight="1">
      <c r="A161" s="210" t="s">
        <v>438</v>
      </c>
      <c r="B161" s="124">
        <v>19</v>
      </c>
      <c r="C161" s="124">
        <v>18</v>
      </c>
      <c r="D161" s="124">
        <v>19</v>
      </c>
      <c r="E161" s="124">
        <v>28</v>
      </c>
      <c r="F161" s="124">
        <v>25</v>
      </c>
      <c r="G161" s="211" t="s">
        <v>439</v>
      </c>
      <c r="H161" s="211" t="s">
        <v>439</v>
      </c>
      <c r="I161" s="211" t="s">
        <v>439</v>
      </c>
      <c r="J161" s="211" t="s">
        <v>439</v>
      </c>
      <c r="K161" s="211" t="s">
        <v>439</v>
      </c>
    </row>
    <row r="162" spans="1:11" ht="11.45" customHeight="1">
      <c r="A162" s="210" t="s">
        <v>440</v>
      </c>
      <c r="B162" s="124">
        <v>15</v>
      </c>
      <c r="C162" s="124">
        <v>14</v>
      </c>
      <c r="D162" s="124">
        <v>9</v>
      </c>
      <c r="E162" s="124">
        <v>8</v>
      </c>
      <c r="F162" s="124">
        <v>11</v>
      </c>
      <c r="G162" s="211" t="s">
        <v>439</v>
      </c>
      <c r="H162" s="211" t="s">
        <v>439</v>
      </c>
      <c r="I162" s="211" t="s">
        <v>439</v>
      </c>
      <c r="J162" s="211" t="s">
        <v>439</v>
      </c>
      <c r="K162" s="211" t="s">
        <v>439</v>
      </c>
    </row>
    <row r="163" spans="1:11" ht="11.45" customHeight="1">
      <c r="A163" s="210" t="s">
        <v>508</v>
      </c>
      <c r="B163" s="124">
        <v>2</v>
      </c>
      <c r="C163" s="124">
        <v>0</v>
      </c>
      <c r="D163" s="124">
        <v>0</v>
      </c>
      <c r="E163" s="124">
        <v>0</v>
      </c>
      <c r="F163" s="124">
        <v>2</v>
      </c>
      <c r="G163" s="211" t="s">
        <v>439</v>
      </c>
      <c r="H163" s="211" t="s">
        <v>439</v>
      </c>
      <c r="I163" s="211" t="s">
        <v>439</v>
      </c>
      <c r="J163" s="211" t="s">
        <v>439</v>
      </c>
      <c r="K163" s="211" t="s">
        <v>439</v>
      </c>
    </row>
    <row r="164" spans="1:11" ht="12" customHeight="1">
      <c r="A164" s="210"/>
      <c r="B164" s="124"/>
      <c r="C164" s="124"/>
      <c r="D164" s="124"/>
      <c r="E164" s="124"/>
      <c r="F164" s="124"/>
      <c r="G164" s="124"/>
      <c r="H164" s="124"/>
      <c r="I164" s="124"/>
      <c r="J164" s="124"/>
      <c r="K164" s="124"/>
    </row>
    <row r="165" spans="1:11" ht="12" customHeight="1">
      <c r="A165" s="210" t="s">
        <v>442</v>
      </c>
      <c r="B165" s="124">
        <v>4</v>
      </c>
      <c r="C165" s="124">
        <v>1</v>
      </c>
      <c r="D165" s="124">
        <v>3</v>
      </c>
      <c r="E165" s="124">
        <v>3</v>
      </c>
      <c r="F165" s="124">
        <v>5</v>
      </c>
      <c r="G165" s="124">
        <v>2</v>
      </c>
      <c r="H165" s="124">
        <v>3</v>
      </c>
      <c r="I165" s="124">
        <v>3</v>
      </c>
      <c r="J165" s="124">
        <v>3</v>
      </c>
      <c r="K165" s="124">
        <v>3</v>
      </c>
    </row>
    <row r="166" spans="1:11" ht="12" customHeight="1">
      <c r="A166" s="210"/>
      <c r="B166" s="124"/>
      <c r="C166" s="124"/>
      <c r="D166" s="124"/>
      <c r="E166" s="124"/>
      <c r="F166" s="124"/>
      <c r="G166" s="124"/>
      <c r="H166" s="124"/>
      <c r="I166" s="124"/>
      <c r="J166" s="124"/>
      <c r="K166" s="124"/>
    </row>
    <row r="167" spans="1:11" ht="12" customHeight="1">
      <c r="A167" s="210" t="s">
        <v>443</v>
      </c>
      <c r="B167" s="124"/>
      <c r="C167" s="124"/>
      <c r="D167" s="124"/>
      <c r="E167" s="124"/>
      <c r="F167" s="124"/>
      <c r="G167" s="124"/>
      <c r="H167" s="124"/>
      <c r="I167" s="124"/>
      <c r="J167" s="124"/>
      <c r="K167" s="124"/>
    </row>
    <row r="168" spans="1:11" ht="12" customHeight="1">
      <c r="A168" s="210" t="s">
        <v>444</v>
      </c>
      <c r="B168" s="124">
        <v>37</v>
      </c>
      <c r="C168" s="124">
        <v>22</v>
      </c>
      <c r="D168" s="124">
        <v>31</v>
      </c>
      <c r="E168" s="124">
        <v>38</v>
      </c>
      <c r="F168" s="124">
        <v>36</v>
      </c>
      <c r="G168" s="124">
        <f>SUM(G170:G181)</f>
        <v>62</v>
      </c>
      <c r="H168" s="124">
        <f>SUM(H170:H181)</f>
        <v>85</v>
      </c>
      <c r="I168" s="124">
        <f>SUM(I170:I181)</f>
        <v>69</v>
      </c>
      <c r="J168" s="124">
        <f>SUM(J170:J181)</f>
        <v>74</v>
      </c>
      <c r="K168" s="124">
        <v>69</v>
      </c>
    </row>
    <row r="169" spans="1:11" ht="5.45" customHeight="1">
      <c r="A169" s="210"/>
      <c r="B169" s="124"/>
      <c r="C169" s="124"/>
      <c r="D169" s="124"/>
      <c r="E169" s="124"/>
      <c r="F169" s="124"/>
      <c r="G169" s="124"/>
      <c r="H169" s="124"/>
      <c r="I169" s="124"/>
      <c r="J169" s="124"/>
      <c r="K169" s="124"/>
    </row>
    <row r="170" spans="1:11" ht="10.9" customHeight="1">
      <c r="A170" s="210" t="s">
        <v>445</v>
      </c>
      <c r="B170" s="124"/>
      <c r="C170" s="124"/>
      <c r="D170" s="124"/>
      <c r="E170" s="124"/>
      <c r="F170" s="124"/>
      <c r="G170" s="124"/>
      <c r="H170" s="124"/>
      <c r="I170" s="124"/>
      <c r="J170" s="124"/>
    </row>
    <row r="171" spans="1:11" ht="10.9" customHeight="1">
      <c r="A171" s="210" t="s">
        <v>446</v>
      </c>
      <c r="B171" s="124">
        <v>3</v>
      </c>
      <c r="C171" s="124">
        <v>2</v>
      </c>
      <c r="D171" s="124">
        <v>0</v>
      </c>
      <c r="E171" s="124">
        <v>1</v>
      </c>
      <c r="F171" s="124">
        <v>1</v>
      </c>
      <c r="G171" s="124">
        <v>6</v>
      </c>
      <c r="H171" s="198">
        <v>1</v>
      </c>
      <c r="I171" s="198">
        <v>3</v>
      </c>
      <c r="J171" s="194">
        <v>1</v>
      </c>
      <c r="K171" s="124">
        <v>0</v>
      </c>
    </row>
    <row r="172" spans="1:11" ht="10.9" customHeight="1">
      <c r="A172" s="210" t="s">
        <v>509</v>
      </c>
      <c r="B172" s="124">
        <v>6</v>
      </c>
      <c r="C172" s="124">
        <v>6</v>
      </c>
      <c r="D172" s="124">
        <v>6</v>
      </c>
      <c r="E172" s="124">
        <v>9</v>
      </c>
      <c r="F172" s="124">
        <v>4</v>
      </c>
      <c r="G172" s="124">
        <v>2</v>
      </c>
      <c r="H172" s="198">
        <v>7</v>
      </c>
      <c r="I172" s="198">
        <v>4</v>
      </c>
      <c r="J172" s="194">
        <v>2</v>
      </c>
      <c r="K172" s="194">
        <v>1</v>
      </c>
    </row>
    <row r="173" spans="1:11" ht="10.9" customHeight="1">
      <c r="A173" s="210" t="s">
        <v>510</v>
      </c>
      <c r="B173" s="124">
        <v>7</v>
      </c>
      <c r="C173" s="124">
        <v>2</v>
      </c>
      <c r="D173" s="124">
        <v>1</v>
      </c>
      <c r="E173" s="124">
        <v>10</v>
      </c>
      <c r="F173" s="124">
        <v>13</v>
      </c>
      <c r="G173" s="124">
        <v>4</v>
      </c>
      <c r="H173" s="218">
        <v>10</v>
      </c>
      <c r="I173" s="198">
        <v>9</v>
      </c>
      <c r="J173" s="194">
        <v>12</v>
      </c>
      <c r="K173" s="194">
        <v>12</v>
      </c>
    </row>
    <row r="174" spans="1:11" ht="10.9" customHeight="1">
      <c r="A174" s="210" t="s">
        <v>450</v>
      </c>
      <c r="B174" s="124">
        <v>0</v>
      </c>
      <c r="C174" s="124">
        <v>1</v>
      </c>
      <c r="D174" s="124">
        <v>0</v>
      </c>
      <c r="F174" s="124">
        <v>0</v>
      </c>
      <c r="G174" s="124">
        <v>1</v>
      </c>
      <c r="H174" s="218">
        <v>2</v>
      </c>
      <c r="I174" s="198">
        <v>1</v>
      </c>
      <c r="J174" s="194">
        <v>1</v>
      </c>
      <c r="K174" s="124">
        <v>0</v>
      </c>
    </row>
    <row r="175" spans="1:11" ht="10.9" customHeight="1">
      <c r="A175" s="210" t="s">
        <v>451</v>
      </c>
      <c r="B175" s="124">
        <v>9</v>
      </c>
      <c r="C175" s="124">
        <v>2</v>
      </c>
      <c r="D175" s="124">
        <v>13</v>
      </c>
      <c r="E175" s="124">
        <v>7</v>
      </c>
      <c r="F175" s="124">
        <v>12</v>
      </c>
      <c r="G175" s="124">
        <v>7</v>
      </c>
      <c r="H175" s="218">
        <v>11</v>
      </c>
      <c r="I175" s="198">
        <v>17</v>
      </c>
      <c r="J175" s="194">
        <v>6</v>
      </c>
      <c r="K175" s="194">
        <v>6</v>
      </c>
    </row>
    <row r="176" spans="1:11" ht="10.9" customHeight="1">
      <c r="A176" s="210" t="s">
        <v>511</v>
      </c>
      <c r="B176" s="124">
        <v>0</v>
      </c>
      <c r="C176" s="124">
        <v>0</v>
      </c>
      <c r="D176" s="124">
        <v>0</v>
      </c>
      <c r="E176" s="124">
        <v>1</v>
      </c>
      <c r="F176" s="124">
        <v>0</v>
      </c>
      <c r="G176" s="124">
        <v>0</v>
      </c>
      <c r="H176" s="124">
        <v>0</v>
      </c>
      <c r="I176" s="124">
        <v>0</v>
      </c>
      <c r="J176" s="124">
        <v>0</v>
      </c>
      <c r="K176" s="124">
        <v>0</v>
      </c>
    </row>
    <row r="177" spans="1:13" ht="10.9" customHeight="1">
      <c r="A177" s="210" t="s">
        <v>453</v>
      </c>
      <c r="B177" s="124">
        <v>12</v>
      </c>
      <c r="C177" s="124">
        <v>9</v>
      </c>
      <c r="D177" s="124">
        <v>10</v>
      </c>
      <c r="E177" s="124">
        <v>10</v>
      </c>
      <c r="F177" s="124">
        <v>6</v>
      </c>
      <c r="G177" s="124">
        <v>12</v>
      </c>
      <c r="H177" s="218">
        <v>13</v>
      </c>
      <c r="I177" s="198">
        <v>7</v>
      </c>
      <c r="J177" s="194">
        <v>11</v>
      </c>
      <c r="K177" s="194">
        <v>13</v>
      </c>
    </row>
    <row r="178" spans="1:13" ht="10.9" customHeight="1">
      <c r="A178" s="210" t="s">
        <v>454</v>
      </c>
      <c r="B178" s="124"/>
      <c r="C178" s="124"/>
      <c r="D178" s="124"/>
      <c r="I178" s="198"/>
    </row>
    <row r="179" spans="1:13" ht="10.9" customHeight="1">
      <c r="A179" s="210" t="s">
        <v>455</v>
      </c>
      <c r="B179" s="124">
        <v>0</v>
      </c>
      <c r="C179" s="124">
        <v>0</v>
      </c>
      <c r="D179" s="124">
        <v>1</v>
      </c>
      <c r="E179" s="124">
        <v>0</v>
      </c>
      <c r="F179" s="124">
        <v>0</v>
      </c>
      <c r="G179" s="124">
        <v>0</v>
      </c>
      <c r="H179" s="124">
        <v>0</v>
      </c>
      <c r="I179" s="124">
        <v>0</v>
      </c>
      <c r="J179" s="124">
        <v>0</v>
      </c>
      <c r="K179" s="124">
        <v>0</v>
      </c>
    </row>
    <row r="180" spans="1:13" ht="11.45" customHeight="1">
      <c r="A180" s="210" t="s">
        <v>438</v>
      </c>
      <c r="B180" s="211" t="s">
        <v>439</v>
      </c>
      <c r="C180" s="211" t="s">
        <v>439</v>
      </c>
      <c r="D180" s="211" t="s">
        <v>439</v>
      </c>
      <c r="E180" s="211" t="s">
        <v>439</v>
      </c>
      <c r="F180" s="211" t="s">
        <v>439</v>
      </c>
      <c r="G180" s="124">
        <v>24</v>
      </c>
      <c r="H180" s="218">
        <v>27</v>
      </c>
      <c r="I180" s="198">
        <v>15</v>
      </c>
      <c r="J180" s="194">
        <v>23</v>
      </c>
      <c r="K180" s="194">
        <v>25</v>
      </c>
    </row>
    <row r="181" spans="1:13" ht="11.45" customHeight="1">
      <c r="A181" s="210" t="s">
        <v>456</v>
      </c>
      <c r="B181" s="211" t="s">
        <v>439</v>
      </c>
      <c r="C181" s="211" t="s">
        <v>439</v>
      </c>
      <c r="D181" s="211" t="s">
        <v>439</v>
      </c>
      <c r="E181" s="211" t="s">
        <v>439</v>
      </c>
      <c r="F181" s="211" t="s">
        <v>439</v>
      </c>
      <c r="G181" s="124">
        <v>6</v>
      </c>
      <c r="H181" s="218">
        <v>14</v>
      </c>
      <c r="I181" s="198">
        <v>13</v>
      </c>
      <c r="J181" s="194">
        <v>18</v>
      </c>
      <c r="K181" s="194">
        <v>12</v>
      </c>
    </row>
    <row r="182" spans="1:13" ht="12" customHeight="1">
      <c r="A182" s="210"/>
      <c r="B182" s="124"/>
      <c r="C182" s="124"/>
      <c r="D182" s="124"/>
      <c r="E182" s="124"/>
      <c r="F182" s="124"/>
      <c r="G182" s="124"/>
      <c r="H182" s="124"/>
      <c r="I182" s="124"/>
      <c r="J182" s="124"/>
      <c r="M182" s="124"/>
    </row>
    <row r="183" spans="1:13" ht="12" customHeight="1">
      <c r="A183" s="210" t="s">
        <v>457</v>
      </c>
      <c r="B183" s="124">
        <v>58</v>
      </c>
      <c r="C183" s="124">
        <v>39</v>
      </c>
      <c r="D183" s="124">
        <v>48</v>
      </c>
      <c r="E183" s="124">
        <v>42</v>
      </c>
      <c r="F183" s="124">
        <v>58</v>
      </c>
      <c r="G183" s="124">
        <f>SUM(G185:G193)</f>
        <v>66</v>
      </c>
      <c r="H183" s="124">
        <f>SUM(H186:H193)</f>
        <v>58</v>
      </c>
      <c r="I183" s="124">
        <f>SUM(I185:I193)</f>
        <v>50</v>
      </c>
      <c r="J183" s="124">
        <f>SUM(J185:J193)</f>
        <v>43</v>
      </c>
      <c r="K183" s="194">
        <v>35</v>
      </c>
    </row>
    <row r="184" spans="1:13" ht="5.45" customHeight="1">
      <c r="A184" s="210"/>
      <c r="B184" s="124"/>
      <c r="C184" s="124"/>
      <c r="D184" s="124"/>
      <c r="E184" s="124"/>
      <c r="F184" s="124"/>
      <c r="G184" s="124"/>
      <c r="H184" s="124"/>
      <c r="I184" s="124"/>
      <c r="J184" s="124"/>
      <c r="K184" s="194"/>
    </row>
    <row r="185" spans="1:13" ht="10.9" customHeight="1">
      <c r="A185" s="210" t="s">
        <v>458</v>
      </c>
      <c r="B185" s="124">
        <v>1</v>
      </c>
      <c r="C185" s="124">
        <v>0</v>
      </c>
      <c r="D185" s="124">
        <v>1</v>
      </c>
      <c r="E185" s="124">
        <v>1</v>
      </c>
      <c r="F185" s="124">
        <v>0</v>
      </c>
      <c r="G185" s="124">
        <v>1</v>
      </c>
      <c r="H185" s="124">
        <v>0</v>
      </c>
      <c r="I185" s="124">
        <v>2</v>
      </c>
      <c r="J185" s="124">
        <v>0</v>
      </c>
      <c r="K185" s="124">
        <v>0</v>
      </c>
    </row>
    <row r="186" spans="1:13" ht="10.9" customHeight="1">
      <c r="A186" s="210" t="s">
        <v>459</v>
      </c>
      <c r="B186" s="124">
        <v>11</v>
      </c>
      <c r="C186" s="124">
        <v>5</v>
      </c>
      <c r="D186" s="124">
        <v>5</v>
      </c>
      <c r="E186" s="124">
        <v>7</v>
      </c>
      <c r="F186" s="124">
        <v>5</v>
      </c>
      <c r="G186" s="124">
        <v>3</v>
      </c>
      <c r="H186" s="218">
        <v>7</v>
      </c>
      <c r="I186" s="218">
        <v>4</v>
      </c>
      <c r="J186" s="218">
        <v>6</v>
      </c>
      <c r="K186" s="194">
        <v>1</v>
      </c>
      <c r="L186" s="197"/>
      <c r="M186" s="209"/>
    </row>
    <row r="187" spans="1:13" ht="11.45" customHeight="1">
      <c r="A187" s="210" t="s">
        <v>460</v>
      </c>
      <c r="B187" s="124">
        <v>4</v>
      </c>
      <c r="C187" s="124">
        <v>1</v>
      </c>
      <c r="D187" s="124">
        <v>1</v>
      </c>
      <c r="E187" s="124">
        <v>1</v>
      </c>
      <c r="F187" s="124">
        <v>6</v>
      </c>
      <c r="G187" s="211" t="s">
        <v>439</v>
      </c>
      <c r="H187" s="211" t="s">
        <v>439</v>
      </c>
      <c r="I187" s="211" t="s">
        <v>439</v>
      </c>
      <c r="J187" s="211" t="s">
        <v>439</v>
      </c>
      <c r="K187" s="211" t="s">
        <v>439</v>
      </c>
      <c r="L187" s="197"/>
      <c r="M187" s="209"/>
    </row>
    <row r="188" spans="1:13" ht="10.9" customHeight="1">
      <c r="A188" s="210" t="s">
        <v>461</v>
      </c>
      <c r="B188" s="124">
        <v>2</v>
      </c>
      <c r="C188" s="124">
        <v>2</v>
      </c>
      <c r="D188" s="124">
        <v>7</v>
      </c>
      <c r="E188" s="124">
        <v>3</v>
      </c>
      <c r="F188" s="124">
        <v>6</v>
      </c>
      <c r="G188" s="124">
        <v>13</v>
      </c>
      <c r="H188" s="218">
        <v>9</v>
      </c>
      <c r="I188" s="124">
        <v>10</v>
      </c>
      <c r="J188" s="194">
        <v>5</v>
      </c>
      <c r="K188" s="194">
        <v>9</v>
      </c>
      <c r="L188" s="197"/>
      <c r="M188" s="209"/>
    </row>
    <row r="189" spans="1:13" ht="10.9" customHeight="1">
      <c r="A189" s="210" t="s">
        <v>462</v>
      </c>
      <c r="B189" s="124">
        <v>13</v>
      </c>
      <c r="C189" s="124">
        <v>3</v>
      </c>
      <c r="D189" s="124">
        <v>7</v>
      </c>
      <c r="E189" s="124">
        <v>5</v>
      </c>
      <c r="F189" s="124">
        <v>10</v>
      </c>
      <c r="G189" s="124">
        <v>9</v>
      </c>
      <c r="H189" s="218">
        <v>8</v>
      </c>
      <c r="I189" s="124">
        <v>7</v>
      </c>
      <c r="J189" s="194">
        <v>9</v>
      </c>
      <c r="K189" s="194">
        <v>2</v>
      </c>
      <c r="L189" s="197"/>
      <c r="M189" s="209"/>
    </row>
    <row r="190" spans="1:13" ht="10.9" customHeight="1">
      <c r="A190" s="210" t="s">
        <v>463</v>
      </c>
      <c r="B190" s="124">
        <v>1</v>
      </c>
      <c r="C190" s="124">
        <v>3</v>
      </c>
      <c r="D190" s="124">
        <v>3</v>
      </c>
      <c r="E190" s="124">
        <v>5</v>
      </c>
      <c r="F190" s="124">
        <v>1</v>
      </c>
      <c r="G190" s="124">
        <v>6</v>
      </c>
      <c r="H190" s="218">
        <v>5</v>
      </c>
      <c r="I190" s="124">
        <v>2</v>
      </c>
      <c r="J190" s="194">
        <v>3</v>
      </c>
      <c r="K190" s="194">
        <v>4</v>
      </c>
      <c r="L190" s="197"/>
      <c r="M190" s="209"/>
    </row>
    <row r="191" spans="1:13" ht="10.9" customHeight="1">
      <c r="A191" s="210" t="s">
        <v>464</v>
      </c>
      <c r="B191" s="124">
        <v>21</v>
      </c>
      <c r="C191" s="124">
        <v>19</v>
      </c>
      <c r="D191" s="124">
        <v>18</v>
      </c>
      <c r="E191" s="124">
        <v>11</v>
      </c>
      <c r="F191" s="124">
        <v>22</v>
      </c>
      <c r="G191" s="124">
        <v>22</v>
      </c>
      <c r="H191" s="218">
        <v>19</v>
      </c>
      <c r="I191" s="124">
        <v>17</v>
      </c>
      <c r="J191" s="194">
        <v>12</v>
      </c>
      <c r="K191" s="194">
        <v>10</v>
      </c>
      <c r="L191" s="197"/>
      <c r="M191" s="209"/>
    </row>
    <row r="192" spans="1:13" ht="10.9" customHeight="1">
      <c r="A192" s="210" t="s">
        <v>465</v>
      </c>
      <c r="B192" s="124">
        <v>4</v>
      </c>
      <c r="C192" s="124">
        <v>5</v>
      </c>
      <c r="D192" s="124">
        <v>3</v>
      </c>
      <c r="E192" s="124">
        <v>6</v>
      </c>
      <c r="F192" s="124">
        <v>7</v>
      </c>
      <c r="G192" s="124">
        <v>7</v>
      </c>
      <c r="H192" s="218">
        <v>6</v>
      </c>
      <c r="I192" s="124">
        <v>8</v>
      </c>
      <c r="J192" s="194">
        <v>3</v>
      </c>
      <c r="K192" s="194">
        <v>6</v>
      </c>
      <c r="L192" s="197"/>
      <c r="M192" s="209"/>
    </row>
    <row r="193" spans="1:13" ht="10.9" customHeight="1">
      <c r="A193" s="210" t="s">
        <v>466</v>
      </c>
      <c r="B193" s="124">
        <v>1</v>
      </c>
      <c r="C193" s="124">
        <v>1</v>
      </c>
      <c r="D193" s="124">
        <v>3</v>
      </c>
      <c r="E193" s="124">
        <v>3</v>
      </c>
      <c r="F193" s="124">
        <v>1</v>
      </c>
      <c r="G193" s="124">
        <v>5</v>
      </c>
      <c r="H193" s="218">
        <v>4</v>
      </c>
      <c r="I193" s="124">
        <v>0</v>
      </c>
      <c r="J193" s="194">
        <v>5</v>
      </c>
      <c r="K193" s="194">
        <v>3</v>
      </c>
      <c r="L193" s="197"/>
      <c r="M193" s="209"/>
    </row>
    <row r="194" spans="1:13" ht="10.9" customHeight="1">
      <c r="A194" s="197"/>
      <c r="B194" s="124"/>
      <c r="C194" s="124"/>
      <c r="D194" s="124"/>
      <c r="E194" s="124"/>
      <c r="F194" s="124"/>
      <c r="G194" s="124"/>
      <c r="H194" s="124"/>
      <c r="I194" s="124"/>
      <c r="J194" s="124"/>
      <c r="K194" s="124"/>
    </row>
    <row r="195" spans="1:13" ht="10.9" customHeight="1">
      <c r="A195" s="197"/>
      <c r="B195" s="124"/>
      <c r="C195" s="124"/>
      <c r="D195" s="124"/>
      <c r="E195" s="124"/>
      <c r="F195" s="124"/>
      <c r="G195" s="124"/>
      <c r="H195" s="124"/>
      <c r="I195" s="124"/>
      <c r="J195" s="124"/>
      <c r="K195" s="124"/>
    </row>
    <row r="196" spans="1:13" ht="10.9" customHeight="1">
      <c r="A196" s="212" t="s">
        <v>212</v>
      </c>
      <c r="B196" s="124"/>
      <c r="C196" s="124"/>
      <c r="D196" s="124"/>
      <c r="E196" s="124"/>
      <c r="F196" s="124"/>
      <c r="G196" s="124"/>
      <c r="H196" s="124"/>
      <c r="I196" s="124"/>
      <c r="J196" s="124"/>
      <c r="K196" s="124"/>
    </row>
    <row r="197" spans="1:13" ht="10.9" customHeight="1">
      <c r="A197" s="172" t="s">
        <v>213</v>
      </c>
      <c r="B197" s="124"/>
      <c r="C197" s="124"/>
      <c r="D197" s="124"/>
      <c r="E197" s="124"/>
      <c r="F197" s="124"/>
      <c r="G197" s="124"/>
      <c r="H197" s="124"/>
      <c r="I197" s="124"/>
      <c r="J197" s="124"/>
      <c r="K197" s="124"/>
    </row>
    <row r="198" spans="1:13" ht="10.9" customHeight="1">
      <c r="A198" s="172" t="s">
        <v>214</v>
      </c>
      <c r="B198" s="124"/>
      <c r="C198" s="124"/>
      <c r="D198" s="124"/>
      <c r="E198" s="124"/>
      <c r="F198" s="124"/>
      <c r="G198" s="124"/>
      <c r="H198" s="124"/>
      <c r="I198" s="124"/>
      <c r="J198" s="124"/>
      <c r="K198" s="124"/>
    </row>
    <row r="199" spans="1:13" ht="10.9" customHeight="1">
      <c r="A199" s="172" t="s">
        <v>215</v>
      </c>
      <c r="B199" s="124"/>
      <c r="C199" s="124"/>
      <c r="D199" s="124"/>
      <c r="E199" s="124"/>
      <c r="F199" s="124"/>
      <c r="G199" s="124"/>
      <c r="H199" s="124"/>
      <c r="I199" s="124"/>
      <c r="J199" s="124"/>
      <c r="K199" s="124"/>
    </row>
    <row r="200" spans="1:13" ht="10.9" customHeight="1">
      <c r="A200" s="172" t="s">
        <v>216</v>
      </c>
      <c r="B200" s="124"/>
      <c r="C200" s="124"/>
      <c r="D200" s="124"/>
      <c r="E200" s="124"/>
      <c r="F200" s="124"/>
      <c r="G200" s="124"/>
      <c r="H200" s="124"/>
      <c r="I200" s="124"/>
      <c r="J200" s="124"/>
      <c r="K200" s="124"/>
    </row>
    <row r="201" spans="1:13" ht="10.9" customHeight="1">
      <c r="A201" s="172" t="s">
        <v>217</v>
      </c>
      <c r="B201" s="124"/>
      <c r="C201" s="124"/>
      <c r="D201" s="124"/>
      <c r="E201" s="124"/>
      <c r="F201" s="124"/>
      <c r="G201" s="124"/>
      <c r="H201" s="124"/>
      <c r="I201" s="124"/>
      <c r="J201" s="124"/>
      <c r="K201" s="124"/>
    </row>
    <row r="202" spans="1:13" ht="10.9" customHeight="1">
      <c r="A202" s="213"/>
      <c r="B202" s="124"/>
      <c r="C202" s="124"/>
      <c r="D202" s="124"/>
      <c r="E202" s="124"/>
      <c r="F202" s="124"/>
      <c r="G202" s="124"/>
      <c r="H202" s="124"/>
      <c r="I202" s="124"/>
      <c r="J202" s="124"/>
      <c r="K202" s="124"/>
    </row>
    <row r="203" spans="1:13" s="214" customFormat="1" ht="10.5" customHeight="1">
      <c r="A203" s="49" t="s">
        <v>586</v>
      </c>
      <c r="B203" s="124"/>
      <c r="C203" s="124"/>
      <c r="D203" s="124"/>
      <c r="E203" s="124"/>
      <c r="F203" s="124"/>
      <c r="G203" s="124"/>
      <c r="H203" s="124"/>
      <c r="I203" s="124"/>
      <c r="J203" s="124"/>
      <c r="K203" s="124"/>
    </row>
    <row r="204" spans="1:13" s="8" customFormat="1" ht="19.149999999999999" customHeight="1">
      <c r="A204" s="215"/>
      <c r="B204" s="207" t="s">
        <v>151</v>
      </c>
      <c r="C204" s="124"/>
      <c r="D204" s="124"/>
      <c r="E204" s="124"/>
      <c r="F204" s="124"/>
      <c r="G204" s="124"/>
      <c r="H204" s="124"/>
      <c r="I204" s="124"/>
      <c r="J204" s="124"/>
      <c r="K204" s="124"/>
    </row>
    <row r="205" spans="1:13" s="8" customFormat="1" ht="10.9" customHeight="1">
      <c r="A205" s="215"/>
      <c r="B205" s="124"/>
      <c r="C205" s="124"/>
      <c r="D205" s="124"/>
      <c r="E205" s="124"/>
      <c r="F205" s="124"/>
      <c r="G205" s="124"/>
      <c r="H205" s="124"/>
      <c r="I205" s="124"/>
      <c r="J205" s="124"/>
      <c r="K205" s="124"/>
    </row>
    <row r="206" spans="1:13" ht="12" customHeight="1">
      <c r="A206" s="210" t="s">
        <v>467</v>
      </c>
      <c r="B206" s="124">
        <v>188</v>
      </c>
      <c r="C206" s="124">
        <v>178</v>
      </c>
      <c r="D206" s="124">
        <v>216</v>
      </c>
      <c r="E206" s="124">
        <v>198</v>
      </c>
      <c r="F206" s="124">
        <v>206</v>
      </c>
      <c r="G206" s="124">
        <f>SUM(G208:G216)</f>
        <v>225</v>
      </c>
      <c r="H206" s="124">
        <f>SUM(H208:H216)</f>
        <v>206</v>
      </c>
      <c r="I206" s="124">
        <f>SUM(I208:I216)</f>
        <v>211</v>
      </c>
      <c r="J206" s="124">
        <f>SUM(J208:J216)</f>
        <v>237</v>
      </c>
      <c r="K206" s="194">
        <f>SUM(K208:K216)</f>
        <v>255</v>
      </c>
    </row>
    <row r="207" spans="1:13" ht="5.45" customHeight="1">
      <c r="A207" s="210"/>
      <c r="B207" s="124"/>
      <c r="C207" s="124"/>
      <c r="D207" s="124"/>
      <c r="E207" s="124"/>
      <c r="F207" s="124"/>
      <c r="G207" s="124"/>
      <c r="H207" s="124"/>
      <c r="I207" s="124"/>
      <c r="J207" s="124"/>
      <c r="K207" s="194"/>
    </row>
    <row r="208" spans="1:13" ht="10.9" customHeight="1">
      <c r="A208" s="210" t="s">
        <v>468</v>
      </c>
      <c r="B208" s="124">
        <v>1</v>
      </c>
      <c r="C208" s="124">
        <v>0</v>
      </c>
      <c r="D208" s="124">
        <v>1</v>
      </c>
      <c r="E208" s="124">
        <v>2</v>
      </c>
      <c r="F208" s="124">
        <v>2</v>
      </c>
      <c r="G208" s="124">
        <v>7</v>
      </c>
      <c r="H208" s="194">
        <v>18</v>
      </c>
      <c r="I208" s="124">
        <v>9</v>
      </c>
      <c r="J208" s="194">
        <v>15</v>
      </c>
      <c r="K208" s="194">
        <v>1</v>
      </c>
    </row>
    <row r="209" spans="1:11" ht="10.9" customHeight="1">
      <c r="A209" s="210" t="s">
        <v>469</v>
      </c>
      <c r="B209" s="124">
        <v>1</v>
      </c>
      <c r="C209" s="124">
        <v>1</v>
      </c>
      <c r="D209" s="124">
        <v>2</v>
      </c>
      <c r="E209" s="124">
        <v>1</v>
      </c>
      <c r="F209" s="124">
        <v>2</v>
      </c>
      <c r="G209" s="124">
        <v>2</v>
      </c>
      <c r="H209" s="124">
        <v>0</v>
      </c>
      <c r="I209" s="124">
        <v>3</v>
      </c>
      <c r="J209" s="194">
        <v>1</v>
      </c>
      <c r="K209" s="194">
        <v>5</v>
      </c>
    </row>
    <row r="210" spans="1:11" ht="10.9" customHeight="1">
      <c r="A210" s="210" t="s">
        <v>470</v>
      </c>
      <c r="B210" s="124"/>
      <c r="C210" s="124"/>
      <c r="D210" s="124"/>
      <c r="I210" s="124"/>
      <c r="K210" s="194"/>
    </row>
    <row r="211" spans="1:11" ht="10.9" customHeight="1">
      <c r="A211" s="210" t="s">
        <v>471</v>
      </c>
      <c r="B211" s="124">
        <v>20</v>
      </c>
      <c r="C211" s="124">
        <v>17</v>
      </c>
      <c r="D211" s="124">
        <v>12</v>
      </c>
      <c r="E211" s="124">
        <v>18</v>
      </c>
      <c r="F211" s="124">
        <v>18</v>
      </c>
      <c r="G211" s="124">
        <v>20</v>
      </c>
      <c r="H211" s="194">
        <v>18</v>
      </c>
      <c r="I211" s="124">
        <v>9</v>
      </c>
      <c r="J211" s="194">
        <v>16</v>
      </c>
      <c r="K211" s="194">
        <v>23</v>
      </c>
    </row>
    <row r="212" spans="1:11" ht="10.9" customHeight="1">
      <c r="A212" s="210" t="s">
        <v>472</v>
      </c>
      <c r="B212" s="124"/>
      <c r="C212" s="124"/>
      <c r="D212" s="124"/>
      <c r="E212" s="124"/>
      <c r="F212" s="124"/>
      <c r="G212" s="124"/>
      <c r="H212" s="88"/>
      <c r="I212" s="124"/>
      <c r="J212" s="90"/>
      <c r="K212" s="194"/>
    </row>
    <row r="213" spans="1:11" ht="10.9" customHeight="1">
      <c r="A213" s="210" t="s">
        <v>471</v>
      </c>
      <c r="B213" s="124">
        <v>47</v>
      </c>
      <c r="C213" s="124">
        <v>56</v>
      </c>
      <c r="D213" s="124">
        <v>58</v>
      </c>
      <c r="E213" s="124">
        <v>49</v>
      </c>
      <c r="F213" s="124">
        <v>43</v>
      </c>
      <c r="G213" s="124">
        <v>59</v>
      </c>
      <c r="H213" s="193">
        <v>45</v>
      </c>
      <c r="I213" s="124">
        <v>53</v>
      </c>
      <c r="J213" s="194">
        <v>43</v>
      </c>
      <c r="K213" s="194">
        <v>60</v>
      </c>
    </row>
    <row r="214" spans="1:11" ht="10.9" customHeight="1">
      <c r="A214" s="210" t="s">
        <v>473</v>
      </c>
      <c r="B214" s="124"/>
      <c r="C214" s="124"/>
      <c r="D214" s="124"/>
      <c r="E214" s="124"/>
      <c r="F214" s="124"/>
      <c r="G214" s="124"/>
      <c r="H214" s="88"/>
      <c r="I214" s="124"/>
      <c r="J214" s="90"/>
      <c r="K214" s="194"/>
    </row>
    <row r="215" spans="1:11" ht="10.9" customHeight="1">
      <c r="A215" s="210" t="s">
        <v>474</v>
      </c>
      <c r="B215" s="124">
        <v>111</v>
      </c>
      <c r="C215" s="124">
        <v>95</v>
      </c>
      <c r="D215" s="124">
        <v>135</v>
      </c>
      <c r="E215" s="124">
        <v>125</v>
      </c>
      <c r="F215" s="124">
        <v>135</v>
      </c>
      <c r="G215" s="124">
        <v>129</v>
      </c>
      <c r="H215" s="194">
        <v>117</v>
      </c>
      <c r="I215" s="124">
        <v>130</v>
      </c>
      <c r="J215" s="194">
        <v>153</v>
      </c>
      <c r="K215" s="194">
        <v>158</v>
      </c>
    </row>
    <row r="216" spans="1:11" ht="10.9" customHeight="1">
      <c r="A216" s="210" t="s">
        <v>475</v>
      </c>
      <c r="B216" s="124">
        <v>8</v>
      </c>
      <c r="C216" s="124">
        <v>9</v>
      </c>
      <c r="D216" s="124">
        <v>8</v>
      </c>
      <c r="E216" s="124">
        <v>3</v>
      </c>
      <c r="F216" s="124">
        <v>6</v>
      </c>
      <c r="G216" s="124">
        <v>8</v>
      </c>
      <c r="H216" s="193">
        <v>8</v>
      </c>
      <c r="I216" s="124">
        <v>7</v>
      </c>
      <c r="J216" s="194">
        <v>9</v>
      </c>
      <c r="K216" s="194">
        <v>8</v>
      </c>
    </row>
    <row r="217" spans="1:11" ht="12" customHeight="1">
      <c r="A217" s="210"/>
      <c r="B217" s="124"/>
      <c r="C217" s="124"/>
      <c r="D217" s="124"/>
      <c r="E217" s="124"/>
      <c r="F217" s="124"/>
      <c r="G217" s="124"/>
      <c r="H217" s="124"/>
      <c r="I217" s="124"/>
      <c r="J217" s="124"/>
      <c r="K217" s="194"/>
    </row>
    <row r="218" spans="1:11" ht="12" customHeight="1">
      <c r="A218" s="210" t="s">
        <v>476</v>
      </c>
      <c r="B218" s="124"/>
      <c r="C218" s="124"/>
      <c r="D218" s="124"/>
      <c r="E218" s="124"/>
      <c r="F218" s="124"/>
      <c r="G218" s="124"/>
      <c r="H218" s="124"/>
      <c r="I218" s="124"/>
      <c r="J218" s="124"/>
      <c r="K218" s="194"/>
    </row>
    <row r="219" spans="1:11" ht="12" customHeight="1">
      <c r="A219" s="210" t="s">
        <v>477</v>
      </c>
      <c r="B219" s="124">
        <v>16</v>
      </c>
      <c r="C219" s="124">
        <v>15</v>
      </c>
      <c r="D219" s="124">
        <v>17</v>
      </c>
      <c r="E219" s="124">
        <v>18</v>
      </c>
      <c r="F219" s="124">
        <v>20</v>
      </c>
      <c r="G219" s="124">
        <f>SUM(G221:G231)</f>
        <v>14</v>
      </c>
      <c r="H219" s="124">
        <f>SUM(H221:H231)</f>
        <v>19</v>
      </c>
      <c r="I219" s="124">
        <f>SUM(I222:I231)</f>
        <v>22</v>
      </c>
      <c r="J219" s="124">
        <f>SUM(J221:J231)</f>
        <v>19</v>
      </c>
      <c r="K219" s="194">
        <f>SUM(K221:K231)</f>
        <v>16</v>
      </c>
    </row>
    <row r="220" spans="1:11" ht="5.45" customHeight="1">
      <c r="A220" s="210"/>
      <c r="B220" s="124"/>
      <c r="C220" s="124"/>
      <c r="D220" s="124"/>
      <c r="E220" s="124"/>
      <c r="F220" s="124"/>
      <c r="G220" s="124"/>
      <c r="H220" s="124"/>
      <c r="I220" s="124"/>
      <c r="J220" s="124"/>
      <c r="K220" s="194"/>
    </row>
    <row r="221" spans="1:11" ht="10.9" customHeight="1">
      <c r="A221" s="210" t="s">
        <v>478</v>
      </c>
      <c r="B221" s="124">
        <v>0</v>
      </c>
      <c r="C221" s="124">
        <v>0</v>
      </c>
      <c r="D221" s="124">
        <v>1</v>
      </c>
      <c r="E221" s="124">
        <v>0</v>
      </c>
      <c r="F221" s="124">
        <v>0</v>
      </c>
      <c r="G221" s="124">
        <v>0</v>
      </c>
      <c r="H221" s="124">
        <v>0</v>
      </c>
      <c r="I221" s="124">
        <v>0</v>
      </c>
      <c r="J221" s="124">
        <v>0</v>
      </c>
      <c r="K221" s="124">
        <v>0</v>
      </c>
    </row>
    <row r="222" spans="1:11" ht="10.9" customHeight="1">
      <c r="A222" s="210" t="s">
        <v>479</v>
      </c>
      <c r="B222" s="124">
        <v>3</v>
      </c>
      <c r="C222" s="124">
        <v>2</v>
      </c>
      <c r="D222" s="124">
        <v>0</v>
      </c>
      <c r="E222" s="124">
        <v>3</v>
      </c>
      <c r="F222" s="124">
        <v>2</v>
      </c>
      <c r="G222" s="124">
        <v>3</v>
      </c>
      <c r="H222" s="124">
        <v>4</v>
      </c>
      <c r="I222" s="124">
        <v>3</v>
      </c>
      <c r="J222" s="194">
        <v>3</v>
      </c>
      <c r="K222" s="194">
        <v>4</v>
      </c>
    </row>
    <row r="223" spans="1:11" ht="10.9" customHeight="1">
      <c r="A223" s="210" t="s">
        <v>480</v>
      </c>
      <c r="B223" s="124">
        <v>5</v>
      </c>
      <c r="C223" s="124">
        <v>3</v>
      </c>
      <c r="D223" s="124">
        <v>7</v>
      </c>
      <c r="E223" s="124">
        <v>2</v>
      </c>
      <c r="F223" s="124">
        <v>6</v>
      </c>
      <c r="G223" s="124">
        <v>4</v>
      </c>
      <c r="H223" s="124">
        <v>2</v>
      </c>
      <c r="I223" s="124">
        <v>7</v>
      </c>
      <c r="J223" s="194">
        <v>7</v>
      </c>
      <c r="K223" s="194">
        <v>2</v>
      </c>
    </row>
    <row r="224" spans="1:11" ht="10.9" customHeight="1">
      <c r="A224" s="210" t="s">
        <v>481</v>
      </c>
      <c r="B224" s="124">
        <v>1</v>
      </c>
      <c r="C224" s="124">
        <v>1</v>
      </c>
      <c r="D224" s="124">
        <v>3</v>
      </c>
      <c r="E224" s="124">
        <v>0</v>
      </c>
      <c r="F224" s="124">
        <v>4</v>
      </c>
      <c r="G224" s="124">
        <v>2</v>
      </c>
      <c r="H224" s="124">
        <v>6</v>
      </c>
      <c r="I224" s="124">
        <v>1</v>
      </c>
      <c r="J224" s="194">
        <v>2</v>
      </c>
      <c r="K224" s="194">
        <v>7</v>
      </c>
    </row>
    <row r="225" spans="1:11" ht="10.9" customHeight="1">
      <c r="A225" s="210" t="s">
        <v>482</v>
      </c>
      <c r="B225" s="124"/>
      <c r="C225" s="124"/>
      <c r="D225" s="124"/>
      <c r="E225" s="124"/>
      <c r="F225" s="124"/>
      <c r="G225" s="124"/>
      <c r="I225" s="124"/>
      <c r="J225" s="90"/>
      <c r="K225" s="194"/>
    </row>
    <row r="226" spans="1:11" ht="10.9" customHeight="1">
      <c r="A226" s="210" t="s">
        <v>446</v>
      </c>
      <c r="B226" s="124">
        <v>1</v>
      </c>
      <c r="C226" s="124">
        <v>2</v>
      </c>
      <c r="D226" s="124">
        <v>1</v>
      </c>
      <c r="E226" s="124">
        <v>1</v>
      </c>
      <c r="F226" s="124">
        <v>1</v>
      </c>
      <c r="G226" s="124">
        <v>0</v>
      </c>
      <c r="H226" s="124">
        <v>0</v>
      </c>
      <c r="I226" s="124">
        <v>1</v>
      </c>
      <c r="J226" s="124">
        <v>0</v>
      </c>
      <c r="K226" s="194">
        <v>1</v>
      </c>
    </row>
    <row r="227" spans="1:11" ht="10.9" customHeight="1">
      <c r="A227" s="210" t="s">
        <v>483</v>
      </c>
      <c r="B227" s="124">
        <v>1</v>
      </c>
      <c r="C227" s="124">
        <v>0</v>
      </c>
      <c r="D227" s="124">
        <v>0</v>
      </c>
      <c r="E227" s="124">
        <v>1</v>
      </c>
      <c r="F227" s="124">
        <v>1</v>
      </c>
      <c r="G227" s="124">
        <v>2</v>
      </c>
      <c r="H227" s="124">
        <v>1</v>
      </c>
      <c r="I227" s="124">
        <v>1</v>
      </c>
      <c r="J227" s="124">
        <v>0</v>
      </c>
      <c r="K227" s="194">
        <v>1</v>
      </c>
    </row>
    <row r="228" spans="1:11" ht="10.9" customHeight="1">
      <c r="A228" s="210" t="s">
        <v>484</v>
      </c>
      <c r="B228" s="124"/>
      <c r="C228" s="124"/>
      <c r="D228" s="124"/>
      <c r="E228" s="124"/>
      <c r="F228" s="124"/>
      <c r="G228" s="124"/>
      <c r="I228" s="124"/>
      <c r="J228" s="124"/>
      <c r="K228" s="194"/>
    </row>
    <row r="229" spans="1:11" ht="10.9" customHeight="1">
      <c r="A229" s="210" t="s">
        <v>485</v>
      </c>
      <c r="B229" s="124">
        <v>4</v>
      </c>
      <c r="C229" s="124">
        <v>6</v>
      </c>
      <c r="D229" s="124">
        <v>3</v>
      </c>
      <c r="E229" s="124">
        <v>7</v>
      </c>
      <c r="F229" s="124">
        <v>2</v>
      </c>
      <c r="G229" s="124">
        <v>1</v>
      </c>
      <c r="H229" s="124">
        <v>4</v>
      </c>
      <c r="I229" s="124">
        <v>6</v>
      </c>
      <c r="J229" s="194">
        <v>6</v>
      </c>
      <c r="K229" s="194">
        <v>1</v>
      </c>
    </row>
    <row r="230" spans="1:11" ht="10.9" customHeight="1">
      <c r="A230" s="210" t="s">
        <v>486</v>
      </c>
      <c r="B230" s="124">
        <v>0</v>
      </c>
      <c r="C230" s="124">
        <v>0</v>
      </c>
      <c r="D230" s="124">
        <v>1</v>
      </c>
      <c r="E230" s="124">
        <v>1</v>
      </c>
      <c r="F230" s="124">
        <v>0</v>
      </c>
      <c r="G230" s="124">
        <v>0</v>
      </c>
      <c r="H230" s="124">
        <v>0</v>
      </c>
      <c r="I230" s="124">
        <v>0</v>
      </c>
      <c r="J230" s="124">
        <v>0</v>
      </c>
      <c r="K230" s="124">
        <v>0</v>
      </c>
    </row>
    <row r="231" spans="1:11" ht="10.9" customHeight="1">
      <c r="A231" s="210" t="s">
        <v>487</v>
      </c>
      <c r="B231" s="124">
        <v>1</v>
      </c>
      <c r="C231" s="124">
        <v>1</v>
      </c>
      <c r="D231" s="124">
        <v>1</v>
      </c>
      <c r="E231" s="124">
        <v>3</v>
      </c>
      <c r="F231" s="124">
        <v>4</v>
      </c>
      <c r="G231" s="124">
        <v>2</v>
      </c>
      <c r="H231" s="124">
        <v>2</v>
      </c>
      <c r="I231" s="124">
        <v>3</v>
      </c>
      <c r="J231" s="194">
        <v>1</v>
      </c>
      <c r="K231" s="124">
        <v>0</v>
      </c>
    </row>
    <row r="232" spans="1:11" ht="12" customHeight="1">
      <c r="A232" s="210"/>
      <c r="B232" s="124"/>
      <c r="C232" s="124"/>
      <c r="D232" s="124"/>
      <c r="E232" s="124"/>
      <c r="F232" s="124"/>
      <c r="G232" s="124"/>
      <c r="H232" s="124"/>
      <c r="I232" s="124"/>
      <c r="J232" s="124"/>
      <c r="K232" s="194"/>
    </row>
    <row r="233" spans="1:11" ht="12" customHeight="1">
      <c r="A233" s="210" t="s">
        <v>488</v>
      </c>
      <c r="B233" s="124">
        <v>8</v>
      </c>
      <c r="C233" s="124">
        <v>15</v>
      </c>
      <c r="D233" s="124">
        <v>7</v>
      </c>
      <c r="E233" s="124">
        <v>13</v>
      </c>
      <c r="F233" s="124">
        <v>8</v>
      </c>
      <c r="G233" s="124">
        <f>SUM(G235:G245)</f>
        <v>7</v>
      </c>
      <c r="H233" s="124">
        <f>SUM(H235:H245)</f>
        <v>12</v>
      </c>
      <c r="I233" s="124">
        <f>SUM(I235:I245)</f>
        <v>23</v>
      </c>
      <c r="J233" s="124">
        <f>SUM(J235:J245)</f>
        <v>6</v>
      </c>
      <c r="K233" s="194">
        <f>SUM(K237:K245)</f>
        <v>13</v>
      </c>
    </row>
    <row r="234" spans="1:11" ht="5.45" customHeight="1">
      <c r="A234" s="210"/>
      <c r="B234" s="124"/>
      <c r="C234" s="124"/>
      <c r="D234" s="124"/>
      <c r="E234" s="124"/>
      <c r="F234" s="124"/>
      <c r="G234" s="124"/>
      <c r="H234" s="124"/>
      <c r="I234" s="124"/>
      <c r="J234" s="124"/>
      <c r="K234" s="124"/>
    </row>
    <row r="235" spans="1:11" ht="10.9" customHeight="1">
      <c r="A235" s="210" t="s">
        <v>489</v>
      </c>
      <c r="B235" s="124">
        <v>1</v>
      </c>
      <c r="C235" s="124">
        <v>0</v>
      </c>
      <c r="D235" s="124">
        <v>2</v>
      </c>
      <c r="E235" s="124">
        <v>0</v>
      </c>
      <c r="F235" s="124">
        <v>0</v>
      </c>
      <c r="G235" s="124">
        <v>0</v>
      </c>
      <c r="H235" s="124">
        <v>0</v>
      </c>
      <c r="I235" s="124">
        <v>1</v>
      </c>
      <c r="J235" s="124">
        <v>0</v>
      </c>
      <c r="K235" s="124">
        <v>0</v>
      </c>
    </row>
    <row r="236" spans="1:11" ht="10.9" customHeight="1">
      <c r="A236" s="210" t="s">
        <v>492</v>
      </c>
      <c r="B236" s="124">
        <v>1</v>
      </c>
      <c r="C236" s="124">
        <v>0</v>
      </c>
      <c r="D236" s="124">
        <v>0</v>
      </c>
      <c r="E236" s="124">
        <v>0</v>
      </c>
      <c r="F236" s="124">
        <v>0</v>
      </c>
      <c r="G236" s="124">
        <v>0</v>
      </c>
      <c r="H236" s="124">
        <v>0</v>
      </c>
      <c r="I236" s="124">
        <v>0</v>
      </c>
      <c r="J236" s="124">
        <v>0</v>
      </c>
      <c r="K236" s="124">
        <v>0</v>
      </c>
    </row>
    <row r="237" spans="1:11" ht="10.9" customHeight="1">
      <c r="A237" s="210" t="s">
        <v>493</v>
      </c>
      <c r="B237" s="124">
        <v>3</v>
      </c>
      <c r="C237" s="124">
        <v>10</v>
      </c>
      <c r="D237" s="124">
        <v>4</v>
      </c>
      <c r="E237" s="124">
        <v>7</v>
      </c>
      <c r="F237" s="124">
        <v>2</v>
      </c>
      <c r="G237" s="124">
        <v>1</v>
      </c>
      <c r="H237" s="124">
        <v>5</v>
      </c>
      <c r="I237" s="124">
        <v>7</v>
      </c>
      <c r="J237" s="194">
        <v>2</v>
      </c>
      <c r="K237" s="194">
        <v>3</v>
      </c>
    </row>
    <row r="238" spans="1:11" ht="10.9" customHeight="1">
      <c r="A238" s="210" t="s">
        <v>494</v>
      </c>
      <c r="B238" s="124">
        <v>0</v>
      </c>
      <c r="C238" s="124">
        <v>4</v>
      </c>
      <c r="D238" s="124">
        <v>0</v>
      </c>
      <c r="E238" s="124">
        <v>2</v>
      </c>
      <c r="F238" s="124">
        <v>0</v>
      </c>
      <c r="G238" s="124">
        <v>0</v>
      </c>
      <c r="H238" s="124">
        <v>4</v>
      </c>
      <c r="I238" s="124">
        <v>4</v>
      </c>
      <c r="J238" s="194">
        <v>1</v>
      </c>
      <c r="K238" s="124">
        <v>0</v>
      </c>
    </row>
    <row r="239" spans="1:11" ht="10.9" customHeight="1">
      <c r="A239" s="210" t="s">
        <v>495</v>
      </c>
      <c r="B239" s="124">
        <v>0</v>
      </c>
      <c r="C239" s="124">
        <v>1</v>
      </c>
      <c r="D239" s="124">
        <v>0</v>
      </c>
      <c r="E239" s="124">
        <v>0</v>
      </c>
      <c r="F239" s="124">
        <v>1</v>
      </c>
      <c r="G239" s="124">
        <v>0</v>
      </c>
      <c r="H239" s="124">
        <v>0</v>
      </c>
      <c r="I239" s="124">
        <v>0</v>
      </c>
      <c r="J239" s="124">
        <v>0</v>
      </c>
      <c r="K239" s="124">
        <v>1</v>
      </c>
    </row>
    <row r="240" spans="1:11" ht="10.9" customHeight="1">
      <c r="A240" s="210" t="s">
        <v>496</v>
      </c>
      <c r="B240" s="124">
        <v>1</v>
      </c>
      <c r="C240" s="124">
        <v>0</v>
      </c>
      <c r="D240" s="124">
        <v>0</v>
      </c>
      <c r="E240" s="124">
        <v>1</v>
      </c>
      <c r="F240" s="124">
        <v>0</v>
      </c>
      <c r="G240" s="124">
        <v>2</v>
      </c>
      <c r="H240" s="124">
        <v>1</v>
      </c>
      <c r="I240" s="124">
        <v>4</v>
      </c>
      <c r="J240" s="194">
        <v>1</v>
      </c>
      <c r="K240" s="194">
        <v>2</v>
      </c>
    </row>
    <row r="241" spans="1:11" ht="10.9" customHeight="1">
      <c r="A241" s="210" t="s">
        <v>497</v>
      </c>
      <c r="B241" s="124">
        <v>0</v>
      </c>
      <c r="C241" s="124">
        <v>0</v>
      </c>
      <c r="D241" s="124">
        <v>1</v>
      </c>
      <c r="E241" s="124">
        <v>0</v>
      </c>
      <c r="F241" s="124">
        <v>0</v>
      </c>
      <c r="G241" s="124">
        <v>0</v>
      </c>
      <c r="H241" s="124">
        <v>1</v>
      </c>
      <c r="I241" s="124">
        <v>1</v>
      </c>
      <c r="J241" s="124">
        <v>0</v>
      </c>
      <c r="K241" s="194">
        <v>1</v>
      </c>
    </row>
    <row r="242" spans="1:11" ht="10.9" customHeight="1">
      <c r="A242" s="210" t="s">
        <v>498</v>
      </c>
      <c r="B242" s="124">
        <v>2</v>
      </c>
      <c r="C242" s="124">
        <v>0</v>
      </c>
      <c r="D242" s="124">
        <v>0</v>
      </c>
      <c r="E242" s="124">
        <v>2</v>
      </c>
      <c r="F242" s="124">
        <v>5</v>
      </c>
      <c r="G242" s="124">
        <v>0</v>
      </c>
      <c r="H242" s="124">
        <v>0</v>
      </c>
      <c r="I242" s="124">
        <v>1</v>
      </c>
      <c r="J242" s="124">
        <v>0</v>
      </c>
      <c r="K242" s="194">
        <v>1</v>
      </c>
    </row>
    <row r="243" spans="1:11" ht="10.9" customHeight="1">
      <c r="A243" s="210" t="s">
        <v>499</v>
      </c>
      <c r="B243" s="124">
        <v>0</v>
      </c>
      <c r="C243" s="124">
        <v>0</v>
      </c>
      <c r="D243" s="124">
        <v>0</v>
      </c>
      <c r="E243" s="124">
        <v>1</v>
      </c>
      <c r="F243" s="124">
        <v>0</v>
      </c>
      <c r="G243" s="124">
        <v>1</v>
      </c>
      <c r="H243" s="124">
        <v>0</v>
      </c>
      <c r="I243" s="124">
        <v>0</v>
      </c>
      <c r="J243" s="124">
        <v>0</v>
      </c>
      <c r="K243" s="124">
        <v>0</v>
      </c>
    </row>
    <row r="244" spans="1:11" ht="11.45" customHeight="1">
      <c r="A244" s="210" t="s">
        <v>460</v>
      </c>
      <c r="B244" s="211" t="s">
        <v>439</v>
      </c>
      <c r="C244" s="211" t="s">
        <v>439</v>
      </c>
      <c r="D244" s="211" t="s">
        <v>439</v>
      </c>
      <c r="E244" s="211" t="s">
        <v>439</v>
      </c>
      <c r="F244" s="211" t="s">
        <v>439</v>
      </c>
      <c r="G244" s="124">
        <v>2</v>
      </c>
      <c r="H244" s="124">
        <v>0</v>
      </c>
      <c r="I244" s="124">
        <v>2</v>
      </c>
      <c r="J244" s="194">
        <v>2</v>
      </c>
      <c r="K244" s="194">
        <v>2</v>
      </c>
    </row>
    <row r="245" spans="1:11" ht="11.45" customHeight="1">
      <c r="A245" s="210" t="s">
        <v>500</v>
      </c>
      <c r="B245" s="211" t="s">
        <v>439</v>
      </c>
      <c r="C245" s="211" t="s">
        <v>439</v>
      </c>
      <c r="D245" s="211" t="s">
        <v>439</v>
      </c>
      <c r="E245" s="211" t="s">
        <v>439</v>
      </c>
      <c r="F245" s="211" t="s">
        <v>439</v>
      </c>
      <c r="G245" s="124">
        <v>1</v>
      </c>
      <c r="H245" s="124">
        <v>1</v>
      </c>
      <c r="I245" s="124">
        <v>3</v>
      </c>
      <c r="J245" s="124">
        <v>0</v>
      </c>
      <c r="K245" s="194">
        <v>3</v>
      </c>
    </row>
    <row r="246" spans="1:11" ht="12" customHeight="1">
      <c r="A246" s="210"/>
      <c r="B246" s="124"/>
      <c r="C246" s="124"/>
      <c r="D246" s="124"/>
      <c r="E246" s="124"/>
      <c r="F246" s="124"/>
      <c r="G246" s="124"/>
      <c r="H246" s="124"/>
      <c r="I246" s="124"/>
      <c r="J246" s="124"/>
      <c r="K246" s="194"/>
    </row>
    <row r="247" spans="1:11" ht="12" customHeight="1">
      <c r="A247" s="210" t="s">
        <v>501</v>
      </c>
      <c r="B247" s="124">
        <v>9</v>
      </c>
      <c r="C247" s="124">
        <v>13</v>
      </c>
      <c r="D247" s="124">
        <v>8</v>
      </c>
      <c r="E247" s="124">
        <v>8</v>
      </c>
      <c r="F247" s="124">
        <v>8</v>
      </c>
      <c r="G247" s="124">
        <f>SUM(G249:G253)</f>
        <v>9</v>
      </c>
      <c r="H247" s="124">
        <f>SUM(H249:H253)</f>
        <v>12</v>
      </c>
      <c r="I247" s="124">
        <f>SUM(I249:I253)</f>
        <v>8</v>
      </c>
      <c r="J247" s="124">
        <f>SUM(J249:J253)</f>
        <v>11</v>
      </c>
      <c r="K247" s="194">
        <f>SUM(K249:K253)</f>
        <v>3</v>
      </c>
    </row>
    <row r="248" spans="1:11" ht="5.45" customHeight="1">
      <c r="A248" s="210"/>
      <c r="B248" s="124"/>
      <c r="C248" s="124"/>
      <c r="D248" s="124"/>
      <c r="E248" s="124"/>
      <c r="F248" s="124"/>
      <c r="G248" s="124"/>
      <c r="H248" s="124"/>
      <c r="I248" s="124"/>
      <c r="J248" s="124"/>
      <c r="K248" s="194"/>
    </row>
    <row r="249" spans="1:11" ht="10.9" customHeight="1">
      <c r="A249" s="210" t="s">
        <v>502</v>
      </c>
      <c r="B249" s="124">
        <v>5</v>
      </c>
      <c r="C249" s="124">
        <v>5</v>
      </c>
      <c r="D249" s="124">
        <v>3</v>
      </c>
      <c r="E249" s="124">
        <v>4</v>
      </c>
      <c r="F249" s="124">
        <v>5</v>
      </c>
      <c r="G249" s="124">
        <v>7</v>
      </c>
      <c r="H249" s="124">
        <v>6</v>
      </c>
      <c r="I249" s="124">
        <v>3</v>
      </c>
      <c r="J249" s="124">
        <v>8</v>
      </c>
      <c r="K249" s="194">
        <v>1</v>
      </c>
    </row>
    <row r="250" spans="1:11" ht="10.9" customHeight="1">
      <c r="A250" s="210" t="s">
        <v>599</v>
      </c>
      <c r="B250" s="124">
        <v>0</v>
      </c>
      <c r="C250" s="124">
        <v>0</v>
      </c>
      <c r="D250" s="124">
        <v>0</v>
      </c>
      <c r="E250" s="124">
        <v>0</v>
      </c>
      <c r="F250" s="124">
        <v>0</v>
      </c>
      <c r="G250" s="124">
        <v>0</v>
      </c>
      <c r="H250" s="124">
        <v>0</v>
      </c>
      <c r="I250" s="124">
        <v>0</v>
      </c>
      <c r="J250" s="124">
        <v>0</v>
      </c>
      <c r="K250" s="194">
        <v>1</v>
      </c>
    </row>
    <row r="251" spans="1:11" ht="10.9" customHeight="1">
      <c r="A251" s="210" t="s">
        <v>503</v>
      </c>
      <c r="B251" s="124"/>
      <c r="C251" s="124"/>
      <c r="D251" s="124"/>
      <c r="K251" s="194"/>
    </row>
    <row r="252" spans="1:11" ht="10.9" customHeight="1">
      <c r="A252" s="210" t="s">
        <v>504</v>
      </c>
      <c r="B252" s="124">
        <v>1</v>
      </c>
      <c r="C252" s="124">
        <v>4</v>
      </c>
      <c r="D252" s="124">
        <v>2</v>
      </c>
      <c r="E252" s="124">
        <v>3</v>
      </c>
      <c r="F252" s="124">
        <v>0</v>
      </c>
      <c r="G252" s="124">
        <v>0</v>
      </c>
      <c r="H252" s="124">
        <v>3</v>
      </c>
      <c r="I252" s="124">
        <v>3</v>
      </c>
      <c r="J252" s="124">
        <v>0</v>
      </c>
      <c r="K252" s="194">
        <v>1</v>
      </c>
    </row>
    <row r="253" spans="1:11" ht="10.9" customHeight="1">
      <c r="A253" s="210" t="s">
        <v>505</v>
      </c>
      <c r="B253" s="124">
        <v>3</v>
      </c>
      <c r="C253" s="124">
        <v>4</v>
      </c>
      <c r="D253" s="124">
        <v>3</v>
      </c>
      <c r="E253" s="124">
        <v>1</v>
      </c>
      <c r="F253" s="124">
        <v>3</v>
      </c>
      <c r="G253" s="124">
        <v>2</v>
      </c>
      <c r="H253" s="124">
        <v>3</v>
      </c>
      <c r="I253" s="124">
        <v>2</v>
      </c>
      <c r="J253" s="124">
        <v>3</v>
      </c>
      <c r="K253" s="124">
        <v>0</v>
      </c>
    </row>
    <row r="254" spans="1:11" ht="12" customHeight="1">
      <c r="A254" s="210"/>
      <c r="B254" s="124"/>
      <c r="C254" s="124"/>
      <c r="D254" s="124"/>
      <c r="K254" s="194"/>
    </row>
    <row r="255" spans="1:11" ht="12" customHeight="1">
      <c r="A255" s="216" t="s">
        <v>119</v>
      </c>
      <c r="B255" s="124">
        <v>437</v>
      </c>
      <c r="C255" s="124">
        <v>398</v>
      </c>
      <c r="D255" s="124">
        <v>444</v>
      </c>
      <c r="E255" s="124">
        <v>429</v>
      </c>
      <c r="F255" s="124">
        <v>453</v>
      </c>
      <c r="G255" s="124">
        <f>SUM(G141+G165+G168+G183+G206+G219+G233+G247)</f>
        <v>462</v>
      </c>
      <c r="H255" s="124">
        <f>SUM(H141+H165+H168+H183+H206+H219+H233+H247)</f>
        <v>481</v>
      </c>
      <c r="I255" s="124">
        <f>SUM(I141+I165+I168+I183+I206+I219+I233+I247)</f>
        <v>464</v>
      </c>
      <c r="J255" s="124">
        <f>SUM(J141+J165+J168+J183+J206+J219+J233+J247)</f>
        <v>483</v>
      </c>
      <c r="K255" s="194">
        <f>SUM(K141+K165+K168+K183+K206+K219+K233+K247)</f>
        <v>484</v>
      </c>
    </row>
    <row r="256" spans="1:11" ht="12.75" customHeight="1">
      <c r="A256" s="213"/>
      <c r="B256" s="124"/>
      <c r="C256" s="124"/>
      <c r="D256" s="124"/>
      <c r="E256" s="124"/>
      <c r="F256" s="124"/>
      <c r="G256" s="124"/>
      <c r="H256" s="124"/>
      <c r="I256" s="124"/>
      <c r="J256" s="124"/>
      <c r="K256" s="124"/>
    </row>
    <row r="257" spans="1:11" ht="10.9" customHeight="1">
      <c r="A257" s="197"/>
      <c r="B257" s="124"/>
      <c r="C257" s="124"/>
      <c r="D257" s="124"/>
      <c r="E257" s="124"/>
      <c r="F257" s="124"/>
      <c r="G257" s="124"/>
      <c r="H257" s="124"/>
      <c r="I257" s="124"/>
      <c r="J257" s="124"/>
      <c r="K257" s="124"/>
    </row>
    <row r="258" spans="1:11" ht="10.9" customHeight="1">
      <c r="A258" s="197"/>
      <c r="B258" s="124"/>
      <c r="C258" s="124"/>
      <c r="D258" s="124"/>
      <c r="E258" s="124"/>
      <c r="F258" s="124"/>
      <c r="G258" s="124"/>
      <c r="H258" s="124"/>
      <c r="I258" s="124"/>
      <c r="J258" s="124"/>
      <c r="K258" s="124"/>
    </row>
    <row r="259" spans="1:11" ht="10.9" customHeight="1">
      <c r="A259" s="197"/>
      <c r="B259" s="124"/>
      <c r="C259" s="124"/>
      <c r="D259" s="124"/>
      <c r="E259" s="124"/>
      <c r="F259" s="124"/>
      <c r="G259" s="124"/>
      <c r="H259" s="124"/>
      <c r="I259" s="124"/>
      <c r="J259" s="124"/>
      <c r="K259" s="124"/>
    </row>
    <row r="260" spans="1:11" ht="10.9" customHeight="1">
      <c r="A260" s="197"/>
      <c r="B260" s="124"/>
      <c r="C260" s="124"/>
      <c r="D260" s="124"/>
      <c r="E260" s="124"/>
      <c r="F260" s="124"/>
      <c r="G260" s="124"/>
      <c r="H260" s="124"/>
      <c r="I260" s="124"/>
      <c r="J260" s="124"/>
      <c r="K260" s="124"/>
    </row>
    <row r="261" spans="1:11" ht="10.9" customHeight="1">
      <c r="A261" s="197"/>
      <c r="B261" s="124"/>
      <c r="C261" s="124"/>
      <c r="D261" s="124"/>
      <c r="E261" s="124"/>
      <c r="F261" s="124"/>
      <c r="G261" s="124"/>
      <c r="H261" s="124"/>
      <c r="I261" s="124"/>
      <c r="J261" s="124"/>
      <c r="K261" s="124"/>
    </row>
    <row r="262" spans="1:11" ht="10.9" customHeight="1">
      <c r="A262" s="212" t="s">
        <v>212</v>
      </c>
      <c r="B262" s="124"/>
      <c r="C262" s="124"/>
      <c r="D262" s="124"/>
      <c r="E262" s="124"/>
      <c r="F262" s="124"/>
      <c r="G262" s="124"/>
      <c r="H262" s="124"/>
      <c r="I262" s="124"/>
      <c r="J262" s="124"/>
      <c r="K262" s="124"/>
    </row>
    <row r="263" spans="1:11" ht="10.9" customHeight="1">
      <c r="A263" s="172" t="s">
        <v>213</v>
      </c>
      <c r="B263" s="124"/>
      <c r="C263" s="124"/>
      <c r="D263" s="124"/>
      <c r="E263" s="124"/>
      <c r="F263" s="124"/>
      <c r="G263" s="124"/>
      <c r="H263" s="124"/>
      <c r="I263" s="124"/>
      <c r="J263" s="124"/>
      <c r="K263" s="124"/>
    </row>
    <row r="264" spans="1:11" ht="10.9" customHeight="1">
      <c r="A264" s="172" t="s">
        <v>214</v>
      </c>
      <c r="B264" s="124"/>
      <c r="C264" s="124"/>
      <c r="D264" s="124"/>
      <c r="E264" s="124"/>
      <c r="F264" s="124"/>
      <c r="G264" s="124"/>
      <c r="H264" s="124"/>
      <c r="I264" s="124"/>
      <c r="J264" s="124"/>
      <c r="K264" s="124"/>
    </row>
    <row r="265" spans="1:11" ht="10.9" customHeight="1">
      <c r="A265" s="172" t="s">
        <v>215</v>
      </c>
      <c r="B265" s="124"/>
      <c r="C265" s="124"/>
      <c r="D265" s="124"/>
      <c r="E265" s="124"/>
      <c r="F265" s="124"/>
      <c r="G265" s="124"/>
      <c r="H265" s="124"/>
      <c r="I265" s="124"/>
      <c r="J265" s="124"/>
      <c r="K265" s="124"/>
    </row>
    <row r="266" spans="1:11" ht="10.9" customHeight="1">
      <c r="A266" s="172" t="s">
        <v>216</v>
      </c>
      <c r="B266" s="124"/>
      <c r="C266" s="124"/>
      <c r="D266" s="124"/>
      <c r="E266" s="124"/>
      <c r="F266" s="124"/>
      <c r="G266" s="124"/>
      <c r="H266" s="124"/>
      <c r="I266" s="124"/>
      <c r="J266" s="124"/>
      <c r="K266" s="124"/>
    </row>
    <row r="267" spans="1:11" ht="10.9" customHeight="1">
      <c r="A267" s="172" t="s">
        <v>506</v>
      </c>
      <c r="B267" s="124"/>
      <c r="C267" s="124"/>
      <c r="D267" s="124"/>
      <c r="E267" s="124"/>
      <c r="F267" s="124"/>
      <c r="G267" s="124"/>
      <c r="H267" s="124"/>
      <c r="I267" s="124"/>
      <c r="J267" s="124"/>
      <c r="K267" s="124"/>
    </row>
    <row r="268" spans="1:11" ht="10.9" customHeight="1">
      <c r="A268" s="213"/>
      <c r="B268" s="124"/>
      <c r="C268" s="124"/>
      <c r="D268" s="124"/>
      <c r="E268" s="124"/>
      <c r="F268" s="124"/>
      <c r="G268" s="124"/>
      <c r="H268" s="124"/>
      <c r="I268" s="124"/>
      <c r="J268" s="124"/>
      <c r="K268" s="124"/>
    </row>
    <row r="269" spans="1:11" s="214" customFormat="1" ht="10.5" customHeight="1">
      <c r="A269" s="49" t="s">
        <v>586</v>
      </c>
      <c r="B269" s="124"/>
      <c r="C269" s="124"/>
      <c r="D269" s="124"/>
      <c r="E269" s="124"/>
      <c r="F269" s="124"/>
      <c r="G269" s="124"/>
      <c r="H269" s="124"/>
      <c r="I269" s="124"/>
      <c r="J269" s="124"/>
      <c r="K269" s="124"/>
    </row>
    <row r="270" spans="1:11" ht="12" customHeight="1">
      <c r="B270" s="124"/>
      <c r="C270" s="124"/>
      <c r="D270" s="124"/>
      <c r="E270" s="124"/>
      <c r="F270" s="124"/>
      <c r="G270" s="124"/>
      <c r="H270" s="124"/>
      <c r="I270" s="124"/>
      <c r="J270" s="124"/>
      <c r="K270" s="124"/>
    </row>
    <row r="271" spans="1:11" ht="12" customHeight="1">
      <c r="B271" s="124"/>
      <c r="C271" s="124"/>
      <c r="D271" s="124"/>
      <c r="E271" s="124"/>
      <c r="F271" s="124"/>
      <c r="G271" s="124"/>
      <c r="H271" s="124"/>
      <c r="I271" s="124"/>
      <c r="J271" s="124"/>
      <c r="K271" s="124"/>
    </row>
    <row r="272" spans="1:11" ht="12" customHeight="1">
      <c r="B272" s="124"/>
      <c r="C272" s="124"/>
      <c r="D272" s="124"/>
      <c r="E272" s="124"/>
      <c r="F272" s="124"/>
      <c r="G272" s="124"/>
      <c r="H272" s="124"/>
      <c r="I272" s="124"/>
      <c r="J272" s="124"/>
      <c r="K272" s="124"/>
    </row>
    <row r="273" spans="2:11" ht="12" customHeight="1">
      <c r="B273" s="124"/>
      <c r="C273" s="124"/>
      <c r="D273" s="124"/>
      <c r="E273" s="124"/>
      <c r="F273" s="124"/>
      <c r="G273" s="124"/>
      <c r="H273" s="124"/>
      <c r="I273" s="124"/>
      <c r="J273" s="124"/>
      <c r="K273" s="124"/>
    </row>
    <row r="274" spans="2:11" ht="12" customHeight="1">
      <c r="B274" s="124"/>
      <c r="C274" s="124"/>
      <c r="D274" s="124"/>
      <c r="E274" s="124"/>
      <c r="F274" s="124"/>
      <c r="G274" s="124"/>
      <c r="H274" s="124"/>
      <c r="I274" s="124"/>
      <c r="J274" s="124"/>
      <c r="K274" s="124"/>
    </row>
    <row r="275" spans="2:11" ht="12" customHeight="1">
      <c r="B275" s="124"/>
      <c r="C275" s="124"/>
      <c r="D275" s="124"/>
      <c r="E275" s="124"/>
      <c r="F275" s="124"/>
      <c r="G275" s="124"/>
      <c r="H275" s="124"/>
      <c r="I275" s="124"/>
      <c r="J275" s="124"/>
      <c r="K275" s="124"/>
    </row>
    <row r="276" spans="2:11" ht="12" customHeight="1">
      <c r="B276" s="124"/>
      <c r="C276" s="124"/>
      <c r="D276" s="124"/>
      <c r="E276" s="124"/>
      <c r="F276" s="124"/>
      <c r="G276" s="124"/>
      <c r="H276" s="124"/>
      <c r="I276" s="124"/>
      <c r="J276" s="124"/>
      <c r="K276" s="124"/>
    </row>
    <row r="277" spans="2:11" ht="12" customHeight="1">
      <c r="B277" s="124"/>
      <c r="C277" s="124"/>
      <c r="D277" s="124"/>
      <c r="E277" s="124"/>
      <c r="F277" s="124"/>
      <c r="G277" s="124"/>
      <c r="H277" s="124"/>
      <c r="I277" s="124"/>
      <c r="J277" s="124"/>
      <c r="K277" s="124"/>
    </row>
    <row r="278" spans="2:11" ht="12" customHeight="1">
      <c r="B278" s="124"/>
      <c r="C278" s="124"/>
      <c r="D278" s="124"/>
      <c r="E278" s="124"/>
      <c r="F278" s="124"/>
      <c r="G278" s="124"/>
      <c r="H278" s="124"/>
      <c r="I278" s="124"/>
      <c r="J278" s="124"/>
      <c r="K278" s="124"/>
    </row>
    <row r="279" spans="2:11" ht="12" customHeight="1">
      <c r="B279" s="124"/>
      <c r="C279" s="124"/>
      <c r="D279" s="124"/>
      <c r="E279" s="124"/>
      <c r="F279" s="124"/>
      <c r="G279" s="124"/>
      <c r="H279" s="124"/>
      <c r="I279" s="124"/>
      <c r="J279" s="124"/>
      <c r="K279" s="124"/>
    </row>
    <row r="280" spans="2:11" ht="12" customHeight="1">
      <c r="B280" s="124"/>
      <c r="C280" s="124"/>
      <c r="D280" s="124"/>
      <c r="E280" s="124"/>
      <c r="F280" s="124"/>
      <c r="G280" s="124"/>
      <c r="H280" s="124"/>
      <c r="I280" s="124"/>
      <c r="J280" s="124"/>
      <c r="K280" s="124"/>
    </row>
    <row r="281" spans="2:11" ht="12" customHeight="1">
      <c r="B281" s="124"/>
      <c r="C281" s="124"/>
      <c r="D281" s="124"/>
      <c r="E281" s="124"/>
      <c r="F281" s="124"/>
      <c r="G281" s="124"/>
      <c r="H281" s="124"/>
      <c r="I281" s="124"/>
      <c r="J281" s="124"/>
      <c r="K281" s="124"/>
    </row>
    <row r="282" spans="2:11" ht="12" customHeight="1">
      <c r="B282" s="124"/>
      <c r="C282" s="124"/>
      <c r="D282" s="124"/>
      <c r="E282" s="124"/>
      <c r="F282" s="124"/>
      <c r="G282" s="124"/>
      <c r="H282" s="124"/>
      <c r="I282" s="124"/>
      <c r="J282" s="124"/>
      <c r="K282" s="124"/>
    </row>
    <row r="283" spans="2:11" ht="12" customHeight="1">
      <c r="B283" s="124"/>
      <c r="C283" s="124"/>
      <c r="D283" s="124"/>
      <c r="E283" s="124"/>
      <c r="F283" s="124"/>
      <c r="G283" s="124"/>
      <c r="H283" s="124"/>
      <c r="I283" s="124"/>
      <c r="J283" s="124"/>
      <c r="K283" s="124"/>
    </row>
    <row r="284" spans="2:11" ht="12" customHeight="1">
      <c r="B284" s="124"/>
      <c r="C284" s="124"/>
      <c r="D284" s="124"/>
      <c r="E284" s="124"/>
      <c r="F284" s="124"/>
      <c r="G284" s="124"/>
      <c r="H284" s="124"/>
      <c r="I284" s="124"/>
      <c r="J284" s="124"/>
      <c r="K284" s="124"/>
    </row>
    <row r="285" spans="2:11" ht="12" customHeight="1">
      <c r="B285" s="124"/>
      <c r="C285" s="124"/>
      <c r="D285" s="124"/>
      <c r="E285" s="124"/>
      <c r="F285" s="124"/>
      <c r="G285" s="124"/>
      <c r="H285" s="124"/>
      <c r="I285" s="124"/>
      <c r="J285" s="124"/>
      <c r="K285" s="124"/>
    </row>
    <row r="286" spans="2:11" ht="12" customHeight="1">
      <c r="B286" s="124"/>
      <c r="C286" s="124"/>
      <c r="D286" s="124"/>
      <c r="E286" s="124"/>
      <c r="F286" s="124"/>
      <c r="G286" s="124"/>
      <c r="H286" s="124"/>
      <c r="I286" s="124"/>
      <c r="J286" s="124"/>
      <c r="K286" s="124"/>
    </row>
    <row r="287" spans="2:11" ht="12" customHeight="1"/>
    <row r="288" spans="2:11" ht="12" customHeight="1"/>
    <row r="289" ht="12" customHeight="1"/>
    <row r="290" ht="12" customHeight="1"/>
    <row r="291" ht="9.75" customHeight="1"/>
    <row r="292" ht="9.75" customHeight="1"/>
    <row r="293" ht="9.75" customHeight="1"/>
    <row r="294" ht="9.75" customHeight="1"/>
    <row r="295" ht="9.75" customHeight="1"/>
    <row r="296" ht="9.75" customHeight="1"/>
    <row r="297" ht="9.75" customHeight="1"/>
    <row r="298" ht="9.75" customHeight="1"/>
    <row r="299" ht="9.75" customHeight="1"/>
    <row r="300" ht="9.75" customHeight="1"/>
    <row r="301" ht="9.75" customHeight="1"/>
    <row r="302" ht="9.75" customHeight="1"/>
    <row r="303" ht="9.75" customHeight="1"/>
    <row r="304" ht="9.75" customHeight="1"/>
    <row r="305" ht="9.75" customHeight="1"/>
    <row r="306" ht="9.75" customHeight="1"/>
    <row r="307" ht="9.75" customHeight="1"/>
    <row r="308" ht="9.75" customHeight="1"/>
    <row r="309" ht="9.75" customHeight="1"/>
    <row r="310" ht="9.75" customHeight="1"/>
    <row r="311" ht="9.75" customHeight="1"/>
    <row r="312" ht="9.75" customHeight="1"/>
    <row r="313" ht="9.75" customHeight="1"/>
    <row r="314" ht="9.75" customHeight="1"/>
    <row r="315" ht="9.75" customHeight="1"/>
    <row r="316" ht="9.75" customHeight="1"/>
    <row r="317" ht="9.75" customHeight="1"/>
    <row r="318" ht="9.75" customHeight="1"/>
    <row r="319" ht="9.75" customHeight="1"/>
    <row r="320" ht="9.75" customHeight="1"/>
    <row r="321" ht="9.75" customHeight="1"/>
    <row r="322" ht="9.75" customHeight="1"/>
    <row r="323" ht="9.75" customHeight="1"/>
    <row r="324" ht="9.75" customHeight="1"/>
    <row r="325" ht="9.75" customHeight="1"/>
    <row r="326" ht="9.75" customHeight="1"/>
    <row r="327" ht="9.75" customHeight="1"/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ySplit="8" topLeftCell="A9" activePane="bottomLeft" state="frozen"/>
      <selection sqref="A1:XFD1048576"/>
      <selection pane="bottomLeft"/>
    </sheetView>
  </sheetViews>
  <sheetFormatPr baseColWidth="10" defaultColWidth="11.42578125" defaultRowHeight="9"/>
  <cols>
    <col min="1" max="1" width="1.85546875" style="224" customWidth="1"/>
    <col min="2" max="2" width="27" style="224" bestFit="1" customWidth="1"/>
    <col min="3" max="8" width="9.7109375" style="224" customWidth="1"/>
    <col min="9" max="9" width="9" style="224" customWidth="1"/>
    <col min="10" max="16384" width="11.42578125" style="224"/>
  </cols>
  <sheetData>
    <row r="1" spans="1:9" s="214" customFormat="1" ht="11.25" customHeight="1">
      <c r="A1" s="219" t="s">
        <v>7</v>
      </c>
      <c r="B1" s="220"/>
      <c r="C1" s="220"/>
      <c r="D1" s="220"/>
      <c r="E1" s="220"/>
      <c r="F1" s="220"/>
      <c r="G1" s="220"/>
      <c r="H1" s="220"/>
    </row>
    <row r="2" spans="1:9" s="214" customFormat="1" ht="6" customHeight="1">
      <c r="A2" s="221"/>
      <c r="B2" s="220"/>
      <c r="C2" s="220"/>
      <c r="D2" s="220"/>
      <c r="E2" s="220"/>
      <c r="F2" s="220"/>
      <c r="G2" s="220"/>
    </row>
    <row r="3" spans="1:9" s="214" customFormat="1" ht="10.5" customHeight="1">
      <c r="A3" s="222" t="s">
        <v>600</v>
      </c>
      <c r="B3" s="220"/>
      <c r="C3" s="220"/>
      <c r="D3" s="220"/>
      <c r="E3" s="220"/>
      <c r="F3" s="220"/>
      <c r="G3" s="220"/>
      <c r="H3" s="220"/>
    </row>
    <row r="4" spans="1:9" ht="9" customHeight="1">
      <c r="A4" s="223"/>
      <c r="B4" s="223"/>
      <c r="C4" s="223"/>
      <c r="D4" s="223"/>
      <c r="E4" s="223"/>
      <c r="F4" s="223"/>
      <c r="G4" s="223"/>
    </row>
    <row r="5" spans="1:9" ht="9" customHeight="1">
      <c r="A5" s="225"/>
      <c r="B5" s="226"/>
      <c r="C5" s="227"/>
      <c r="D5" s="228" t="s">
        <v>512</v>
      </c>
      <c r="E5" s="228"/>
      <c r="F5" s="228"/>
      <c r="G5" s="228"/>
      <c r="H5" s="229"/>
      <c r="I5" s="229"/>
    </row>
    <row r="6" spans="1:9" ht="9" customHeight="1">
      <c r="A6" s="226" t="s">
        <v>513</v>
      </c>
      <c r="B6" s="226"/>
      <c r="C6" s="230" t="s">
        <v>514</v>
      </c>
      <c r="D6" s="230"/>
      <c r="E6" s="230" t="s">
        <v>515</v>
      </c>
      <c r="F6" s="230" t="s">
        <v>516</v>
      </c>
      <c r="G6" s="230"/>
      <c r="H6" s="231" t="s">
        <v>517</v>
      </c>
      <c r="I6" s="1286" t="s">
        <v>518</v>
      </c>
    </row>
    <row r="7" spans="1:9" ht="9" customHeight="1">
      <c r="A7" s="226" t="s">
        <v>519</v>
      </c>
      <c r="B7" s="226"/>
      <c r="C7" s="230" t="s">
        <v>520</v>
      </c>
      <c r="D7" s="230" t="s">
        <v>122</v>
      </c>
      <c r="E7" s="230" t="s">
        <v>521</v>
      </c>
      <c r="F7" s="230" t="s">
        <v>521</v>
      </c>
      <c r="G7" s="230" t="s">
        <v>522</v>
      </c>
      <c r="H7" s="232" t="s">
        <v>523</v>
      </c>
      <c r="I7" s="233" t="s">
        <v>524</v>
      </c>
    </row>
    <row r="8" spans="1:9" ht="9" customHeight="1">
      <c r="A8" s="223"/>
      <c r="B8" s="234"/>
      <c r="C8" s="1288"/>
      <c r="D8" s="1288"/>
      <c r="E8" s="1288" t="s">
        <v>525</v>
      </c>
      <c r="F8" s="1288" t="s">
        <v>525</v>
      </c>
      <c r="G8" s="1288" t="s">
        <v>523</v>
      </c>
      <c r="H8" s="235" t="s">
        <v>526</v>
      </c>
      <c r="I8" s="1287" t="s">
        <v>523</v>
      </c>
    </row>
    <row r="9" spans="1:9" ht="6" customHeight="1">
      <c r="A9" s="236"/>
      <c r="B9" s="236"/>
      <c r="C9" s="233"/>
      <c r="D9" s="233"/>
      <c r="E9" s="233"/>
      <c r="F9" s="233"/>
      <c r="G9" s="233"/>
    </row>
    <row r="10" spans="1:9" s="237" customFormat="1" ht="10.5" customHeight="1">
      <c r="B10" s="238"/>
      <c r="C10" s="239" t="s">
        <v>127</v>
      </c>
      <c r="D10" s="238"/>
      <c r="E10" s="238"/>
      <c r="F10" s="238"/>
      <c r="G10" s="238"/>
      <c r="H10" s="238"/>
    </row>
    <row r="11" spans="1:9" s="241" customFormat="1" ht="3" customHeight="1">
      <c r="A11" s="240"/>
      <c r="B11" s="240"/>
      <c r="C11" s="240"/>
      <c r="D11" s="240"/>
      <c r="E11" s="240"/>
      <c r="F11" s="240"/>
      <c r="G11" s="240"/>
    </row>
    <row r="12" spans="1:9" ht="9" customHeight="1">
      <c r="A12" s="224" t="s">
        <v>67</v>
      </c>
      <c r="B12" s="227"/>
    </row>
    <row r="13" spans="1:9" ht="9" customHeight="1">
      <c r="B13" s="227" t="s">
        <v>527</v>
      </c>
      <c r="C13" s="242">
        <v>6855</v>
      </c>
      <c r="D13" s="242">
        <v>5513</v>
      </c>
      <c r="E13" s="242">
        <v>221</v>
      </c>
      <c r="F13" s="242">
        <v>0</v>
      </c>
      <c r="G13" s="242">
        <v>159</v>
      </c>
      <c r="H13" s="242">
        <v>945</v>
      </c>
      <c r="I13" s="242">
        <v>17</v>
      </c>
    </row>
    <row r="14" spans="1:9" ht="9" customHeight="1">
      <c r="B14" s="227" t="s">
        <v>528</v>
      </c>
      <c r="C14" s="242">
        <v>14216</v>
      </c>
      <c r="D14" s="242">
        <v>11861</v>
      </c>
      <c r="E14" s="242">
        <v>0</v>
      </c>
      <c r="F14" s="242">
        <v>6</v>
      </c>
      <c r="G14" s="242">
        <v>199</v>
      </c>
      <c r="H14" s="242">
        <v>2150</v>
      </c>
      <c r="I14" s="242">
        <v>0</v>
      </c>
    </row>
    <row r="15" spans="1:9" ht="9" customHeight="1">
      <c r="B15" s="227" t="s">
        <v>295</v>
      </c>
      <c r="C15" s="242">
        <v>6181</v>
      </c>
      <c r="D15" s="242">
        <v>4907</v>
      </c>
      <c r="E15" s="242">
        <v>0</v>
      </c>
      <c r="F15" s="242">
        <v>0</v>
      </c>
      <c r="G15" s="242">
        <v>412</v>
      </c>
      <c r="H15" s="242">
        <v>862</v>
      </c>
      <c r="I15" s="242">
        <v>0</v>
      </c>
    </row>
    <row r="16" spans="1:9" ht="9" customHeight="1">
      <c r="B16" s="227" t="s">
        <v>529</v>
      </c>
      <c r="C16" s="242">
        <v>1274</v>
      </c>
      <c r="D16" s="242">
        <v>872</v>
      </c>
      <c r="E16" s="242">
        <v>0</v>
      </c>
      <c r="F16" s="242">
        <v>0</v>
      </c>
      <c r="G16" s="242">
        <v>0</v>
      </c>
      <c r="H16" s="242">
        <v>402</v>
      </c>
      <c r="I16" s="242">
        <v>0</v>
      </c>
    </row>
    <row r="17" spans="1:9" ht="9" customHeight="1">
      <c r="B17" s="227" t="s">
        <v>296</v>
      </c>
      <c r="C17" s="242">
        <v>172</v>
      </c>
      <c r="D17" s="242">
        <v>0</v>
      </c>
      <c r="E17" s="242">
        <v>0</v>
      </c>
      <c r="F17" s="242">
        <v>0</v>
      </c>
      <c r="G17" s="242">
        <v>0</v>
      </c>
      <c r="H17" s="242">
        <v>172</v>
      </c>
      <c r="I17" s="242">
        <v>0</v>
      </c>
    </row>
    <row r="18" spans="1:9" ht="9" customHeight="1">
      <c r="B18" s="227" t="s">
        <v>297</v>
      </c>
      <c r="C18" s="242">
        <v>2585</v>
      </c>
      <c r="D18" s="242">
        <v>1877</v>
      </c>
      <c r="E18" s="242">
        <v>0</v>
      </c>
      <c r="F18" s="242">
        <v>0</v>
      </c>
      <c r="G18" s="242">
        <v>144</v>
      </c>
      <c r="H18" s="242">
        <v>564</v>
      </c>
      <c r="I18" s="242">
        <v>0</v>
      </c>
    </row>
    <row r="19" spans="1:9" ht="9" customHeight="1">
      <c r="B19" s="227" t="s">
        <v>298</v>
      </c>
      <c r="C19" s="1345" t="s">
        <v>601</v>
      </c>
      <c r="D19" s="1345" t="s">
        <v>601</v>
      </c>
      <c r="E19" s="1345" t="s">
        <v>601</v>
      </c>
      <c r="F19" s="1345" t="s">
        <v>601</v>
      </c>
      <c r="G19" s="1345" t="s">
        <v>601</v>
      </c>
      <c r="H19" s="1345" t="s">
        <v>601</v>
      </c>
      <c r="I19" s="1345" t="s">
        <v>601</v>
      </c>
    </row>
    <row r="20" spans="1:9" ht="9" customHeight="1">
      <c r="B20" s="227" t="s">
        <v>530</v>
      </c>
      <c r="C20" s="242">
        <v>2145</v>
      </c>
      <c r="D20" s="242">
        <v>1758</v>
      </c>
      <c r="E20" s="242">
        <v>0</v>
      </c>
      <c r="F20" s="242">
        <v>0</v>
      </c>
      <c r="G20" s="242">
        <v>56</v>
      </c>
      <c r="H20" s="242">
        <v>330</v>
      </c>
      <c r="I20" s="242">
        <v>1</v>
      </c>
    </row>
    <row r="21" spans="1:9" ht="9" customHeight="1">
      <c r="B21" s="227" t="s">
        <v>531</v>
      </c>
      <c r="C21" s="242">
        <v>14682</v>
      </c>
      <c r="D21" s="242">
        <v>12567</v>
      </c>
      <c r="E21" s="242">
        <v>0</v>
      </c>
      <c r="F21" s="242">
        <v>0</v>
      </c>
      <c r="G21" s="242">
        <v>189</v>
      </c>
      <c r="H21" s="242">
        <v>1924</v>
      </c>
      <c r="I21" s="242">
        <v>2</v>
      </c>
    </row>
    <row r="22" spans="1:9" ht="9" customHeight="1">
      <c r="B22" s="227" t="s">
        <v>532</v>
      </c>
      <c r="C22" s="242">
        <v>25896</v>
      </c>
      <c r="D22" s="242">
        <v>20969</v>
      </c>
      <c r="E22" s="242">
        <v>0</v>
      </c>
      <c r="F22" s="242">
        <v>46</v>
      </c>
      <c r="G22" s="242">
        <v>493</v>
      </c>
      <c r="H22" s="242">
        <v>4388</v>
      </c>
      <c r="I22" s="242">
        <v>0</v>
      </c>
    </row>
    <row r="23" spans="1:9" ht="9" customHeight="1">
      <c r="B23" s="227" t="s">
        <v>533</v>
      </c>
      <c r="C23" s="242">
        <v>3600</v>
      </c>
      <c r="D23" s="242">
        <v>2611</v>
      </c>
      <c r="E23" s="242">
        <v>0</v>
      </c>
      <c r="F23" s="242">
        <v>21</v>
      </c>
      <c r="G23" s="242">
        <v>0</v>
      </c>
      <c r="H23" s="242">
        <v>968</v>
      </c>
      <c r="I23" s="242">
        <v>0</v>
      </c>
    </row>
    <row r="24" spans="1:9" ht="9" customHeight="1">
      <c r="B24" s="227" t="s">
        <v>299</v>
      </c>
      <c r="C24" s="242">
        <v>1078</v>
      </c>
      <c r="D24" s="242">
        <v>861</v>
      </c>
      <c r="E24" s="242">
        <v>0</v>
      </c>
      <c r="F24" s="242">
        <v>0</v>
      </c>
      <c r="G24" s="242">
        <v>18</v>
      </c>
      <c r="H24" s="242">
        <v>199</v>
      </c>
      <c r="I24" s="242">
        <v>0</v>
      </c>
    </row>
    <row r="25" spans="1:9" ht="9" customHeight="1">
      <c r="B25" s="227" t="s">
        <v>534</v>
      </c>
      <c r="C25" s="242">
        <v>5485</v>
      </c>
      <c r="D25" s="242">
        <v>4710</v>
      </c>
      <c r="E25" s="242">
        <v>0</v>
      </c>
      <c r="F25" s="242">
        <v>0</v>
      </c>
      <c r="G25" s="242">
        <v>148</v>
      </c>
      <c r="H25" s="242">
        <v>627</v>
      </c>
      <c r="I25" s="242">
        <v>0</v>
      </c>
    </row>
    <row r="26" spans="1:9" ht="9" customHeight="1">
      <c r="B26" s="227" t="s">
        <v>535</v>
      </c>
      <c r="C26" s="242">
        <v>1638</v>
      </c>
      <c r="D26" s="242">
        <v>953</v>
      </c>
      <c r="E26" s="242">
        <v>0</v>
      </c>
      <c r="F26" s="242">
        <v>0</v>
      </c>
      <c r="G26" s="242">
        <v>141</v>
      </c>
      <c r="H26" s="242">
        <v>544</v>
      </c>
      <c r="I26" s="242">
        <v>0</v>
      </c>
    </row>
    <row r="27" spans="1:9" ht="9" customHeight="1">
      <c r="B27" s="227" t="s">
        <v>536</v>
      </c>
      <c r="C27" s="242">
        <v>1079</v>
      </c>
      <c r="D27" s="242">
        <v>1079</v>
      </c>
      <c r="E27" s="242">
        <v>0</v>
      </c>
      <c r="F27" s="242">
        <v>0</v>
      </c>
      <c r="G27" s="242">
        <v>0</v>
      </c>
      <c r="H27" s="242">
        <v>0</v>
      </c>
      <c r="I27" s="242">
        <v>0</v>
      </c>
    </row>
    <row r="28" spans="1:9" ht="9" customHeight="1">
      <c r="B28" s="227" t="s">
        <v>537</v>
      </c>
      <c r="C28" s="242">
        <v>1569</v>
      </c>
      <c r="D28" s="242">
        <v>1209</v>
      </c>
      <c r="E28" s="242">
        <v>0</v>
      </c>
      <c r="F28" s="242">
        <v>0</v>
      </c>
      <c r="G28" s="242">
        <v>34</v>
      </c>
      <c r="H28" s="242">
        <v>326</v>
      </c>
      <c r="I28" s="242">
        <v>0</v>
      </c>
    </row>
    <row r="29" spans="1:9" ht="10.5" customHeight="1">
      <c r="B29" s="227"/>
    </row>
    <row r="30" spans="1:9" ht="10.9" customHeight="1">
      <c r="A30" s="224" t="s">
        <v>538</v>
      </c>
      <c r="B30" s="227"/>
      <c r="C30" s="242"/>
      <c r="D30" s="242"/>
      <c r="E30" s="242"/>
      <c r="F30" s="242"/>
      <c r="G30" s="242"/>
      <c r="H30" s="242"/>
      <c r="I30" s="242"/>
    </row>
    <row r="31" spans="1:9" ht="9" customHeight="1">
      <c r="B31" s="227" t="s">
        <v>156</v>
      </c>
      <c r="C31" s="242">
        <v>9024</v>
      </c>
      <c r="D31" s="242">
        <v>8812</v>
      </c>
      <c r="E31" s="242">
        <v>20</v>
      </c>
      <c r="F31" s="242">
        <v>67</v>
      </c>
      <c r="G31" s="242">
        <v>2</v>
      </c>
      <c r="H31" s="242">
        <v>123</v>
      </c>
      <c r="I31" s="242">
        <v>0</v>
      </c>
    </row>
    <row r="32" spans="1:9" ht="9" customHeight="1">
      <c r="B32" s="227" t="s">
        <v>179</v>
      </c>
      <c r="C32" s="242">
        <v>729</v>
      </c>
      <c r="D32" s="242">
        <v>726</v>
      </c>
      <c r="E32" s="242">
        <v>3</v>
      </c>
      <c r="F32" s="242">
        <v>0</v>
      </c>
      <c r="G32" s="242">
        <v>0</v>
      </c>
      <c r="H32" s="242">
        <v>0</v>
      </c>
      <c r="I32" s="242">
        <v>0</v>
      </c>
    </row>
    <row r="33" spans="1:9" ht="9" customHeight="1">
      <c r="B33" s="227" t="s">
        <v>539</v>
      </c>
    </row>
    <row r="34" spans="1:9" ht="9" customHeight="1">
      <c r="B34" s="227" t="s">
        <v>186</v>
      </c>
      <c r="C34" s="242">
        <v>18983</v>
      </c>
      <c r="D34" s="242">
        <v>15724</v>
      </c>
      <c r="E34" s="242">
        <v>32</v>
      </c>
      <c r="F34" s="242">
        <v>1</v>
      </c>
      <c r="G34" s="242">
        <v>19</v>
      </c>
      <c r="H34" s="242">
        <v>3187</v>
      </c>
      <c r="I34" s="242">
        <v>20</v>
      </c>
    </row>
    <row r="35" spans="1:9" ht="9" customHeight="1">
      <c r="B35" s="227" t="s">
        <v>193</v>
      </c>
      <c r="C35" s="242">
        <v>11715</v>
      </c>
      <c r="D35" s="242">
        <v>11111</v>
      </c>
      <c r="E35" s="242">
        <v>35</v>
      </c>
      <c r="F35" s="242">
        <v>0</v>
      </c>
      <c r="G35" s="242">
        <v>0</v>
      </c>
      <c r="H35" s="242">
        <v>569</v>
      </c>
      <c r="I35" s="242">
        <v>0</v>
      </c>
    </row>
    <row r="36" spans="1:9" ht="9" customHeight="1">
      <c r="B36" s="227" t="s">
        <v>203</v>
      </c>
      <c r="C36" s="242">
        <v>6614</v>
      </c>
      <c r="D36" s="242">
        <v>6335</v>
      </c>
      <c r="E36" s="242">
        <v>0</v>
      </c>
      <c r="F36" s="242">
        <v>5</v>
      </c>
      <c r="G36" s="242">
        <v>0</v>
      </c>
      <c r="H36" s="242">
        <v>274</v>
      </c>
      <c r="I36" s="242">
        <v>0</v>
      </c>
    </row>
    <row r="37" spans="1:9" ht="9" customHeight="1">
      <c r="B37" s="227" t="s">
        <v>540</v>
      </c>
    </row>
    <row r="38" spans="1:9" ht="9" customHeight="1">
      <c r="B38" s="227" t="s">
        <v>477</v>
      </c>
      <c r="C38" s="242">
        <v>1615</v>
      </c>
      <c r="D38" s="242">
        <v>1165</v>
      </c>
      <c r="E38" s="242">
        <v>3</v>
      </c>
      <c r="F38" s="242">
        <v>0</v>
      </c>
      <c r="G38" s="242">
        <v>0</v>
      </c>
      <c r="H38" s="242">
        <v>447</v>
      </c>
      <c r="I38" s="242">
        <v>0</v>
      </c>
    </row>
    <row r="39" spans="1:9" ht="9" customHeight="1">
      <c r="B39" s="227" t="s">
        <v>232</v>
      </c>
      <c r="C39" s="242">
        <v>21096</v>
      </c>
      <c r="D39" s="242">
        <v>15463</v>
      </c>
      <c r="E39" s="242">
        <v>4</v>
      </c>
      <c r="F39" s="242">
        <v>0</v>
      </c>
      <c r="G39" s="242">
        <v>34</v>
      </c>
      <c r="H39" s="242">
        <v>5595</v>
      </c>
      <c r="I39" s="242">
        <v>0</v>
      </c>
    </row>
    <row r="40" spans="1:9" ht="9" customHeight="1">
      <c r="B40" s="227" t="s">
        <v>244</v>
      </c>
      <c r="C40" s="242">
        <v>3027</v>
      </c>
      <c r="D40" s="242">
        <v>984</v>
      </c>
      <c r="E40" s="242">
        <v>7</v>
      </c>
      <c r="F40" s="242">
        <v>0</v>
      </c>
      <c r="G40" s="242">
        <v>1442</v>
      </c>
      <c r="H40" s="242">
        <v>594</v>
      </c>
      <c r="I40" s="242">
        <v>0</v>
      </c>
    </row>
    <row r="41" spans="1:9" ht="9" customHeight="1">
      <c r="B41" s="227" t="s">
        <v>541</v>
      </c>
    </row>
    <row r="42" spans="1:9" ht="9" customHeight="1">
      <c r="B42" s="227" t="s">
        <v>542</v>
      </c>
      <c r="C42" s="242">
        <v>15098</v>
      </c>
      <c r="D42" s="242">
        <v>10874</v>
      </c>
      <c r="E42" s="242">
        <v>117</v>
      </c>
      <c r="F42" s="242">
        <v>0</v>
      </c>
      <c r="G42" s="242">
        <v>496</v>
      </c>
      <c r="H42" s="242">
        <v>3611</v>
      </c>
      <c r="I42" s="242">
        <v>0</v>
      </c>
    </row>
    <row r="43" spans="1:9" ht="9" customHeight="1">
      <c r="B43" s="227" t="s">
        <v>543</v>
      </c>
    </row>
    <row r="44" spans="1:9" ht="9" customHeight="1">
      <c r="B44" s="227" t="s">
        <v>544</v>
      </c>
      <c r="C44" s="242">
        <v>554</v>
      </c>
      <c r="D44" s="242">
        <v>553</v>
      </c>
      <c r="E44" s="242">
        <v>0</v>
      </c>
      <c r="F44" s="242">
        <v>0</v>
      </c>
      <c r="G44" s="242">
        <v>0</v>
      </c>
      <c r="H44" s="242">
        <v>1</v>
      </c>
      <c r="I44" s="242">
        <v>0</v>
      </c>
    </row>
    <row r="45" spans="1:9" ht="9" customHeight="1">
      <c r="A45" s="243"/>
      <c r="B45" s="244" t="s">
        <v>119</v>
      </c>
      <c r="C45" s="242">
        <v>88455</v>
      </c>
      <c r="D45" s="242">
        <v>71747</v>
      </c>
      <c r="E45" s="242">
        <v>221</v>
      </c>
      <c r="F45" s="242">
        <v>73</v>
      </c>
      <c r="G45" s="242">
        <v>1993</v>
      </c>
      <c r="H45" s="242">
        <v>14401</v>
      </c>
      <c r="I45" s="242">
        <v>20</v>
      </c>
    </row>
    <row r="46" spans="1:9" ht="8.25" customHeight="1">
      <c r="A46" s="243"/>
      <c r="B46" s="245"/>
      <c r="C46" s="242"/>
      <c r="D46" s="242"/>
      <c r="E46" s="242"/>
      <c r="F46" s="242"/>
      <c r="G46" s="242"/>
      <c r="H46" s="242"/>
      <c r="I46" s="242"/>
    </row>
    <row r="47" spans="1:9" s="237" customFormat="1" ht="10.5" customHeight="1">
      <c r="B47" s="238"/>
      <c r="C47" s="239" t="s">
        <v>545</v>
      </c>
      <c r="D47" s="247"/>
      <c r="E47" s="247"/>
      <c r="F47" s="247"/>
      <c r="G47" s="238"/>
      <c r="I47" s="242"/>
    </row>
    <row r="48" spans="1:9" s="241" customFormat="1" ht="3" customHeight="1">
      <c r="A48" s="240"/>
      <c r="B48" s="240"/>
      <c r="C48" s="240"/>
      <c r="D48" s="240"/>
      <c r="E48" s="240"/>
      <c r="F48" s="240"/>
      <c r="G48" s="240"/>
    </row>
    <row r="49" spans="1:9" ht="9" customHeight="1">
      <c r="A49" s="224" t="s">
        <v>67</v>
      </c>
      <c r="B49" s="227"/>
      <c r="C49" s="248"/>
      <c r="D49" s="248"/>
      <c r="E49" s="248"/>
      <c r="F49" s="248"/>
      <c r="I49" s="242"/>
    </row>
    <row r="50" spans="1:9" ht="9" customHeight="1">
      <c r="B50" s="227" t="s">
        <v>527</v>
      </c>
      <c r="C50" s="242">
        <v>2939</v>
      </c>
      <c r="D50" s="242">
        <v>2281</v>
      </c>
      <c r="E50" s="242">
        <v>157</v>
      </c>
      <c r="F50" s="242">
        <v>0</v>
      </c>
      <c r="G50" s="242">
        <v>98</v>
      </c>
      <c r="H50" s="242">
        <v>393</v>
      </c>
      <c r="I50" s="242">
        <v>10</v>
      </c>
    </row>
    <row r="51" spans="1:9" ht="9" customHeight="1">
      <c r="B51" s="227" t="s">
        <v>528</v>
      </c>
      <c r="C51" s="242">
        <v>7828</v>
      </c>
      <c r="D51" s="242">
        <v>6809</v>
      </c>
      <c r="E51" s="242">
        <v>0</v>
      </c>
      <c r="F51" s="242">
        <v>3</v>
      </c>
      <c r="G51" s="242">
        <v>101</v>
      </c>
      <c r="H51" s="242">
        <v>915</v>
      </c>
      <c r="I51" s="242">
        <v>0</v>
      </c>
    </row>
    <row r="52" spans="1:9" ht="9" customHeight="1">
      <c r="B52" s="227" t="s">
        <v>295</v>
      </c>
      <c r="C52" s="242">
        <v>3506</v>
      </c>
      <c r="D52" s="242">
        <v>2745</v>
      </c>
      <c r="E52" s="242">
        <v>0</v>
      </c>
      <c r="F52" s="242">
        <v>0</v>
      </c>
      <c r="G52" s="242">
        <v>276</v>
      </c>
      <c r="H52" s="242">
        <v>485</v>
      </c>
      <c r="I52" s="242">
        <v>0</v>
      </c>
    </row>
    <row r="53" spans="1:9" ht="9" customHeight="1">
      <c r="B53" s="227" t="s">
        <v>529</v>
      </c>
      <c r="C53" s="242">
        <v>691</v>
      </c>
      <c r="D53" s="242">
        <v>495</v>
      </c>
      <c r="E53" s="242">
        <v>0</v>
      </c>
      <c r="F53" s="242">
        <v>0</v>
      </c>
      <c r="G53" s="242">
        <v>0</v>
      </c>
      <c r="H53" s="242">
        <v>196</v>
      </c>
      <c r="I53" s="242">
        <v>0</v>
      </c>
    </row>
    <row r="54" spans="1:9" ht="9" customHeight="1">
      <c r="B54" s="227" t="s">
        <v>296</v>
      </c>
      <c r="C54" s="242">
        <v>90</v>
      </c>
      <c r="D54" s="242">
        <v>0</v>
      </c>
      <c r="E54" s="242">
        <v>0</v>
      </c>
      <c r="F54" s="242">
        <v>0</v>
      </c>
      <c r="G54" s="242">
        <v>0</v>
      </c>
      <c r="H54" s="242">
        <v>90</v>
      </c>
      <c r="I54" s="242">
        <v>0</v>
      </c>
    </row>
    <row r="55" spans="1:9" ht="9" customHeight="1">
      <c r="B55" s="227" t="s">
        <v>297</v>
      </c>
      <c r="C55" s="242">
        <v>1363</v>
      </c>
      <c r="D55" s="242">
        <v>1004</v>
      </c>
      <c r="E55" s="242">
        <v>0</v>
      </c>
      <c r="F55" s="242">
        <v>0</v>
      </c>
      <c r="G55" s="242">
        <v>89</v>
      </c>
      <c r="H55" s="242">
        <v>270</v>
      </c>
      <c r="I55" s="242">
        <v>0</v>
      </c>
    </row>
    <row r="56" spans="1:9" ht="9" customHeight="1">
      <c r="B56" s="227" t="s">
        <v>298</v>
      </c>
      <c r="C56" s="1345" t="s">
        <v>601</v>
      </c>
      <c r="D56" s="1345" t="s">
        <v>601</v>
      </c>
      <c r="E56" s="1345" t="s">
        <v>601</v>
      </c>
      <c r="F56" s="1345" t="s">
        <v>601</v>
      </c>
      <c r="G56" s="1345" t="s">
        <v>601</v>
      </c>
      <c r="H56" s="1345" t="s">
        <v>601</v>
      </c>
      <c r="I56" s="1345" t="s">
        <v>601</v>
      </c>
    </row>
    <row r="57" spans="1:9" ht="9" customHeight="1">
      <c r="B57" s="227" t="s">
        <v>530</v>
      </c>
      <c r="C57" s="242">
        <v>1155</v>
      </c>
      <c r="D57" s="242">
        <v>973</v>
      </c>
      <c r="E57" s="242">
        <v>0</v>
      </c>
      <c r="F57" s="242">
        <v>0</v>
      </c>
      <c r="G57" s="242">
        <v>31</v>
      </c>
      <c r="H57" s="242">
        <v>151</v>
      </c>
      <c r="I57" s="242">
        <v>0</v>
      </c>
    </row>
    <row r="58" spans="1:9" ht="9" customHeight="1">
      <c r="B58" s="227" t="s">
        <v>531</v>
      </c>
      <c r="C58" s="242">
        <v>7419</v>
      </c>
      <c r="D58" s="242">
        <v>6418</v>
      </c>
      <c r="E58" s="242">
        <v>0</v>
      </c>
      <c r="F58" s="242">
        <v>0</v>
      </c>
      <c r="G58" s="242">
        <v>116</v>
      </c>
      <c r="H58" s="242">
        <v>884</v>
      </c>
      <c r="I58" s="242">
        <v>1</v>
      </c>
    </row>
    <row r="59" spans="1:9" ht="9" customHeight="1">
      <c r="B59" s="227" t="s">
        <v>532</v>
      </c>
      <c r="C59" s="242">
        <v>12281</v>
      </c>
      <c r="D59" s="242">
        <v>10146</v>
      </c>
      <c r="E59" s="242">
        <v>0</v>
      </c>
      <c r="F59" s="242">
        <v>18</v>
      </c>
      <c r="G59" s="242">
        <v>259</v>
      </c>
      <c r="H59" s="242">
        <v>1858</v>
      </c>
      <c r="I59" s="242">
        <v>0</v>
      </c>
    </row>
    <row r="60" spans="1:9" ht="9" customHeight="1">
      <c r="B60" s="227" t="s">
        <v>533</v>
      </c>
      <c r="C60" s="242">
        <v>1818</v>
      </c>
      <c r="D60" s="242">
        <v>1366</v>
      </c>
      <c r="E60" s="242">
        <v>0</v>
      </c>
      <c r="F60" s="242">
        <v>17</v>
      </c>
      <c r="G60" s="242">
        <v>0</v>
      </c>
      <c r="H60" s="242">
        <v>435</v>
      </c>
      <c r="I60" s="242">
        <v>0</v>
      </c>
    </row>
    <row r="61" spans="1:9" ht="9" customHeight="1">
      <c r="B61" s="227" t="s">
        <v>299</v>
      </c>
      <c r="C61" s="242">
        <v>530</v>
      </c>
      <c r="D61" s="242">
        <v>449</v>
      </c>
      <c r="E61" s="242">
        <v>0</v>
      </c>
      <c r="F61" s="242">
        <v>0</v>
      </c>
      <c r="G61" s="242">
        <v>5</v>
      </c>
      <c r="H61" s="242">
        <v>76</v>
      </c>
      <c r="I61" s="242">
        <v>0</v>
      </c>
    </row>
    <row r="62" spans="1:9" ht="9" customHeight="1">
      <c r="B62" s="227" t="s">
        <v>534</v>
      </c>
      <c r="C62" s="242">
        <v>2781</v>
      </c>
      <c r="D62" s="242">
        <v>2390</v>
      </c>
      <c r="E62" s="242">
        <v>0</v>
      </c>
      <c r="F62" s="242">
        <v>0</v>
      </c>
      <c r="G62" s="242">
        <v>73</v>
      </c>
      <c r="H62" s="242">
        <v>318</v>
      </c>
      <c r="I62" s="242">
        <v>0</v>
      </c>
    </row>
    <row r="63" spans="1:9" ht="9" customHeight="1">
      <c r="B63" s="227" t="s">
        <v>535</v>
      </c>
      <c r="C63" s="242">
        <v>865</v>
      </c>
      <c r="D63" s="242">
        <v>449</v>
      </c>
      <c r="E63" s="242">
        <v>0</v>
      </c>
      <c r="F63" s="242">
        <v>0</v>
      </c>
      <c r="G63" s="242">
        <v>89</v>
      </c>
      <c r="H63" s="242">
        <v>327</v>
      </c>
      <c r="I63" s="242">
        <v>0</v>
      </c>
    </row>
    <row r="64" spans="1:9" ht="9" customHeight="1">
      <c r="B64" s="227" t="s">
        <v>536</v>
      </c>
      <c r="C64" s="242">
        <v>563</v>
      </c>
      <c r="D64" s="242">
        <v>563</v>
      </c>
      <c r="E64" s="242">
        <v>0</v>
      </c>
      <c r="F64" s="242">
        <v>0</v>
      </c>
      <c r="G64" s="242">
        <v>0</v>
      </c>
      <c r="H64" s="242">
        <v>0</v>
      </c>
      <c r="I64" s="242">
        <v>0</v>
      </c>
    </row>
    <row r="65" spans="1:9" ht="9" customHeight="1">
      <c r="B65" s="227" t="s">
        <v>537</v>
      </c>
      <c r="C65" s="242">
        <v>845</v>
      </c>
      <c r="D65" s="242">
        <v>680</v>
      </c>
      <c r="E65" s="242">
        <v>0</v>
      </c>
      <c r="F65" s="242">
        <v>0</v>
      </c>
      <c r="G65" s="242">
        <v>6</v>
      </c>
      <c r="H65" s="242">
        <v>159</v>
      </c>
      <c r="I65" s="242">
        <v>0</v>
      </c>
    </row>
    <row r="66" spans="1:9" ht="10.5" customHeight="1">
      <c r="B66" s="227"/>
    </row>
    <row r="67" spans="1:9" ht="10.9" customHeight="1">
      <c r="A67" s="224" t="s">
        <v>538</v>
      </c>
      <c r="B67" s="227"/>
      <c r="C67" s="242"/>
      <c r="D67" s="242"/>
      <c r="E67" s="242"/>
      <c r="F67" s="242"/>
      <c r="G67" s="242"/>
      <c r="H67" s="242"/>
      <c r="I67" s="242"/>
    </row>
    <row r="68" spans="1:9" ht="9" customHeight="1">
      <c r="B68" s="227" t="s">
        <v>156</v>
      </c>
      <c r="C68" s="242">
        <v>5854</v>
      </c>
      <c r="D68" s="242">
        <v>5732</v>
      </c>
      <c r="E68" s="242">
        <v>17</v>
      </c>
      <c r="F68" s="242">
        <v>33</v>
      </c>
      <c r="G68" s="242">
        <v>2</v>
      </c>
      <c r="H68" s="242">
        <v>70</v>
      </c>
      <c r="I68" s="242">
        <v>0</v>
      </c>
    </row>
    <row r="69" spans="1:9" ht="9" customHeight="1">
      <c r="B69" s="227" t="s">
        <v>179</v>
      </c>
      <c r="C69" s="242">
        <v>390</v>
      </c>
      <c r="D69" s="242">
        <v>387</v>
      </c>
      <c r="E69" s="242">
        <v>3</v>
      </c>
      <c r="F69" s="242">
        <v>0</v>
      </c>
      <c r="G69" s="242">
        <v>0</v>
      </c>
      <c r="H69" s="242">
        <v>0</v>
      </c>
      <c r="I69" s="242">
        <v>0</v>
      </c>
    </row>
    <row r="70" spans="1:9" ht="9" customHeight="1">
      <c r="B70" s="227" t="s">
        <v>539</v>
      </c>
    </row>
    <row r="71" spans="1:9" ht="9" customHeight="1">
      <c r="B71" s="227" t="s">
        <v>186</v>
      </c>
      <c r="C71" s="242">
        <v>11513</v>
      </c>
      <c r="D71" s="242">
        <v>9505</v>
      </c>
      <c r="E71" s="242">
        <v>22</v>
      </c>
      <c r="F71" s="242">
        <v>1</v>
      </c>
      <c r="G71" s="242">
        <v>14</v>
      </c>
      <c r="H71" s="242">
        <v>1960</v>
      </c>
      <c r="I71" s="242">
        <v>11</v>
      </c>
    </row>
    <row r="72" spans="1:9" ht="9" customHeight="1">
      <c r="B72" s="227" t="s">
        <v>193</v>
      </c>
      <c r="C72" s="242">
        <v>5055</v>
      </c>
      <c r="D72" s="242">
        <v>4822</v>
      </c>
      <c r="E72" s="242">
        <v>23</v>
      </c>
      <c r="F72" s="242">
        <v>0</v>
      </c>
      <c r="G72" s="242">
        <v>0</v>
      </c>
      <c r="H72" s="242">
        <v>210</v>
      </c>
      <c r="I72" s="242">
        <v>0</v>
      </c>
    </row>
    <row r="73" spans="1:9" ht="9" customHeight="1">
      <c r="B73" s="227" t="s">
        <v>203</v>
      </c>
      <c r="C73" s="242">
        <v>4374</v>
      </c>
      <c r="D73" s="242">
        <v>4170</v>
      </c>
      <c r="E73" s="242">
        <v>0</v>
      </c>
      <c r="F73" s="242">
        <v>4</v>
      </c>
      <c r="G73" s="242">
        <v>0</v>
      </c>
      <c r="H73" s="242">
        <v>200</v>
      </c>
      <c r="I73" s="242">
        <v>0</v>
      </c>
    </row>
    <row r="74" spans="1:9" ht="9" customHeight="1">
      <c r="B74" s="227" t="s">
        <v>540</v>
      </c>
    </row>
    <row r="75" spans="1:9" ht="9" customHeight="1">
      <c r="B75" s="227" t="s">
        <v>477</v>
      </c>
      <c r="C75" s="242">
        <v>1012</v>
      </c>
      <c r="D75" s="242">
        <v>749</v>
      </c>
      <c r="E75" s="242">
        <v>3</v>
      </c>
      <c r="F75" s="242">
        <v>0</v>
      </c>
      <c r="G75" s="242">
        <v>0</v>
      </c>
      <c r="H75" s="242">
        <v>260</v>
      </c>
      <c r="I75" s="242">
        <v>0</v>
      </c>
    </row>
    <row r="76" spans="1:9" ht="9" customHeight="1">
      <c r="B76" s="227" t="s">
        <v>232</v>
      </c>
      <c r="C76" s="242">
        <v>5700</v>
      </c>
      <c r="D76" s="242">
        <v>4041</v>
      </c>
      <c r="E76" s="242">
        <v>2</v>
      </c>
      <c r="F76" s="242">
        <v>0</v>
      </c>
      <c r="G76" s="242">
        <v>19</v>
      </c>
      <c r="H76" s="242">
        <v>1638</v>
      </c>
      <c r="I76" s="242">
        <v>0</v>
      </c>
    </row>
    <row r="77" spans="1:9" ht="9" customHeight="1">
      <c r="B77" s="227" t="s">
        <v>244</v>
      </c>
      <c r="C77" s="242">
        <v>1751</v>
      </c>
      <c r="D77" s="242">
        <v>633</v>
      </c>
      <c r="E77" s="242">
        <v>5</v>
      </c>
      <c r="F77" s="242">
        <v>0</v>
      </c>
      <c r="G77" s="242">
        <v>807</v>
      </c>
      <c r="H77" s="242">
        <v>306</v>
      </c>
      <c r="I77" s="242">
        <v>0</v>
      </c>
    </row>
    <row r="78" spans="1:9" ht="9" customHeight="1">
      <c r="B78" s="227" t="s">
        <v>541</v>
      </c>
    </row>
    <row r="79" spans="1:9" ht="9" customHeight="1">
      <c r="B79" s="227" t="s">
        <v>542</v>
      </c>
      <c r="C79" s="242">
        <v>8671</v>
      </c>
      <c r="D79" s="242">
        <v>6375</v>
      </c>
      <c r="E79" s="242">
        <v>82</v>
      </c>
      <c r="F79" s="242">
        <v>0</v>
      </c>
      <c r="G79" s="242">
        <v>301</v>
      </c>
      <c r="H79" s="242">
        <v>1913</v>
      </c>
      <c r="I79" s="242">
        <v>0</v>
      </c>
    </row>
    <row r="80" spans="1:9" ht="9" customHeight="1">
      <c r="B80" s="227" t="s">
        <v>543</v>
      </c>
    </row>
    <row r="81" spans="1:11" ht="9" customHeight="1">
      <c r="B81" s="227" t="s">
        <v>544</v>
      </c>
      <c r="C81" s="242">
        <v>354</v>
      </c>
      <c r="D81" s="242">
        <v>354</v>
      </c>
      <c r="E81" s="242">
        <v>0</v>
      </c>
      <c r="F81" s="242">
        <v>0</v>
      </c>
      <c r="G81" s="242">
        <v>0</v>
      </c>
      <c r="H81" s="242">
        <v>0</v>
      </c>
      <c r="I81" s="242">
        <v>0</v>
      </c>
    </row>
    <row r="82" spans="1:11" ht="9" customHeight="1">
      <c r="A82" s="243"/>
      <c r="B82" s="244" t="s">
        <v>115</v>
      </c>
      <c r="C82" s="242">
        <v>44674</v>
      </c>
      <c r="D82" s="242">
        <v>36768</v>
      </c>
      <c r="E82" s="242">
        <v>157</v>
      </c>
      <c r="F82" s="242">
        <v>38</v>
      </c>
      <c r="G82" s="242">
        <v>1143</v>
      </c>
      <c r="H82" s="242">
        <v>6557</v>
      </c>
      <c r="I82" s="242">
        <v>11</v>
      </c>
    </row>
    <row r="83" spans="1:11" ht="9" customHeight="1">
      <c r="A83" s="224" t="s">
        <v>546</v>
      </c>
      <c r="C83" s="242"/>
      <c r="D83" s="242"/>
      <c r="E83" s="242"/>
      <c r="F83" s="242"/>
      <c r="G83" s="242"/>
      <c r="H83" s="242"/>
      <c r="I83" s="242"/>
    </row>
    <row r="84" spans="1:11" ht="9" customHeight="1">
      <c r="A84" s="224" t="s">
        <v>547</v>
      </c>
      <c r="I84" s="242"/>
    </row>
    <row r="85" spans="1:11" ht="9" customHeight="1">
      <c r="A85" s="224" t="s">
        <v>548</v>
      </c>
      <c r="I85" s="242"/>
    </row>
    <row r="86" spans="1:11" s="9" customFormat="1">
      <c r="A86" s="125" t="s">
        <v>549</v>
      </c>
      <c r="C86" s="45"/>
      <c r="D86" s="45"/>
      <c r="E86" s="45"/>
      <c r="F86" s="45"/>
      <c r="G86" s="45"/>
      <c r="H86" s="45"/>
      <c r="I86" s="45"/>
      <c r="J86" s="45"/>
      <c r="K86" s="45"/>
    </row>
    <row r="87" spans="1:11" s="9" customFormat="1">
      <c r="A87" s="125" t="s">
        <v>550</v>
      </c>
      <c r="C87" s="45"/>
      <c r="D87" s="45"/>
      <c r="E87" s="45"/>
      <c r="F87" s="45"/>
      <c r="G87" s="45"/>
      <c r="H87" s="45"/>
      <c r="I87" s="45"/>
      <c r="J87" s="45"/>
      <c r="K87" s="45"/>
    </row>
    <row r="89" spans="1:11" ht="9" customHeight="1">
      <c r="A89" s="249" t="s">
        <v>586</v>
      </c>
      <c r="B89" s="249"/>
      <c r="C89" s="249"/>
      <c r="D89" s="250"/>
    </row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3"/>
  <sheetViews>
    <sheetView zoomScaleNormal="100" zoomScaleSheetLayoutView="80"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4.5703125" style="90" customWidth="1"/>
    <col min="2" max="2" width="31" style="90" customWidth="1"/>
    <col min="3" max="5" width="17.85546875" style="177" customWidth="1"/>
    <col min="6" max="16384" width="11.42578125" style="90"/>
  </cols>
  <sheetData>
    <row r="1" spans="1:13" ht="13.9" customHeight="1">
      <c r="A1" s="16" t="s">
        <v>7</v>
      </c>
      <c r="B1" s="129"/>
      <c r="C1" s="130"/>
      <c r="D1" s="130"/>
      <c r="E1" s="130"/>
    </row>
    <row r="2" spans="1:13" ht="9" customHeight="1">
      <c r="A2" s="129"/>
      <c r="C2" s="129"/>
      <c r="D2" s="129"/>
      <c r="E2" s="129"/>
    </row>
    <row r="3" spans="1:13" ht="12" customHeight="1">
      <c r="A3" s="131" t="s">
        <v>602</v>
      </c>
      <c r="B3" s="129"/>
      <c r="C3" s="129"/>
      <c r="D3" s="129"/>
      <c r="E3" s="129"/>
    </row>
    <row r="4" spans="1:13" ht="9" customHeight="1">
      <c r="B4" s="132"/>
      <c r="C4" s="132"/>
      <c r="D4" s="132"/>
      <c r="E4" s="132"/>
      <c r="F4" s="172"/>
    </row>
    <row r="5" spans="1:13" ht="5.45" customHeight="1">
      <c r="A5" s="133"/>
      <c r="B5" s="134"/>
      <c r="C5" s="135"/>
      <c r="D5" s="1134"/>
      <c r="E5" s="1134"/>
      <c r="F5" s="172"/>
    </row>
    <row r="6" spans="1:13" ht="11.25" customHeight="1">
      <c r="A6" s="139" t="s">
        <v>67</v>
      </c>
      <c r="B6" s="129"/>
      <c r="C6" s="140"/>
      <c r="D6" s="1135"/>
      <c r="E6" s="1135"/>
      <c r="F6" s="172"/>
    </row>
    <row r="7" spans="1:13" ht="11.25" customHeight="1">
      <c r="A7" s="147" t="s">
        <v>281</v>
      </c>
      <c r="B7" s="148"/>
      <c r="C7" s="1136">
        <v>2017</v>
      </c>
      <c r="D7" s="1137">
        <v>2018</v>
      </c>
      <c r="E7" s="1346">
        <v>2019</v>
      </c>
      <c r="F7" s="172"/>
    </row>
    <row r="8" spans="1:13">
      <c r="A8" s="152" t="s">
        <v>121</v>
      </c>
      <c r="B8" s="129"/>
      <c r="C8" s="140"/>
      <c r="D8" s="1132"/>
      <c r="E8" s="1132"/>
      <c r="F8" s="172"/>
    </row>
    <row r="9" spans="1:13" ht="5.45" customHeight="1">
      <c r="A9" s="155"/>
      <c r="B9" s="155"/>
      <c r="C9" s="156"/>
      <c r="D9" s="1138"/>
      <c r="E9" s="1138"/>
      <c r="F9" s="172"/>
    </row>
    <row r="10" spans="1:13" s="159" customFormat="1" ht="22.5" customHeight="1">
      <c r="B10" s="160"/>
      <c r="C10" s="161" t="s">
        <v>558</v>
      </c>
      <c r="D10" s="162"/>
      <c r="E10" s="162"/>
      <c r="F10" s="767"/>
    </row>
    <row r="11" spans="1:13" ht="11.25" customHeight="1">
      <c r="A11" s="90" t="s">
        <v>67</v>
      </c>
      <c r="B11" s="164"/>
      <c r="C11" s="165"/>
      <c r="D11" s="165"/>
      <c r="E11" s="165"/>
      <c r="F11" s="172"/>
      <c r="K11" s="819"/>
    </row>
    <row r="12" spans="1:13" s="24" customFormat="1" ht="11.25" customHeight="1">
      <c r="B12" s="1193" t="s">
        <v>83</v>
      </c>
      <c r="C12" s="1347">
        <v>579</v>
      </c>
      <c r="D12" s="1348">
        <v>629</v>
      </c>
      <c r="E12" s="1349">
        <v>606</v>
      </c>
      <c r="K12" s="819"/>
    </row>
    <row r="13" spans="1:13" s="2" customFormat="1" ht="11.25" customHeight="1">
      <c r="B13" s="1193" t="s">
        <v>84</v>
      </c>
      <c r="C13" s="1347">
        <v>773</v>
      </c>
      <c r="D13" s="1348">
        <v>771</v>
      </c>
      <c r="E13" s="1349">
        <v>764</v>
      </c>
      <c r="K13" s="819"/>
    </row>
    <row r="14" spans="1:13" s="24" customFormat="1" ht="11.25" customHeight="1">
      <c r="B14" s="1193" t="s">
        <v>295</v>
      </c>
      <c r="C14" s="1347">
        <v>340</v>
      </c>
      <c r="D14" s="1348">
        <v>297</v>
      </c>
      <c r="E14" s="1349">
        <v>306</v>
      </c>
      <c r="K14" s="819"/>
      <c r="L14" s="819"/>
      <c r="M14" s="819"/>
    </row>
    <row r="15" spans="1:13" s="24" customFormat="1" ht="11.25" customHeight="1">
      <c r="B15" s="1193" t="s">
        <v>86</v>
      </c>
      <c r="C15" s="1347">
        <v>40</v>
      </c>
      <c r="D15" s="1348">
        <v>45</v>
      </c>
      <c r="E15" s="1349">
        <v>45</v>
      </c>
      <c r="K15" s="819"/>
      <c r="L15" s="819"/>
      <c r="M15" s="819"/>
    </row>
    <row r="16" spans="1:13" s="24" customFormat="1" ht="11.25" customHeight="1">
      <c r="B16" s="1193" t="s">
        <v>296</v>
      </c>
      <c r="C16" s="1347">
        <v>53</v>
      </c>
      <c r="D16" s="1348">
        <v>52</v>
      </c>
      <c r="E16" s="1349">
        <v>52</v>
      </c>
      <c r="K16" s="819"/>
      <c r="L16" s="819"/>
      <c r="M16" s="819"/>
    </row>
    <row r="17" spans="1:13" s="170" customFormat="1" ht="11.25" customHeight="1">
      <c r="B17" s="1193" t="s">
        <v>297</v>
      </c>
      <c r="C17" s="1347">
        <v>166</v>
      </c>
      <c r="D17" s="1348">
        <v>165</v>
      </c>
      <c r="E17" s="1349">
        <v>153</v>
      </c>
      <c r="K17" s="819"/>
      <c r="L17" s="819"/>
      <c r="M17" s="819"/>
    </row>
    <row r="18" spans="1:13" s="2" customFormat="1" ht="11.25" customHeight="1">
      <c r="B18" s="1193" t="s">
        <v>298</v>
      </c>
      <c r="C18" s="1347">
        <v>300</v>
      </c>
      <c r="D18" s="1348">
        <v>307</v>
      </c>
      <c r="E18" s="1349">
        <v>318</v>
      </c>
      <c r="K18" s="819"/>
      <c r="L18" s="819"/>
      <c r="M18" s="819"/>
    </row>
    <row r="19" spans="1:13" s="24" customFormat="1" ht="11.25" customHeight="1">
      <c r="B19" s="1193" t="s">
        <v>93</v>
      </c>
      <c r="C19" s="1347">
        <v>33</v>
      </c>
      <c r="D19" s="1348">
        <v>34</v>
      </c>
      <c r="E19" s="1349">
        <v>34</v>
      </c>
      <c r="K19" s="819"/>
      <c r="L19" s="819"/>
      <c r="M19" s="819"/>
    </row>
    <row r="20" spans="1:13" s="171" customFormat="1" ht="11.25" customHeight="1">
      <c r="B20" s="1193" t="s">
        <v>94</v>
      </c>
      <c r="C20" s="1347">
        <v>193</v>
      </c>
      <c r="D20" s="1348">
        <v>181</v>
      </c>
      <c r="E20" s="1349">
        <v>190</v>
      </c>
      <c r="K20" s="819"/>
      <c r="L20" s="819"/>
      <c r="M20" s="819"/>
    </row>
    <row r="21" spans="1:13" s="2" customFormat="1" ht="11.25" customHeight="1">
      <c r="B21" s="1193" t="s">
        <v>95</v>
      </c>
      <c r="C21" s="1347">
        <v>561</v>
      </c>
      <c r="D21" s="1348">
        <v>483</v>
      </c>
      <c r="E21" s="1349">
        <v>491</v>
      </c>
      <c r="K21" s="819"/>
    </row>
    <row r="22" spans="1:13" s="2" customFormat="1" ht="11.25" customHeight="1">
      <c r="B22" s="1193" t="s">
        <v>96</v>
      </c>
      <c r="C22" s="1347">
        <v>192</v>
      </c>
      <c r="D22" s="1348">
        <v>210</v>
      </c>
      <c r="E22" s="1349">
        <v>211</v>
      </c>
      <c r="K22" s="24"/>
      <c r="L22" s="90"/>
      <c r="M22" s="90"/>
    </row>
    <row r="23" spans="1:13" s="172" customFormat="1" ht="11.25" customHeight="1">
      <c r="B23" s="1193" t="s">
        <v>299</v>
      </c>
      <c r="C23" s="1347">
        <v>22</v>
      </c>
      <c r="D23" s="1348">
        <v>27</v>
      </c>
      <c r="E23" s="1349">
        <v>27</v>
      </c>
      <c r="K23" s="2"/>
      <c r="L23" s="90"/>
      <c r="M23" s="90"/>
    </row>
    <row r="24" spans="1:13" s="173" customFormat="1" ht="10.9" customHeight="1">
      <c r="B24" s="1193" t="s">
        <v>98</v>
      </c>
      <c r="C24" s="1347">
        <v>198</v>
      </c>
      <c r="D24" s="1348">
        <v>202</v>
      </c>
      <c r="E24" s="1349">
        <v>211</v>
      </c>
      <c r="K24" s="24"/>
      <c r="L24" s="90"/>
      <c r="M24" s="90"/>
    </row>
    <row r="25" spans="1:13" s="24" customFormat="1" ht="11.25" customHeight="1">
      <c r="B25" s="1193" t="s">
        <v>99</v>
      </c>
      <c r="C25" s="1347">
        <v>66</v>
      </c>
      <c r="D25" s="1348">
        <v>63</v>
      </c>
      <c r="E25" s="1349">
        <v>64</v>
      </c>
      <c r="L25" s="90"/>
      <c r="M25" s="90"/>
    </row>
    <row r="26" spans="1:13" s="174" customFormat="1" ht="11.25" customHeight="1">
      <c r="B26" s="1193" t="s">
        <v>100</v>
      </c>
      <c r="C26" s="1347">
        <v>71</v>
      </c>
      <c r="D26" s="1348">
        <v>78</v>
      </c>
      <c r="E26" s="1349">
        <v>73</v>
      </c>
      <c r="K26" s="24"/>
      <c r="L26" s="90"/>
      <c r="M26" s="90"/>
    </row>
    <row r="27" spans="1:13" s="2" customFormat="1" ht="10.9" customHeight="1">
      <c r="B27" s="1193" t="s">
        <v>101</v>
      </c>
      <c r="C27" s="1347">
        <v>97</v>
      </c>
      <c r="D27" s="1348">
        <v>105</v>
      </c>
      <c r="E27" s="1349">
        <v>121</v>
      </c>
      <c r="F27" s="1350"/>
      <c r="G27" s="1350"/>
      <c r="K27" s="175"/>
      <c r="L27" s="90"/>
      <c r="M27" s="90"/>
    </row>
    <row r="28" spans="1:13" ht="9" customHeight="1">
      <c r="B28" s="1193"/>
      <c r="C28" s="1351"/>
      <c r="D28" s="1351"/>
      <c r="E28" s="1352"/>
      <c r="K28" s="833"/>
    </row>
    <row r="29" spans="1:13" ht="11.25" customHeight="1">
      <c r="A29" s="90" t="s">
        <v>121</v>
      </c>
      <c r="B29" s="1193"/>
      <c r="C29" s="1351"/>
      <c r="D29" s="1351"/>
      <c r="E29" s="1352"/>
      <c r="K29" s="833"/>
    </row>
    <row r="30" spans="1:13" ht="11.25" customHeight="1">
      <c r="B30" s="1193" t="s">
        <v>122</v>
      </c>
      <c r="C30" s="1347">
        <v>1045</v>
      </c>
      <c r="D30" s="1348">
        <v>1000</v>
      </c>
      <c r="E30" s="1353">
        <v>1014</v>
      </c>
      <c r="G30" s="193"/>
      <c r="K30" s="833"/>
    </row>
    <row r="31" spans="1:13" ht="11.25" customHeight="1">
      <c r="B31" s="1193" t="s">
        <v>123</v>
      </c>
      <c r="C31" s="1347">
        <v>58</v>
      </c>
      <c r="D31" s="1348">
        <v>51</v>
      </c>
      <c r="E31" s="1349">
        <v>52</v>
      </c>
      <c r="K31" s="833"/>
      <c r="L31" s="115"/>
      <c r="M31" s="115"/>
    </row>
    <row r="32" spans="1:13" ht="11.25" customHeight="1">
      <c r="B32" s="1193" t="s">
        <v>124</v>
      </c>
      <c r="C32" s="1347">
        <v>123</v>
      </c>
      <c r="D32" s="1348">
        <v>115</v>
      </c>
      <c r="E32" s="1353">
        <v>118</v>
      </c>
      <c r="K32" s="833"/>
    </row>
    <row r="33" spans="1:13" ht="11.25" customHeight="1">
      <c r="B33" s="1193" t="s">
        <v>107</v>
      </c>
      <c r="C33" s="1347">
        <v>352</v>
      </c>
      <c r="D33" s="1348">
        <v>363</v>
      </c>
      <c r="E33" s="1349">
        <v>366</v>
      </c>
      <c r="K33" s="833"/>
    </row>
    <row r="34" spans="1:13" ht="11.25" customHeight="1">
      <c r="B34" s="1193" t="s">
        <v>300</v>
      </c>
      <c r="C34" s="1347">
        <v>1795</v>
      </c>
      <c r="D34" s="1348">
        <v>1823</v>
      </c>
      <c r="E34" s="1353">
        <v>1812</v>
      </c>
      <c r="K34" s="175"/>
    </row>
    <row r="35" spans="1:13" ht="10.9" customHeight="1">
      <c r="B35" s="1193" t="s">
        <v>125</v>
      </c>
      <c r="C35" s="1347">
        <v>300</v>
      </c>
      <c r="D35" s="1348">
        <v>287</v>
      </c>
      <c r="E35" s="1349">
        <v>293</v>
      </c>
      <c r="K35" s="175"/>
    </row>
    <row r="36" spans="1:13" ht="12.75">
      <c r="B36" s="259" t="s">
        <v>559</v>
      </c>
      <c r="C36" s="1347">
        <v>11</v>
      </c>
      <c r="D36" s="1348">
        <v>10</v>
      </c>
      <c r="E36" s="1353">
        <v>11</v>
      </c>
      <c r="F36" s="175"/>
      <c r="G36" s="175"/>
      <c r="H36" s="175"/>
      <c r="I36" s="175"/>
      <c r="J36" s="175"/>
      <c r="K36" s="175"/>
    </row>
    <row r="37" spans="1:13" ht="11.25" customHeight="1">
      <c r="B37" s="110" t="s">
        <v>119</v>
      </c>
      <c r="C37" s="1347">
        <v>3684</v>
      </c>
      <c r="D37" s="1348">
        <f>SUM(D12:D27)</f>
        <v>3649</v>
      </c>
      <c r="E37" s="1349">
        <f>SUM(E12:E27)</f>
        <v>3666</v>
      </c>
      <c r="G37" s="260"/>
      <c r="K37" s="833"/>
    </row>
    <row r="38" spans="1:13" s="115" customFormat="1" ht="22.5" customHeight="1">
      <c r="B38" s="160"/>
      <c r="C38" s="178" t="s">
        <v>560</v>
      </c>
      <c r="D38" s="179"/>
      <c r="E38" s="1354"/>
      <c r="F38" s="181"/>
      <c r="G38" s="181"/>
      <c r="H38" s="181"/>
      <c r="I38" s="181"/>
      <c r="J38" s="181"/>
      <c r="K38" s="175"/>
      <c r="L38" s="90"/>
      <c r="M38" s="90"/>
    </row>
    <row r="39" spans="1:13" ht="11.25" customHeight="1">
      <c r="A39" s="90" t="s">
        <v>67</v>
      </c>
      <c r="B39" s="139"/>
      <c r="C39" s="175"/>
      <c r="D39" s="175"/>
      <c r="E39" s="182"/>
      <c r="F39" s="175"/>
      <c r="G39" s="175"/>
      <c r="H39" s="175"/>
      <c r="I39" s="175"/>
      <c r="J39" s="175"/>
      <c r="K39" s="175"/>
    </row>
    <row r="40" spans="1:13" ht="11.25" customHeight="1">
      <c r="B40" s="1193" t="s">
        <v>83</v>
      </c>
      <c r="C40" s="1347">
        <v>247</v>
      </c>
      <c r="D40" s="1348">
        <v>258</v>
      </c>
      <c r="E40" s="1353">
        <v>257</v>
      </c>
      <c r="K40" s="175"/>
    </row>
    <row r="41" spans="1:13" ht="11.25" customHeight="1">
      <c r="B41" s="1193" t="s">
        <v>84</v>
      </c>
      <c r="C41" s="1347">
        <v>244</v>
      </c>
      <c r="D41" s="1348">
        <v>255</v>
      </c>
      <c r="E41" s="1349">
        <v>265</v>
      </c>
      <c r="K41" s="175"/>
    </row>
    <row r="42" spans="1:13" ht="11.25" customHeight="1">
      <c r="B42" s="1193" t="s">
        <v>295</v>
      </c>
      <c r="C42" s="1347">
        <v>120</v>
      </c>
      <c r="D42" s="1348">
        <v>103</v>
      </c>
      <c r="E42" s="1353">
        <v>106</v>
      </c>
      <c r="K42" s="175"/>
    </row>
    <row r="43" spans="1:13" ht="11.25" customHeight="1">
      <c r="B43" s="1193" t="s">
        <v>86</v>
      </c>
      <c r="C43" s="1347">
        <v>17</v>
      </c>
      <c r="D43" s="1348">
        <v>17</v>
      </c>
      <c r="E43" s="1353">
        <v>18</v>
      </c>
      <c r="K43" s="175"/>
    </row>
    <row r="44" spans="1:13" ht="11.25" customHeight="1">
      <c r="B44" s="1193" t="s">
        <v>296</v>
      </c>
      <c r="C44" s="1347">
        <v>19</v>
      </c>
      <c r="D44" s="1348">
        <v>17</v>
      </c>
      <c r="E44" s="1349">
        <v>16</v>
      </c>
      <c r="K44" s="175"/>
    </row>
    <row r="45" spans="1:13" ht="11.25" customHeight="1">
      <c r="B45" s="1193" t="s">
        <v>297</v>
      </c>
      <c r="C45" s="1347">
        <v>51</v>
      </c>
      <c r="D45" s="1348">
        <v>44</v>
      </c>
      <c r="E45" s="1349">
        <v>44</v>
      </c>
      <c r="K45" s="175"/>
    </row>
    <row r="46" spans="1:13" ht="11.25" customHeight="1">
      <c r="B46" s="1193" t="s">
        <v>298</v>
      </c>
      <c r="C46" s="1347">
        <v>76</v>
      </c>
      <c r="D46" s="1348">
        <v>73</v>
      </c>
      <c r="E46" s="1353">
        <v>80</v>
      </c>
      <c r="K46" s="175"/>
    </row>
    <row r="47" spans="1:13" ht="11.25" customHeight="1">
      <c r="B47" s="1193" t="s">
        <v>93</v>
      </c>
      <c r="C47" s="1347">
        <v>8</v>
      </c>
      <c r="D47" s="1348">
        <v>9</v>
      </c>
      <c r="E47" s="1349">
        <v>9</v>
      </c>
      <c r="K47" s="175"/>
    </row>
    <row r="48" spans="1:13" ht="11.25" customHeight="1">
      <c r="B48" s="1193" t="s">
        <v>94</v>
      </c>
      <c r="C48" s="1347">
        <v>74</v>
      </c>
      <c r="D48" s="1348">
        <v>73</v>
      </c>
      <c r="E48" s="1349">
        <v>79</v>
      </c>
      <c r="K48" s="175"/>
    </row>
    <row r="49" spans="1:13" ht="11.25" customHeight="1">
      <c r="B49" s="1193" t="s">
        <v>95</v>
      </c>
      <c r="C49" s="1347">
        <v>183</v>
      </c>
      <c r="D49" s="1348">
        <v>174</v>
      </c>
      <c r="E49" s="1349">
        <v>190</v>
      </c>
      <c r="K49" s="175"/>
    </row>
    <row r="50" spans="1:13" ht="11.25" customHeight="1">
      <c r="B50" s="1193" t="s">
        <v>96</v>
      </c>
      <c r="C50" s="1347">
        <v>69</v>
      </c>
      <c r="D50" s="1348">
        <v>78</v>
      </c>
      <c r="E50" s="1353">
        <v>79</v>
      </c>
      <c r="K50" s="175"/>
    </row>
    <row r="51" spans="1:13" ht="11.25" customHeight="1">
      <c r="B51" s="1193" t="s">
        <v>299</v>
      </c>
      <c r="C51" s="1347">
        <v>9</v>
      </c>
      <c r="D51" s="1348">
        <v>12</v>
      </c>
      <c r="E51" s="1353">
        <v>12</v>
      </c>
      <c r="K51" s="175"/>
    </row>
    <row r="52" spans="1:13" ht="11.25" customHeight="1">
      <c r="B52" s="1193" t="s">
        <v>98</v>
      </c>
      <c r="C52" s="1347">
        <v>53</v>
      </c>
      <c r="D52" s="1348">
        <v>52</v>
      </c>
      <c r="E52" s="1353">
        <v>58</v>
      </c>
      <c r="K52" s="175"/>
      <c r="L52" s="159"/>
      <c r="M52" s="159"/>
    </row>
    <row r="53" spans="1:13" ht="11.25" customHeight="1">
      <c r="B53" s="1193" t="s">
        <v>99</v>
      </c>
      <c r="C53" s="1347">
        <v>12</v>
      </c>
      <c r="D53" s="1348">
        <v>13</v>
      </c>
      <c r="E53" s="1352">
        <v>15</v>
      </c>
      <c r="K53" s="175"/>
    </row>
    <row r="54" spans="1:13" ht="11.25" customHeight="1">
      <c r="B54" s="1193" t="s">
        <v>100</v>
      </c>
      <c r="C54" s="1347">
        <v>28</v>
      </c>
      <c r="D54" s="1348">
        <v>27</v>
      </c>
      <c r="E54" s="1349">
        <v>27</v>
      </c>
      <c r="K54" s="175"/>
      <c r="L54" s="24"/>
      <c r="M54" s="24"/>
    </row>
    <row r="55" spans="1:13" ht="10.9" customHeight="1">
      <c r="B55" s="1193" t="s">
        <v>101</v>
      </c>
      <c r="C55" s="1347">
        <v>27</v>
      </c>
      <c r="D55" s="1348">
        <v>29</v>
      </c>
      <c r="E55" s="1352">
        <v>39</v>
      </c>
      <c r="F55" s="193"/>
      <c r="K55" s="175"/>
      <c r="L55" s="2"/>
      <c r="M55" s="2"/>
    </row>
    <row r="56" spans="1:13" ht="9" customHeight="1">
      <c r="B56" s="1193"/>
      <c r="C56" s="1351"/>
      <c r="D56" s="1351"/>
      <c r="E56" s="1352"/>
      <c r="K56" s="175"/>
      <c r="L56" s="24"/>
      <c r="M56" s="24"/>
    </row>
    <row r="57" spans="1:13" ht="11.25" customHeight="1">
      <c r="A57" s="90" t="s">
        <v>121</v>
      </c>
      <c r="B57" s="1193"/>
      <c r="C57" s="1351"/>
      <c r="D57" s="1351"/>
      <c r="E57" s="1352"/>
      <c r="F57" s="159"/>
      <c r="G57" s="159"/>
      <c r="H57" s="159"/>
      <c r="I57" s="159"/>
      <c r="J57" s="159"/>
      <c r="K57" s="175"/>
      <c r="L57" s="24"/>
      <c r="M57" s="24"/>
    </row>
    <row r="58" spans="1:13" ht="11.25" customHeight="1">
      <c r="B58" s="1193" t="s">
        <v>122</v>
      </c>
      <c r="C58" s="1347">
        <v>368</v>
      </c>
      <c r="D58" s="1348">
        <v>367</v>
      </c>
      <c r="E58" s="1352">
        <v>382</v>
      </c>
      <c r="G58" s="260"/>
      <c r="K58" s="175"/>
    </row>
    <row r="59" spans="1:13" ht="11.25" customHeight="1">
      <c r="B59" s="1193" t="s">
        <v>123</v>
      </c>
      <c r="C59" s="1347">
        <v>34</v>
      </c>
      <c r="D59" s="1348">
        <v>28</v>
      </c>
      <c r="E59" s="1352">
        <v>28</v>
      </c>
      <c r="F59" s="607"/>
      <c r="G59" s="24"/>
      <c r="H59" s="24"/>
      <c r="I59" s="24"/>
      <c r="J59" s="24"/>
      <c r="K59" s="175"/>
      <c r="L59" s="833"/>
      <c r="M59" s="833"/>
    </row>
    <row r="60" spans="1:13" ht="11.25" customHeight="1">
      <c r="B60" s="1193" t="s">
        <v>124</v>
      </c>
      <c r="C60" s="1347">
        <v>19</v>
      </c>
      <c r="D60" s="1348">
        <v>20</v>
      </c>
      <c r="E60" s="1352">
        <v>22</v>
      </c>
      <c r="G60" s="2"/>
      <c r="H60" s="2"/>
      <c r="I60" s="2"/>
      <c r="J60" s="2"/>
      <c r="K60" s="175"/>
      <c r="L60" s="833"/>
      <c r="M60" s="833"/>
    </row>
    <row r="61" spans="1:13" ht="11.25" customHeight="1">
      <c r="B61" s="1193" t="s">
        <v>107</v>
      </c>
      <c r="C61" s="1347">
        <v>138</v>
      </c>
      <c r="D61" s="1348">
        <v>147</v>
      </c>
      <c r="E61" s="1352">
        <v>149</v>
      </c>
      <c r="F61" s="24"/>
      <c r="G61" s="24"/>
      <c r="H61" s="24"/>
      <c r="I61" s="24"/>
      <c r="J61" s="24"/>
      <c r="K61" s="175"/>
      <c r="L61" s="833"/>
      <c r="M61" s="833"/>
    </row>
    <row r="62" spans="1:13" ht="11.25" customHeight="1">
      <c r="B62" s="1193" t="s">
        <v>300</v>
      </c>
      <c r="C62" s="1347">
        <v>589</v>
      </c>
      <c r="D62" s="1348">
        <v>593</v>
      </c>
      <c r="E62" s="1352">
        <v>623</v>
      </c>
      <c r="G62" s="24"/>
      <c r="H62" s="24"/>
      <c r="I62" s="24"/>
      <c r="J62" s="24"/>
      <c r="K62" s="175"/>
      <c r="L62" s="833"/>
      <c r="M62" s="833"/>
    </row>
    <row r="63" spans="1:13" ht="10.9" customHeight="1">
      <c r="B63" s="1193" t="s">
        <v>125</v>
      </c>
      <c r="C63" s="1347">
        <v>85</v>
      </c>
      <c r="D63" s="1348">
        <v>76</v>
      </c>
      <c r="E63" s="1352">
        <v>86</v>
      </c>
      <c r="F63" s="607"/>
      <c r="G63" s="24"/>
      <c r="H63" s="24"/>
      <c r="I63" s="24"/>
      <c r="J63" s="24"/>
      <c r="K63" s="175"/>
      <c r="L63" s="833"/>
      <c r="M63" s="833"/>
    </row>
    <row r="64" spans="1:13" ht="11.45" customHeight="1">
      <c r="B64" s="259" t="s">
        <v>559</v>
      </c>
      <c r="C64" s="1347">
        <v>4</v>
      </c>
      <c r="D64" s="1348">
        <v>3</v>
      </c>
      <c r="E64" s="1352">
        <v>4</v>
      </c>
      <c r="G64" s="175"/>
      <c r="H64" s="175"/>
      <c r="I64" s="175"/>
      <c r="J64" s="175"/>
      <c r="K64" s="175"/>
      <c r="L64" s="833"/>
      <c r="M64" s="833"/>
    </row>
    <row r="65" spans="1:13" ht="11.25" customHeight="1">
      <c r="B65" s="110" t="s">
        <v>115</v>
      </c>
      <c r="C65" s="1347">
        <v>1237</v>
      </c>
      <c r="D65" s="1348">
        <f>SUM(D40:D55)</f>
        <v>1234</v>
      </c>
      <c r="E65" s="1348">
        <f>SUM(E40:E55)</f>
        <v>1294</v>
      </c>
      <c r="K65" s="175"/>
      <c r="L65" s="24"/>
      <c r="M65" s="24"/>
    </row>
    <row r="66" spans="1:13" ht="7.9" customHeight="1">
      <c r="B66" s="176"/>
      <c r="C66" s="819"/>
      <c r="D66" s="168"/>
      <c r="E66" s="168"/>
      <c r="K66" s="175"/>
      <c r="L66" s="24"/>
      <c r="M66" s="24"/>
    </row>
    <row r="67" spans="1:13" ht="7.9" customHeight="1">
      <c r="B67" s="176"/>
      <c r="C67" s="819"/>
      <c r="D67" s="168"/>
      <c r="E67" s="168"/>
      <c r="K67" s="175"/>
      <c r="L67" s="24"/>
      <c r="M67" s="24"/>
    </row>
    <row r="68" spans="1:13" s="833" customFormat="1" ht="9" customHeight="1">
      <c r="A68" s="828" t="s">
        <v>551</v>
      </c>
      <c r="B68" s="839"/>
      <c r="K68" s="175"/>
    </row>
    <row r="69" spans="1:13" s="833" customFormat="1" ht="9.75" customHeight="1">
      <c r="A69" s="828" t="s">
        <v>603</v>
      </c>
      <c r="B69" s="837"/>
      <c r="K69" s="175"/>
      <c r="L69" s="90"/>
      <c r="M69" s="90"/>
    </row>
    <row r="70" spans="1:13" s="833" customFormat="1" ht="9.75" customHeight="1">
      <c r="A70" s="650" t="s">
        <v>604</v>
      </c>
      <c r="B70" s="837"/>
      <c r="K70" s="175"/>
      <c r="L70" s="90"/>
      <c r="M70" s="90"/>
    </row>
    <row r="71" spans="1:13" s="833" customFormat="1" ht="9.75" customHeight="1">
      <c r="A71" s="837" t="s">
        <v>561</v>
      </c>
      <c r="B71" s="839"/>
      <c r="K71" s="175"/>
      <c r="L71" s="90"/>
      <c r="M71" s="90"/>
    </row>
    <row r="72" spans="1:13" s="833" customFormat="1" ht="9.75" customHeight="1">
      <c r="A72" s="828" t="s">
        <v>605</v>
      </c>
      <c r="B72" s="837"/>
      <c r="K72" s="175"/>
      <c r="L72" s="90"/>
      <c r="M72" s="90"/>
    </row>
    <row r="73" spans="1:13" s="833" customFormat="1" ht="9.75" customHeight="1">
      <c r="A73" s="837" t="s">
        <v>606</v>
      </c>
      <c r="B73" s="837"/>
      <c r="K73" s="175"/>
      <c r="L73" s="90"/>
      <c r="M73" s="90"/>
    </row>
    <row r="74" spans="1:13" s="833" customFormat="1" ht="9.6" customHeight="1">
      <c r="A74" s="837" t="s">
        <v>607</v>
      </c>
      <c r="B74" s="839"/>
      <c r="K74" s="175"/>
      <c r="L74" s="90"/>
      <c r="M74" s="90"/>
    </row>
    <row r="75" spans="1:13" s="833" customFormat="1" ht="9.75" customHeight="1">
      <c r="A75" s="837"/>
      <c r="B75" s="839"/>
      <c r="K75" s="175"/>
      <c r="L75" s="90"/>
      <c r="M75" s="90"/>
    </row>
    <row r="76" spans="1:13">
      <c r="A76" s="90" t="s">
        <v>586</v>
      </c>
      <c r="F76" s="175"/>
      <c r="G76" s="175"/>
      <c r="H76" s="175"/>
      <c r="I76" s="175"/>
      <c r="J76" s="175"/>
      <c r="K76" s="175"/>
    </row>
    <row r="77" spans="1:13">
      <c r="F77" s="175"/>
      <c r="G77" s="175"/>
      <c r="H77" s="175"/>
      <c r="I77" s="175"/>
      <c r="J77" s="175"/>
      <c r="K77" s="175"/>
    </row>
    <row r="78" spans="1:13">
      <c r="F78" s="175"/>
      <c r="G78" s="175"/>
      <c r="H78" s="175"/>
      <c r="I78" s="175"/>
      <c r="J78" s="175"/>
      <c r="K78" s="175"/>
    </row>
    <row r="79" spans="1:13">
      <c r="F79" s="175"/>
      <c r="G79" s="175"/>
      <c r="H79" s="175"/>
      <c r="I79" s="175"/>
      <c r="J79" s="175"/>
      <c r="K79" s="175"/>
    </row>
    <row r="80" spans="1:13">
      <c r="F80" s="175"/>
      <c r="G80" s="175"/>
      <c r="H80" s="175"/>
      <c r="I80" s="175"/>
      <c r="J80" s="175"/>
      <c r="K80" s="175"/>
    </row>
    <row r="81" spans="6:11">
      <c r="F81" s="175"/>
      <c r="G81" s="175"/>
      <c r="H81" s="175"/>
      <c r="I81" s="175"/>
      <c r="J81" s="175"/>
      <c r="K81" s="175"/>
    </row>
    <row r="82" spans="6:11">
      <c r="F82" s="175"/>
      <c r="G82" s="175"/>
      <c r="H82" s="175"/>
      <c r="I82" s="175"/>
      <c r="J82" s="175"/>
      <c r="K82" s="175"/>
    </row>
    <row r="83" spans="6:11">
      <c r="F83" s="175"/>
      <c r="G83" s="175"/>
      <c r="H83" s="175"/>
      <c r="I83" s="175"/>
      <c r="J83" s="175"/>
      <c r="K83" s="175"/>
    </row>
    <row r="84" spans="6:11">
      <c r="F84" s="175"/>
      <c r="G84" s="175"/>
      <c r="H84" s="175"/>
      <c r="I84" s="175"/>
      <c r="J84" s="175"/>
      <c r="K84" s="175"/>
    </row>
    <row r="85" spans="6:11">
      <c r="F85" s="175"/>
      <c r="G85" s="175"/>
      <c r="H85" s="175"/>
      <c r="I85" s="175"/>
      <c r="J85" s="175"/>
      <c r="K85" s="175"/>
    </row>
    <row r="86" spans="6:11">
      <c r="F86" s="175"/>
      <c r="G86" s="175"/>
      <c r="H86" s="175"/>
      <c r="I86" s="175"/>
      <c r="J86" s="175"/>
      <c r="K86" s="175"/>
    </row>
    <row r="87" spans="6:11">
      <c r="F87" s="175"/>
      <c r="G87" s="175"/>
      <c r="H87" s="175"/>
      <c r="I87" s="175"/>
      <c r="J87" s="175"/>
      <c r="K87" s="175"/>
    </row>
    <row r="88" spans="6:11">
      <c r="F88" s="175"/>
      <c r="G88" s="175"/>
      <c r="H88" s="175"/>
      <c r="I88" s="175"/>
      <c r="J88" s="175"/>
      <c r="K88" s="175"/>
    </row>
    <row r="89" spans="6:11">
      <c r="F89" s="175"/>
      <c r="G89" s="175"/>
      <c r="H89" s="175"/>
      <c r="I89" s="175"/>
      <c r="J89" s="175"/>
      <c r="K89" s="175"/>
    </row>
    <row r="90" spans="6:11">
      <c r="F90" s="175"/>
      <c r="G90" s="175"/>
      <c r="H90" s="175"/>
      <c r="I90" s="175"/>
      <c r="J90" s="175"/>
      <c r="K90" s="175"/>
    </row>
    <row r="91" spans="6:11">
      <c r="F91" s="175"/>
      <c r="G91" s="175"/>
      <c r="H91" s="175"/>
      <c r="I91" s="175"/>
      <c r="J91" s="175"/>
      <c r="K91" s="175"/>
    </row>
    <row r="92" spans="6:11">
      <c r="F92" s="175"/>
      <c r="G92" s="175"/>
      <c r="H92" s="175"/>
      <c r="I92" s="175"/>
      <c r="J92" s="175"/>
      <c r="K92" s="175"/>
    </row>
    <row r="93" spans="6:11">
      <c r="F93" s="175"/>
      <c r="G93" s="175"/>
      <c r="H93" s="175"/>
      <c r="I93" s="175"/>
      <c r="J93" s="175"/>
      <c r="K93" s="175"/>
    </row>
    <row r="94" spans="6:11">
      <c r="F94" s="175"/>
      <c r="G94" s="175"/>
      <c r="H94" s="175"/>
      <c r="I94" s="175"/>
      <c r="J94" s="175"/>
      <c r="K94" s="175"/>
    </row>
    <row r="95" spans="6:11">
      <c r="F95" s="175"/>
      <c r="G95" s="175"/>
      <c r="H95" s="175"/>
      <c r="I95" s="175"/>
      <c r="J95" s="175"/>
      <c r="K95" s="175"/>
    </row>
    <row r="96" spans="6:11">
      <c r="F96" s="175"/>
      <c r="G96" s="175"/>
      <c r="H96" s="175"/>
      <c r="I96" s="175"/>
      <c r="J96" s="175"/>
      <c r="K96" s="175"/>
    </row>
    <row r="97" spans="6:11">
      <c r="F97" s="175"/>
      <c r="G97" s="175"/>
      <c r="H97" s="175"/>
      <c r="I97" s="175"/>
      <c r="J97" s="175"/>
      <c r="K97" s="175"/>
    </row>
    <row r="98" spans="6:11">
      <c r="F98" s="175"/>
      <c r="G98" s="175"/>
      <c r="H98" s="175"/>
      <c r="I98" s="175"/>
      <c r="J98" s="175"/>
      <c r="K98" s="175"/>
    </row>
    <row r="99" spans="6:11">
      <c r="F99" s="175"/>
      <c r="G99" s="175"/>
      <c r="H99" s="175"/>
      <c r="I99" s="175"/>
      <c r="J99" s="175"/>
      <c r="K99" s="175"/>
    </row>
    <row r="100" spans="6:11">
      <c r="F100" s="175"/>
      <c r="G100" s="175"/>
      <c r="H100" s="175"/>
      <c r="I100" s="175"/>
      <c r="J100" s="175"/>
      <c r="K100" s="175"/>
    </row>
    <row r="101" spans="6:11">
      <c r="F101" s="175"/>
      <c r="G101" s="175"/>
      <c r="H101" s="175"/>
      <c r="I101" s="175"/>
      <c r="J101" s="175"/>
      <c r="K101" s="175"/>
    </row>
    <row r="102" spans="6:11">
      <c r="F102" s="175"/>
      <c r="G102" s="175"/>
      <c r="H102" s="175"/>
      <c r="I102" s="175"/>
      <c r="J102" s="175"/>
      <c r="K102" s="175"/>
    </row>
    <row r="103" spans="6:11">
      <c r="F103" s="175"/>
      <c r="G103" s="175"/>
      <c r="H103" s="175"/>
      <c r="I103" s="175"/>
      <c r="J103" s="175"/>
      <c r="K103" s="175"/>
    </row>
    <row r="104" spans="6:11">
      <c r="F104" s="175"/>
      <c r="G104" s="175"/>
      <c r="H104" s="175"/>
      <c r="I104" s="175"/>
      <c r="J104" s="175"/>
      <c r="K104" s="175"/>
    </row>
    <row r="105" spans="6:11">
      <c r="F105" s="175"/>
      <c r="G105" s="175"/>
      <c r="H105" s="175"/>
      <c r="I105" s="175"/>
      <c r="J105" s="175"/>
      <c r="K105" s="175"/>
    </row>
    <row r="106" spans="6:11">
      <c r="F106" s="175"/>
      <c r="G106" s="175"/>
      <c r="H106" s="175"/>
      <c r="I106" s="175"/>
      <c r="J106" s="175"/>
      <c r="K106" s="175"/>
    </row>
    <row r="107" spans="6:11">
      <c r="F107" s="175"/>
      <c r="G107" s="175"/>
      <c r="H107" s="175"/>
      <c r="I107" s="175"/>
      <c r="J107" s="175"/>
      <c r="K107" s="175"/>
    </row>
    <row r="108" spans="6:11">
      <c r="F108" s="175"/>
      <c r="G108" s="175"/>
      <c r="H108" s="175"/>
      <c r="I108" s="175"/>
      <c r="J108" s="175"/>
      <c r="K108" s="175"/>
    </row>
    <row r="109" spans="6:11">
      <c r="F109" s="175"/>
      <c r="G109" s="175"/>
      <c r="H109" s="175"/>
      <c r="I109" s="175"/>
      <c r="J109" s="175"/>
      <c r="K109" s="175"/>
    </row>
    <row r="110" spans="6:11">
      <c r="F110" s="175"/>
      <c r="G110" s="175"/>
      <c r="H110" s="175"/>
      <c r="I110" s="175"/>
      <c r="J110" s="175"/>
      <c r="K110" s="175"/>
    </row>
    <row r="111" spans="6:11">
      <c r="F111" s="175"/>
      <c r="G111" s="175"/>
      <c r="H111" s="175"/>
      <c r="I111" s="175"/>
      <c r="J111" s="175"/>
      <c r="K111" s="175"/>
    </row>
    <row r="112" spans="6:11">
      <c r="F112" s="175"/>
      <c r="G112" s="175"/>
      <c r="H112" s="175"/>
      <c r="I112" s="175"/>
      <c r="J112" s="175"/>
      <c r="K112" s="175"/>
    </row>
    <row r="113" spans="6:11">
      <c r="F113" s="175"/>
      <c r="G113" s="175"/>
      <c r="H113" s="175"/>
      <c r="I113" s="175"/>
      <c r="J113" s="175"/>
      <c r="K113" s="175"/>
    </row>
    <row r="114" spans="6:11">
      <c r="F114" s="175"/>
      <c r="G114" s="175"/>
      <c r="H114" s="175"/>
      <c r="I114" s="175"/>
      <c r="J114" s="175"/>
      <c r="K114" s="175"/>
    </row>
    <row r="115" spans="6:11">
      <c r="F115" s="175"/>
      <c r="G115" s="175"/>
      <c r="H115" s="175"/>
      <c r="I115" s="175"/>
      <c r="J115" s="175"/>
      <c r="K115" s="175"/>
    </row>
    <row r="116" spans="6:11">
      <c r="F116" s="175"/>
      <c r="G116" s="175"/>
      <c r="H116" s="175"/>
      <c r="I116" s="175"/>
      <c r="J116" s="175"/>
    </row>
    <row r="117" spans="6:11">
      <c r="F117" s="175"/>
      <c r="G117" s="175"/>
      <c r="H117" s="175"/>
      <c r="I117" s="175"/>
      <c r="J117" s="175"/>
    </row>
    <row r="118" spans="6:11">
      <c r="F118" s="175"/>
      <c r="G118" s="175"/>
      <c r="H118" s="175"/>
      <c r="I118" s="175"/>
      <c r="J118" s="175"/>
    </row>
    <row r="119" spans="6:11">
      <c r="F119" s="175"/>
      <c r="G119" s="175"/>
      <c r="H119" s="175"/>
      <c r="I119" s="175"/>
      <c r="J119" s="175"/>
    </row>
    <row r="120" spans="6:11">
      <c r="F120" s="175"/>
      <c r="G120" s="175"/>
      <c r="H120" s="175"/>
      <c r="I120" s="175"/>
      <c r="J120" s="175"/>
    </row>
    <row r="121" spans="6:11">
      <c r="F121" s="175"/>
      <c r="G121" s="175"/>
      <c r="H121" s="175"/>
      <c r="I121" s="175"/>
      <c r="J121" s="175"/>
    </row>
    <row r="122" spans="6:11">
      <c r="F122" s="175"/>
      <c r="G122" s="175"/>
      <c r="H122" s="175"/>
      <c r="I122" s="175"/>
      <c r="J122" s="175"/>
    </row>
    <row r="123" spans="6:11">
      <c r="F123" s="175"/>
      <c r="G123" s="175"/>
      <c r="H123" s="175"/>
      <c r="I123" s="175"/>
      <c r="J123" s="175"/>
    </row>
    <row r="124" spans="6:11">
      <c r="F124" s="175"/>
      <c r="G124" s="175"/>
      <c r="H124" s="175"/>
      <c r="I124" s="175"/>
      <c r="J124" s="175"/>
    </row>
    <row r="125" spans="6:11">
      <c r="F125" s="175"/>
      <c r="G125" s="175"/>
      <c r="H125" s="175"/>
      <c r="I125" s="175"/>
      <c r="J125" s="175"/>
    </row>
    <row r="126" spans="6:11">
      <c r="F126" s="175"/>
      <c r="G126" s="175"/>
      <c r="H126" s="175"/>
      <c r="I126" s="175"/>
      <c r="J126" s="175"/>
    </row>
    <row r="127" spans="6:11">
      <c r="F127" s="175"/>
      <c r="G127" s="175"/>
      <c r="H127" s="175"/>
      <c r="I127" s="175"/>
      <c r="J127" s="175"/>
    </row>
    <row r="128" spans="6:11">
      <c r="F128" s="175"/>
      <c r="G128" s="175"/>
      <c r="H128" s="175"/>
      <c r="I128" s="175"/>
      <c r="J128" s="175"/>
    </row>
    <row r="129" spans="6:10">
      <c r="F129" s="175"/>
      <c r="G129" s="175"/>
      <c r="H129" s="175"/>
      <c r="I129" s="175"/>
      <c r="J129" s="175"/>
    </row>
    <row r="130" spans="6:10">
      <c r="F130" s="175"/>
      <c r="G130" s="175"/>
      <c r="H130" s="175"/>
      <c r="I130" s="175"/>
      <c r="J130" s="175"/>
    </row>
    <row r="131" spans="6:10">
      <c r="F131" s="175"/>
      <c r="G131" s="175"/>
      <c r="H131" s="175"/>
      <c r="I131" s="175"/>
      <c r="J131" s="175"/>
    </row>
    <row r="132" spans="6:10">
      <c r="F132" s="175"/>
      <c r="G132" s="175"/>
      <c r="H132" s="175"/>
      <c r="I132" s="175"/>
      <c r="J132" s="175"/>
    </row>
    <row r="133" spans="6:10">
      <c r="F133" s="175"/>
      <c r="G133" s="175"/>
      <c r="H133" s="175"/>
      <c r="I133" s="175"/>
      <c r="J133" s="175"/>
    </row>
    <row r="134" spans="6:10">
      <c r="F134" s="175"/>
      <c r="G134" s="175"/>
      <c r="H134" s="175"/>
      <c r="I134" s="175"/>
      <c r="J134" s="175"/>
    </row>
    <row r="135" spans="6:10">
      <c r="F135" s="175"/>
      <c r="G135" s="175"/>
      <c r="H135" s="175"/>
      <c r="I135" s="175"/>
      <c r="J135" s="175"/>
    </row>
    <row r="136" spans="6:10">
      <c r="F136" s="175"/>
      <c r="G136" s="175"/>
      <c r="H136" s="175"/>
      <c r="I136" s="175"/>
      <c r="J136" s="175"/>
    </row>
    <row r="137" spans="6:10">
      <c r="F137" s="175"/>
      <c r="G137" s="175"/>
      <c r="H137" s="175"/>
      <c r="I137" s="175"/>
      <c r="J137" s="175"/>
    </row>
    <row r="138" spans="6:10">
      <c r="F138" s="175"/>
      <c r="G138" s="175"/>
      <c r="H138" s="175"/>
      <c r="I138" s="175"/>
      <c r="J138" s="175"/>
    </row>
    <row r="139" spans="6:10">
      <c r="F139" s="175"/>
      <c r="G139" s="175"/>
      <c r="H139" s="175"/>
      <c r="I139" s="175"/>
      <c r="J139" s="175"/>
    </row>
    <row r="140" spans="6:10">
      <c r="F140" s="175"/>
      <c r="G140" s="175"/>
      <c r="H140" s="175"/>
      <c r="I140" s="175"/>
      <c r="J140" s="175"/>
    </row>
    <row r="141" spans="6:10">
      <c r="F141" s="175"/>
      <c r="G141" s="175"/>
      <c r="H141" s="175"/>
      <c r="I141" s="175"/>
      <c r="J141" s="175"/>
    </row>
    <row r="142" spans="6:10">
      <c r="F142" s="175"/>
      <c r="G142" s="175"/>
      <c r="H142" s="175"/>
      <c r="I142" s="175"/>
      <c r="J142" s="175"/>
    </row>
    <row r="143" spans="6:10">
      <c r="F143" s="175"/>
      <c r="G143" s="175"/>
      <c r="H143" s="175"/>
      <c r="I143" s="175"/>
      <c r="J143" s="175"/>
    </row>
    <row r="144" spans="6:10">
      <c r="F144" s="175"/>
      <c r="G144" s="175"/>
      <c r="H144" s="175"/>
      <c r="I144" s="175"/>
      <c r="J144" s="175"/>
    </row>
    <row r="145" spans="6:10">
      <c r="F145" s="175"/>
      <c r="G145" s="175"/>
      <c r="H145" s="175"/>
      <c r="I145" s="175"/>
      <c r="J145" s="175"/>
    </row>
    <row r="146" spans="6:10">
      <c r="F146" s="175"/>
      <c r="G146" s="175"/>
      <c r="H146" s="175"/>
      <c r="I146" s="175"/>
      <c r="J146" s="175"/>
    </row>
    <row r="147" spans="6:10">
      <c r="F147" s="175"/>
      <c r="G147" s="175"/>
      <c r="H147" s="175"/>
      <c r="I147" s="175"/>
      <c r="J147" s="175"/>
    </row>
    <row r="148" spans="6:10">
      <c r="F148" s="175"/>
      <c r="G148" s="175"/>
      <c r="H148" s="175"/>
      <c r="I148" s="175"/>
      <c r="J148" s="175"/>
    </row>
    <row r="149" spans="6:10">
      <c r="F149" s="175"/>
      <c r="G149" s="175"/>
      <c r="H149" s="175"/>
      <c r="I149" s="175"/>
      <c r="J149" s="175"/>
    </row>
    <row r="150" spans="6:10">
      <c r="F150" s="175"/>
      <c r="G150" s="175"/>
      <c r="H150" s="175"/>
      <c r="I150" s="175"/>
      <c r="J150" s="175"/>
    </row>
    <row r="151" spans="6:10">
      <c r="F151" s="175"/>
      <c r="G151" s="175"/>
      <c r="H151" s="175"/>
      <c r="I151" s="175"/>
      <c r="J151" s="175"/>
    </row>
    <row r="152" spans="6:10">
      <c r="F152" s="175"/>
      <c r="G152" s="175"/>
      <c r="H152" s="175"/>
      <c r="I152" s="175"/>
      <c r="J152" s="175"/>
    </row>
    <row r="153" spans="6:10">
      <c r="F153" s="175"/>
      <c r="G153" s="175"/>
      <c r="H153" s="175"/>
      <c r="I153" s="175"/>
      <c r="J153" s="175"/>
    </row>
  </sheetData>
  <printOptions horizontalCentered="1"/>
  <pageMargins left="0.39370078740157483" right="0.39370078740157483" top="0.39370078740157483" bottom="0.39370078740157483" header="0.51181102362204722" footer="0.51181102362204722"/>
  <pageSetup paperSize="9" scale="97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3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9.9499999999999993" customHeight="1"/>
  <cols>
    <col min="1" max="1" width="2" style="90" customWidth="1"/>
    <col min="2" max="2" width="38" style="90" customWidth="1"/>
    <col min="3" max="9" width="7.42578125" style="88" customWidth="1"/>
    <col min="10" max="16384" width="11.42578125" style="90"/>
  </cols>
  <sheetData>
    <row r="1" spans="1:9" s="253" customFormat="1" ht="12" customHeight="1">
      <c r="A1" s="97" t="s">
        <v>608</v>
      </c>
      <c r="B1" s="251"/>
      <c r="C1" s="1188"/>
      <c r="D1" s="252"/>
      <c r="E1" s="252"/>
      <c r="F1" s="252"/>
      <c r="G1" s="252"/>
      <c r="H1" s="252"/>
      <c r="I1" s="252"/>
    </row>
    <row r="2" spans="1:9" s="253" customFormat="1" ht="9" customHeight="1">
      <c r="A2" s="60"/>
      <c r="B2" s="251"/>
      <c r="C2" s="252"/>
      <c r="D2" s="252"/>
      <c r="E2" s="252"/>
      <c r="F2" s="252"/>
      <c r="G2" s="252"/>
      <c r="H2" s="252"/>
      <c r="I2" s="252"/>
    </row>
    <row r="3" spans="1:9" s="18" customFormat="1" ht="11.25" customHeight="1">
      <c r="A3" s="20" t="s">
        <v>609</v>
      </c>
      <c r="B3" s="20"/>
      <c r="C3" s="251"/>
      <c r="D3" s="251"/>
      <c r="E3" s="251"/>
      <c r="F3" s="251"/>
      <c r="G3" s="251"/>
      <c r="H3" s="251"/>
      <c r="I3" s="251"/>
    </row>
    <row r="4" spans="1:9" ht="9" customHeight="1">
      <c r="A4" s="155"/>
      <c r="B4" s="155"/>
      <c r="C4" s="254"/>
      <c r="D4" s="254"/>
      <c r="E4" s="254"/>
      <c r="F4" s="254"/>
      <c r="G4" s="254"/>
      <c r="H4" s="254"/>
      <c r="I4" s="254"/>
    </row>
    <row r="5" spans="1:9" s="18" customFormat="1" ht="10.5" customHeight="1">
      <c r="A5" s="83"/>
      <c r="B5" s="108"/>
      <c r="C5" s="1472" t="s">
        <v>610</v>
      </c>
      <c r="D5" s="189" t="s">
        <v>512</v>
      </c>
      <c r="E5" s="189"/>
      <c r="F5" s="189"/>
      <c r="G5" s="189"/>
      <c r="H5" s="189"/>
      <c r="I5" s="189"/>
    </row>
    <row r="6" spans="1:9" s="18" customFormat="1" ht="12" customHeight="1">
      <c r="A6" s="187" t="s">
        <v>611</v>
      </c>
      <c r="B6" s="164"/>
      <c r="C6" s="1473"/>
      <c r="D6" s="1472" t="s">
        <v>612</v>
      </c>
      <c r="E6" s="1472" t="s">
        <v>613</v>
      </c>
      <c r="F6" s="1472" t="s">
        <v>614</v>
      </c>
      <c r="G6" s="1472" t="s">
        <v>615</v>
      </c>
      <c r="H6" s="1472" t="s">
        <v>616</v>
      </c>
      <c r="I6" s="1469" t="s">
        <v>617</v>
      </c>
    </row>
    <row r="7" spans="1:9" s="18" customFormat="1" ht="11.1" customHeight="1">
      <c r="A7" s="1189" t="s">
        <v>618</v>
      </c>
      <c r="B7" s="1190"/>
      <c r="C7" s="1473"/>
      <c r="D7" s="1473"/>
      <c r="E7" s="1473"/>
      <c r="F7" s="1473"/>
      <c r="G7" s="1473"/>
      <c r="H7" s="1473"/>
      <c r="I7" s="1470"/>
    </row>
    <row r="8" spans="1:9" s="18" customFormat="1" ht="11.1" customHeight="1">
      <c r="A8" s="187" t="s">
        <v>619</v>
      </c>
      <c r="B8" s="164"/>
      <c r="C8" s="1473"/>
      <c r="D8" s="1473"/>
      <c r="E8" s="1473"/>
      <c r="F8" s="1473"/>
      <c r="G8" s="1473"/>
      <c r="H8" s="1473"/>
      <c r="I8" s="1470"/>
    </row>
    <row r="9" spans="1:9" s="18" customFormat="1" ht="12" customHeight="1">
      <c r="A9" s="70"/>
      <c r="B9" s="255"/>
      <c r="C9" s="1474"/>
      <c r="D9" s="1474"/>
      <c r="E9" s="1474"/>
      <c r="F9" s="1474"/>
      <c r="G9" s="1474"/>
      <c r="H9" s="1474"/>
      <c r="I9" s="1471"/>
    </row>
    <row r="10" spans="1:9" ht="10.5" customHeight="1"/>
    <row r="11" spans="1:9" ht="10.5" customHeight="1">
      <c r="C11" s="183" t="s">
        <v>127</v>
      </c>
      <c r="D11" s="129"/>
      <c r="E11" s="129"/>
      <c r="F11" s="129"/>
      <c r="G11" s="129"/>
      <c r="H11" s="129"/>
      <c r="I11" s="129"/>
    </row>
    <row r="12" spans="1:9" ht="9" customHeight="1"/>
    <row r="13" spans="1:9" s="186" customFormat="1" ht="10.5" customHeight="1">
      <c r="C13" s="1191" t="s">
        <v>620</v>
      </c>
      <c r="D13" s="256"/>
      <c r="E13" s="160"/>
      <c r="F13" s="160"/>
      <c r="G13" s="160"/>
      <c r="H13" s="160"/>
      <c r="I13" s="160"/>
    </row>
    <row r="14" spans="1:9" s="186" customFormat="1" ht="10.5" customHeight="1">
      <c r="C14" s="257" t="s">
        <v>621</v>
      </c>
      <c r="D14" s="256"/>
      <c r="E14" s="160"/>
      <c r="F14" s="160"/>
      <c r="G14" s="160"/>
      <c r="H14" s="160"/>
      <c r="I14" s="160"/>
    </row>
    <row r="15" spans="1:9" ht="7.9" customHeight="1"/>
    <row r="16" spans="1:9" ht="10.5" customHeight="1">
      <c r="A16" s="1192" t="s">
        <v>294</v>
      </c>
      <c r="B16" s="167"/>
    </row>
    <row r="17" spans="1:13" ht="8.4499999999999993" customHeight="1">
      <c r="B17" s="167"/>
    </row>
    <row r="18" spans="1:13" ht="11.1" customHeight="1">
      <c r="B18" s="210" t="s">
        <v>622</v>
      </c>
      <c r="C18" s="194">
        <v>3177</v>
      </c>
      <c r="D18" s="194">
        <v>2889</v>
      </c>
      <c r="E18" s="194">
        <v>26</v>
      </c>
      <c r="F18" s="194">
        <v>37</v>
      </c>
      <c r="G18" s="194">
        <v>221</v>
      </c>
      <c r="H18" s="194">
        <v>2</v>
      </c>
      <c r="I18" s="194">
        <v>2</v>
      </c>
    </row>
    <row r="19" spans="1:13" ht="11.1" customHeight="1">
      <c r="A19" s="258"/>
      <c r="B19" s="1193" t="s">
        <v>623</v>
      </c>
      <c r="C19" s="194">
        <v>4258</v>
      </c>
      <c r="D19" s="194">
        <v>1838</v>
      </c>
      <c r="E19" s="194">
        <v>37</v>
      </c>
      <c r="F19" s="194">
        <v>2</v>
      </c>
      <c r="G19" s="194">
        <v>236</v>
      </c>
      <c r="H19" s="194">
        <v>2107</v>
      </c>
      <c r="I19" s="194">
        <v>38</v>
      </c>
    </row>
    <row r="20" spans="1:13" ht="11.1" customHeight="1">
      <c r="B20" s="167" t="s">
        <v>624</v>
      </c>
      <c r="C20" s="194">
        <v>5416</v>
      </c>
      <c r="D20" s="194">
        <v>956</v>
      </c>
      <c r="E20" s="194">
        <v>0</v>
      </c>
      <c r="F20" s="194">
        <v>77</v>
      </c>
      <c r="G20" s="194">
        <v>266</v>
      </c>
      <c r="H20" s="194">
        <v>4038</v>
      </c>
      <c r="I20" s="194">
        <v>79</v>
      </c>
    </row>
    <row r="21" spans="1:13" ht="11.1" customHeight="1">
      <c r="B21" s="210" t="s">
        <v>625</v>
      </c>
      <c r="C21" s="194">
        <v>1060</v>
      </c>
      <c r="D21" s="194">
        <v>565</v>
      </c>
      <c r="E21" s="194">
        <v>0</v>
      </c>
      <c r="F21" s="194">
        <v>5</v>
      </c>
      <c r="G21" s="194">
        <v>49</v>
      </c>
      <c r="H21" s="194">
        <v>440</v>
      </c>
      <c r="I21" s="194">
        <v>1</v>
      </c>
    </row>
    <row r="22" spans="1:13" ht="10.5" customHeight="1">
      <c r="A22" s="258"/>
      <c r="B22" s="167" t="s">
        <v>626</v>
      </c>
      <c r="C22" s="194">
        <v>12572</v>
      </c>
      <c r="D22" s="194">
        <v>10997</v>
      </c>
      <c r="E22" s="194">
        <v>268</v>
      </c>
      <c r="F22" s="194">
        <v>24</v>
      </c>
      <c r="G22" s="194">
        <v>779</v>
      </c>
      <c r="H22" s="194">
        <v>422</v>
      </c>
      <c r="I22" s="194">
        <v>82</v>
      </c>
    </row>
    <row r="23" spans="1:13" ht="10.5" customHeight="1">
      <c r="B23" s="167" t="s">
        <v>627</v>
      </c>
      <c r="C23" s="194">
        <v>19956</v>
      </c>
      <c r="D23" s="194">
        <v>5723</v>
      </c>
      <c r="E23" s="194">
        <v>9</v>
      </c>
      <c r="F23" s="194">
        <v>2</v>
      </c>
      <c r="G23" s="194">
        <v>702</v>
      </c>
      <c r="H23" s="194">
        <v>13156</v>
      </c>
      <c r="I23" s="194">
        <v>364</v>
      </c>
    </row>
    <row r="24" spans="1:13" ht="10.15" customHeight="1">
      <c r="B24" s="259" t="s">
        <v>628</v>
      </c>
      <c r="C24" s="194">
        <v>345</v>
      </c>
      <c r="D24" s="194">
        <v>318</v>
      </c>
      <c r="E24" s="194">
        <v>1</v>
      </c>
      <c r="F24" s="194">
        <v>0</v>
      </c>
      <c r="G24" s="194">
        <v>2</v>
      </c>
      <c r="H24" s="194">
        <v>16</v>
      </c>
      <c r="I24" s="194">
        <v>8</v>
      </c>
      <c r="J24" s="194"/>
      <c r="K24" s="194"/>
      <c r="L24" s="194"/>
      <c r="M24" s="194"/>
    </row>
    <row r="25" spans="1:13" ht="10.15" customHeight="1">
      <c r="B25" s="259" t="s">
        <v>629</v>
      </c>
      <c r="C25" s="194">
        <v>5</v>
      </c>
      <c r="D25" s="194">
        <v>5</v>
      </c>
      <c r="E25" s="194">
        <v>0</v>
      </c>
      <c r="F25" s="194">
        <v>0</v>
      </c>
      <c r="G25" s="194">
        <v>0</v>
      </c>
      <c r="H25" s="194">
        <v>0</v>
      </c>
      <c r="I25" s="194">
        <v>0</v>
      </c>
      <c r="J25" s="194"/>
      <c r="K25" s="194"/>
      <c r="L25" s="194"/>
      <c r="M25" s="194"/>
    </row>
    <row r="26" spans="1:13" ht="10.15" customHeight="1">
      <c r="B26" s="259" t="s">
        <v>630</v>
      </c>
      <c r="C26" s="194">
        <v>49</v>
      </c>
      <c r="D26" s="194">
        <v>41</v>
      </c>
      <c r="E26" s="194">
        <v>0</v>
      </c>
      <c r="F26" s="194">
        <v>0</v>
      </c>
      <c r="G26" s="194">
        <v>0</v>
      </c>
      <c r="H26" s="194">
        <v>8</v>
      </c>
      <c r="I26" s="194">
        <v>0</v>
      </c>
      <c r="J26" s="194"/>
      <c r="K26" s="194"/>
      <c r="L26" s="194"/>
      <c r="M26" s="194"/>
    </row>
    <row r="27" spans="1:13" ht="10.5" customHeight="1">
      <c r="B27" s="210" t="s">
        <v>631</v>
      </c>
      <c r="C27" s="194">
        <v>1546</v>
      </c>
      <c r="D27" s="194">
        <v>1488</v>
      </c>
      <c r="E27" s="194">
        <v>34</v>
      </c>
      <c r="F27" s="194">
        <v>9</v>
      </c>
      <c r="G27" s="194">
        <v>12</v>
      </c>
      <c r="H27" s="194">
        <v>1</v>
      </c>
      <c r="I27" s="194">
        <v>2</v>
      </c>
    </row>
    <row r="28" spans="1:13" ht="10.15" customHeight="1">
      <c r="B28" s="259" t="s">
        <v>628</v>
      </c>
      <c r="C28" s="194">
        <v>323</v>
      </c>
      <c r="D28" s="194">
        <v>311</v>
      </c>
      <c r="E28" s="194">
        <v>9</v>
      </c>
      <c r="F28" s="194">
        <v>2</v>
      </c>
      <c r="G28" s="194">
        <v>0</v>
      </c>
      <c r="H28" s="194">
        <v>1</v>
      </c>
      <c r="I28" s="194">
        <v>0</v>
      </c>
    </row>
    <row r="29" spans="1:13" ht="10.15" customHeight="1">
      <c r="B29" s="259" t="s">
        <v>629</v>
      </c>
      <c r="C29" s="194">
        <v>20</v>
      </c>
      <c r="D29" s="194">
        <v>20</v>
      </c>
      <c r="E29" s="194">
        <v>0</v>
      </c>
      <c r="F29" s="194">
        <v>0</v>
      </c>
      <c r="G29" s="194">
        <v>0</v>
      </c>
      <c r="H29" s="194">
        <v>0</v>
      </c>
      <c r="I29" s="194">
        <v>0</v>
      </c>
    </row>
    <row r="30" spans="1:13" ht="10.15" customHeight="1">
      <c r="B30" s="259" t="s">
        <v>630</v>
      </c>
      <c r="C30" s="194">
        <v>52</v>
      </c>
      <c r="D30" s="194">
        <v>52</v>
      </c>
      <c r="E30" s="194">
        <v>0</v>
      </c>
      <c r="F30" s="194">
        <v>0</v>
      </c>
      <c r="G30" s="194">
        <v>0</v>
      </c>
      <c r="H30" s="194">
        <v>0</v>
      </c>
      <c r="I30" s="194">
        <v>0</v>
      </c>
    </row>
    <row r="31" spans="1:13" ht="10.5" customHeight="1">
      <c r="A31" s="258"/>
      <c r="B31" s="167" t="s">
        <v>632</v>
      </c>
      <c r="C31" s="194">
        <v>562</v>
      </c>
      <c r="D31" s="194">
        <v>398</v>
      </c>
      <c r="E31" s="194">
        <v>0</v>
      </c>
      <c r="F31" s="194">
        <v>0</v>
      </c>
      <c r="G31" s="194">
        <v>96</v>
      </c>
      <c r="H31" s="194">
        <v>68</v>
      </c>
      <c r="I31" s="194">
        <v>0</v>
      </c>
    </row>
    <row r="32" spans="1:13" ht="12.75" customHeight="1">
      <c r="B32" s="1194" t="s">
        <v>115</v>
      </c>
      <c r="C32" s="194">
        <v>48547</v>
      </c>
      <c r="D32" s="194">
        <v>24854</v>
      </c>
      <c r="E32" s="194">
        <v>374</v>
      </c>
      <c r="F32" s="194">
        <v>156</v>
      </c>
      <c r="G32" s="194">
        <v>2361</v>
      </c>
      <c r="H32" s="194">
        <v>20234</v>
      </c>
      <c r="I32" s="194">
        <v>568</v>
      </c>
    </row>
    <row r="33" spans="1:9" ht="10.9" customHeight="1">
      <c r="B33" s="216" t="s">
        <v>633</v>
      </c>
      <c r="C33" s="194"/>
      <c r="D33" s="194"/>
      <c r="E33" s="194"/>
      <c r="F33" s="194"/>
      <c r="G33" s="194"/>
      <c r="H33" s="194"/>
      <c r="I33" s="194"/>
    </row>
    <row r="34" spans="1:9" ht="10.15" customHeight="1">
      <c r="B34" s="216" t="s">
        <v>634</v>
      </c>
      <c r="C34" s="194">
        <v>782</v>
      </c>
      <c r="D34" s="194">
        <v>697</v>
      </c>
      <c r="E34" s="194">
        <v>11</v>
      </c>
      <c r="F34" s="194">
        <v>3</v>
      </c>
      <c r="G34" s="194">
        <v>2</v>
      </c>
      <c r="H34" s="194">
        <v>60</v>
      </c>
      <c r="I34" s="194">
        <v>9</v>
      </c>
    </row>
    <row r="35" spans="1:9" ht="10.15" customHeight="1">
      <c r="B35" s="216" t="s">
        <v>635</v>
      </c>
      <c r="C35" s="194">
        <v>27</v>
      </c>
      <c r="D35" s="194">
        <v>27</v>
      </c>
      <c r="E35" s="194">
        <v>0</v>
      </c>
      <c r="F35" s="194">
        <v>0</v>
      </c>
      <c r="G35" s="194">
        <v>0</v>
      </c>
      <c r="H35" s="194">
        <v>0</v>
      </c>
      <c r="I35" s="194">
        <v>0</v>
      </c>
    </row>
    <row r="36" spans="1:9" ht="10.15" customHeight="1">
      <c r="B36" s="216" t="s">
        <v>636</v>
      </c>
      <c r="C36" s="194">
        <v>177</v>
      </c>
      <c r="D36" s="194">
        <v>135</v>
      </c>
      <c r="E36" s="194">
        <v>3</v>
      </c>
      <c r="F36" s="194">
        <v>0</v>
      </c>
      <c r="G36" s="194">
        <v>0</v>
      </c>
      <c r="H36" s="194">
        <v>35</v>
      </c>
      <c r="I36" s="194">
        <v>4</v>
      </c>
    </row>
    <row r="37" spans="1:9" ht="16.149999999999999" customHeight="1">
      <c r="B37" s="216"/>
      <c r="C37" s="194"/>
      <c r="D37" s="194"/>
      <c r="E37" s="194"/>
      <c r="F37" s="194"/>
      <c r="G37" s="194"/>
      <c r="H37" s="194"/>
      <c r="I37" s="194"/>
    </row>
    <row r="38" spans="1:9" ht="10.5" customHeight="1">
      <c r="A38" s="1192" t="s">
        <v>637</v>
      </c>
      <c r="B38" s="1195"/>
      <c r="C38" s="194"/>
      <c r="D38" s="194"/>
      <c r="E38" s="194"/>
      <c r="F38" s="194"/>
      <c r="G38" s="194"/>
      <c r="H38" s="194"/>
      <c r="I38" s="194"/>
    </row>
    <row r="39" spans="1:9" ht="8.4499999999999993" customHeight="1">
      <c r="B39" s="167"/>
      <c r="C39" s="194"/>
      <c r="D39" s="194"/>
      <c r="E39" s="194"/>
      <c r="F39" s="194"/>
      <c r="G39" s="194"/>
      <c r="H39" s="194"/>
      <c r="I39" s="194"/>
    </row>
    <row r="40" spans="1:9" ht="10.5" customHeight="1">
      <c r="B40" s="210" t="s">
        <v>638</v>
      </c>
      <c r="C40" s="194">
        <v>1484</v>
      </c>
      <c r="D40" s="194">
        <v>113</v>
      </c>
      <c r="E40" s="194">
        <v>0</v>
      </c>
      <c r="F40" s="194">
        <v>51</v>
      </c>
      <c r="G40" s="194">
        <v>92</v>
      </c>
      <c r="H40" s="194">
        <v>603</v>
      </c>
      <c r="I40" s="194">
        <v>625</v>
      </c>
    </row>
    <row r="41" spans="1:9" ht="10.5" customHeight="1">
      <c r="B41" s="210" t="s">
        <v>639</v>
      </c>
      <c r="C41" s="194">
        <v>21</v>
      </c>
      <c r="D41" s="194">
        <v>21</v>
      </c>
      <c r="E41" s="194">
        <v>0</v>
      </c>
      <c r="F41" s="194">
        <v>0</v>
      </c>
      <c r="G41" s="194">
        <v>0</v>
      </c>
      <c r="H41" s="194">
        <v>0</v>
      </c>
      <c r="I41" s="194">
        <v>0</v>
      </c>
    </row>
    <row r="42" spans="1:9" ht="10.5" customHeight="1">
      <c r="B42" s="210" t="s">
        <v>640</v>
      </c>
      <c r="C42" s="194">
        <v>35</v>
      </c>
      <c r="D42" s="194">
        <v>35</v>
      </c>
      <c r="E42" s="194">
        <v>0</v>
      </c>
      <c r="F42" s="194">
        <v>0</v>
      </c>
      <c r="G42" s="194">
        <v>0</v>
      </c>
      <c r="H42" s="194">
        <v>0</v>
      </c>
      <c r="I42" s="194">
        <v>0</v>
      </c>
    </row>
    <row r="43" spans="1:9" ht="10.5" customHeight="1">
      <c r="B43" s="210" t="s">
        <v>641</v>
      </c>
      <c r="C43" s="194">
        <v>45</v>
      </c>
      <c r="D43" s="194">
        <v>45</v>
      </c>
      <c r="E43" s="194">
        <v>0</v>
      </c>
      <c r="F43" s="194">
        <v>0</v>
      </c>
      <c r="G43" s="194">
        <v>0</v>
      </c>
      <c r="H43" s="194">
        <v>0</v>
      </c>
      <c r="I43" s="194">
        <v>0</v>
      </c>
    </row>
    <row r="44" spans="1:9" ht="10.5" customHeight="1">
      <c r="B44" s="210" t="s">
        <v>642</v>
      </c>
      <c r="C44" s="194">
        <v>104</v>
      </c>
      <c r="D44" s="194">
        <v>104</v>
      </c>
      <c r="E44" s="194">
        <v>0</v>
      </c>
      <c r="F44" s="194">
        <v>0</v>
      </c>
      <c r="G44" s="194">
        <v>0</v>
      </c>
      <c r="H44" s="194">
        <v>0</v>
      </c>
      <c r="I44" s="194">
        <v>0</v>
      </c>
    </row>
    <row r="45" spans="1:9" ht="10.5" customHeight="1">
      <c r="B45" s="210" t="s">
        <v>643</v>
      </c>
      <c r="C45" s="194">
        <v>1759</v>
      </c>
      <c r="D45" s="194">
        <v>1553</v>
      </c>
      <c r="E45" s="194">
        <v>0</v>
      </c>
      <c r="F45" s="194">
        <v>10</v>
      </c>
      <c r="G45" s="194">
        <v>9</v>
      </c>
      <c r="H45" s="194">
        <v>177</v>
      </c>
      <c r="I45" s="194">
        <v>10</v>
      </c>
    </row>
    <row r="46" spans="1:9" ht="10.5" customHeight="1">
      <c r="B46" s="210" t="s">
        <v>644</v>
      </c>
      <c r="C46" s="194">
        <v>481</v>
      </c>
      <c r="D46" s="194">
        <v>481</v>
      </c>
      <c r="E46" s="194">
        <v>0</v>
      </c>
      <c r="F46" s="194">
        <v>0</v>
      </c>
      <c r="G46" s="194">
        <v>0</v>
      </c>
      <c r="H46" s="194">
        <v>0</v>
      </c>
      <c r="I46" s="194">
        <v>0</v>
      </c>
    </row>
    <row r="47" spans="1:9" ht="12.75" customHeight="1">
      <c r="B47" s="1194" t="s">
        <v>115</v>
      </c>
      <c r="C47" s="194">
        <v>3929</v>
      </c>
      <c r="D47" s="194">
        <v>2352</v>
      </c>
      <c r="E47" s="194">
        <v>0</v>
      </c>
      <c r="F47" s="194">
        <v>61</v>
      </c>
      <c r="G47" s="194">
        <v>101</v>
      </c>
      <c r="H47" s="194">
        <v>780</v>
      </c>
      <c r="I47" s="194">
        <v>635</v>
      </c>
    </row>
    <row r="48" spans="1:9" ht="10.9" customHeight="1">
      <c r="B48" s="216" t="s">
        <v>633</v>
      </c>
      <c r="C48" s="194"/>
      <c r="D48" s="194"/>
      <c r="E48" s="194"/>
      <c r="F48" s="194"/>
      <c r="G48" s="194"/>
      <c r="H48" s="194"/>
      <c r="I48" s="194"/>
    </row>
    <row r="49" spans="1:9" ht="10.15" customHeight="1">
      <c r="B49" s="216" t="s">
        <v>636</v>
      </c>
      <c r="C49" s="194">
        <v>19</v>
      </c>
      <c r="D49" s="194">
        <v>12</v>
      </c>
      <c r="E49" s="194">
        <v>0</v>
      </c>
      <c r="F49" s="194">
        <v>0</v>
      </c>
      <c r="G49" s="194">
        <v>0</v>
      </c>
      <c r="H49" s="194">
        <v>0</v>
      </c>
      <c r="I49" s="194">
        <v>7</v>
      </c>
    </row>
    <row r="50" spans="1:9" ht="16.149999999999999" customHeight="1">
      <c r="B50" s="216"/>
      <c r="C50" s="194"/>
      <c r="D50" s="194"/>
      <c r="E50" s="194"/>
      <c r="F50" s="194"/>
      <c r="G50" s="194"/>
      <c r="H50" s="194"/>
      <c r="I50" s="194"/>
    </row>
    <row r="51" spans="1:9" ht="10.5" customHeight="1">
      <c r="A51" s="1192" t="s">
        <v>645</v>
      </c>
      <c r="B51" s="1195"/>
      <c r="C51" s="194"/>
      <c r="D51" s="194"/>
      <c r="E51" s="194"/>
      <c r="F51" s="194"/>
      <c r="G51" s="194"/>
      <c r="H51" s="194"/>
      <c r="I51" s="194"/>
    </row>
    <row r="52" spans="1:9" ht="8.4499999999999993" customHeight="1">
      <c r="B52" s="167"/>
      <c r="C52" s="194"/>
      <c r="D52" s="194"/>
      <c r="E52" s="194"/>
      <c r="F52" s="194"/>
      <c r="G52" s="194"/>
      <c r="H52" s="194"/>
      <c r="I52" s="194"/>
    </row>
    <row r="53" spans="1:9" ht="10.5" customHeight="1">
      <c r="B53" s="210" t="s">
        <v>646</v>
      </c>
      <c r="C53" s="194">
        <v>14362</v>
      </c>
      <c r="D53" s="194">
        <v>13792</v>
      </c>
      <c r="E53" s="194">
        <v>258</v>
      </c>
      <c r="F53" s="194">
        <v>4</v>
      </c>
      <c r="G53" s="194">
        <v>21</v>
      </c>
      <c r="H53" s="194">
        <v>60</v>
      </c>
      <c r="I53" s="194">
        <v>227</v>
      </c>
    </row>
    <row r="54" spans="1:9" ht="10.5" customHeight="1">
      <c r="B54" s="210" t="s">
        <v>645</v>
      </c>
      <c r="C54" s="194"/>
      <c r="D54" s="194"/>
      <c r="E54" s="194"/>
      <c r="F54" s="194"/>
      <c r="G54" s="194"/>
      <c r="H54" s="194"/>
      <c r="I54" s="194"/>
    </row>
    <row r="55" spans="1:9" ht="10.5" customHeight="1">
      <c r="B55" s="210" t="s">
        <v>647</v>
      </c>
      <c r="C55" s="194">
        <v>168905</v>
      </c>
      <c r="D55" s="194">
        <v>153655</v>
      </c>
      <c r="E55" s="194">
        <v>486</v>
      </c>
      <c r="F55" s="194">
        <v>96</v>
      </c>
      <c r="G55" s="194">
        <v>883</v>
      </c>
      <c r="H55" s="194">
        <v>13753</v>
      </c>
      <c r="I55" s="194">
        <v>32</v>
      </c>
    </row>
    <row r="56" spans="1:9" ht="10.5" customHeight="1">
      <c r="B56" s="210" t="s">
        <v>648</v>
      </c>
      <c r="C56" s="194">
        <v>14235</v>
      </c>
      <c r="D56" s="194">
        <v>12595</v>
      </c>
      <c r="E56" s="194">
        <v>181</v>
      </c>
      <c r="F56" s="194">
        <v>0</v>
      </c>
      <c r="G56" s="194">
        <v>231</v>
      </c>
      <c r="H56" s="194">
        <v>1219</v>
      </c>
      <c r="I56" s="194">
        <v>9</v>
      </c>
    </row>
    <row r="57" spans="1:9" ht="12.75" customHeight="1">
      <c r="B57" s="1194" t="s">
        <v>115</v>
      </c>
      <c r="C57" s="194">
        <v>197502</v>
      </c>
      <c r="D57" s="194">
        <v>180042</v>
      </c>
      <c r="E57" s="194">
        <v>925</v>
      </c>
      <c r="F57" s="194">
        <v>100</v>
      </c>
      <c r="G57" s="194">
        <v>1135</v>
      </c>
      <c r="H57" s="194">
        <v>15032</v>
      </c>
      <c r="I57" s="194">
        <v>268</v>
      </c>
    </row>
    <row r="58" spans="1:9" ht="10.9" customHeight="1">
      <c r="B58" s="216" t="s">
        <v>633</v>
      </c>
      <c r="C58" s="194"/>
      <c r="D58" s="194"/>
      <c r="E58" s="194"/>
      <c r="F58" s="194"/>
      <c r="G58" s="194"/>
      <c r="H58" s="194"/>
      <c r="I58" s="194"/>
    </row>
    <row r="59" spans="1:9" ht="10.15" customHeight="1">
      <c r="B59" s="216" t="s">
        <v>636</v>
      </c>
      <c r="C59" s="194">
        <v>898</v>
      </c>
      <c r="D59" s="194">
        <v>878</v>
      </c>
      <c r="E59" s="194">
        <v>0</v>
      </c>
      <c r="F59" s="194">
        <v>7</v>
      </c>
      <c r="G59" s="194">
        <v>0</v>
      </c>
      <c r="H59" s="194">
        <v>13</v>
      </c>
      <c r="I59" s="194">
        <v>0</v>
      </c>
    </row>
    <row r="60" spans="1:9" ht="16.149999999999999" customHeight="1">
      <c r="B60" s="216"/>
      <c r="C60" s="194"/>
      <c r="D60" s="194"/>
      <c r="E60" s="194"/>
      <c r="F60" s="194"/>
      <c r="G60" s="194"/>
      <c r="H60" s="194"/>
      <c r="I60" s="194"/>
    </row>
    <row r="61" spans="1:9" ht="10.15" customHeight="1">
      <c r="A61" s="1192" t="s">
        <v>649</v>
      </c>
      <c r="B61" s="1195"/>
      <c r="C61" s="194"/>
      <c r="D61" s="194"/>
      <c r="E61" s="194"/>
      <c r="F61" s="194"/>
      <c r="G61" s="194"/>
      <c r="H61" s="194"/>
      <c r="I61" s="194"/>
    </row>
    <row r="62" spans="1:9" ht="8.4499999999999993" customHeight="1">
      <c r="B62" s="167"/>
      <c r="C62" s="194"/>
      <c r="D62" s="194"/>
      <c r="E62" s="194"/>
      <c r="F62" s="194"/>
      <c r="G62" s="194"/>
      <c r="H62" s="194"/>
      <c r="I62" s="194"/>
    </row>
    <row r="63" spans="1:9" ht="10.5" customHeight="1">
      <c r="B63" s="210" t="s">
        <v>650</v>
      </c>
      <c r="C63" s="194">
        <v>2079</v>
      </c>
      <c r="D63" s="194">
        <v>1528</v>
      </c>
      <c r="E63" s="194">
        <v>33</v>
      </c>
      <c r="F63" s="194">
        <v>2</v>
      </c>
      <c r="G63" s="194">
        <v>100</v>
      </c>
      <c r="H63" s="194">
        <v>115</v>
      </c>
      <c r="I63" s="194">
        <v>301</v>
      </c>
    </row>
    <row r="64" spans="1:9" ht="10.5" customHeight="1">
      <c r="B64" s="210" t="s">
        <v>651</v>
      </c>
      <c r="C64" s="194">
        <v>535</v>
      </c>
      <c r="D64" s="194">
        <v>321</v>
      </c>
      <c r="E64" s="194">
        <v>41</v>
      </c>
      <c r="F64" s="194">
        <v>0</v>
      </c>
      <c r="G64" s="194">
        <v>21</v>
      </c>
      <c r="H64" s="194">
        <v>82</v>
      </c>
      <c r="I64" s="194">
        <v>70</v>
      </c>
    </row>
    <row r="65" spans="1:9" ht="10.5" customHeight="1">
      <c r="B65" s="210" t="s">
        <v>652</v>
      </c>
      <c r="C65" s="194">
        <v>1288</v>
      </c>
      <c r="D65" s="194">
        <v>1246</v>
      </c>
      <c r="E65" s="194">
        <v>7</v>
      </c>
      <c r="F65" s="194">
        <v>3</v>
      </c>
      <c r="G65" s="194">
        <v>0</v>
      </c>
      <c r="H65" s="194">
        <v>32</v>
      </c>
      <c r="I65" s="194">
        <v>0</v>
      </c>
    </row>
    <row r="66" spans="1:9" ht="10.5" customHeight="1">
      <c r="B66" s="210" t="s">
        <v>653</v>
      </c>
      <c r="C66" s="194">
        <v>6731</v>
      </c>
      <c r="D66" s="194">
        <v>3315</v>
      </c>
      <c r="E66" s="194">
        <v>87</v>
      </c>
      <c r="F66" s="194">
        <v>1</v>
      </c>
      <c r="G66" s="194">
        <v>510</v>
      </c>
      <c r="H66" s="194">
        <v>2303</v>
      </c>
      <c r="I66" s="194">
        <v>515</v>
      </c>
    </row>
    <row r="67" spans="1:9" ht="12.75" customHeight="1">
      <c r="B67" s="1194" t="s">
        <v>115</v>
      </c>
      <c r="C67" s="194">
        <v>10633</v>
      </c>
      <c r="D67" s="194">
        <v>6410</v>
      </c>
      <c r="E67" s="194">
        <v>168</v>
      </c>
      <c r="F67" s="194">
        <v>6</v>
      </c>
      <c r="G67" s="194">
        <v>631</v>
      </c>
      <c r="H67" s="194">
        <v>2532</v>
      </c>
      <c r="I67" s="194">
        <v>886</v>
      </c>
    </row>
    <row r="68" spans="1:9" ht="10.9" customHeight="1">
      <c r="B68" s="216" t="s">
        <v>633</v>
      </c>
      <c r="C68" s="194"/>
      <c r="D68" s="194"/>
      <c r="E68" s="194"/>
      <c r="F68" s="194"/>
      <c r="G68" s="194"/>
      <c r="H68" s="194"/>
      <c r="I68" s="194"/>
    </row>
    <row r="69" spans="1:9" ht="10.15" customHeight="1">
      <c r="B69" s="216" t="s">
        <v>636</v>
      </c>
      <c r="C69" s="194">
        <v>9</v>
      </c>
      <c r="D69" s="194">
        <v>7</v>
      </c>
      <c r="E69" s="194">
        <v>0</v>
      </c>
      <c r="F69" s="194">
        <v>0</v>
      </c>
      <c r="G69" s="194">
        <v>0</v>
      </c>
      <c r="H69" s="194">
        <v>1</v>
      </c>
      <c r="I69" s="194">
        <v>1</v>
      </c>
    </row>
    <row r="70" spans="1:9" ht="10.15" customHeight="1">
      <c r="B70" s="216"/>
      <c r="C70" s="194"/>
      <c r="D70" s="194"/>
      <c r="E70" s="194"/>
      <c r="F70" s="194"/>
      <c r="G70" s="194"/>
      <c r="H70" s="194"/>
      <c r="I70" s="194"/>
    </row>
    <row r="71" spans="1:9" ht="15.6" customHeight="1">
      <c r="B71" s="1194" t="s">
        <v>654</v>
      </c>
      <c r="C71" s="194">
        <v>260611</v>
      </c>
      <c r="D71" s="194">
        <v>213658</v>
      </c>
      <c r="E71" s="194">
        <v>1467</v>
      </c>
      <c r="F71" s="194">
        <v>323</v>
      </c>
      <c r="G71" s="194">
        <v>4228</v>
      </c>
      <c r="H71" s="194">
        <v>38578</v>
      </c>
      <c r="I71" s="194">
        <v>2357</v>
      </c>
    </row>
    <row r="72" spans="1:9" ht="10.9" customHeight="1">
      <c r="B72" s="216" t="s">
        <v>633</v>
      </c>
      <c r="C72" s="194"/>
      <c r="D72" s="194"/>
      <c r="E72" s="194"/>
      <c r="F72" s="194"/>
      <c r="G72" s="194"/>
      <c r="H72" s="194"/>
      <c r="I72" s="194"/>
    </row>
    <row r="73" spans="1:9" ht="10.15" customHeight="1">
      <c r="B73" s="216" t="s">
        <v>634</v>
      </c>
      <c r="C73" s="194">
        <v>787</v>
      </c>
      <c r="D73" s="194">
        <v>697</v>
      </c>
      <c r="E73" s="194">
        <v>11</v>
      </c>
      <c r="F73" s="194">
        <v>7</v>
      </c>
      <c r="G73" s="194">
        <v>2</v>
      </c>
      <c r="H73" s="194">
        <v>61</v>
      </c>
      <c r="I73" s="194">
        <v>9</v>
      </c>
    </row>
    <row r="74" spans="1:9" ht="10.15" customHeight="1">
      <c r="B74" s="216" t="s">
        <v>635</v>
      </c>
      <c r="C74" s="194">
        <v>27</v>
      </c>
      <c r="D74" s="194">
        <v>27</v>
      </c>
      <c r="E74" s="194">
        <v>0</v>
      </c>
      <c r="F74" s="194">
        <v>0</v>
      </c>
      <c r="G74" s="194">
        <v>0</v>
      </c>
      <c r="H74" s="194">
        <v>0</v>
      </c>
      <c r="I74" s="194">
        <v>0</v>
      </c>
    </row>
    <row r="75" spans="1:9" ht="10.15" customHeight="1">
      <c r="B75" s="216" t="s">
        <v>636</v>
      </c>
      <c r="C75" s="194">
        <v>1103</v>
      </c>
      <c r="D75" s="194">
        <v>1032</v>
      </c>
      <c r="E75" s="194">
        <v>3</v>
      </c>
      <c r="F75" s="194">
        <v>7</v>
      </c>
      <c r="G75" s="194">
        <v>0</v>
      </c>
      <c r="H75" s="194">
        <v>49</v>
      </c>
      <c r="I75" s="194">
        <v>12</v>
      </c>
    </row>
    <row r="77" spans="1:9" s="24" customFormat="1" ht="10.15" customHeight="1">
      <c r="A77" s="1468"/>
      <c r="B77" s="1468"/>
      <c r="C77" s="1468"/>
      <c r="D77" s="1468"/>
      <c r="E77" s="1468"/>
      <c r="F77" s="1468"/>
      <c r="G77" s="1468"/>
      <c r="H77" s="1468"/>
      <c r="I77" s="1468"/>
    </row>
    <row r="78" spans="1:9" s="24" customFormat="1" ht="10.15" customHeight="1">
      <c r="A78" s="24" t="s">
        <v>655</v>
      </c>
      <c r="B78" s="1196"/>
      <c r="C78" s="441"/>
      <c r="D78" s="441"/>
      <c r="E78" s="441"/>
      <c r="F78" s="441"/>
      <c r="G78" s="441"/>
      <c r="H78" s="441"/>
      <c r="I78" s="441"/>
    </row>
    <row r="79" spans="1:9" s="24" customFormat="1" ht="10.15" customHeight="1">
      <c r="A79" s="1197" t="s">
        <v>656</v>
      </c>
      <c r="C79" s="589"/>
      <c r="D79" s="589"/>
      <c r="E79" s="589"/>
      <c r="F79" s="589"/>
      <c r="G79" s="589"/>
      <c r="H79" s="589"/>
      <c r="I79" s="589"/>
    </row>
    <row r="80" spans="1:9" ht="10.15" customHeight="1">
      <c r="A80" s="261"/>
      <c r="C80" s="260"/>
      <c r="D80" s="260"/>
      <c r="E80" s="260"/>
      <c r="F80" s="260"/>
      <c r="G80" s="260"/>
      <c r="H80" s="260"/>
      <c r="I80" s="260"/>
    </row>
    <row r="81" spans="1:9" ht="10.15" customHeight="1">
      <c r="A81" s="1316" t="s">
        <v>586</v>
      </c>
      <c r="C81" s="260"/>
      <c r="D81" s="260"/>
      <c r="E81" s="260"/>
      <c r="F81" s="260"/>
      <c r="G81" s="260"/>
      <c r="H81" s="260"/>
      <c r="I81" s="260"/>
    </row>
    <row r="82" spans="1:9" ht="10.5" customHeight="1">
      <c r="C82" s="183" t="s">
        <v>127</v>
      </c>
      <c r="D82" s="129"/>
      <c r="E82" s="129"/>
      <c r="F82" s="129"/>
      <c r="G82" s="129"/>
      <c r="H82" s="129"/>
      <c r="I82" s="129"/>
    </row>
    <row r="83" spans="1:9" ht="10.5" customHeight="1"/>
    <row r="84" spans="1:9" s="186" customFormat="1" ht="10.5" customHeight="1">
      <c r="C84" s="1191" t="s">
        <v>620</v>
      </c>
      <c r="D84" s="256"/>
      <c r="E84" s="160"/>
      <c r="F84" s="160"/>
      <c r="G84" s="160"/>
      <c r="H84" s="160"/>
      <c r="I84" s="160"/>
    </row>
    <row r="85" spans="1:9" s="186" customFormat="1" ht="10.5" customHeight="1">
      <c r="C85" s="257" t="s">
        <v>657</v>
      </c>
      <c r="D85" s="256"/>
      <c r="E85" s="160"/>
      <c r="F85" s="160"/>
      <c r="G85" s="160"/>
      <c r="H85" s="160"/>
      <c r="I85" s="160"/>
    </row>
    <row r="86" spans="1:9" ht="10.5" customHeight="1">
      <c r="B86" s="217"/>
      <c r="C86" s="260"/>
      <c r="D86" s="260"/>
      <c r="E86" s="260"/>
      <c r="F86" s="260"/>
      <c r="G86" s="260"/>
      <c r="H86" s="260"/>
      <c r="I86" s="260"/>
    </row>
    <row r="87" spans="1:9" ht="10.5" customHeight="1">
      <c r="A87" s="1192" t="s">
        <v>658</v>
      </c>
      <c r="B87" s="1195"/>
    </row>
    <row r="88" spans="1:9" ht="10.5" customHeight="1">
      <c r="B88" s="210" t="s">
        <v>659</v>
      </c>
      <c r="C88" s="194">
        <v>918</v>
      </c>
      <c r="D88" s="194">
        <v>398</v>
      </c>
      <c r="E88" s="194">
        <v>0</v>
      </c>
      <c r="F88" s="194">
        <v>7</v>
      </c>
      <c r="G88" s="194">
        <v>127</v>
      </c>
      <c r="H88" s="194">
        <v>386</v>
      </c>
      <c r="I88" s="194">
        <v>0</v>
      </c>
    </row>
    <row r="89" spans="1:9" ht="10.5" customHeight="1">
      <c r="B89" s="210" t="s">
        <v>660</v>
      </c>
      <c r="C89" s="194">
        <v>807</v>
      </c>
      <c r="D89" s="194">
        <v>777</v>
      </c>
      <c r="E89" s="194">
        <v>0</v>
      </c>
      <c r="F89" s="194">
        <v>1</v>
      </c>
      <c r="G89" s="194">
        <v>7</v>
      </c>
      <c r="H89" s="194">
        <v>18</v>
      </c>
      <c r="I89" s="194">
        <v>4</v>
      </c>
    </row>
    <row r="90" spans="1:9" ht="15" customHeight="1">
      <c r="B90" s="1194" t="s">
        <v>115</v>
      </c>
      <c r="C90" s="194">
        <v>1725</v>
      </c>
      <c r="D90" s="194">
        <v>1175</v>
      </c>
      <c r="E90" s="194">
        <v>0</v>
      </c>
      <c r="F90" s="194">
        <v>8</v>
      </c>
      <c r="G90" s="194">
        <v>134</v>
      </c>
      <c r="H90" s="194">
        <v>404</v>
      </c>
      <c r="I90" s="194">
        <v>4</v>
      </c>
    </row>
    <row r="91" spans="1:9" ht="10.5" customHeight="1">
      <c r="B91" s="167"/>
    </row>
    <row r="92" spans="1:9" ht="10.5" customHeight="1">
      <c r="A92" s="1192" t="s">
        <v>661</v>
      </c>
      <c r="B92" s="1195"/>
    </row>
    <row r="93" spans="1:9" ht="10.5" customHeight="1">
      <c r="B93" s="210" t="s">
        <v>661</v>
      </c>
      <c r="C93" s="194">
        <v>92780</v>
      </c>
      <c r="D93" s="194">
        <v>29426</v>
      </c>
      <c r="E93" s="194">
        <v>873</v>
      </c>
      <c r="F93" s="194">
        <v>162</v>
      </c>
      <c r="G93" s="194">
        <v>6757</v>
      </c>
      <c r="H93" s="194">
        <v>53221</v>
      </c>
      <c r="I93" s="194">
        <v>2341</v>
      </c>
    </row>
    <row r="94" spans="1:9" ht="10.5" customHeight="1">
      <c r="B94" s="210" t="s">
        <v>662</v>
      </c>
      <c r="C94" s="194">
        <v>1630</v>
      </c>
      <c r="D94" s="194">
        <v>1155</v>
      </c>
      <c r="E94" s="194">
        <v>9</v>
      </c>
      <c r="F94" s="194">
        <v>26</v>
      </c>
      <c r="G94" s="194">
        <v>126</v>
      </c>
      <c r="H94" s="194">
        <v>309</v>
      </c>
      <c r="I94" s="194">
        <v>5</v>
      </c>
    </row>
    <row r="95" spans="1:9" ht="10.5" customHeight="1">
      <c r="B95" s="210" t="s">
        <v>663</v>
      </c>
      <c r="C95" s="194">
        <v>6459</v>
      </c>
      <c r="D95" s="194">
        <v>5844</v>
      </c>
      <c r="E95" s="194">
        <v>0</v>
      </c>
      <c r="F95" s="194">
        <v>8</v>
      </c>
      <c r="G95" s="194">
        <v>1</v>
      </c>
      <c r="H95" s="194">
        <v>605</v>
      </c>
      <c r="I95" s="194">
        <v>1</v>
      </c>
    </row>
    <row r="96" spans="1:9" ht="15" customHeight="1">
      <c r="B96" s="1194" t="s">
        <v>115</v>
      </c>
      <c r="C96" s="194">
        <v>100869</v>
      </c>
      <c r="D96" s="194">
        <v>36425</v>
      </c>
      <c r="E96" s="194">
        <v>882</v>
      </c>
      <c r="F96" s="194">
        <v>196</v>
      </c>
      <c r="G96" s="194">
        <v>6884</v>
      </c>
      <c r="H96" s="194">
        <v>54135</v>
      </c>
      <c r="I96" s="194">
        <v>2347</v>
      </c>
    </row>
    <row r="97" spans="1:9" ht="10.5" customHeight="1">
      <c r="B97" s="167"/>
    </row>
    <row r="98" spans="1:9" ht="10.5" customHeight="1">
      <c r="A98" s="1192" t="s">
        <v>664</v>
      </c>
      <c r="B98" s="1195"/>
    </row>
    <row r="99" spans="1:9" ht="10.5" customHeight="1">
      <c r="B99" s="210" t="s">
        <v>664</v>
      </c>
      <c r="C99" s="194">
        <v>34103</v>
      </c>
      <c r="D99" s="194">
        <v>29801</v>
      </c>
      <c r="E99" s="194">
        <v>79</v>
      </c>
      <c r="F99" s="194">
        <v>20</v>
      </c>
      <c r="G99" s="194">
        <v>202</v>
      </c>
      <c r="H99" s="194">
        <v>4001</v>
      </c>
      <c r="I99" s="194">
        <v>0</v>
      </c>
    </row>
    <row r="100" spans="1:9" ht="10.5" customHeight="1">
      <c r="B100" s="210" t="s">
        <v>665</v>
      </c>
      <c r="C100" s="194">
        <v>9351</v>
      </c>
      <c r="D100" s="194">
        <v>5154</v>
      </c>
      <c r="E100" s="194">
        <v>0</v>
      </c>
      <c r="F100" s="194">
        <v>3</v>
      </c>
      <c r="G100" s="194">
        <v>299</v>
      </c>
      <c r="H100" s="194">
        <v>3895</v>
      </c>
      <c r="I100" s="194">
        <v>0</v>
      </c>
    </row>
    <row r="101" spans="1:9" ht="15" customHeight="1">
      <c r="B101" s="1194" t="s">
        <v>115</v>
      </c>
      <c r="C101" s="194">
        <v>43454</v>
      </c>
      <c r="D101" s="194">
        <v>34955</v>
      </c>
      <c r="E101" s="194">
        <v>79</v>
      </c>
      <c r="F101" s="194">
        <v>23</v>
      </c>
      <c r="G101" s="194">
        <v>501</v>
      </c>
      <c r="H101" s="194">
        <v>7896</v>
      </c>
      <c r="I101" s="194">
        <v>0</v>
      </c>
    </row>
    <row r="102" spans="1:9" ht="10.5" customHeight="1">
      <c r="B102" s="167"/>
    </row>
    <row r="103" spans="1:9" ht="18" customHeight="1">
      <c r="B103" s="1194" t="s">
        <v>666</v>
      </c>
      <c r="C103" s="194">
        <v>146048</v>
      </c>
      <c r="D103" s="194">
        <v>72555</v>
      </c>
      <c r="E103" s="194">
        <v>961</v>
      </c>
      <c r="F103" s="194">
        <v>227</v>
      </c>
      <c r="G103" s="194">
        <v>7519</v>
      </c>
      <c r="H103" s="194">
        <v>62435</v>
      </c>
      <c r="I103" s="194">
        <v>2351</v>
      </c>
    </row>
    <row r="104" spans="1:9" ht="18.600000000000001" customHeight="1">
      <c r="B104" s="172"/>
      <c r="C104" s="194"/>
      <c r="D104" s="194"/>
      <c r="E104" s="194"/>
      <c r="F104" s="194"/>
      <c r="G104" s="194"/>
      <c r="H104" s="194"/>
      <c r="I104" s="194"/>
    </row>
    <row r="105" spans="1:9" ht="10.5" customHeight="1">
      <c r="C105" s="1191" t="s">
        <v>667</v>
      </c>
      <c r="D105" s="194"/>
      <c r="E105" s="194"/>
      <c r="F105" s="194"/>
      <c r="G105" s="194"/>
      <c r="H105" s="194"/>
      <c r="I105" s="194"/>
    </row>
    <row r="106" spans="1:9" s="186" customFormat="1" ht="10.5" customHeight="1">
      <c r="A106" s="90"/>
      <c r="B106" s="90"/>
      <c r="C106" s="194"/>
      <c r="D106" s="194"/>
      <c r="E106" s="194"/>
      <c r="F106" s="194"/>
      <c r="G106" s="194"/>
      <c r="H106" s="194"/>
      <c r="I106" s="194"/>
    </row>
    <row r="107" spans="1:9" ht="10.5" customHeight="1">
      <c r="B107" s="1194" t="s">
        <v>115</v>
      </c>
      <c r="C107" s="194">
        <v>406659</v>
      </c>
      <c r="D107" s="194">
        <v>286213</v>
      </c>
      <c r="E107" s="194">
        <v>2428</v>
      </c>
      <c r="F107" s="194">
        <v>550</v>
      </c>
      <c r="G107" s="194">
        <v>11747</v>
      </c>
      <c r="H107" s="194">
        <v>101013</v>
      </c>
      <c r="I107" s="194">
        <v>4708</v>
      </c>
    </row>
    <row r="108" spans="1:9" ht="10.9" customHeight="1">
      <c r="B108" s="216" t="s">
        <v>633</v>
      </c>
      <c r="C108" s="194"/>
      <c r="D108" s="194"/>
      <c r="E108" s="194"/>
      <c r="F108" s="194"/>
      <c r="G108" s="194"/>
      <c r="H108" s="194"/>
      <c r="I108" s="194"/>
    </row>
    <row r="109" spans="1:9" ht="10.15" customHeight="1">
      <c r="B109" s="216" t="s">
        <v>634</v>
      </c>
      <c r="C109" s="194">
        <v>789</v>
      </c>
      <c r="D109" s="194">
        <v>697</v>
      </c>
      <c r="E109" s="194">
        <v>11</v>
      </c>
      <c r="F109" s="194">
        <v>7</v>
      </c>
      <c r="G109" s="194">
        <v>2</v>
      </c>
      <c r="H109" s="194">
        <v>63</v>
      </c>
      <c r="I109" s="194">
        <v>9</v>
      </c>
    </row>
    <row r="110" spans="1:9" ht="10.15" customHeight="1">
      <c r="B110" s="216" t="s">
        <v>635</v>
      </c>
      <c r="C110" s="194">
        <v>27</v>
      </c>
      <c r="D110" s="194">
        <v>27</v>
      </c>
      <c r="E110" s="194">
        <v>0</v>
      </c>
      <c r="F110" s="194">
        <v>0</v>
      </c>
      <c r="G110" s="194">
        <v>0</v>
      </c>
      <c r="H110" s="194">
        <v>0</v>
      </c>
      <c r="I110" s="194">
        <v>0</v>
      </c>
    </row>
    <row r="111" spans="1:9" ht="10.15" customHeight="1">
      <c r="B111" s="216" t="s">
        <v>636</v>
      </c>
      <c r="C111" s="194">
        <v>1149</v>
      </c>
      <c r="D111" s="194">
        <v>1055</v>
      </c>
      <c r="E111" s="194">
        <v>3</v>
      </c>
      <c r="F111" s="194">
        <v>7</v>
      </c>
      <c r="G111" s="194">
        <v>1</v>
      </c>
      <c r="H111" s="194">
        <v>71</v>
      </c>
      <c r="I111" s="194">
        <v>12</v>
      </c>
    </row>
    <row r="112" spans="1:9" ht="18.600000000000001" customHeight="1">
      <c r="C112" s="194"/>
      <c r="D112" s="194"/>
      <c r="E112" s="194"/>
      <c r="F112" s="194"/>
      <c r="G112" s="194"/>
      <c r="H112" s="194"/>
      <c r="I112" s="194"/>
    </row>
    <row r="113" spans="1:11" ht="10.5" customHeight="1">
      <c r="C113" s="1191" t="s">
        <v>668</v>
      </c>
      <c r="D113" s="194"/>
      <c r="E113" s="194"/>
      <c r="F113" s="194"/>
      <c r="G113" s="194"/>
      <c r="H113" s="194"/>
      <c r="I113" s="194"/>
    </row>
    <row r="114" spans="1:11" ht="10.5" customHeight="1">
      <c r="A114" s="89"/>
      <c r="C114" s="257" t="s">
        <v>621</v>
      </c>
      <c r="D114" s="194"/>
      <c r="E114" s="194"/>
      <c r="F114" s="194"/>
      <c r="G114" s="194"/>
      <c r="H114" s="194"/>
      <c r="I114" s="194"/>
    </row>
    <row r="115" spans="1:11" s="186" customFormat="1" ht="10.5" customHeight="1">
      <c r="A115" s="90"/>
      <c r="B115" s="258"/>
      <c r="C115" s="194"/>
      <c r="D115" s="194"/>
      <c r="E115" s="194"/>
      <c r="F115" s="194"/>
      <c r="G115" s="194"/>
      <c r="H115" s="194"/>
      <c r="I115" s="194"/>
    </row>
    <row r="116" spans="1:11" s="186" customFormat="1" ht="10.5" customHeight="1">
      <c r="A116" s="258" t="s">
        <v>669</v>
      </c>
      <c r="B116" s="1195"/>
      <c r="C116" s="194">
        <v>106984</v>
      </c>
      <c r="D116" s="194">
        <v>80922</v>
      </c>
      <c r="E116" s="194">
        <v>475</v>
      </c>
      <c r="F116" s="194">
        <v>121</v>
      </c>
      <c r="G116" s="194">
        <v>2010</v>
      </c>
      <c r="H116" s="194">
        <v>21367</v>
      </c>
      <c r="I116" s="194">
        <v>2089</v>
      </c>
      <c r="K116" s="1199"/>
    </row>
    <row r="117" spans="1:11" ht="10.5" customHeight="1">
      <c r="A117" s="258" t="s">
        <v>670</v>
      </c>
      <c r="B117" s="1195"/>
      <c r="C117" s="194">
        <v>48705</v>
      </c>
      <c r="D117" s="194">
        <v>35384</v>
      </c>
      <c r="E117" s="194">
        <v>139</v>
      </c>
      <c r="F117" s="194">
        <v>49</v>
      </c>
      <c r="G117" s="194">
        <v>1060</v>
      </c>
      <c r="H117" s="194">
        <v>10983</v>
      </c>
      <c r="I117" s="194">
        <v>1090</v>
      </c>
    </row>
    <row r="118" spans="1:11" ht="10.5" customHeight="1">
      <c r="A118" s="258" t="s">
        <v>671</v>
      </c>
      <c r="B118" s="1195"/>
      <c r="C118" s="194">
        <v>9937</v>
      </c>
      <c r="D118" s="194">
        <v>7947</v>
      </c>
      <c r="E118" s="194">
        <v>101</v>
      </c>
      <c r="F118" s="194">
        <v>43</v>
      </c>
      <c r="G118" s="194">
        <v>238</v>
      </c>
      <c r="H118" s="194">
        <v>1529</v>
      </c>
      <c r="I118" s="194">
        <v>79</v>
      </c>
    </row>
    <row r="119" spans="1:11" ht="10.5" customHeight="1">
      <c r="A119" s="258" t="s">
        <v>670</v>
      </c>
      <c r="B119" s="1195"/>
      <c r="C119" s="194">
        <v>4785</v>
      </c>
      <c r="D119" s="194">
        <v>3932</v>
      </c>
      <c r="E119" s="194">
        <v>45</v>
      </c>
      <c r="F119" s="194">
        <v>24</v>
      </c>
      <c r="G119" s="194">
        <v>133</v>
      </c>
      <c r="H119" s="194">
        <v>624</v>
      </c>
      <c r="I119" s="194">
        <v>27</v>
      </c>
    </row>
    <row r="120" spans="1:11" ht="10.5" customHeight="1">
      <c r="A120" s="258" t="s">
        <v>672</v>
      </c>
      <c r="B120" s="1195"/>
      <c r="C120" s="194">
        <v>57257</v>
      </c>
      <c r="D120" s="194">
        <v>47767</v>
      </c>
      <c r="E120" s="194">
        <v>155</v>
      </c>
      <c r="F120" s="194">
        <v>21</v>
      </c>
      <c r="G120" s="194">
        <v>475</v>
      </c>
      <c r="H120" s="194">
        <v>8673</v>
      </c>
      <c r="I120" s="194">
        <v>166</v>
      </c>
    </row>
    <row r="121" spans="1:11" ht="10.5" customHeight="1">
      <c r="A121" s="258" t="s">
        <v>670</v>
      </c>
      <c r="B121" s="1195"/>
      <c r="C121" s="194">
        <v>23744</v>
      </c>
      <c r="D121" s="194">
        <v>17764</v>
      </c>
      <c r="E121" s="194">
        <v>62</v>
      </c>
      <c r="F121" s="194">
        <v>4</v>
      </c>
      <c r="G121" s="194">
        <v>209</v>
      </c>
      <c r="H121" s="194">
        <v>5675</v>
      </c>
      <c r="I121" s="194">
        <v>30</v>
      </c>
    </row>
    <row r="122" spans="1:11" ht="10.5" customHeight="1">
      <c r="A122" s="258" t="s">
        <v>673</v>
      </c>
      <c r="B122" s="1195"/>
      <c r="C122" s="194">
        <v>54502</v>
      </c>
      <c r="D122" s="194">
        <v>51775</v>
      </c>
      <c r="E122" s="194">
        <v>20</v>
      </c>
      <c r="F122" s="194">
        <v>60</v>
      </c>
      <c r="G122" s="194">
        <v>179</v>
      </c>
      <c r="H122" s="194">
        <v>1980</v>
      </c>
      <c r="I122" s="194"/>
    </row>
    <row r="123" spans="1:11" ht="10.5" customHeight="1">
      <c r="A123" s="258" t="s">
        <v>670</v>
      </c>
      <c r="B123" s="1195"/>
      <c r="C123" s="194">
        <v>15707</v>
      </c>
      <c r="D123" s="194">
        <v>14259</v>
      </c>
      <c r="E123" s="194">
        <v>11</v>
      </c>
      <c r="F123" s="194">
        <v>7</v>
      </c>
      <c r="G123" s="194">
        <v>34</v>
      </c>
      <c r="H123" s="194">
        <v>1135</v>
      </c>
      <c r="I123" s="194">
        <v>261</v>
      </c>
    </row>
    <row r="124" spans="1:11" ht="10.5" customHeight="1">
      <c r="A124" s="258" t="s">
        <v>674</v>
      </c>
      <c r="B124" s="1195"/>
      <c r="C124" s="194">
        <v>74694</v>
      </c>
      <c r="D124" s="194">
        <v>74694</v>
      </c>
      <c r="E124" s="194">
        <v>0</v>
      </c>
      <c r="F124" s="194">
        <v>0</v>
      </c>
      <c r="G124" s="194">
        <v>0</v>
      </c>
      <c r="H124" s="194">
        <v>0</v>
      </c>
      <c r="I124" s="194">
        <v>0</v>
      </c>
    </row>
    <row r="125" spans="1:11" ht="10.5" customHeight="1">
      <c r="A125" s="258" t="s">
        <v>675</v>
      </c>
      <c r="B125" s="1195"/>
      <c r="C125" s="194">
        <v>19935</v>
      </c>
      <c r="D125" s="194">
        <v>19058</v>
      </c>
      <c r="E125" s="194">
        <v>15</v>
      </c>
      <c r="F125" s="194">
        <v>1</v>
      </c>
      <c r="G125" s="194">
        <v>31</v>
      </c>
      <c r="H125" s="194">
        <v>810</v>
      </c>
      <c r="I125" s="194">
        <v>20</v>
      </c>
    </row>
    <row r="126" spans="1:11" ht="10.5" customHeight="1">
      <c r="A126" s="258" t="s">
        <v>676</v>
      </c>
      <c r="B126" s="1195"/>
      <c r="C126" s="194">
        <v>1870</v>
      </c>
      <c r="D126" s="194">
        <v>1726</v>
      </c>
      <c r="E126" s="194">
        <v>0</v>
      </c>
      <c r="F126" s="194">
        <v>0</v>
      </c>
      <c r="G126" s="194">
        <v>14</v>
      </c>
      <c r="H126" s="194">
        <v>130</v>
      </c>
      <c r="I126" s="194">
        <v>0</v>
      </c>
    </row>
    <row r="127" spans="1:11" ht="15" customHeight="1">
      <c r="B127" s="1194" t="s">
        <v>115</v>
      </c>
      <c r="C127" s="194">
        <v>325179</v>
      </c>
      <c r="D127" s="194">
        <v>283889</v>
      </c>
      <c r="E127" s="194">
        <v>766</v>
      </c>
      <c r="F127" s="194">
        <v>246</v>
      </c>
      <c r="G127" s="194">
        <v>2947</v>
      </c>
      <c r="H127" s="194">
        <v>34489</v>
      </c>
      <c r="I127" s="194">
        <v>2842</v>
      </c>
    </row>
    <row r="128" spans="1:11" ht="16.149999999999999" customHeight="1">
      <c r="C128" s="194"/>
      <c r="D128" s="194"/>
      <c r="E128" s="194"/>
      <c r="F128" s="194"/>
      <c r="G128" s="194"/>
      <c r="H128" s="194"/>
      <c r="I128" s="194"/>
    </row>
    <row r="129" spans="1:11" ht="10.5" customHeight="1">
      <c r="C129" s="257" t="s">
        <v>657</v>
      </c>
      <c r="D129" s="194"/>
      <c r="E129" s="194"/>
      <c r="F129" s="194"/>
      <c r="G129" s="194"/>
      <c r="H129" s="194"/>
      <c r="I129" s="194"/>
    </row>
    <row r="130" spans="1:11" ht="10.5" customHeight="1">
      <c r="C130" s="194"/>
      <c r="D130" s="194"/>
      <c r="E130" s="194"/>
      <c r="F130" s="194"/>
      <c r="G130" s="194"/>
      <c r="H130" s="194"/>
      <c r="I130" s="194"/>
    </row>
    <row r="131" spans="1:11" ht="10.5" customHeight="1">
      <c r="A131" s="258" t="s">
        <v>677</v>
      </c>
      <c r="B131" s="1195"/>
      <c r="C131" s="194">
        <v>5924</v>
      </c>
      <c r="D131" s="194">
        <v>4443</v>
      </c>
      <c r="E131" s="194">
        <v>0</v>
      </c>
      <c r="F131" s="194">
        <v>34</v>
      </c>
      <c r="G131" s="194">
        <v>167</v>
      </c>
      <c r="H131" s="194">
        <v>1280</v>
      </c>
      <c r="I131" s="194">
        <v>0</v>
      </c>
    </row>
    <row r="132" spans="1:11" ht="15.75" customHeight="1">
      <c r="B132" s="1194" t="s">
        <v>115</v>
      </c>
      <c r="C132" s="194">
        <v>5924</v>
      </c>
      <c r="D132" s="194">
        <v>4443</v>
      </c>
      <c r="E132" s="194">
        <v>0</v>
      </c>
      <c r="F132" s="194">
        <v>34</v>
      </c>
      <c r="G132" s="194">
        <v>167</v>
      </c>
      <c r="H132" s="194">
        <v>1280</v>
      </c>
      <c r="I132" s="194">
        <v>0</v>
      </c>
    </row>
    <row r="133" spans="1:11" ht="16.149999999999999" customHeight="1">
      <c r="C133" s="194"/>
      <c r="D133" s="194"/>
      <c r="E133" s="194"/>
      <c r="F133" s="194"/>
      <c r="G133" s="194"/>
      <c r="H133" s="194"/>
      <c r="I133" s="194"/>
    </row>
    <row r="134" spans="1:11" ht="10.5" customHeight="1">
      <c r="C134" s="1191" t="s">
        <v>678</v>
      </c>
      <c r="D134" s="194"/>
      <c r="E134" s="194"/>
      <c r="F134" s="194"/>
      <c r="G134" s="194"/>
      <c r="H134" s="194"/>
      <c r="I134" s="194"/>
    </row>
    <row r="135" spans="1:11" ht="10.5" customHeight="1">
      <c r="B135" s="258"/>
      <c r="C135" s="194"/>
      <c r="D135" s="194"/>
      <c r="E135" s="194"/>
      <c r="F135" s="194"/>
      <c r="G135" s="194"/>
      <c r="H135" s="194"/>
      <c r="I135" s="194"/>
    </row>
    <row r="136" spans="1:11" ht="10.5" customHeight="1">
      <c r="B136" s="1194" t="s">
        <v>115</v>
      </c>
      <c r="C136" s="194">
        <v>331103</v>
      </c>
      <c r="D136" s="194">
        <v>288332</v>
      </c>
      <c r="E136" s="194">
        <v>766</v>
      </c>
      <c r="F136" s="194">
        <v>280</v>
      </c>
      <c r="G136" s="194">
        <v>3114</v>
      </c>
      <c r="H136" s="194">
        <v>35769</v>
      </c>
      <c r="I136" s="194">
        <v>2842</v>
      </c>
    </row>
    <row r="137" spans="1:11" ht="10.15" customHeight="1">
      <c r="B137" s="216" t="s">
        <v>679</v>
      </c>
    </row>
    <row r="138" spans="1:11" ht="10.15" customHeight="1">
      <c r="B138" s="216" t="s">
        <v>680</v>
      </c>
      <c r="C138" s="194">
        <v>23438</v>
      </c>
      <c r="D138" s="194">
        <v>19457</v>
      </c>
      <c r="E138" s="194">
        <v>53</v>
      </c>
      <c r="F138" s="194">
        <v>22</v>
      </c>
      <c r="G138" s="194">
        <v>409</v>
      </c>
      <c r="H138" s="194">
        <v>3310</v>
      </c>
      <c r="I138" s="194">
        <v>187</v>
      </c>
    </row>
    <row r="139" spans="1:11" ht="16.149999999999999" customHeight="1">
      <c r="B139" s="129"/>
      <c r="C139" s="194"/>
      <c r="D139" s="194"/>
      <c r="E139" s="194"/>
      <c r="F139" s="194"/>
      <c r="G139" s="194"/>
      <c r="H139" s="194"/>
      <c r="I139" s="194"/>
    </row>
    <row r="140" spans="1:11" ht="10.5" customHeight="1">
      <c r="C140" s="257" t="s">
        <v>118</v>
      </c>
      <c r="D140" s="194"/>
      <c r="E140" s="194"/>
      <c r="F140" s="194"/>
      <c r="G140" s="194"/>
      <c r="H140" s="194"/>
      <c r="I140" s="194"/>
    </row>
    <row r="141" spans="1:11" ht="10.5" customHeight="1">
      <c r="C141" s="194"/>
      <c r="D141" s="194"/>
      <c r="E141" s="194"/>
      <c r="F141" s="194"/>
      <c r="G141" s="194"/>
      <c r="H141" s="194"/>
      <c r="I141" s="194"/>
    </row>
    <row r="142" spans="1:11" ht="10.5" customHeight="1">
      <c r="B142" s="1194" t="s">
        <v>119</v>
      </c>
      <c r="C142" s="194">
        <v>737762</v>
      </c>
      <c r="D142" s="194">
        <v>574545</v>
      </c>
      <c r="E142" s="194">
        <v>3194</v>
      </c>
      <c r="F142" s="194">
        <v>830</v>
      </c>
      <c r="G142" s="194">
        <v>14861</v>
      </c>
      <c r="H142" s="194">
        <v>136782</v>
      </c>
      <c r="I142" s="194">
        <v>7550</v>
      </c>
      <c r="K142" s="194"/>
    </row>
    <row r="143" spans="1:11" ht="11.25">
      <c r="A143" s="261"/>
      <c r="C143" s="260"/>
      <c r="D143" s="260"/>
      <c r="E143" s="260"/>
      <c r="F143" s="260"/>
      <c r="G143" s="260"/>
      <c r="H143" s="260"/>
      <c r="I143" s="260"/>
    </row>
    <row r="144" spans="1:11" s="24" customFormat="1" ht="12.6" customHeight="1">
      <c r="B144" s="1196"/>
      <c r="C144" s="441"/>
      <c r="D144" s="441"/>
      <c r="E144" s="441"/>
      <c r="F144" s="441"/>
      <c r="G144" s="441"/>
      <c r="H144" s="441"/>
      <c r="I144" s="441"/>
    </row>
    <row r="145" spans="1:9" s="24" customFormat="1" ht="10.15" customHeight="1">
      <c r="A145" s="1468"/>
      <c r="B145" s="1468"/>
      <c r="C145" s="1468"/>
      <c r="D145" s="1468"/>
      <c r="E145" s="1468"/>
      <c r="F145" s="1468"/>
      <c r="G145" s="1468"/>
      <c r="H145" s="1468"/>
      <c r="I145" s="1468"/>
    </row>
    <row r="146" spans="1:9" s="24" customFormat="1" ht="10.15" customHeight="1">
      <c r="A146" s="1468"/>
      <c r="B146" s="1468"/>
      <c r="C146" s="1468"/>
      <c r="D146" s="1468"/>
      <c r="E146" s="1468"/>
      <c r="F146" s="1468"/>
      <c r="G146" s="1468"/>
      <c r="H146" s="1468"/>
      <c r="I146" s="1468"/>
    </row>
    <row r="147" spans="1:9" ht="7.15" customHeight="1">
      <c r="C147" s="260"/>
      <c r="D147" s="260"/>
      <c r="E147" s="260"/>
      <c r="F147" s="260"/>
      <c r="G147" s="260"/>
      <c r="H147" s="260"/>
      <c r="I147" s="260"/>
    </row>
    <row r="148" spans="1:9" ht="11.25">
      <c r="A148" s="1316" t="s">
        <v>586</v>
      </c>
      <c r="C148" s="260"/>
      <c r="D148" s="260"/>
      <c r="E148" s="260"/>
      <c r="F148" s="260"/>
      <c r="G148" s="260"/>
      <c r="H148" s="260"/>
      <c r="I148" s="260"/>
    </row>
    <row r="149" spans="1:9" ht="10.5" customHeight="1">
      <c r="C149" s="183" t="s">
        <v>151</v>
      </c>
      <c r="D149" s="129"/>
      <c r="E149" s="129"/>
      <c r="F149" s="129"/>
      <c r="G149" s="129"/>
      <c r="H149" s="129"/>
      <c r="I149" s="129"/>
    </row>
    <row r="150" spans="1:9" ht="10.5" customHeight="1"/>
    <row r="151" spans="1:9" s="186" customFormat="1" ht="10.5" customHeight="1">
      <c r="C151" s="1191" t="s">
        <v>620</v>
      </c>
      <c r="D151" s="256"/>
      <c r="E151" s="160"/>
      <c r="F151" s="160"/>
      <c r="G151" s="160"/>
      <c r="H151" s="160"/>
      <c r="I151" s="160"/>
    </row>
    <row r="152" spans="1:9" s="186" customFormat="1" ht="10.5" customHeight="1">
      <c r="C152" s="257" t="s">
        <v>621</v>
      </c>
      <c r="D152" s="256"/>
      <c r="E152" s="160"/>
      <c r="F152" s="160"/>
      <c r="G152" s="160"/>
      <c r="H152" s="160"/>
      <c r="I152" s="160"/>
    </row>
    <row r="153" spans="1:9" ht="7.9" customHeight="1"/>
    <row r="154" spans="1:9" ht="10.5" customHeight="1">
      <c r="A154" s="1192" t="s">
        <v>294</v>
      </c>
      <c r="B154" s="167"/>
    </row>
    <row r="155" spans="1:9" ht="9" customHeight="1">
      <c r="B155" s="167"/>
    </row>
    <row r="156" spans="1:9" ht="11.1" customHeight="1">
      <c r="B156" s="210" t="s">
        <v>622</v>
      </c>
      <c r="C156" s="194">
        <v>373</v>
      </c>
      <c r="D156" s="194">
        <v>327</v>
      </c>
      <c r="E156" s="194">
        <v>8</v>
      </c>
      <c r="F156" s="194">
        <v>2</v>
      </c>
      <c r="G156" s="194">
        <v>36</v>
      </c>
      <c r="H156" s="194">
        <v>0</v>
      </c>
      <c r="I156" s="194">
        <v>0</v>
      </c>
    </row>
    <row r="157" spans="1:9" ht="11.1" customHeight="1">
      <c r="A157" s="258"/>
      <c r="B157" s="167" t="s">
        <v>623</v>
      </c>
      <c r="C157" s="194">
        <v>764</v>
      </c>
      <c r="D157" s="194">
        <v>363</v>
      </c>
      <c r="E157" s="194">
        <v>13</v>
      </c>
      <c r="F157" s="194">
        <v>0</v>
      </c>
      <c r="G157" s="194">
        <v>61</v>
      </c>
      <c r="H157" s="194">
        <v>318</v>
      </c>
      <c r="I157" s="194">
        <v>9</v>
      </c>
    </row>
    <row r="158" spans="1:9" ht="11.1" customHeight="1">
      <c r="B158" s="167" t="s">
        <v>624</v>
      </c>
      <c r="C158" s="194">
        <v>1404</v>
      </c>
      <c r="D158" s="194">
        <v>189</v>
      </c>
      <c r="E158" s="194">
        <v>0</v>
      </c>
      <c r="F158" s="194">
        <v>14</v>
      </c>
      <c r="G158" s="194">
        <v>95</v>
      </c>
      <c r="H158" s="194">
        <v>1081</v>
      </c>
      <c r="I158" s="194">
        <v>25</v>
      </c>
    </row>
    <row r="159" spans="1:9" ht="11.1" customHeight="1">
      <c r="B159" s="210" t="s">
        <v>625</v>
      </c>
      <c r="C159" s="194">
        <v>344</v>
      </c>
      <c r="D159" s="194">
        <v>173</v>
      </c>
      <c r="E159" s="194">
        <v>0</v>
      </c>
      <c r="F159" s="194">
        <v>2</v>
      </c>
      <c r="G159" s="194">
        <v>21</v>
      </c>
      <c r="H159" s="194">
        <v>148</v>
      </c>
      <c r="I159" s="194">
        <v>0</v>
      </c>
    </row>
    <row r="160" spans="1:9" ht="10.5" customHeight="1">
      <c r="A160" s="258"/>
      <c r="B160" s="167" t="s">
        <v>626</v>
      </c>
      <c r="C160" s="194">
        <v>2970</v>
      </c>
      <c r="D160" s="194">
        <v>2540</v>
      </c>
      <c r="E160" s="194">
        <v>111</v>
      </c>
      <c r="F160" s="194">
        <v>3</v>
      </c>
      <c r="G160" s="194">
        <v>229</v>
      </c>
      <c r="H160" s="194">
        <v>67</v>
      </c>
      <c r="I160" s="194">
        <v>20</v>
      </c>
    </row>
    <row r="161" spans="1:9" ht="10.5" customHeight="1">
      <c r="B161" s="167" t="s">
        <v>627</v>
      </c>
      <c r="C161" s="194">
        <v>5595</v>
      </c>
      <c r="D161" s="194">
        <v>1888</v>
      </c>
      <c r="E161" s="194">
        <v>7</v>
      </c>
      <c r="F161" s="194">
        <v>2</v>
      </c>
      <c r="G161" s="194">
        <v>275</v>
      </c>
      <c r="H161" s="194">
        <v>3301</v>
      </c>
      <c r="I161" s="194">
        <v>122</v>
      </c>
    </row>
    <row r="162" spans="1:9" ht="10.15" customHeight="1">
      <c r="B162" s="259" t="s">
        <v>628</v>
      </c>
      <c r="C162" s="194">
        <v>115</v>
      </c>
      <c r="D162" s="194">
        <v>104</v>
      </c>
      <c r="E162" s="194">
        <v>1</v>
      </c>
      <c r="F162" s="194">
        <v>0</v>
      </c>
      <c r="G162" s="194">
        <v>0</v>
      </c>
      <c r="H162" s="194">
        <v>6</v>
      </c>
      <c r="I162" s="194">
        <v>4</v>
      </c>
    </row>
    <row r="163" spans="1:9" ht="10.15" customHeight="1">
      <c r="B163" s="259" t="s">
        <v>629</v>
      </c>
      <c r="C163" s="194">
        <v>4</v>
      </c>
      <c r="D163" s="194">
        <v>4</v>
      </c>
      <c r="E163" s="194">
        <v>0</v>
      </c>
      <c r="F163" s="194">
        <v>0</v>
      </c>
      <c r="G163" s="194">
        <v>0</v>
      </c>
      <c r="H163" s="194">
        <v>0</v>
      </c>
      <c r="I163" s="194">
        <v>0</v>
      </c>
    </row>
    <row r="164" spans="1:9" ht="10.15" customHeight="1">
      <c r="B164" s="259" t="s">
        <v>630</v>
      </c>
      <c r="C164" s="194">
        <v>16</v>
      </c>
      <c r="D164" s="194">
        <v>15</v>
      </c>
      <c r="E164" s="194">
        <v>0</v>
      </c>
      <c r="F164" s="194">
        <v>0</v>
      </c>
      <c r="G164" s="194">
        <v>0</v>
      </c>
      <c r="H164" s="194">
        <v>1</v>
      </c>
      <c r="I164" s="194">
        <v>0</v>
      </c>
    </row>
    <row r="165" spans="1:9" ht="10.5" customHeight="1">
      <c r="B165" s="210" t="s">
        <v>631</v>
      </c>
      <c r="C165" s="194">
        <v>726</v>
      </c>
      <c r="D165" s="194">
        <v>689</v>
      </c>
      <c r="E165" s="194">
        <v>21</v>
      </c>
      <c r="F165" s="194">
        <v>6</v>
      </c>
      <c r="G165" s="194">
        <v>10</v>
      </c>
      <c r="H165" s="194">
        <v>0</v>
      </c>
      <c r="I165" s="194">
        <v>0</v>
      </c>
    </row>
    <row r="166" spans="1:9" ht="10.15" customHeight="1">
      <c r="B166" s="259" t="s">
        <v>628</v>
      </c>
      <c r="C166" s="194">
        <v>150</v>
      </c>
      <c r="D166" s="194">
        <v>144</v>
      </c>
      <c r="E166" s="194">
        <v>6</v>
      </c>
      <c r="F166" s="194">
        <v>0</v>
      </c>
      <c r="G166" s="194">
        <v>0</v>
      </c>
      <c r="H166" s="194">
        <v>0</v>
      </c>
      <c r="I166" s="194">
        <v>0</v>
      </c>
    </row>
    <row r="167" spans="1:9" ht="10.15" customHeight="1">
      <c r="B167" s="259" t="s">
        <v>629</v>
      </c>
      <c r="C167" s="194">
        <v>9</v>
      </c>
      <c r="D167" s="194">
        <v>9</v>
      </c>
      <c r="E167" s="194">
        <v>0</v>
      </c>
      <c r="F167" s="194">
        <v>0</v>
      </c>
      <c r="G167" s="194">
        <v>0</v>
      </c>
      <c r="H167" s="194">
        <v>0</v>
      </c>
      <c r="I167" s="194">
        <v>0</v>
      </c>
    </row>
    <row r="168" spans="1:9" ht="10.15" customHeight="1">
      <c r="B168" s="259" t="s">
        <v>630</v>
      </c>
      <c r="C168" s="194">
        <v>18</v>
      </c>
      <c r="D168" s="194">
        <v>18</v>
      </c>
      <c r="E168" s="194">
        <v>0</v>
      </c>
      <c r="F168" s="194">
        <v>0</v>
      </c>
      <c r="G168" s="194">
        <v>0</v>
      </c>
      <c r="H168" s="194">
        <v>0</v>
      </c>
      <c r="I168" s="194">
        <v>0</v>
      </c>
    </row>
    <row r="169" spans="1:9" ht="10.5" customHeight="1">
      <c r="A169" s="258"/>
      <c r="B169" s="167" t="s">
        <v>632</v>
      </c>
      <c r="C169" s="194">
        <v>232</v>
      </c>
      <c r="D169" s="194">
        <v>163</v>
      </c>
      <c r="E169" s="194">
        <v>0</v>
      </c>
      <c r="F169" s="194">
        <v>0</v>
      </c>
      <c r="G169" s="194">
        <v>47</v>
      </c>
      <c r="H169" s="194">
        <v>22</v>
      </c>
      <c r="I169" s="194">
        <v>0</v>
      </c>
    </row>
    <row r="170" spans="1:9" ht="12.75" customHeight="1">
      <c r="B170" s="1194" t="s">
        <v>115</v>
      </c>
      <c r="C170" s="194">
        <v>12408</v>
      </c>
      <c r="D170" s="194">
        <v>6332</v>
      </c>
      <c r="E170" s="194">
        <v>160</v>
      </c>
      <c r="F170" s="194">
        <v>29</v>
      </c>
      <c r="G170" s="194">
        <v>774</v>
      </c>
      <c r="H170" s="194">
        <v>4937</v>
      </c>
      <c r="I170" s="194">
        <v>176</v>
      </c>
    </row>
    <row r="171" spans="1:9" ht="10.9" customHeight="1">
      <c r="B171" s="216" t="s">
        <v>633</v>
      </c>
      <c r="C171" s="194"/>
      <c r="D171" s="194"/>
      <c r="E171" s="194"/>
      <c r="F171" s="194"/>
      <c r="G171" s="194"/>
      <c r="H171" s="194"/>
      <c r="I171" s="194"/>
    </row>
    <row r="172" spans="1:9" ht="10.15" customHeight="1">
      <c r="B172" s="216" t="s">
        <v>634</v>
      </c>
      <c r="C172" s="194">
        <v>292</v>
      </c>
      <c r="D172" s="194">
        <v>260</v>
      </c>
      <c r="E172" s="194">
        <v>8</v>
      </c>
      <c r="F172" s="194">
        <v>1</v>
      </c>
      <c r="G172" s="194">
        <v>0</v>
      </c>
      <c r="H172" s="194">
        <v>19</v>
      </c>
      <c r="I172" s="194">
        <v>4</v>
      </c>
    </row>
    <row r="173" spans="1:9" ht="10.15" customHeight="1">
      <c r="B173" s="216" t="s">
        <v>635</v>
      </c>
      <c r="C173" s="194">
        <v>14</v>
      </c>
      <c r="D173" s="194">
        <v>14</v>
      </c>
      <c r="E173" s="194">
        <v>0</v>
      </c>
      <c r="F173" s="194">
        <v>0</v>
      </c>
      <c r="G173" s="194">
        <v>0</v>
      </c>
      <c r="H173" s="194">
        <v>0</v>
      </c>
      <c r="I173" s="194">
        <v>0</v>
      </c>
    </row>
    <row r="174" spans="1:9" ht="10.15" customHeight="1">
      <c r="B174" s="216" t="s">
        <v>636</v>
      </c>
      <c r="C174" s="194">
        <v>53</v>
      </c>
      <c r="D174" s="194">
        <v>40</v>
      </c>
      <c r="E174" s="194">
        <v>0</v>
      </c>
      <c r="F174" s="194">
        <v>0</v>
      </c>
      <c r="G174" s="194">
        <v>0</v>
      </c>
      <c r="H174" s="194">
        <v>11</v>
      </c>
      <c r="I174" s="194">
        <v>2</v>
      </c>
    </row>
    <row r="175" spans="1:9" ht="13.9" customHeight="1">
      <c r="B175" s="216"/>
      <c r="C175" s="194"/>
      <c r="D175" s="194"/>
      <c r="E175" s="194"/>
      <c r="F175" s="194"/>
      <c r="G175" s="194"/>
      <c r="H175" s="194"/>
      <c r="I175" s="194"/>
    </row>
    <row r="176" spans="1:9" ht="10.5" customHeight="1">
      <c r="A176" s="1192" t="s">
        <v>637</v>
      </c>
      <c r="B176" s="1195"/>
      <c r="C176" s="194"/>
      <c r="D176" s="194"/>
      <c r="E176" s="194"/>
      <c r="F176" s="194"/>
      <c r="G176" s="194"/>
      <c r="H176" s="194"/>
      <c r="I176" s="194"/>
    </row>
    <row r="177" spans="1:9" ht="9" customHeight="1">
      <c r="B177" s="167"/>
      <c r="C177" s="194"/>
      <c r="D177" s="194"/>
      <c r="E177" s="194"/>
      <c r="F177" s="194"/>
      <c r="G177" s="194"/>
      <c r="H177" s="194"/>
      <c r="I177" s="194"/>
    </row>
    <row r="178" spans="1:9" ht="10.5" customHeight="1">
      <c r="B178" s="210" t="s">
        <v>638</v>
      </c>
      <c r="C178" s="194">
        <v>585</v>
      </c>
      <c r="D178" s="194">
        <v>51</v>
      </c>
      <c r="E178" s="194">
        <v>0</v>
      </c>
      <c r="F178" s="194">
        <v>13</v>
      </c>
      <c r="G178" s="194">
        <v>38</v>
      </c>
      <c r="H178" s="194">
        <v>264</v>
      </c>
      <c r="I178" s="194">
        <v>219</v>
      </c>
    </row>
    <row r="179" spans="1:9" ht="10.5" customHeight="1">
      <c r="B179" s="210" t="s">
        <v>639</v>
      </c>
      <c r="C179" s="194">
        <v>13</v>
      </c>
      <c r="D179" s="194">
        <v>13</v>
      </c>
      <c r="E179" s="194">
        <v>0</v>
      </c>
      <c r="F179" s="194">
        <v>0</v>
      </c>
      <c r="G179" s="194">
        <v>0</v>
      </c>
      <c r="H179" s="194">
        <v>0</v>
      </c>
      <c r="I179" s="194">
        <v>0</v>
      </c>
    </row>
    <row r="180" spans="1:9" ht="10.5" customHeight="1">
      <c r="B180" s="210" t="s">
        <v>640</v>
      </c>
      <c r="C180" s="194">
        <v>16</v>
      </c>
      <c r="D180" s="194">
        <v>16</v>
      </c>
      <c r="E180" s="194">
        <v>0</v>
      </c>
      <c r="F180" s="194">
        <v>0</v>
      </c>
      <c r="G180" s="194">
        <v>0</v>
      </c>
      <c r="H180" s="194">
        <v>0</v>
      </c>
      <c r="I180" s="194">
        <v>0</v>
      </c>
    </row>
    <row r="181" spans="1:9" ht="10.5" customHeight="1">
      <c r="B181" s="210" t="s">
        <v>641</v>
      </c>
      <c r="C181" s="194">
        <v>4</v>
      </c>
      <c r="D181" s="194">
        <v>4</v>
      </c>
      <c r="E181" s="194">
        <v>0</v>
      </c>
      <c r="F181" s="194">
        <v>0</v>
      </c>
      <c r="G181" s="194">
        <v>0</v>
      </c>
      <c r="H181" s="194">
        <v>0</v>
      </c>
      <c r="I181" s="194">
        <v>0</v>
      </c>
    </row>
    <row r="182" spans="1:9" ht="10.5" customHeight="1">
      <c r="B182" s="210" t="s">
        <v>642</v>
      </c>
      <c r="C182" s="194">
        <v>47</v>
      </c>
      <c r="D182" s="194">
        <v>47</v>
      </c>
      <c r="E182" s="194">
        <v>0</v>
      </c>
      <c r="F182" s="194">
        <v>0</v>
      </c>
      <c r="G182" s="194">
        <v>0</v>
      </c>
      <c r="H182" s="194">
        <v>0</v>
      </c>
      <c r="I182" s="194">
        <v>0</v>
      </c>
    </row>
    <row r="183" spans="1:9" ht="10.5" customHeight="1">
      <c r="B183" s="210" t="s">
        <v>643</v>
      </c>
      <c r="C183" s="194">
        <v>758</v>
      </c>
      <c r="D183" s="194">
        <v>673</v>
      </c>
      <c r="E183" s="194">
        <v>0</v>
      </c>
      <c r="F183" s="194">
        <v>3</v>
      </c>
      <c r="G183" s="194">
        <v>6</v>
      </c>
      <c r="H183" s="194">
        <v>70</v>
      </c>
      <c r="I183" s="194">
        <v>6</v>
      </c>
    </row>
    <row r="184" spans="1:9" ht="10.5" customHeight="1">
      <c r="B184" s="210" t="s">
        <v>644</v>
      </c>
      <c r="C184" s="194">
        <v>163</v>
      </c>
      <c r="D184" s="194">
        <v>163</v>
      </c>
      <c r="E184" s="194">
        <v>0</v>
      </c>
      <c r="F184" s="194">
        <v>0</v>
      </c>
      <c r="G184" s="194">
        <v>0</v>
      </c>
      <c r="H184" s="194">
        <v>0</v>
      </c>
      <c r="I184" s="194">
        <v>0</v>
      </c>
    </row>
    <row r="185" spans="1:9" ht="12.75" customHeight="1">
      <c r="B185" s="1194" t="s">
        <v>115</v>
      </c>
      <c r="C185" s="194">
        <v>1586</v>
      </c>
      <c r="D185" s="194">
        <v>967</v>
      </c>
      <c r="E185" s="194">
        <v>0</v>
      </c>
      <c r="F185" s="194">
        <v>16</v>
      </c>
      <c r="G185" s="194">
        <v>44</v>
      </c>
      <c r="H185" s="194">
        <v>334</v>
      </c>
      <c r="I185" s="194">
        <v>225</v>
      </c>
    </row>
    <row r="186" spans="1:9" ht="10.9" customHeight="1">
      <c r="B186" s="216" t="s">
        <v>633</v>
      </c>
      <c r="C186" s="194"/>
      <c r="D186" s="194"/>
      <c r="E186" s="194"/>
      <c r="F186" s="194"/>
      <c r="G186" s="194"/>
      <c r="H186" s="194"/>
      <c r="I186" s="194"/>
    </row>
    <row r="187" spans="1:9" ht="10.15" customHeight="1">
      <c r="B187" s="216" t="s">
        <v>636</v>
      </c>
      <c r="C187" s="194">
        <v>4</v>
      </c>
      <c r="D187" s="194">
        <v>4</v>
      </c>
      <c r="E187" s="194">
        <v>0</v>
      </c>
      <c r="F187" s="194">
        <v>0</v>
      </c>
      <c r="G187" s="194">
        <v>0</v>
      </c>
      <c r="H187" s="194">
        <v>0</v>
      </c>
      <c r="I187" s="194">
        <v>0</v>
      </c>
    </row>
    <row r="188" spans="1:9" ht="13.9" customHeight="1">
      <c r="B188" s="216"/>
      <c r="C188" s="194"/>
      <c r="D188" s="194"/>
      <c r="E188" s="194"/>
      <c r="F188" s="194"/>
      <c r="G188" s="194"/>
      <c r="H188" s="194"/>
      <c r="I188" s="194"/>
    </row>
    <row r="189" spans="1:9" ht="10.5" customHeight="1">
      <c r="A189" s="1192" t="s">
        <v>645</v>
      </c>
      <c r="B189" s="1195"/>
      <c r="C189" s="194"/>
      <c r="D189" s="194"/>
      <c r="E189" s="194"/>
      <c r="F189" s="194"/>
      <c r="G189" s="194"/>
      <c r="H189" s="194"/>
      <c r="I189" s="194"/>
    </row>
    <row r="190" spans="1:9" ht="9" customHeight="1">
      <c r="B190" s="167"/>
      <c r="C190" s="194"/>
      <c r="D190" s="194"/>
      <c r="E190" s="194"/>
      <c r="F190" s="194"/>
      <c r="G190" s="194"/>
      <c r="H190" s="194"/>
      <c r="I190" s="194"/>
    </row>
    <row r="191" spans="1:9" ht="10.5" customHeight="1">
      <c r="B191" s="210" t="s">
        <v>646</v>
      </c>
      <c r="C191" s="194">
        <v>4380</v>
      </c>
      <c r="D191" s="194">
        <v>4130</v>
      </c>
      <c r="E191" s="194">
        <v>140</v>
      </c>
      <c r="F191" s="194">
        <v>0</v>
      </c>
      <c r="G191" s="194">
        <v>10</v>
      </c>
      <c r="H191" s="194">
        <v>29</v>
      </c>
      <c r="I191" s="194">
        <v>71</v>
      </c>
    </row>
    <row r="192" spans="1:9" ht="10.5" customHeight="1">
      <c r="B192" s="210" t="s">
        <v>645</v>
      </c>
      <c r="C192" s="194"/>
      <c r="D192" s="194"/>
      <c r="E192" s="194"/>
      <c r="F192" s="194"/>
      <c r="G192" s="194"/>
      <c r="H192" s="194"/>
      <c r="I192" s="194"/>
    </row>
    <row r="193" spans="1:9" ht="10.5" customHeight="1">
      <c r="B193" s="210" t="s">
        <v>647</v>
      </c>
      <c r="C193" s="194">
        <v>75145</v>
      </c>
      <c r="D193" s="194">
        <v>68729</v>
      </c>
      <c r="E193" s="194">
        <v>359</v>
      </c>
      <c r="F193" s="194">
        <v>40</v>
      </c>
      <c r="G193" s="194">
        <v>461</v>
      </c>
      <c r="H193" s="194">
        <v>5541</v>
      </c>
      <c r="I193" s="194">
        <v>15</v>
      </c>
    </row>
    <row r="194" spans="1:9" ht="10.5" customHeight="1">
      <c r="B194" s="210" t="s">
        <v>648</v>
      </c>
      <c r="C194" s="194">
        <v>5582</v>
      </c>
      <c r="D194" s="194">
        <v>4774</v>
      </c>
      <c r="E194" s="194">
        <v>133</v>
      </c>
      <c r="F194" s="194">
        <v>0</v>
      </c>
      <c r="G194" s="194">
        <v>107</v>
      </c>
      <c r="H194" s="194">
        <v>567</v>
      </c>
      <c r="I194" s="194">
        <v>1</v>
      </c>
    </row>
    <row r="195" spans="1:9" ht="12.75" customHeight="1">
      <c r="B195" s="1194" t="s">
        <v>115</v>
      </c>
      <c r="C195" s="194">
        <v>85107</v>
      </c>
      <c r="D195" s="194">
        <v>77633</v>
      </c>
      <c r="E195" s="194">
        <v>632</v>
      </c>
      <c r="F195" s="194">
        <v>40</v>
      </c>
      <c r="G195" s="194">
        <v>578</v>
      </c>
      <c r="H195" s="194">
        <v>6137</v>
      </c>
      <c r="I195" s="194">
        <v>87</v>
      </c>
    </row>
    <row r="196" spans="1:9" ht="10.9" customHeight="1">
      <c r="B196" s="216" t="s">
        <v>633</v>
      </c>
      <c r="C196" s="194"/>
      <c r="D196" s="194"/>
      <c r="E196" s="194"/>
      <c r="F196" s="194"/>
      <c r="G196" s="194"/>
      <c r="H196" s="194"/>
      <c r="I196" s="194"/>
    </row>
    <row r="197" spans="1:9" ht="10.15" customHeight="1">
      <c r="B197" s="216" t="s">
        <v>636</v>
      </c>
      <c r="C197" s="194">
        <v>311</v>
      </c>
      <c r="D197" s="194">
        <v>306</v>
      </c>
      <c r="E197" s="194">
        <v>0</v>
      </c>
      <c r="F197" s="194">
        <v>1</v>
      </c>
      <c r="G197" s="194">
        <v>0</v>
      </c>
      <c r="H197" s="194">
        <v>4</v>
      </c>
      <c r="I197" s="194">
        <v>0</v>
      </c>
    </row>
    <row r="198" spans="1:9" ht="13.9" customHeight="1">
      <c r="B198" s="216"/>
      <c r="C198" s="194"/>
      <c r="D198" s="194"/>
      <c r="E198" s="194"/>
      <c r="F198" s="194"/>
      <c r="G198" s="194"/>
      <c r="H198" s="194"/>
      <c r="I198" s="194"/>
    </row>
    <row r="199" spans="1:9" ht="10.5" customHeight="1">
      <c r="A199" s="1192" t="s">
        <v>649</v>
      </c>
      <c r="B199" s="1195"/>
      <c r="C199" s="194"/>
      <c r="D199" s="194"/>
      <c r="E199" s="194"/>
      <c r="F199" s="194"/>
      <c r="G199" s="194"/>
      <c r="H199" s="194"/>
      <c r="I199" s="194"/>
    </row>
    <row r="200" spans="1:9" ht="9" customHeight="1">
      <c r="B200" s="167"/>
      <c r="C200" s="194"/>
      <c r="D200" s="194"/>
      <c r="E200" s="194"/>
      <c r="F200" s="194"/>
      <c r="G200" s="194"/>
      <c r="H200" s="194"/>
      <c r="I200" s="194"/>
    </row>
    <row r="201" spans="1:9" ht="10.5" customHeight="1">
      <c r="B201" s="210" t="s">
        <v>650</v>
      </c>
      <c r="C201" s="194">
        <v>878</v>
      </c>
      <c r="D201" s="194">
        <v>652</v>
      </c>
      <c r="E201" s="194">
        <v>17</v>
      </c>
      <c r="F201" s="194">
        <v>0</v>
      </c>
      <c r="G201" s="194">
        <v>32</v>
      </c>
      <c r="H201" s="194">
        <v>64</v>
      </c>
      <c r="I201" s="194">
        <v>113</v>
      </c>
    </row>
    <row r="202" spans="1:9" ht="10.5" customHeight="1">
      <c r="B202" s="210" t="s">
        <v>651</v>
      </c>
      <c r="C202" s="194">
        <v>292</v>
      </c>
      <c r="D202" s="194">
        <v>214</v>
      </c>
      <c r="E202" s="194">
        <v>27</v>
      </c>
      <c r="F202" s="194">
        <v>0</v>
      </c>
      <c r="G202" s="194">
        <v>6</v>
      </c>
      <c r="H202" s="194">
        <v>33</v>
      </c>
      <c r="I202" s="194">
        <v>12</v>
      </c>
    </row>
    <row r="203" spans="1:9" ht="10.5" customHeight="1">
      <c r="B203" s="210" t="s">
        <v>652</v>
      </c>
      <c r="C203" s="194">
        <v>786</v>
      </c>
      <c r="D203" s="194">
        <v>757</v>
      </c>
      <c r="E203" s="194">
        <v>6</v>
      </c>
      <c r="F203" s="194">
        <v>0</v>
      </c>
      <c r="G203" s="194">
        <v>0</v>
      </c>
      <c r="H203" s="194">
        <v>23</v>
      </c>
      <c r="I203" s="194">
        <v>0</v>
      </c>
    </row>
    <row r="204" spans="1:9" ht="10.5" customHeight="1">
      <c r="B204" s="210" t="s">
        <v>653</v>
      </c>
      <c r="C204" s="194">
        <v>3706</v>
      </c>
      <c r="D204" s="194">
        <v>2019</v>
      </c>
      <c r="E204" s="194">
        <v>51</v>
      </c>
      <c r="F204" s="194">
        <v>1</v>
      </c>
      <c r="G204" s="194">
        <v>219</v>
      </c>
      <c r="H204" s="194">
        <v>1237</v>
      </c>
      <c r="I204" s="194">
        <v>179</v>
      </c>
    </row>
    <row r="205" spans="1:9" ht="12.75" customHeight="1">
      <c r="B205" s="1194" t="s">
        <v>115</v>
      </c>
      <c r="C205" s="194">
        <v>5662</v>
      </c>
      <c r="D205" s="194">
        <v>3642</v>
      </c>
      <c r="E205" s="194">
        <v>101</v>
      </c>
      <c r="F205" s="194">
        <v>1</v>
      </c>
      <c r="G205" s="194">
        <v>257</v>
      </c>
      <c r="H205" s="194">
        <v>1357</v>
      </c>
      <c r="I205" s="194">
        <v>304</v>
      </c>
    </row>
    <row r="206" spans="1:9" ht="10.9" customHeight="1">
      <c r="B206" s="216" t="s">
        <v>633</v>
      </c>
      <c r="C206" s="194"/>
      <c r="D206" s="194"/>
      <c r="E206" s="194"/>
      <c r="F206" s="194"/>
      <c r="G206" s="194"/>
      <c r="H206" s="194"/>
      <c r="I206" s="194"/>
    </row>
    <row r="207" spans="1:9" ht="10.15" customHeight="1">
      <c r="B207" s="216" t="s">
        <v>636</v>
      </c>
      <c r="C207" s="194">
        <v>0</v>
      </c>
      <c r="D207" s="194">
        <v>0</v>
      </c>
      <c r="E207" s="194">
        <v>0</v>
      </c>
      <c r="F207" s="194">
        <v>0</v>
      </c>
      <c r="G207" s="194">
        <v>0</v>
      </c>
      <c r="H207" s="194">
        <v>0</v>
      </c>
      <c r="I207" s="194">
        <v>0</v>
      </c>
    </row>
    <row r="208" spans="1:9" ht="10.15" customHeight="1">
      <c r="B208" s="216"/>
      <c r="C208" s="194"/>
      <c r="D208" s="194"/>
      <c r="E208" s="194"/>
      <c r="F208" s="194"/>
      <c r="G208" s="194"/>
      <c r="H208" s="194"/>
      <c r="I208" s="194"/>
    </row>
    <row r="209" spans="1:9" ht="14.45" customHeight="1">
      <c r="B209" s="1194" t="s">
        <v>654</v>
      </c>
      <c r="C209" s="194">
        <v>104763</v>
      </c>
      <c r="D209" s="194">
        <v>88574</v>
      </c>
      <c r="E209" s="194">
        <v>893</v>
      </c>
      <c r="F209" s="194">
        <v>86</v>
      </c>
      <c r="G209" s="194">
        <v>1653</v>
      </c>
      <c r="H209" s="194">
        <v>12765</v>
      </c>
      <c r="I209" s="194">
        <v>792</v>
      </c>
    </row>
    <row r="210" spans="1:9" ht="10.9" customHeight="1">
      <c r="B210" s="216" t="s">
        <v>633</v>
      </c>
      <c r="C210" s="194"/>
      <c r="D210" s="194"/>
      <c r="E210" s="194"/>
      <c r="F210" s="194"/>
      <c r="G210" s="194"/>
      <c r="H210" s="194"/>
      <c r="I210" s="194"/>
    </row>
    <row r="211" spans="1:9" ht="10.15" customHeight="1">
      <c r="B211" s="216" t="s">
        <v>634</v>
      </c>
      <c r="C211" s="194">
        <v>292</v>
      </c>
      <c r="D211" s="194">
        <v>260</v>
      </c>
      <c r="E211" s="194">
        <v>8</v>
      </c>
      <c r="F211" s="194">
        <v>1</v>
      </c>
      <c r="G211" s="194">
        <v>0</v>
      </c>
      <c r="H211" s="194">
        <v>19</v>
      </c>
      <c r="I211" s="194">
        <v>4</v>
      </c>
    </row>
    <row r="212" spans="1:9" ht="10.15" customHeight="1">
      <c r="B212" s="216" t="s">
        <v>635</v>
      </c>
      <c r="C212" s="194">
        <v>14</v>
      </c>
      <c r="D212" s="194">
        <v>14</v>
      </c>
      <c r="E212" s="194">
        <v>0</v>
      </c>
      <c r="F212" s="194">
        <v>0</v>
      </c>
      <c r="G212" s="194">
        <v>0</v>
      </c>
      <c r="H212" s="194">
        <v>0</v>
      </c>
      <c r="I212" s="194">
        <v>0</v>
      </c>
    </row>
    <row r="213" spans="1:9" ht="10.15" customHeight="1">
      <c r="B213" s="216" t="s">
        <v>636</v>
      </c>
      <c r="C213" s="194">
        <v>368</v>
      </c>
      <c r="D213" s="194">
        <v>350</v>
      </c>
      <c r="E213" s="194">
        <v>0</v>
      </c>
      <c r="F213" s="194">
        <v>1</v>
      </c>
      <c r="G213" s="194">
        <v>0</v>
      </c>
      <c r="H213" s="194">
        <v>15</v>
      </c>
      <c r="I213" s="194">
        <v>2</v>
      </c>
    </row>
    <row r="214" spans="1:9" ht="7.9" customHeight="1">
      <c r="B214" s="217"/>
      <c r="C214" s="194"/>
      <c r="D214" s="194"/>
      <c r="E214" s="194"/>
      <c r="F214" s="194"/>
      <c r="G214" s="194"/>
      <c r="H214" s="194"/>
      <c r="I214" s="194"/>
    </row>
    <row r="216" spans="1:9" s="24" customFormat="1" ht="10.15" customHeight="1">
      <c r="A216" s="1468"/>
      <c r="B216" s="1468"/>
      <c r="C216" s="1468"/>
      <c r="D216" s="1468"/>
      <c r="E216" s="1468"/>
      <c r="F216" s="1468"/>
      <c r="G216" s="1468"/>
      <c r="H216" s="1468"/>
      <c r="I216" s="1468"/>
    </row>
    <row r="217" spans="1:9" s="24" customFormat="1" ht="10.15" customHeight="1">
      <c r="A217" s="24" t="s">
        <v>655</v>
      </c>
      <c r="B217" s="1196"/>
      <c r="C217" s="441"/>
      <c r="D217" s="441"/>
      <c r="E217" s="441"/>
      <c r="F217" s="441"/>
      <c r="G217" s="441"/>
      <c r="H217" s="441"/>
      <c r="I217" s="441"/>
    </row>
    <row r="218" spans="1:9" s="24" customFormat="1" ht="10.15" customHeight="1">
      <c r="A218" s="1197" t="s">
        <v>656</v>
      </c>
      <c r="C218" s="589"/>
      <c r="D218" s="589"/>
      <c r="E218" s="589"/>
      <c r="F218" s="589"/>
      <c r="G218" s="589"/>
      <c r="H218" s="589"/>
      <c r="I218" s="589"/>
    </row>
    <row r="219" spans="1:9" ht="10.15" customHeight="1">
      <c r="A219" s="261"/>
      <c r="C219" s="260"/>
      <c r="D219" s="260"/>
      <c r="E219" s="260"/>
      <c r="F219" s="260"/>
      <c r="G219" s="260"/>
      <c r="H219" s="260"/>
      <c r="I219" s="260"/>
    </row>
    <row r="220" spans="1:9" ht="10.15" customHeight="1">
      <c r="A220" s="1316" t="s">
        <v>586</v>
      </c>
      <c r="C220" s="260"/>
      <c r="D220" s="260"/>
      <c r="E220" s="260"/>
      <c r="F220" s="260"/>
      <c r="G220" s="260"/>
      <c r="H220" s="260"/>
      <c r="I220" s="260"/>
    </row>
    <row r="221" spans="1:9" ht="10.5" customHeight="1">
      <c r="C221" s="183" t="s">
        <v>151</v>
      </c>
      <c r="D221" s="129"/>
      <c r="E221" s="129"/>
      <c r="F221" s="129"/>
      <c r="G221" s="129"/>
      <c r="H221" s="129"/>
      <c r="I221" s="129"/>
    </row>
    <row r="222" spans="1:9" ht="10.5" customHeight="1"/>
    <row r="223" spans="1:9" s="186" customFormat="1" ht="10.5" customHeight="1">
      <c r="C223" s="1191" t="s">
        <v>620</v>
      </c>
      <c r="D223" s="256"/>
      <c r="E223" s="160"/>
      <c r="F223" s="160"/>
      <c r="G223" s="160"/>
      <c r="H223" s="160"/>
      <c r="I223" s="160"/>
    </row>
    <row r="224" spans="1:9" s="186" customFormat="1" ht="10.5" customHeight="1">
      <c r="C224" s="257" t="s">
        <v>657</v>
      </c>
      <c r="D224" s="256"/>
      <c r="E224" s="160"/>
      <c r="F224" s="160"/>
      <c r="G224" s="160"/>
      <c r="H224" s="160"/>
      <c r="I224" s="160"/>
    </row>
    <row r="225" spans="1:9" ht="10.5" customHeight="1">
      <c r="B225" s="217"/>
      <c r="C225" s="260"/>
      <c r="D225" s="260"/>
      <c r="E225" s="260"/>
      <c r="F225" s="260"/>
      <c r="G225" s="260"/>
      <c r="H225" s="260"/>
      <c r="I225" s="260"/>
    </row>
    <row r="226" spans="1:9" ht="10.5" customHeight="1">
      <c r="A226" s="1192" t="s">
        <v>658</v>
      </c>
      <c r="B226" s="1195"/>
    </row>
    <row r="227" spans="1:9" ht="10.5" customHeight="1">
      <c r="B227" s="210" t="s">
        <v>659</v>
      </c>
      <c r="C227" s="194">
        <v>183</v>
      </c>
      <c r="D227" s="194">
        <v>101</v>
      </c>
      <c r="E227" s="194">
        <v>0</v>
      </c>
      <c r="F227" s="194">
        <v>0</v>
      </c>
      <c r="G227" s="194">
        <v>33</v>
      </c>
      <c r="H227" s="194">
        <v>49</v>
      </c>
      <c r="I227" s="194">
        <v>0</v>
      </c>
    </row>
    <row r="228" spans="1:9" ht="10.5" customHeight="1">
      <c r="B228" s="210" t="s">
        <v>660</v>
      </c>
      <c r="C228" s="194">
        <v>46</v>
      </c>
      <c r="D228" s="194">
        <v>43</v>
      </c>
      <c r="E228" s="194">
        <v>0</v>
      </c>
      <c r="F228" s="194">
        <v>0</v>
      </c>
      <c r="G228" s="194">
        <v>2</v>
      </c>
      <c r="H228" s="194">
        <v>0</v>
      </c>
      <c r="I228" s="194">
        <v>1</v>
      </c>
    </row>
    <row r="229" spans="1:9" ht="15" customHeight="1">
      <c r="B229" s="1194" t="s">
        <v>115</v>
      </c>
      <c r="C229" s="194">
        <v>229</v>
      </c>
      <c r="D229" s="194">
        <v>144</v>
      </c>
      <c r="E229" s="194">
        <v>0</v>
      </c>
      <c r="F229" s="194">
        <v>0</v>
      </c>
      <c r="G229" s="194">
        <v>35</v>
      </c>
      <c r="H229" s="194">
        <v>49</v>
      </c>
      <c r="I229" s="194">
        <v>1</v>
      </c>
    </row>
    <row r="230" spans="1:9" ht="10.5" customHeight="1">
      <c r="B230" s="167"/>
    </row>
    <row r="231" spans="1:9" ht="10.5" customHeight="1">
      <c r="A231" s="1192" t="s">
        <v>661</v>
      </c>
      <c r="B231" s="1195"/>
    </row>
    <row r="232" spans="1:9" ht="10.5" customHeight="1">
      <c r="B232" s="210" t="s">
        <v>661</v>
      </c>
      <c r="C232" s="194">
        <v>33736</v>
      </c>
      <c r="D232" s="194">
        <v>12454</v>
      </c>
      <c r="E232" s="194">
        <v>473</v>
      </c>
      <c r="F232" s="194">
        <v>41</v>
      </c>
      <c r="G232" s="194">
        <v>2841</v>
      </c>
      <c r="H232" s="194">
        <v>17272</v>
      </c>
      <c r="I232" s="194">
        <v>655</v>
      </c>
    </row>
    <row r="233" spans="1:9" ht="10.5" customHeight="1">
      <c r="B233" s="210" t="s">
        <v>662</v>
      </c>
      <c r="C233" s="194">
        <v>168</v>
      </c>
      <c r="D233" s="194">
        <v>87</v>
      </c>
      <c r="E233" s="194">
        <v>3</v>
      </c>
      <c r="F233" s="194">
        <v>6</v>
      </c>
      <c r="G233" s="194">
        <v>48</v>
      </c>
      <c r="H233" s="194">
        <v>23</v>
      </c>
      <c r="I233" s="194">
        <v>1</v>
      </c>
    </row>
    <row r="234" spans="1:9" ht="10.5" customHeight="1">
      <c r="B234" s="210" t="s">
        <v>663</v>
      </c>
      <c r="C234" s="194">
        <v>1377</v>
      </c>
      <c r="D234" s="194">
        <v>1165</v>
      </c>
      <c r="E234" s="194">
        <v>0</v>
      </c>
      <c r="F234" s="194">
        <v>1</v>
      </c>
      <c r="G234" s="194">
        <v>0</v>
      </c>
      <c r="H234" s="194">
        <v>210</v>
      </c>
      <c r="I234" s="194">
        <v>1</v>
      </c>
    </row>
    <row r="235" spans="1:9" ht="15" customHeight="1">
      <c r="B235" s="1194" t="s">
        <v>115</v>
      </c>
      <c r="C235" s="194">
        <v>35281</v>
      </c>
      <c r="D235" s="194">
        <v>13706</v>
      </c>
      <c r="E235" s="194">
        <v>476</v>
      </c>
      <c r="F235" s="194">
        <v>48</v>
      </c>
      <c r="G235" s="194">
        <v>2889</v>
      </c>
      <c r="H235" s="194">
        <v>17505</v>
      </c>
      <c r="I235" s="194">
        <v>657</v>
      </c>
    </row>
    <row r="236" spans="1:9" ht="10.5" customHeight="1">
      <c r="B236" s="167"/>
    </row>
    <row r="237" spans="1:9" ht="10.5" customHeight="1">
      <c r="A237" s="1192" t="s">
        <v>664</v>
      </c>
      <c r="B237" s="1195"/>
    </row>
    <row r="238" spans="1:9" ht="10.5" customHeight="1">
      <c r="B238" s="210" t="s">
        <v>664</v>
      </c>
      <c r="C238" s="194">
        <v>17063</v>
      </c>
      <c r="D238" s="194">
        <v>15153</v>
      </c>
      <c r="E238" s="194">
        <v>69</v>
      </c>
      <c r="F238" s="194">
        <v>10</v>
      </c>
      <c r="G238" s="194">
        <v>106</v>
      </c>
      <c r="H238" s="194">
        <v>1725</v>
      </c>
      <c r="I238" s="194">
        <v>0</v>
      </c>
    </row>
    <row r="239" spans="1:9" ht="10.5" customHeight="1">
      <c r="B239" s="210" t="s">
        <v>665</v>
      </c>
      <c r="C239" s="194">
        <v>3871</v>
      </c>
      <c r="D239" s="194">
        <v>2218</v>
      </c>
      <c r="E239" s="194">
        <v>0</v>
      </c>
      <c r="F239" s="194">
        <v>3</v>
      </c>
      <c r="G239" s="194">
        <v>160</v>
      </c>
      <c r="H239" s="194">
        <v>1490</v>
      </c>
      <c r="I239" s="194">
        <v>0</v>
      </c>
    </row>
    <row r="240" spans="1:9" ht="15" customHeight="1">
      <c r="B240" s="1194" t="s">
        <v>115</v>
      </c>
      <c r="C240" s="194">
        <v>20934</v>
      </c>
      <c r="D240" s="194">
        <v>17371</v>
      </c>
      <c r="E240" s="194">
        <v>69</v>
      </c>
      <c r="F240" s="194">
        <v>13</v>
      </c>
      <c r="G240" s="194">
        <v>266</v>
      </c>
      <c r="H240" s="194">
        <v>3215</v>
      </c>
      <c r="I240" s="194">
        <v>0</v>
      </c>
    </row>
    <row r="241" spans="1:9" ht="10.5" customHeight="1">
      <c r="B241" s="167"/>
    </row>
    <row r="242" spans="1:9" ht="18" customHeight="1">
      <c r="B242" s="1194" t="s">
        <v>666</v>
      </c>
      <c r="C242" s="194">
        <v>56444</v>
      </c>
      <c r="D242" s="194">
        <v>31221</v>
      </c>
      <c r="E242" s="194">
        <v>545</v>
      </c>
      <c r="F242" s="194">
        <v>61</v>
      </c>
      <c r="G242" s="194">
        <v>3190</v>
      </c>
      <c r="H242" s="194">
        <v>20769</v>
      </c>
      <c r="I242" s="194">
        <v>658</v>
      </c>
    </row>
    <row r="243" spans="1:9" ht="18.600000000000001" customHeight="1">
      <c r="B243" s="172"/>
      <c r="C243" s="260"/>
      <c r="D243" s="260"/>
      <c r="E243" s="260"/>
      <c r="F243" s="260"/>
      <c r="G243" s="260"/>
      <c r="H243" s="260"/>
      <c r="I243" s="260"/>
    </row>
    <row r="244" spans="1:9" ht="10.5" customHeight="1">
      <c r="C244" s="1191" t="s">
        <v>667</v>
      </c>
      <c r="D244" s="256"/>
      <c r="E244" s="1198"/>
      <c r="F244" s="1198"/>
      <c r="G244" s="1198"/>
      <c r="H244" s="1198"/>
      <c r="I244" s="1198"/>
    </row>
    <row r="245" spans="1:9" s="186" customFormat="1" ht="10.5" customHeight="1">
      <c r="A245" s="90"/>
      <c r="B245" s="90"/>
      <c r="C245" s="260"/>
      <c r="D245" s="260"/>
      <c r="E245" s="260"/>
      <c r="F245" s="260"/>
      <c r="G245" s="260"/>
      <c r="H245" s="260"/>
      <c r="I245" s="260"/>
    </row>
    <row r="246" spans="1:9" ht="10.5" customHeight="1">
      <c r="B246" s="1194" t="s">
        <v>115</v>
      </c>
      <c r="C246" s="194">
        <v>161207</v>
      </c>
      <c r="D246" s="194">
        <v>119795</v>
      </c>
      <c r="E246" s="194">
        <v>1438</v>
      </c>
      <c r="F246" s="194">
        <v>147</v>
      </c>
      <c r="G246" s="194">
        <v>4843</v>
      </c>
      <c r="H246" s="194">
        <v>33534</v>
      </c>
      <c r="I246" s="194">
        <v>1450</v>
      </c>
    </row>
    <row r="247" spans="1:9" ht="10.9" customHeight="1">
      <c r="B247" s="216" t="s">
        <v>633</v>
      </c>
      <c r="C247" s="194"/>
      <c r="D247" s="194"/>
      <c r="E247" s="194"/>
      <c r="F247" s="194"/>
      <c r="G247" s="194"/>
      <c r="H247" s="194"/>
      <c r="I247" s="194"/>
    </row>
    <row r="248" spans="1:9" ht="10.15" customHeight="1">
      <c r="B248" s="216" t="s">
        <v>634</v>
      </c>
      <c r="C248" s="194">
        <v>292</v>
      </c>
      <c r="D248" s="194">
        <v>260</v>
      </c>
      <c r="E248" s="194">
        <v>8</v>
      </c>
      <c r="F248" s="194">
        <v>1</v>
      </c>
      <c r="G248" s="194">
        <v>0</v>
      </c>
      <c r="H248" s="194">
        <v>19</v>
      </c>
      <c r="I248" s="194">
        <v>4</v>
      </c>
    </row>
    <row r="249" spans="1:9" ht="10.15" customHeight="1">
      <c r="B249" s="216" t="s">
        <v>635</v>
      </c>
      <c r="C249" s="194">
        <v>14</v>
      </c>
      <c r="D249" s="194">
        <v>14</v>
      </c>
      <c r="E249" s="194">
        <v>0</v>
      </c>
      <c r="F249" s="194">
        <v>0</v>
      </c>
      <c r="G249" s="194">
        <v>0</v>
      </c>
      <c r="H249" s="194">
        <v>0</v>
      </c>
      <c r="I249" s="194">
        <v>0</v>
      </c>
    </row>
    <row r="250" spans="1:9" ht="10.15" customHeight="1">
      <c r="B250" s="216" t="s">
        <v>636</v>
      </c>
      <c r="C250" s="194">
        <v>380</v>
      </c>
      <c r="D250" s="194">
        <v>352</v>
      </c>
      <c r="E250" s="194">
        <v>0</v>
      </c>
      <c r="F250" s="194">
        <v>1</v>
      </c>
      <c r="G250" s="194">
        <v>0</v>
      </c>
      <c r="H250" s="194">
        <v>25</v>
      </c>
      <c r="I250" s="194">
        <v>2</v>
      </c>
    </row>
    <row r="251" spans="1:9" ht="18.600000000000001" customHeight="1">
      <c r="C251" s="260"/>
      <c r="D251" s="260"/>
      <c r="E251" s="260"/>
      <c r="F251" s="260"/>
      <c r="G251" s="260"/>
      <c r="H251" s="260"/>
      <c r="I251" s="260"/>
    </row>
    <row r="252" spans="1:9" ht="10.5" customHeight="1">
      <c r="C252" s="1191" t="s">
        <v>668</v>
      </c>
      <c r="D252" s="184"/>
      <c r="E252" s="1198"/>
      <c r="F252" s="1198"/>
      <c r="G252" s="1198"/>
      <c r="H252" s="1198"/>
      <c r="I252" s="1198"/>
    </row>
    <row r="253" spans="1:9" ht="10.5" customHeight="1">
      <c r="A253" s="89"/>
      <c r="C253" s="257" t="s">
        <v>621</v>
      </c>
      <c r="D253" s="256"/>
      <c r="E253" s="1198"/>
      <c r="F253" s="1198"/>
      <c r="G253" s="1198"/>
      <c r="H253" s="1198"/>
      <c r="I253" s="1198"/>
    </row>
    <row r="254" spans="1:9" s="186" customFormat="1" ht="10.5" customHeight="1">
      <c r="A254" s="90"/>
      <c r="B254" s="258"/>
      <c r="C254" s="260"/>
      <c r="D254" s="260"/>
      <c r="E254" s="260"/>
      <c r="F254" s="260"/>
      <c r="G254" s="260"/>
      <c r="H254" s="260"/>
      <c r="I254" s="260"/>
    </row>
    <row r="255" spans="1:9" s="186" customFormat="1" ht="10.5" customHeight="1">
      <c r="A255" s="258" t="s">
        <v>669</v>
      </c>
      <c r="B255" s="1195"/>
      <c r="C255" s="194">
        <v>81817</v>
      </c>
      <c r="D255" s="194">
        <v>62167</v>
      </c>
      <c r="E255" s="194">
        <v>415</v>
      </c>
      <c r="F255" s="194">
        <v>87</v>
      </c>
      <c r="G255" s="194">
        <v>1482</v>
      </c>
      <c r="H255" s="194">
        <v>16433</v>
      </c>
      <c r="I255" s="194">
        <v>1233</v>
      </c>
    </row>
    <row r="256" spans="1:9" ht="10.5" customHeight="1">
      <c r="A256" s="258" t="s">
        <v>670</v>
      </c>
      <c r="B256" s="1195"/>
      <c r="C256" s="194">
        <v>32549</v>
      </c>
      <c r="D256" s="194">
        <v>23375</v>
      </c>
      <c r="E256" s="194">
        <v>103</v>
      </c>
      <c r="F256" s="194">
        <v>22</v>
      </c>
      <c r="G256" s="194">
        <v>742</v>
      </c>
      <c r="H256" s="194">
        <v>7814</v>
      </c>
      <c r="I256" s="194">
        <v>493</v>
      </c>
    </row>
    <row r="257" spans="1:9" ht="10.5" customHeight="1">
      <c r="A257" s="258" t="s">
        <v>671</v>
      </c>
      <c r="B257" s="1195"/>
      <c r="C257" s="194">
        <v>7483</v>
      </c>
      <c r="D257" s="194">
        <v>5861</v>
      </c>
      <c r="E257" s="194">
        <v>81</v>
      </c>
      <c r="F257" s="194">
        <v>29</v>
      </c>
      <c r="G257" s="194">
        <v>196</v>
      </c>
      <c r="H257" s="194">
        <v>1251</v>
      </c>
      <c r="I257" s="194">
        <v>65</v>
      </c>
    </row>
    <row r="258" spans="1:9" ht="10.5" customHeight="1">
      <c r="A258" s="258" t="s">
        <v>670</v>
      </c>
      <c r="B258" s="1195"/>
      <c r="C258" s="194">
        <v>3671</v>
      </c>
      <c r="D258" s="194">
        <v>2994</v>
      </c>
      <c r="E258" s="194">
        <v>37</v>
      </c>
      <c r="F258" s="194">
        <v>15</v>
      </c>
      <c r="G258" s="194">
        <v>107</v>
      </c>
      <c r="H258" s="194">
        <v>496</v>
      </c>
      <c r="I258" s="194">
        <v>22</v>
      </c>
    </row>
    <row r="259" spans="1:9" ht="10.5" customHeight="1">
      <c r="A259" s="258" t="s">
        <v>672</v>
      </c>
      <c r="B259" s="1195"/>
      <c r="C259" s="194">
        <v>24914</v>
      </c>
      <c r="D259" s="194">
        <v>22741</v>
      </c>
      <c r="E259" s="194">
        <v>30</v>
      </c>
      <c r="F259" s="194">
        <v>4</v>
      </c>
      <c r="G259" s="194">
        <v>88</v>
      </c>
      <c r="H259" s="194">
        <v>2029</v>
      </c>
      <c r="I259" s="194">
        <v>22</v>
      </c>
    </row>
    <row r="260" spans="1:9" ht="10.5" customHeight="1">
      <c r="A260" s="258" t="s">
        <v>670</v>
      </c>
      <c r="B260" s="1195"/>
      <c r="C260" s="194">
        <v>9129</v>
      </c>
      <c r="D260" s="194">
        <v>7654</v>
      </c>
      <c r="E260" s="194">
        <v>11</v>
      </c>
      <c r="F260" s="194">
        <v>1</v>
      </c>
      <c r="G260" s="194">
        <v>39</v>
      </c>
      <c r="H260" s="194">
        <v>1422</v>
      </c>
      <c r="I260" s="194">
        <v>2</v>
      </c>
    </row>
    <row r="261" spans="1:9" ht="10.5" customHeight="1">
      <c r="A261" s="258" t="s">
        <v>673</v>
      </c>
      <c r="B261" s="1195"/>
      <c r="C261" s="194">
        <v>40513</v>
      </c>
      <c r="D261" s="194">
        <v>39171</v>
      </c>
      <c r="E261" s="194">
        <v>14</v>
      </c>
      <c r="F261" s="194">
        <v>52</v>
      </c>
      <c r="G261" s="194">
        <v>77</v>
      </c>
      <c r="H261" s="194">
        <v>1007</v>
      </c>
      <c r="I261" s="194">
        <v>192</v>
      </c>
    </row>
    <row r="262" spans="1:9" ht="10.5" customHeight="1">
      <c r="A262" s="258" t="s">
        <v>670</v>
      </c>
      <c r="B262" s="1195"/>
      <c r="C262" s="194">
        <v>11448</v>
      </c>
      <c r="D262" s="194">
        <v>10762</v>
      </c>
      <c r="E262" s="194">
        <v>7</v>
      </c>
      <c r="F262" s="194">
        <v>3</v>
      </c>
      <c r="G262" s="194">
        <v>17</v>
      </c>
      <c r="H262" s="194">
        <v>572</v>
      </c>
      <c r="I262" s="194">
        <v>87</v>
      </c>
    </row>
    <row r="263" spans="1:9" ht="10.5" customHeight="1">
      <c r="A263" s="258" t="s">
        <v>674</v>
      </c>
      <c r="B263" s="1195"/>
      <c r="C263" s="194">
        <v>60359</v>
      </c>
      <c r="D263" s="194">
        <v>60359</v>
      </c>
      <c r="E263" s="194">
        <v>0</v>
      </c>
      <c r="F263" s="194">
        <v>0</v>
      </c>
      <c r="G263" s="194">
        <v>0</v>
      </c>
      <c r="H263" s="194">
        <v>0</v>
      </c>
      <c r="I263" s="194">
        <v>0</v>
      </c>
    </row>
    <row r="264" spans="1:9" ht="10.5" customHeight="1">
      <c r="A264" s="258" t="s">
        <v>675</v>
      </c>
      <c r="B264" s="1195"/>
      <c r="C264" s="194">
        <v>14036</v>
      </c>
      <c r="D264" s="194">
        <v>13642</v>
      </c>
      <c r="E264" s="194">
        <v>7</v>
      </c>
      <c r="F264" s="194">
        <v>1</v>
      </c>
      <c r="G264" s="194">
        <v>14</v>
      </c>
      <c r="H264" s="194">
        <v>365</v>
      </c>
      <c r="I264" s="194">
        <v>7</v>
      </c>
    </row>
    <row r="265" spans="1:9" ht="10.5" customHeight="1">
      <c r="A265" s="258" t="s">
        <v>676</v>
      </c>
      <c r="B265" s="1195"/>
      <c r="C265" s="194">
        <v>1310</v>
      </c>
      <c r="D265" s="194">
        <v>1248</v>
      </c>
      <c r="E265" s="194">
        <v>0</v>
      </c>
      <c r="F265" s="194">
        <v>0</v>
      </c>
      <c r="G265" s="194">
        <v>11</v>
      </c>
      <c r="H265" s="194">
        <v>51</v>
      </c>
      <c r="I265" s="194">
        <v>0</v>
      </c>
    </row>
    <row r="266" spans="1:9" ht="15" customHeight="1">
      <c r="B266" s="1194" t="s">
        <v>115</v>
      </c>
      <c r="C266" s="194">
        <v>230432</v>
      </c>
      <c r="D266" s="194">
        <v>205189</v>
      </c>
      <c r="E266" s="194">
        <v>547</v>
      </c>
      <c r="F266" s="194">
        <v>173</v>
      </c>
      <c r="G266" s="194">
        <v>1868</v>
      </c>
      <c r="H266" s="194">
        <v>21136</v>
      </c>
      <c r="I266" s="194">
        <v>1519</v>
      </c>
    </row>
    <row r="267" spans="1:9" ht="13.15" customHeight="1">
      <c r="C267" s="193"/>
      <c r="D267" s="193"/>
      <c r="E267" s="193"/>
      <c r="F267" s="193"/>
      <c r="G267" s="193"/>
      <c r="H267" s="193"/>
      <c r="I267" s="193"/>
    </row>
    <row r="268" spans="1:9" ht="15" customHeight="1">
      <c r="C268" s="1200" t="s">
        <v>657</v>
      </c>
      <c r="D268" s="1201"/>
      <c r="E268" s="1202"/>
      <c r="F268" s="1202"/>
      <c r="G268" s="1202"/>
      <c r="H268" s="1202"/>
      <c r="I268" s="1202"/>
    </row>
    <row r="269" spans="1:9" ht="10.5" customHeight="1">
      <c r="C269" s="193"/>
      <c r="D269" s="193"/>
      <c r="E269" s="193"/>
      <c r="F269" s="193"/>
      <c r="G269" s="193"/>
      <c r="H269" s="193"/>
      <c r="I269" s="193"/>
    </row>
    <row r="270" spans="1:9" ht="10.5" customHeight="1">
      <c r="A270" s="258" t="s">
        <v>677</v>
      </c>
      <c r="B270" s="1195"/>
      <c r="C270" s="194">
        <v>3469</v>
      </c>
      <c r="D270" s="194">
        <v>2588</v>
      </c>
      <c r="E270" s="194">
        <v>0</v>
      </c>
      <c r="F270" s="194">
        <v>15</v>
      </c>
      <c r="G270" s="194">
        <v>102</v>
      </c>
      <c r="H270" s="194">
        <v>764</v>
      </c>
      <c r="I270" s="194">
        <v>0</v>
      </c>
    </row>
    <row r="271" spans="1:9" ht="15.75" customHeight="1">
      <c r="B271" s="1194" t="s">
        <v>115</v>
      </c>
      <c r="C271" s="194">
        <v>3469</v>
      </c>
      <c r="D271" s="194">
        <v>2588</v>
      </c>
      <c r="E271" s="194">
        <v>0</v>
      </c>
      <c r="F271" s="194">
        <v>15</v>
      </c>
      <c r="G271" s="194">
        <v>102</v>
      </c>
      <c r="H271" s="194">
        <v>764</v>
      </c>
      <c r="I271" s="194">
        <v>0</v>
      </c>
    </row>
    <row r="272" spans="1:9" ht="15" customHeight="1">
      <c r="C272" s="260"/>
      <c r="D272" s="260"/>
      <c r="E272" s="260"/>
      <c r="F272" s="260"/>
      <c r="G272" s="260"/>
      <c r="H272" s="260"/>
      <c r="I272" s="260"/>
    </row>
    <row r="273" spans="1:10" ht="10.5" customHeight="1">
      <c r="C273" s="1191" t="s">
        <v>678</v>
      </c>
      <c r="D273" s="184"/>
      <c r="E273" s="1198"/>
      <c r="F273" s="1198"/>
      <c r="G273" s="1198"/>
      <c r="H273" s="1198"/>
      <c r="I273" s="1198"/>
    </row>
    <row r="274" spans="1:10" ht="10.5" customHeight="1">
      <c r="B274" s="258"/>
      <c r="C274" s="260"/>
      <c r="D274" s="260"/>
      <c r="E274" s="260"/>
      <c r="F274" s="260"/>
      <c r="G274" s="260"/>
      <c r="H274" s="260"/>
      <c r="I274" s="260"/>
    </row>
    <row r="275" spans="1:10" ht="10.5" customHeight="1">
      <c r="B275" s="1194" t="s">
        <v>115</v>
      </c>
      <c r="C275" s="194">
        <v>233901</v>
      </c>
      <c r="D275" s="194">
        <v>207777</v>
      </c>
      <c r="E275" s="194">
        <v>547</v>
      </c>
      <c r="F275" s="194">
        <v>188</v>
      </c>
      <c r="G275" s="194">
        <v>1970</v>
      </c>
      <c r="H275" s="194">
        <v>21900</v>
      </c>
      <c r="I275" s="194">
        <v>1519</v>
      </c>
    </row>
    <row r="276" spans="1:10" ht="10.15" customHeight="1">
      <c r="B276" s="216" t="s">
        <v>679</v>
      </c>
    </row>
    <row r="277" spans="1:10" ht="10.15" customHeight="1">
      <c r="B277" s="216" t="s">
        <v>680</v>
      </c>
      <c r="C277" s="194">
        <v>13544</v>
      </c>
      <c r="D277" s="194">
        <v>11254</v>
      </c>
      <c r="E277" s="194">
        <v>29</v>
      </c>
      <c r="F277" s="194">
        <v>6</v>
      </c>
      <c r="G277" s="194">
        <v>253</v>
      </c>
      <c r="H277" s="194">
        <v>1926</v>
      </c>
      <c r="I277" s="194">
        <v>76</v>
      </c>
    </row>
    <row r="278" spans="1:10" ht="15.6" customHeight="1">
      <c r="B278" s="129"/>
    </row>
    <row r="279" spans="1:10" ht="10.5" customHeight="1">
      <c r="C279" s="257" t="s">
        <v>118</v>
      </c>
      <c r="D279" s="184"/>
      <c r="E279" s="1198"/>
      <c r="F279" s="1198"/>
      <c r="G279" s="1198"/>
      <c r="H279" s="1198"/>
      <c r="I279" s="1198"/>
    </row>
    <row r="280" spans="1:10" ht="10.5" customHeight="1">
      <c r="C280" s="260"/>
      <c r="D280" s="260"/>
      <c r="E280" s="260"/>
      <c r="F280" s="260"/>
      <c r="G280" s="260"/>
      <c r="H280" s="260"/>
      <c r="I280" s="260"/>
    </row>
    <row r="281" spans="1:10" ht="10.5" customHeight="1">
      <c r="B281" s="1194" t="s">
        <v>119</v>
      </c>
      <c r="C281" s="194">
        <v>395108</v>
      </c>
      <c r="D281" s="194">
        <v>327572</v>
      </c>
      <c r="E281" s="194">
        <v>1985</v>
      </c>
      <c r="F281" s="194">
        <v>335</v>
      </c>
      <c r="G281" s="194">
        <v>6813</v>
      </c>
      <c r="H281" s="194">
        <v>55434</v>
      </c>
      <c r="I281" s="194">
        <v>2969</v>
      </c>
    </row>
    <row r="282" spans="1:10" ht="11.25">
      <c r="A282" s="261"/>
      <c r="C282" s="260"/>
      <c r="D282" s="260"/>
      <c r="E282" s="260"/>
      <c r="F282" s="260"/>
      <c r="G282" s="260"/>
      <c r="H282" s="260"/>
      <c r="I282" s="260"/>
      <c r="J282" s="194"/>
    </row>
    <row r="283" spans="1:10" s="24" customFormat="1" ht="10.15" customHeight="1">
      <c r="B283" s="1196"/>
      <c r="C283" s="441"/>
      <c r="D283" s="441"/>
      <c r="E283" s="441"/>
      <c r="F283" s="441"/>
      <c r="G283" s="441"/>
      <c r="H283" s="441"/>
      <c r="I283" s="441"/>
    </row>
    <row r="284" spans="1:10" s="24" customFormat="1" ht="10.15" customHeight="1">
      <c r="A284" s="1468"/>
      <c r="B284" s="1468"/>
      <c r="C284" s="1468"/>
      <c r="D284" s="1468"/>
      <c r="E284" s="1468"/>
      <c r="F284" s="1468"/>
      <c r="G284" s="1468"/>
      <c r="H284" s="1468"/>
      <c r="I284" s="1468"/>
    </row>
    <row r="285" spans="1:10" s="24" customFormat="1" ht="10.15" customHeight="1">
      <c r="A285" s="1468"/>
      <c r="B285" s="1468"/>
      <c r="C285" s="1468"/>
      <c r="D285" s="1468"/>
      <c r="E285" s="1468"/>
      <c r="F285" s="1468"/>
      <c r="G285" s="1468"/>
      <c r="H285" s="1468"/>
      <c r="I285" s="1468"/>
    </row>
    <row r="286" spans="1:10" ht="10.15" customHeight="1">
      <c r="A286" s="1316" t="s">
        <v>586</v>
      </c>
      <c r="C286" s="260"/>
      <c r="D286" s="260"/>
      <c r="E286" s="260"/>
      <c r="F286" s="260"/>
      <c r="G286" s="260"/>
      <c r="H286" s="260"/>
      <c r="I286" s="260"/>
    </row>
    <row r="287" spans="1:10" ht="9.9499999999999993" customHeight="1">
      <c r="C287" s="260"/>
      <c r="D287" s="260"/>
      <c r="E287" s="260"/>
      <c r="F287" s="260"/>
      <c r="G287" s="260"/>
      <c r="H287" s="260"/>
      <c r="I287" s="260"/>
    </row>
    <row r="288" spans="1:10" ht="9.9499999999999993" customHeight="1">
      <c r="C288" s="260"/>
      <c r="D288" s="260"/>
      <c r="E288" s="260"/>
      <c r="F288" s="260"/>
      <c r="G288" s="260"/>
      <c r="H288" s="260"/>
      <c r="I288" s="260"/>
    </row>
    <row r="289" spans="3:9" ht="9.9499999999999993" customHeight="1">
      <c r="C289" s="260"/>
      <c r="D289" s="260"/>
      <c r="E289" s="260"/>
      <c r="F289" s="260"/>
      <c r="G289" s="260"/>
      <c r="H289" s="260"/>
      <c r="I289" s="260"/>
    </row>
    <row r="290" spans="3:9" ht="9.9499999999999993" customHeight="1">
      <c r="C290" s="260"/>
      <c r="D290" s="260"/>
      <c r="E290" s="260"/>
      <c r="F290" s="260"/>
      <c r="G290" s="260"/>
      <c r="H290" s="260"/>
      <c r="I290" s="260"/>
    </row>
    <row r="291" spans="3:9" ht="9.9499999999999993" customHeight="1">
      <c r="C291" s="260"/>
      <c r="D291" s="260"/>
      <c r="E291" s="260"/>
      <c r="F291" s="260"/>
      <c r="G291" s="260"/>
      <c r="H291" s="260"/>
      <c r="I291" s="260"/>
    </row>
    <row r="292" spans="3:9" ht="9.9499999999999993" customHeight="1">
      <c r="C292" s="260"/>
      <c r="D292" s="260"/>
      <c r="E292" s="260"/>
      <c r="F292" s="260"/>
      <c r="G292" s="260"/>
      <c r="H292" s="260"/>
      <c r="I292" s="260"/>
    </row>
    <row r="293" spans="3:9" ht="9.9499999999999993" customHeight="1">
      <c r="C293" s="260"/>
      <c r="D293" s="260"/>
      <c r="E293" s="260"/>
      <c r="F293" s="260"/>
      <c r="G293" s="260"/>
      <c r="H293" s="260"/>
      <c r="I293" s="260"/>
    </row>
    <row r="294" spans="3:9" ht="9.9499999999999993" customHeight="1">
      <c r="C294" s="260"/>
      <c r="D294" s="260"/>
      <c r="E294" s="260"/>
      <c r="F294" s="260"/>
      <c r="G294" s="260"/>
      <c r="H294" s="260"/>
      <c r="I294" s="260"/>
    </row>
    <row r="295" spans="3:9" ht="9.9499999999999993" customHeight="1">
      <c r="C295" s="260"/>
      <c r="D295" s="260"/>
      <c r="E295" s="260"/>
      <c r="F295" s="260"/>
      <c r="G295" s="260"/>
      <c r="H295" s="260"/>
      <c r="I295" s="260"/>
    </row>
    <row r="296" spans="3:9" ht="9.9499999999999993" customHeight="1">
      <c r="C296" s="260"/>
      <c r="D296" s="260"/>
      <c r="E296" s="260"/>
      <c r="F296" s="260"/>
      <c r="G296" s="260"/>
      <c r="H296" s="260"/>
      <c r="I296" s="260"/>
    </row>
    <row r="297" spans="3:9" ht="9.9499999999999993" customHeight="1">
      <c r="C297" s="260"/>
      <c r="D297" s="260"/>
      <c r="E297" s="260"/>
      <c r="F297" s="260"/>
      <c r="G297" s="260"/>
      <c r="H297" s="260"/>
      <c r="I297" s="260"/>
    </row>
    <row r="298" spans="3:9" ht="9.9499999999999993" customHeight="1">
      <c r="C298" s="260"/>
      <c r="D298" s="260"/>
      <c r="E298" s="260"/>
      <c r="F298" s="260"/>
      <c r="G298" s="260"/>
      <c r="H298" s="260"/>
      <c r="I298" s="260"/>
    </row>
    <row r="299" spans="3:9" ht="9.9499999999999993" customHeight="1">
      <c r="C299" s="260"/>
      <c r="D299" s="260"/>
      <c r="E299" s="260"/>
      <c r="F299" s="260"/>
      <c r="G299" s="260"/>
      <c r="H299" s="260"/>
      <c r="I299" s="260"/>
    </row>
    <row r="300" spans="3:9" ht="9.9499999999999993" customHeight="1">
      <c r="C300" s="260"/>
      <c r="D300" s="260"/>
      <c r="E300" s="260"/>
      <c r="F300" s="260"/>
      <c r="G300" s="260"/>
      <c r="H300" s="260"/>
      <c r="I300" s="260"/>
    </row>
    <row r="301" spans="3:9" ht="9.9499999999999993" customHeight="1">
      <c r="C301" s="260"/>
      <c r="D301" s="260"/>
      <c r="E301" s="260"/>
      <c r="F301" s="260"/>
      <c r="G301" s="260"/>
      <c r="H301" s="260"/>
      <c r="I301" s="260"/>
    </row>
    <row r="302" spans="3:9" ht="9.9499999999999993" customHeight="1">
      <c r="C302" s="260"/>
      <c r="D302" s="260"/>
      <c r="E302" s="260"/>
      <c r="F302" s="260"/>
      <c r="G302" s="260"/>
      <c r="H302" s="260"/>
      <c r="I302" s="260"/>
    </row>
    <row r="303" spans="3:9" ht="9.9499999999999993" customHeight="1">
      <c r="C303" s="260"/>
      <c r="D303" s="260"/>
      <c r="E303" s="260"/>
      <c r="F303" s="260"/>
      <c r="G303" s="260"/>
      <c r="H303" s="260"/>
      <c r="I303" s="260"/>
    </row>
    <row r="304" spans="3:9" ht="9.9499999999999993" customHeight="1">
      <c r="C304" s="260"/>
      <c r="D304" s="260"/>
      <c r="E304" s="260"/>
      <c r="F304" s="260"/>
      <c r="G304" s="260"/>
      <c r="H304" s="260"/>
      <c r="I304" s="260"/>
    </row>
    <row r="305" spans="3:9" ht="9.9499999999999993" customHeight="1">
      <c r="C305" s="260"/>
      <c r="D305" s="260"/>
      <c r="E305" s="260"/>
      <c r="F305" s="260"/>
      <c r="G305" s="260"/>
      <c r="H305" s="260"/>
      <c r="I305" s="260"/>
    </row>
    <row r="306" spans="3:9" ht="9.9499999999999993" customHeight="1">
      <c r="C306" s="260"/>
      <c r="D306" s="260"/>
      <c r="E306" s="260"/>
      <c r="F306" s="260"/>
      <c r="G306" s="260"/>
      <c r="H306" s="260"/>
      <c r="I306" s="260"/>
    </row>
    <row r="307" spans="3:9" ht="9.9499999999999993" customHeight="1">
      <c r="C307" s="260"/>
      <c r="D307" s="260"/>
      <c r="E307" s="260"/>
      <c r="F307" s="260"/>
      <c r="G307" s="260"/>
      <c r="H307" s="260"/>
      <c r="I307" s="260"/>
    </row>
    <row r="308" spans="3:9" ht="9.9499999999999993" customHeight="1">
      <c r="C308" s="260"/>
      <c r="D308" s="260"/>
      <c r="E308" s="260"/>
      <c r="F308" s="260"/>
      <c r="G308" s="260"/>
      <c r="H308" s="260"/>
      <c r="I308" s="260"/>
    </row>
    <row r="309" spans="3:9" ht="9.9499999999999993" customHeight="1">
      <c r="C309" s="260"/>
      <c r="D309" s="260"/>
      <c r="E309" s="260"/>
      <c r="F309" s="260"/>
      <c r="G309" s="260"/>
      <c r="H309" s="260"/>
      <c r="I309" s="260"/>
    </row>
    <row r="310" spans="3:9" ht="9.9499999999999993" customHeight="1">
      <c r="C310" s="260"/>
      <c r="D310" s="260"/>
      <c r="E310" s="260"/>
      <c r="F310" s="260"/>
      <c r="G310" s="260"/>
      <c r="H310" s="260"/>
      <c r="I310" s="260"/>
    </row>
    <row r="311" spans="3:9" ht="9.9499999999999993" customHeight="1">
      <c r="C311" s="260"/>
      <c r="D311" s="260"/>
      <c r="E311" s="260"/>
      <c r="F311" s="260"/>
      <c r="G311" s="260"/>
      <c r="H311" s="260"/>
      <c r="I311" s="260"/>
    </row>
    <row r="312" spans="3:9" ht="9.9499999999999993" customHeight="1">
      <c r="C312" s="260"/>
      <c r="D312" s="260"/>
      <c r="E312" s="260"/>
      <c r="F312" s="260"/>
      <c r="G312" s="260"/>
      <c r="H312" s="260"/>
      <c r="I312" s="260"/>
    </row>
    <row r="313" spans="3:9" ht="9.9499999999999993" customHeight="1">
      <c r="C313" s="260"/>
      <c r="D313" s="260"/>
      <c r="E313" s="260"/>
      <c r="F313" s="260"/>
      <c r="G313" s="260"/>
      <c r="H313" s="260"/>
      <c r="I313" s="260"/>
    </row>
    <row r="314" spans="3:9" ht="9.9499999999999993" customHeight="1">
      <c r="C314" s="260"/>
      <c r="D314" s="260"/>
      <c r="E314" s="260"/>
      <c r="F314" s="260"/>
      <c r="G314" s="260"/>
      <c r="H314" s="260"/>
      <c r="I314" s="260"/>
    </row>
    <row r="315" spans="3:9" ht="9.9499999999999993" customHeight="1">
      <c r="C315" s="260"/>
      <c r="D315" s="260"/>
      <c r="E315" s="260"/>
      <c r="F315" s="260"/>
      <c r="G315" s="260"/>
      <c r="H315" s="260"/>
      <c r="I315" s="260"/>
    </row>
    <row r="316" spans="3:9" ht="9.9499999999999993" customHeight="1">
      <c r="C316" s="260"/>
      <c r="D316" s="260"/>
      <c r="E316" s="260"/>
      <c r="F316" s="260"/>
      <c r="G316" s="260"/>
      <c r="H316" s="260"/>
      <c r="I316" s="260"/>
    </row>
    <row r="317" spans="3:9" ht="9.9499999999999993" customHeight="1">
      <c r="C317" s="260"/>
      <c r="D317" s="260"/>
      <c r="E317" s="260"/>
      <c r="F317" s="260"/>
      <c r="G317" s="260"/>
      <c r="H317" s="260"/>
      <c r="I317" s="260"/>
    </row>
    <row r="318" spans="3:9" ht="9.9499999999999993" customHeight="1">
      <c r="C318" s="260"/>
      <c r="D318" s="260"/>
      <c r="E318" s="260"/>
      <c r="F318" s="260"/>
      <c r="G318" s="260"/>
      <c r="H318" s="260"/>
      <c r="I318" s="260"/>
    </row>
    <row r="319" spans="3:9" ht="9.9499999999999993" customHeight="1">
      <c r="C319" s="260"/>
      <c r="D319" s="260"/>
      <c r="E319" s="260"/>
      <c r="F319" s="260"/>
      <c r="G319" s="260"/>
      <c r="H319" s="260"/>
      <c r="I319" s="260"/>
    </row>
    <row r="320" spans="3:9" ht="9.9499999999999993" customHeight="1">
      <c r="C320" s="260"/>
      <c r="D320" s="260"/>
      <c r="E320" s="260"/>
      <c r="F320" s="260"/>
      <c r="G320" s="260"/>
      <c r="H320" s="260"/>
      <c r="I320" s="260"/>
    </row>
    <row r="321" spans="3:9" ht="9.9499999999999993" customHeight="1">
      <c r="C321" s="260"/>
      <c r="D321" s="260"/>
      <c r="E321" s="260"/>
      <c r="F321" s="260"/>
      <c r="G321" s="260"/>
      <c r="H321" s="260"/>
      <c r="I321" s="260"/>
    </row>
    <row r="322" spans="3:9" ht="9.9499999999999993" customHeight="1">
      <c r="C322" s="260"/>
      <c r="D322" s="260"/>
      <c r="E322" s="260"/>
      <c r="F322" s="260"/>
      <c r="G322" s="260"/>
      <c r="H322" s="260"/>
      <c r="I322" s="260"/>
    </row>
    <row r="323" spans="3:9" ht="9.9499999999999993" customHeight="1">
      <c r="C323" s="260"/>
      <c r="D323" s="260"/>
      <c r="E323" s="260"/>
      <c r="F323" s="260"/>
      <c r="G323" s="260"/>
      <c r="H323" s="260"/>
      <c r="I323" s="260"/>
    </row>
    <row r="324" spans="3:9" ht="9.9499999999999993" customHeight="1">
      <c r="C324" s="260"/>
      <c r="D324" s="260"/>
      <c r="E324" s="260"/>
      <c r="F324" s="260"/>
      <c r="G324" s="260"/>
      <c r="H324" s="260"/>
      <c r="I324" s="260"/>
    </row>
    <row r="325" spans="3:9" ht="9.9499999999999993" customHeight="1">
      <c r="C325" s="260"/>
      <c r="D325" s="260"/>
      <c r="E325" s="260"/>
      <c r="F325" s="260"/>
      <c r="G325" s="260"/>
      <c r="H325" s="260"/>
      <c r="I325" s="260"/>
    </row>
    <row r="326" spans="3:9" ht="9.9499999999999993" customHeight="1">
      <c r="C326" s="260"/>
      <c r="D326" s="260"/>
      <c r="E326" s="260"/>
      <c r="F326" s="260"/>
      <c r="G326" s="260"/>
      <c r="H326" s="260"/>
      <c r="I326" s="260"/>
    </row>
    <row r="327" spans="3:9" ht="9.9499999999999993" customHeight="1">
      <c r="C327" s="260"/>
      <c r="D327" s="260"/>
      <c r="E327" s="260"/>
      <c r="F327" s="260"/>
      <c r="G327" s="260"/>
      <c r="H327" s="260"/>
      <c r="I327" s="260"/>
    </row>
    <row r="328" spans="3:9" ht="9.9499999999999993" customHeight="1">
      <c r="C328" s="260"/>
      <c r="D328" s="260"/>
      <c r="E328" s="260"/>
      <c r="F328" s="260"/>
      <c r="G328" s="260"/>
      <c r="H328" s="260"/>
      <c r="I328" s="260"/>
    </row>
    <row r="329" spans="3:9" ht="9.9499999999999993" customHeight="1">
      <c r="C329" s="260"/>
      <c r="D329" s="260"/>
      <c r="E329" s="260"/>
      <c r="F329" s="260"/>
      <c r="G329" s="260"/>
      <c r="H329" s="260"/>
      <c r="I329" s="260"/>
    </row>
    <row r="330" spans="3:9" ht="9.9499999999999993" customHeight="1">
      <c r="C330" s="260"/>
      <c r="D330" s="260"/>
      <c r="E330" s="260"/>
      <c r="F330" s="260"/>
      <c r="G330" s="260"/>
      <c r="H330" s="260"/>
      <c r="I330" s="260"/>
    </row>
    <row r="331" spans="3:9" ht="9.9499999999999993" customHeight="1">
      <c r="C331" s="260"/>
      <c r="D331" s="260"/>
      <c r="E331" s="260"/>
      <c r="F331" s="260"/>
      <c r="G331" s="260"/>
      <c r="H331" s="260"/>
      <c r="I331" s="260"/>
    </row>
    <row r="332" spans="3:9" ht="9.9499999999999993" customHeight="1">
      <c r="C332" s="260"/>
      <c r="D332" s="260"/>
      <c r="E332" s="260"/>
      <c r="F332" s="260"/>
      <c r="G332" s="260"/>
      <c r="H332" s="260"/>
      <c r="I332" s="260"/>
    </row>
    <row r="333" spans="3:9" ht="9.9499999999999993" customHeight="1">
      <c r="C333" s="260"/>
      <c r="D333" s="260"/>
      <c r="E333" s="260"/>
      <c r="F333" s="260"/>
      <c r="G333" s="260"/>
      <c r="H333" s="260"/>
      <c r="I333" s="260"/>
    </row>
    <row r="334" spans="3:9" ht="9.9499999999999993" customHeight="1">
      <c r="C334" s="260"/>
      <c r="D334" s="260"/>
      <c r="E334" s="260"/>
      <c r="F334" s="260"/>
      <c r="G334" s="260"/>
      <c r="H334" s="260"/>
      <c r="I334" s="260"/>
    </row>
    <row r="335" spans="3:9" ht="9.9499999999999993" customHeight="1">
      <c r="C335" s="260"/>
      <c r="D335" s="260"/>
      <c r="E335" s="260"/>
      <c r="F335" s="260"/>
      <c r="G335" s="260"/>
      <c r="H335" s="260"/>
      <c r="I335" s="260"/>
    </row>
    <row r="336" spans="3:9" ht="9.9499999999999993" customHeight="1">
      <c r="C336" s="260"/>
      <c r="D336" s="260"/>
      <c r="E336" s="260"/>
      <c r="F336" s="260"/>
      <c r="G336" s="260"/>
      <c r="H336" s="260"/>
      <c r="I336" s="260"/>
    </row>
    <row r="337" spans="3:9" ht="9.9499999999999993" customHeight="1">
      <c r="C337" s="260"/>
      <c r="D337" s="260"/>
      <c r="E337" s="260"/>
      <c r="F337" s="260"/>
      <c r="G337" s="260"/>
      <c r="H337" s="260"/>
      <c r="I337" s="260"/>
    </row>
    <row r="338" spans="3:9" ht="9.9499999999999993" customHeight="1">
      <c r="C338" s="260"/>
      <c r="D338" s="260"/>
      <c r="E338" s="260"/>
      <c r="F338" s="260"/>
      <c r="G338" s="260"/>
      <c r="H338" s="260"/>
      <c r="I338" s="260"/>
    </row>
    <row r="339" spans="3:9" ht="9.9499999999999993" customHeight="1">
      <c r="C339" s="260"/>
      <c r="D339" s="260"/>
      <c r="E339" s="260"/>
      <c r="F339" s="260"/>
      <c r="G339" s="260"/>
      <c r="H339" s="260"/>
      <c r="I339" s="260"/>
    </row>
    <row r="340" spans="3:9" ht="9.9499999999999993" customHeight="1">
      <c r="C340" s="260"/>
      <c r="D340" s="260"/>
      <c r="E340" s="260"/>
      <c r="F340" s="260"/>
      <c r="G340" s="260"/>
      <c r="H340" s="260"/>
      <c r="I340" s="260"/>
    </row>
    <row r="341" spans="3:9" ht="9.9499999999999993" customHeight="1">
      <c r="C341" s="260"/>
      <c r="D341" s="260"/>
      <c r="E341" s="260"/>
      <c r="F341" s="260"/>
      <c r="G341" s="260"/>
      <c r="H341" s="260"/>
      <c r="I341" s="260"/>
    </row>
    <row r="342" spans="3:9" ht="9.9499999999999993" customHeight="1">
      <c r="C342" s="260"/>
      <c r="D342" s="260"/>
      <c r="E342" s="260"/>
      <c r="F342" s="260"/>
      <c r="G342" s="260"/>
      <c r="H342" s="260"/>
      <c r="I342" s="260"/>
    </row>
    <row r="343" spans="3:9" ht="9.9499999999999993" customHeight="1">
      <c r="C343" s="260"/>
      <c r="D343" s="260"/>
      <c r="E343" s="260"/>
      <c r="F343" s="260"/>
      <c r="G343" s="260"/>
      <c r="H343" s="260"/>
      <c r="I343" s="260"/>
    </row>
    <row r="344" spans="3:9" ht="9.9499999999999993" customHeight="1">
      <c r="C344" s="260"/>
      <c r="D344" s="260"/>
      <c r="E344" s="260"/>
      <c r="F344" s="260"/>
      <c r="G344" s="260"/>
      <c r="H344" s="260"/>
      <c r="I344" s="260"/>
    </row>
    <row r="345" spans="3:9" ht="9.9499999999999993" customHeight="1">
      <c r="C345" s="260"/>
      <c r="D345" s="260"/>
      <c r="E345" s="260"/>
      <c r="F345" s="260"/>
      <c r="G345" s="260"/>
      <c r="H345" s="260"/>
      <c r="I345" s="260"/>
    </row>
    <row r="346" spans="3:9" ht="9.9499999999999993" customHeight="1">
      <c r="C346" s="260"/>
      <c r="D346" s="260"/>
      <c r="E346" s="260"/>
      <c r="F346" s="260"/>
      <c r="G346" s="260"/>
      <c r="H346" s="260"/>
      <c r="I346" s="260"/>
    </row>
    <row r="347" spans="3:9" ht="9.9499999999999993" customHeight="1">
      <c r="C347" s="260"/>
      <c r="D347" s="260"/>
      <c r="E347" s="260"/>
      <c r="F347" s="260"/>
      <c r="G347" s="260"/>
      <c r="H347" s="260"/>
      <c r="I347" s="260"/>
    </row>
    <row r="348" spans="3:9" ht="9.9499999999999993" customHeight="1">
      <c r="C348" s="260"/>
      <c r="D348" s="260"/>
      <c r="E348" s="260"/>
      <c r="F348" s="260"/>
      <c r="G348" s="260"/>
      <c r="H348" s="260"/>
      <c r="I348" s="260"/>
    </row>
    <row r="349" spans="3:9" ht="9.9499999999999993" customHeight="1">
      <c r="C349" s="260"/>
      <c r="D349" s="260"/>
      <c r="E349" s="260"/>
      <c r="F349" s="260"/>
      <c r="G349" s="260"/>
      <c r="H349" s="260"/>
      <c r="I349" s="260"/>
    </row>
    <row r="350" spans="3:9" ht="9.9499999999999993" customHeight="1">
      <c r="C350" s="260"/>
      <c r="D350" s="260"/>
      <c r="E350" s="260"/>
      <c r="F350" s="260"/>
      <c r="G350" s="260"/>
      <c r="H350" s="260"/>
      <c r="I350" s="260"/>
    </row>
    <row r="351" spans="3:9" ht="9.9499999999999993" customHeight="1">
      <c r="C351" s="260"/>
      <c r="D351" s="260"/>
      <c r="E351" s="260"/>
      <c r="F351" s="260"/>
      <c r="G351" s="260"/>
      <c r="H351" s="260"/>
      <c r="I351" s="260"/>
    </row>
    <row r="352" spans="3:9" ht="9.9499999999999993" customHeight="1">
      <c r="C352" s="260"/>
      <c r="D352" s="260"/>
      <c r="E352" s="260"/>
      <c r="F352" s="260"/>
      <c r="G352" s="260"/>
      <c r="H352" s="260"/>
      <c r="I352" s="260"/>
    </row>
    <row r="353" spans="3:9" ht="9.9499999999999993" customHeight="1">
      <c r="C353" s="260"/>
      <c r="D353" s="260"/>
      <c r="E353" s="260"/>
      <c r="F353" s="260"/>
      <c r="G353" s="260"/>
      <c r="H353" s="260"/>
      <c r="I353" s="260"/>
    </row>
    <row r="354" spans="3:9" ht="9.9499999999999993" customHeight="1">
      <c r="C354" s="260"/>
      <c r="D354" s="260"/>
      <c r="E354" s="260"/>
      <c r="F354" s="260"/>
      <c r="G354" s="260"/>
      <c r="H354" s="260"/>
      <c r="I354" s="260"/>
    </row>
    <row r="355" spans="3:9" ht="9.9499999999999993" customHeight="1">
      <c r="C355" s="260"/>
      <c r="D355" s="260"/>
      <c r="E355" s="260"/>
      <c r="F355" s="260"/>
      <c r="G355" s="260"/>
      <c r="H355" s="260"/>
      <c r="I355" s="260"/>
    </row>
    <row r="356" spans="3:9" ht="9.9499999999999993" customHeight="1">
      <c r="C356" s="260"/>
      <c r="D356" s="260"/>
      <c r="E356" s="260"/>
      <c r="F356" s="260"/>
      <c r="G356" s="260"/>
      <c r="H356" s="260"/>
      <c r="I356" s="260"/>
    </row>
    <row r="357" spans="3:9" ht="9.9499999999999993" customHeight="1">
      <c r="C357" s="260"/>
      <c r="D357" s="260"/>
      <c r="E357" s="260"/>
      <c r="F357" s="260"/>
      <c r="G357" s="260"/>
      <c r="H357" s="260"/>
      <c r="I357" s="260"/>
    </row>
    <row r="358" spans="3:9" ht="9.9499999999999993" customHeight="1">
      <c r="C358" s="260"/>
      <c r="D358" s="260"/>
      <c r="E358" s="260"/>
      <c r="F358" s="260"/>
      <c r="G358" s="260"/>
      <c r="H358" s="260"/>
      <c r="I358" s="260"/>
    </row>
    <row r="359" spans="3:9" ht="9.9499999999999993" customHeight="1">
      <c r="C359" s="260"/>
      <c r="D359" s="260"/>
      <c r="E359" s="260"/>
      <c r="F359" s="260"/>
      <c r="G359" s="260"/>
      <c r="H359" s="260"/>
      <c r="I359" s="260"/>
    </row>
    <row r="360" spans="3:9" ht="9.9499999999999993" customHeight="1">
      <c r="C360" s="260"/>
      <c r="D360" s="260"/>
      <c r="E360" s="260"/>
      <c r="F360" s="260"/>
      <c r="G360" s="260"/>
      <c r="H360" s="260"/>
      <c r="I360" s="260"/>
    </row>
    <row r="361" spans="3:9" ht="9.9499999999999993" customHeight="1">
      <c r="C361" s="260"/>
      <c r="D361" s="260"/>
      <c r="E361" s="260"/>
      <c r="F361" s="260"/>
      <c r="G361" s="260"/>
      <c r="H361" s="260"/>
      <c r="I361" s="260"/>
    </row>
    <row r="362" spans="3:9" ht="9.9499999999999993" customHeight="1">
      <c r="C362" s="260"/>
      <c r="D362" s="260"/>
      <c r="E362" s="260"/>
      <c r="F362" s="260"/>
      <c r="G362" s="260"/>
      <c r="H362" s="260"/>
      <c r="I362" s="260"/>
    </row>
    <row r="363" spans="3:9" ht="9.9499999999999993" customHeight="1">
      <c r="C363" s="260"/>
      <c r="D363" s="260"/>
      <c r="E363" s="260"/>
      <c r="F363" s="260"/>
      <c r="G363" s="260"/>
      <c r="H363" s="260"/>
      <c r="I363" s="260"/>
    </row>
    <row r="364" spans="3:9" ht="9.9499999999999993" customHeight="1">
      <c r="C364" s="260"/>
      <c r="D364" s="260"/>
      <c r="E364" s="260"/>
      <c r="F364" s="260"/>
      <c r="G364" s="260"/>
      <c r="H364" s="260"/>
      <c r="I364" s="260"/>
    </row>
    <row r="365" spans="3:9" ht="9.9499999999999993" customHeight="1">
      <c r="C365" s="260"/>
      <c r="D365" s="260"/>
      <c r="E365" s="260"/>
      <c r="F365" s="260"/>
      <c r="G365" s="260"/>
      <c r="H365" s="260"/>
      <c r="I365" s="260"/>
    </row>
    <row r="366" spans="3:9" ht="9.9499999999999993" customHeight="1">
      <c r="C366" s="260"/>
      <c r="D366" s="260"/>
      <c r="E366" s="260"/>
      <c r="F366" s="260"/>
      <c r="G366" s="260"/>
      <c r="H366" s="260"/>
      <c r="I366" s="260"/>
    </row>
    <row r="367" spans="3:9" ht="9.9499999999999993" customHeight="1">
      <c r="C367" s="260"/>
      <c r="D367" s="260"/>
      <c r="E367" s="260"/>
      <c r="F367" s="260"/>
      <c r="G367" s="260"/>
      <c r="H367" s="260"/>
      <c r="I367" s="260"/>
    </row>
    <row r="368" spans="3:9" ht="9.9499999999999993" customHeight="1">
      <c r="C368" s="260"/>
      <c r="D368" s="260"/>
      <c r="E368" s="260"/>
      <c r="F368" s="260"/>
      <c r="G368" s="260"/>
      <c r="H368" s="260"/>
      <c r="I368" s="260"/>
    </row>
    <row r="369" spans="3:9" ht="9.9499999999999993" customHeight="1">
      <c r="C369" s="260"/>
      <c r="D369" s="260"/>
      <c r="E369" s="260"/>
      <c r="F369" s="260"/>
      <c r="G369" s="260"/>
      <c r="H369" s="260"/>
      <c r="I369" s="260"/>
    </row>
    <row r="370" spans="3:9" ht="9.9499999999999993" customHeight="1">
      <c r="C370" s="260"/>
      <c r="D370" s="260"/>
      <c r="E370" s="260"/>
      <c r="F370" s="260"/>
      <c r="G370" s="260"/>
      <c r="H370" s="260"/>
      <c r="I370" s="260"/>
    </row>
    <row r="371" spans="3:9" ht="9.9499999999999993" customHeight="1">
      <c r="C371" s="260"/>
      <c r="D371" s="260"/>
      <c r="E371" s="260"/>
      <c r="F371" s="260"/>
      <c r="G371" s="260"/>
      <c r="H371" s="260"/>
      <c r="I371" s="260"/>
    </row>
    <row r="372" spans="3:9" ht="9.9499999999999993" customHeight="1">
      <c r="C372" s="260"/>
      <c r="D372" s="260"/>
      <c r="E372" s="260"/>
      <c r="F372" s="260"/>
      <c r="G372" s="260"/>
      <c r="H372" s="260"/>
      <c r="I372" s="260"/>
    </row>
    <row r="373" spans="3:9" ht="9.9499999999999993" customHeight="1">
      <c r="C373" s="260"/>
      <c r="D373" s="260"/>
      <c r="E373" s="260"/>
      <c r="F373" s="260"/>
      <c r="G373" s="260"/>
      <c r="H373" s="260"/>
      <c r="I373" s="260"/>
    </row>
    <row r="374" spans="3:9" ht="9.9499999999999993" customHeight="1">
      <c r="C374" s="260"/>
      <c r="D374" s="260"/>
      <c r="E374" s="260"/>
      <c r="F374" s="260"/>
      <c r="G374" s="260"/>
      <c r="H374" s="260"/>
      <c r="I374" s="260"/>
    </row>
    <row r="375" spans="3:9" ht="9.9499999999999993" customHeight="1">
      <c r="C375" s="260"/>
      <c r="D375" s="260"/>
      <c r="E375" s="260"/>
      <c r="F375" s="260"/>
      <c r="G375" s="260"/>
      <c r="H375" s="260"/>
      <c r="I375" s="260"/>
    </row>
    <row r="376" spans="3:9" ht="9.9499999999999993" customHeight="1">
      <c r="C376" s="260"/>
      <c r="D376" s="260"/>
      <c r="E376" s="260"/>
      <c r="F376" s="260"/>
      <c r="G376" s="260"/>
      <c r="H376" s="260"/>
      <c r="I376" s="260"/>
    </row>
    <row r="377" spans="3:9" ht="9.9499999999999993" customHeight="1">
      <c r="C377" s="260"/>
      <c r="D377" s="260"/>
      <c r="E377" s="260"/>
      <c r="F377" s="260"/>
      <c r="G377" s="260"/>
      <c r="H377" s="260"/>
      <c r="I377" s="260"/>
    </row>
    <row r="378" spans="3:9" ht="9.9499999999999993" customHeight="1">
      <c r="C378" s="260"/>
      <c r="D378" s="260"/>
      <c r="E378" s="260"/>
      <c r="F378" s="260"/>
      <c r="G378" s="260"/>
      <c r="H378" s="260"/>
      <c r="I378" s="260"/>
    </row>
    <row r="379" spans="3:9" ht="9.9499999999999993" customHeight="1">
      <c r="C379" s="260"/>
      <c r="D379" s="260"/>
      <c r="E379" s="260"/>
      <c r="F379" s="260"/>
      <c r="G379" s="260"/>
      <c r="H379" s="260"/>
      <c r="I379" s="260"/>
    </row>
    <row r="380" spans="3:9" ht="9.9499999999999993" customHeight="1">
      <c r="C380" s="260"/>
      <c r="D380" s="260"/>
      <c r="E380" s="260"/>
      <c r="F380" s="260"/>
      <c r="G380" s="260"/>
      <c r="H380" s="260"/>
      <c r="I380" s="260"/>
    </row>
    <row r="381" spans="3:9" ht="9.9499999999999993" customHeight="1">
      <c r="C381" s="260"/>
      <c r="D381" s="260"/>
      <c r="E381" s="260"/>
      <c r="F381" s="260"/>
      <c r="G381" s="260"/>
      <c r="H381" s="260"/>
      <c r="I381" s="260"/>
    </row>
    <row r="382" spans="3:9" ht="9.9499999999999993" customHeight="1">
      <c r="C382" s="260"/>
      <c r="D382" s="260"/>
      <c r="E382" s="260"/>
      <c r="F382" s="260"/>
      <c r="G382" s="260"/>
      <c r="H382" s="260"/>
      <c r="I382" s="260"/>
    </row>
    <row r="383" spans="3:9" ht="9.9499999999999993" customHeight="1">
      <c r="C383" s="260"/>
      <c r="D383" s="260"/>
      <c r="E383" s="260"/>
      <c r="F383" s="260"/>
      <c r="G383" s="260"/>
      <c r="H383" s="260"/>
      <c r="I383" s="260"/>
    </row>
    <row r="384" spans="3:9" ht="9.9499999999999993" customHeight="1">
      <c r="C384" s="260"/>
      <c r="D384" s="260"/>
      <c r="E384" s="260"/>
      <c r="F384" s="260"/>
      <c r="G384" s="260"/>
      <c r="H384" s="260"/>
      <c r="I384" s="260"/>
    </row>
    <row r="385" spans="3:9" ht="9.9499999999999993" customHeight="1">
      <c r="C385" s="260"/>
      <c r="D385" s="260"/>
      <c r="E385" s="260"/>
      <c r="F385" s="260"/>
      <c r="G385" s="260"/>
      <c r="H385" s="260"/>
      <c r="I385" s="260"/>
    </row>
    <row r="386" spans="3:9" ht="9.9499999999999993" customHeight="1">
      <c r="C386" s="260"/>
      <c r="D386" s="260"/>
      <c r="E386" s="260"/>
      <c r="F386" s="260"/>
      <c r="G386" s="260"/>
      <c r="H386" s="260"/>
      <c r="I386" s="260"/>
    </row>
    <row r="387" spans="3:9" ht="9.9499999999999993" customHeight="1">
      <c r="C387" s="260"/>
      <c r="D387" s="260"/>
      <c r="E387" s="260"/>
      <c r="F387" s="260"/>
      <c r="G387" s="260"/>
      <c r="H387" s="260"/>
      <c r="I387" s="260"/>
    </row>
    <row r="388" spans="3:9" ht="9.9499999999999993" customHeight="1">
      <c r="C388" s="260"/>
      <c r="D388" s="260"/>
      <c r="E388" s="260"/>
      <c r="F388" s="260"/>
      <c r="G388" s="260"/>
      <c r="H388" s="260"/>
      <c r="I388" s="260"/>
    </row>
    <row r="389" spans="3:9" ht="9.9499999999999993" customHeight="1">
      <c r="C389" s="260"/>
      <c r="D389" s="260"/>
      <c r="E389" s="260"/>
      <c r="F389" s="260"/>
      <c r="G389" s="260"/>
      <c r="H389" s="260"/>
      <c r="I389" s="260"/>
    </row>
    <row r="390" spans="3:9" ht="9.9499999999999993" customHeight="1">
      <c r="C390" s="260"/>
      <c r="D390" s="260"/>
      <c r="E390" s="260"/>
      <c r="F390" s="260"/>
      <c r="G390" s="260"/>
      <c r="H390" s="260"/>
      <c r="I390" s="260"/>
    </row>
    <row r="391" spans="3:9" ht="9.9499999999999993" customHeight="1">
      <c r="C391" s="260"/>
      <c r="D391" s="260"/>
      <c r="E391" s="260"/>
      <c r="F391" s="260"/>
      <c r="G391" s="260"/>
      <c r="H391" s="260"/>
      <c r="I391" s="260"/>
    </row>
    <row r="392" spans="3:9" ht="9.9499999999999993" customHeight="1">
      <c r="C392" s="260"/>
      <c r="D392" s="260"/>
      <c r="E392" s="260"/>
      <c r="F392" s="260"/>
      <c r="G392" s="260"/>
      <c r="H392" s="260"/>
      <c r="I392" s="260"/>
    </row>
    <row r="393" spans="3:9" ht="9.9499999999999993" customHeight="1">
      <c r="C393" s="260"/>
      <c r="D393" s="260"/>
      <c r="E393" s="260"/>
      <c r="F393" s="260"/>
      <c r="G393" s="260"/>
      <c r="H393" s="260"/>
      <c r="I393" s="260"/>
    </row>
    <row r="394" spans="3:9" ht="9.9499999999999993" customHeight="1">
      <c r="C394" s="260"/>
      <c r="D394" s="260"/>
      <c r="E394" s="260"/>
      <c r="F394" s="260"/>
      <c r="G394" s="260"/>
      <c r="H394" s="260"/>
      <c r="I394" s="260"/>
    </row>
    <row r="395" spans="3:9" ht="9.9499999999999993" customHeight="1">
      <c r="C395" s="260"/>
      <c r="D395" s="260"/>
      <c r="E395" s="260"/>
      <c r="F395" s="260"/>
      <c r="G395" s="260"/>
      <c r="H395" s="260"/>
      <c r="I395" s="260"/>
    </row>
    <row r="396" spans="3:9" ht="9.9499999999999993" customHeight="1">
      <c r="C396" s="260"/>
      <c r="D396" s="260"/>
      <c r="E396" s="260"/>
      <c r="F396" s="260"/>
      <c r="G396" s="260"/>
      <c r="H396" s="260"/>
      <c r="I396" s="260"/>
    </row>
    <row r="397" spans="3:9" ht="9.9499999999999993" customHeight="1">
      <c r="C397" s="260"/>
      <c r="D397" s="260"/>
      <c r="E397" s="260"/>
      <c r="F397" s="260"/>
      <c r="G397" s="260"/>
      <c r="H397" s="260"/>
      <c r="I397" s="260"/>
    </row>
    <row r="398" spans="3:9" ht="9.9499999999999993" customHeight="1">
      <c r="C398" s="260"/>
      <c r="D398" s="260"/>
      <c r="E398" s="260"/>
      <c r="F398" s="260"/>
      <c r="G398" s="260"/>
      <c r="H398" s="260"/>
      <c r="I398" s="260"/>
    </row>
    <row r="399" spans="3:9" ht="9.9499999999999993" customHeight="1">
      <c r="C399" s="260"/>
      <c r="D399" s="260"/>
      <c r="E399" s="260"/>
      <c r="F399" s="260"/>
      <c r="G399" s="260"/>
      <c r="H399" s="260"/>
      <c r="I399" s="260"/>
    </row>
    <row r="400" spans="3:9" ht="9.9499999999999993" customHeight="1">
      <c r="C400" s="260"/>
      <c r="D400" s="260"/>
      <c r="E400" s="260"/>
      <c r="F400" s="260"/>
      <c r="G400" s="260"/>
      <c r="H400" s="260"/>
      <c r="I400" s="260"/>
    </row>
    <row r="401" spans="3:9" ht="9.9499999999999993" customHeight="1">
      <c r="C401" s="260"/>
      <c r="D401" s="260"/>
      <c r="E401" s="260"/>
      <c r="F401" s="260"/>
      <c r="G401" s="260"/>
      <c r="H401" s="260"/>
      <c r="I401" s="260"/>
    </row>
    <row r="402" spans="3:9" ht="9.9499999999999993" customHeight="1">
      <c r="C402" s="260"/>
      <c r="D402" s="260"/>
      <c r="E402" s="260"/>
      <c r="F402" s="260"/>
      <c r="G402" s="260"/>
      <c r="H402" s="260"/>
      <c r="I402" s="260"/>
    </row>
    <row r="403" spans="3:9" ht="9.9499999999999993" customHeight="1">
      <c r="C403" s="260"/>
      <c r="D403" s="260"/>
      <c r="E403" s="260"/>
      <c r="F403" s="260"/>
      <c r="G403" s="260"/>
      <c r="H403" s="260"/>
      <c r="I403" s="260"/>
    </row>
  </sheetData>
  <mergeCells count="13">
    <mergeCell ref="A284:I284"/>
    <mergeCell ref="A285:I285"/>
    <mergeCell ref="A216:I216"/>
    <mergeCell ref="I6:I9"/>
    <mergeCell ref="A146:I146"/>
    <mergeCell ref="C5:C9"/>
    <mergeCell ref="D6:D9"/>
    <mergeCell ref="E6:E9"/>
    <mergeCell ref="F6:F9"/>
    <mergeCell ref="G6:G9"/>
    <mergeCell ref="H6:H9"/>
    <mergeCell ref="A145:I145"/>
    <mergeCell ref="A77:I77"/>
  </mergeCells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78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1.5703125" style="90" customWidth="1"/>
    <col min="2" max="2" width="43.140625" style="90" customWidth="1"/>
    <col min="3" max="3" width="7.7109375" style="88" customWidth="1"/>
    <col min="4" max="4" width="7.28515625" style="88" customWidth="1"/>
    <col min="5" max="5" width="7.140625" style="88" customWidth="1"/>
    <col min="6" max="7" width="6.42578125" style="88" customWidth="1"/>
    <col min="8" max="8" width="6" style="88" customWidth="1"/>
    <col min="9" max="10" width="6.42578125" style="88" customWidth="1"/>
    <col min="11" max="11" width="7.28515625" style="88" customWidth="1"/>
    <col min="12" max="12" width="7" style="88" customWidth="1"/>
    <col min="13" max="13" width="7.140625" style="88" customWidth="1"/>
    <col min="14" max="14" width="6.85546875" style="88" customWidth="1"/>
    <col min="15" max="15" width="6.28515625" style="88" customWidth="1"/>
    <col min="16" max="16" width="7.140625" style="88" customWidth="1"/>
    <col min="17" max="17" width="7.7109375" style="88" customWidth="1"/>
    <col min="18" max="19" width="6.85546875" style="88" customWidth="1"/>
    <col min="20" max="20" width="1.5703125" style="90" customWidth="1"/>
    <col min="21" max="21" width="37.85546875" style="172" customWidth="1"/>
    <col min="22" max="22" width="11.42578125" style="172"/>
    <col min="23" max="16384" width="11.42578125" style="90"/>
  </cols>
  <sheetData>
    <row r="1" spans="1:23" s="1203" customFormat="1" ht="12" customHeight="1">
      <c r="A1" s="97" t="s">
        <v>608</v>
      </c>
      <c r="C1" s="1188"/>
      <c r="D1" s="252"/>
      <c r="E1" s="252"/>
      <c r="F1" s="252"/>
      <c r="G1" s="252"/>
      <c r="H1" s="252"/>
      <c r="I1" s="252"/>
      <c r="J1" s="1204"/>
      <c r="K1" s="1204"/>
      <c r="L1" s="97" t="s">
        <v>608</v>
      </c>
      <c r="M1" s="1204"/>
      <c r="N1" s="1204"/>
      <c r="O1" s="1204"/>
      <c r="P1" s="1204"/>
      <c r="Q1" s="1205"/>
      <c r="R1" s="1206"/>
      <c r="S1" s="1206"/>
      <c r="T1" s="1206"/>
      <c r="U1" s="1206"/>
      <c r="V1" s="1206"/>
      <c r="W1" s="1206"/>
    </row>
    <row r="2" spans="1:23" s="115" customFormat="1" ht="9" customHeight="1">
      <c r="A2" s="16"/>
      <c r="C2" s="1207"/>
      <c r="D2" s="1207"/>
      <c r="E2" s="1207"/>
      <c r="F2" s="1207"/>
      <c r="G2" s="1207"/>
      <c r="H2" s="1207"/>
      <c r="I2" s="1207"/>
      <c r="J2" s="1207"/>
      <c r="K2" s="1208"/>
      <c r="L2" s="16"/>
      <c r="M2" s="1207"/>
      <c r="N2" s="1207"/>
      <c r="O2" s="1207"/>
      <c r="P2" s="1207"/>
      <c r="Q2" s="1207"/>
      <c r="R2" s="1207"/>
      <c r="S2" s="1207"/>
      <c r="U2" s="1209"/>
      <c r="V2" s="1209"/>
    </row>
    <row r="3" spans="1:23" s="102" customFormat="1" ht="11.25" customHeight="1">
      <c r="A3" s="20" t="s">
        <v>681</v>
      </c>
      <c r="C3" s="1208"/>
      <c r="D3" s="1208"/>
      <c r="E3" s="1208"/>
      <c r="F3" s="1208"/>
      <c r="G3" s="1208"/>
      <c r="H3" s="1208"/>
      <c r="I3" s="1208"/>
      <c r="J3" s="1208"/>
      <c r="K3" s="1208"/>
      <c r="L3" s="20" t="s">
        <v>681</v>
      </c>
      <c r="M3" s="1208"/>
      <c r="N3" s="1208"/>
      <c r="O3" s="1208"/>
      <c r="P3" s="1208"/>
      <c r="Q3" s="1208"/>
      <c r="R3" s="1208"/>
      <c r="S3" s="1208"/>
      <c r="U3" s="1210"/>
      <c r="V3" s="1210"/>
    </row>
    <row r="4" spans="1:23" s="18" customFormat="1" ht="9" customHeight="1">
      <c r="A4" s="70"/>
      <c r="B4" s="70"/>
      <c r="C4" s="1211"/>
      <c r="D4" s="1211"/>
      <c r="E4" s="1211"/>
      <c r="F4" s="1211"/>
      <c r="G4" s="1211"/>
      <c r="H4" s="1211"/>
      <c r="I4" s="1211"/>
      <c r="J4" s="1211"/>
      <c r="K4" s="1211"/>
      <c r="L4" s="1211"/>
      <c r="M4" s="1211"/>
      <c r="N4" s="1211"/>
      <c r="O4" s="1211"/>
      <c r="P4" s="1211"/>
      <c r="Q4" s="1211"/>
      <c r="R4" s="1211"/>
      <c r="S4" s="1211"/>
      <c r="T4" s="70"/>
      <c r="U4" s="70"/>
      <c r="V4" s="83"/>
    </row>
    <row r="5" spans="1:23" s="18" customFormat="1" ht="10.5" customHeight="1">
      <c r="A5" s="83"/>
      <c r="B5" s="108"/>
      <c r="C5" s="1472" t="s">
        <v>610</v>
      </c>
      <c r="D5" s="70"/>
      <c r="E5" s="70"/>
      <c r="F5" s="70"/>
      <c r="G5" s="70"/>
      <c r="H5" s="70"/>
      <c r="I5" s="70"/>
      <c r="J5" s="70"/>
      <c r="K5" s="70" t="s">
        <v>682</v>
      </c>
      <c r="L5" s="70" t="s">
        <v>683</v>
      </c>
      <c r="M5" s="70"/>
      <c r="N5" s="70"/>
      <c r="O5" s="70"/>
      <c r="P5" s="70"/>
      <c r="Q5" s="70"/>
      <c r="R5" s="70"/>
      <c r="S5" s="255"/>
      <c r="T5" s="83"/>
      <c r="U5" s="83"/>
      <c r="V5" s="83"/>
    </row>
    <row r="6" spans="1:23" s="18" customFormat="1" ht="11.25" customHeight="1">
      <c r="A6" s="187" t="s">
        <v>611</v>
      </c>
      <c r="B6" s="164"/>
      <c r="C6" s="1473"/>
      <c r="D6" s="1472" t="s">
        <v>684</v>
      </c>
      <c r="E6" s="1478" t="s">
        <v>84</v>
      </c>
      <c r="F6" s="1478" t="s">
        <v>85</v>
      </c>
      <c r="G6" s="1472" t="s">
        <v>685</v>
      </c>
      <c r="H6" s="1478" t="s">
        <v>87</v>
      </c>
      <c r="I6" s="1472" t="s">
        <v>686</v>
      </c>
      <c r="J6" s="1478" t="s">
        <v>92</v>
      </c>
      <c r="K6" s="1469" t="s">
        <v>687</v>
      </c>
      <c r="L6" s="1475" t="s">
        <v>688</v>
      </c>
      <c r="M6" s="1472" t="s">
        <v>689</v>
      </c>
      <c r="N6" s="1472" t="s">
        <v>690</v>
      </c>
      <c r="O6" s="1472" t="s">
        <v>691</v>
      </c>
      <c r="P6" s="1478" t="s">
        <v>98</v>
      </c>
      <c r="Q6" s="1472" t="s">
        <v>692</v>
      </c>
      <c r="R6" s="1472" t="s">
        <v>693</v>
      </c>
      <c r="S6" s="1472" t="s">
        <v>694</v>
      </c>
      <c r="T6" s="187" t="s">
        <v>611</v>
      </c>
      <c r="U6" s="187"/>
      <c r="V6" s="83"/>
    </row>
    <row r="7" spans="1:23" s="18" customFormat="1" ht="11.25" customHeight="1">
      <c r="A7" s="1189" t="s">
        <v>618</v>
      </c>
      <c r="B7" s="1190"/>
      <c r="C7" s="1473"/>
      <c r="D7" s="1473"/>
      <c r="E7" s="1473"/>
      <c r="F7" s="1473"/>
      <c r="G7" s="1473"/>
      <c r="H7" s="1473"/>
      <c r="I7" s="1473"/>
      <c r="J7" s="1473"/>
      <c r="K7" s="1470"/>
      <c r="L7" s="1476"/>
      <c r="M7" s="1473"/>
      <c r="N7" s="1473"/>
      <c r="O7" s="1479"/>
      <c r="P7" s="1473"/>
      <c r="Q7" s="1473"/>
      <c r="R7" s="1473"/>
      <c r="S7" s="1473"/>
      <c r="T7" s="1189" t="s">
        <v>618</v>
      </c>
      <c r="U7" s="1189"/>
      <c r="V7" s="83"/>
    </row>
    <row r="8" spans="1:23" s="18" customFormat="1" ht="11.25" customHeight="1">
      <c r="A8" s="187" t="s">
        <v>619</v>
      </c>
      <c r="B8" s="1190"/>
      <c r="C8" s="1473"/>
      <c r="D8" s="1473"/>
      <c r="E8" s="1473"/>
      <c r="F8" s="1473"/>
      <c r="G8" s="1473"/>
      <c r="H8" s="1473"/>
      <c r="I8" s="1473"/>
      <c r="J8" s="1473"/>
      <c r="K8" s="1470"/>
      <c r="L8" s="1476"/>
      <c r="M8" s="1473"/>
      <c r="N8" s="1473"/>
      <c r="O8" s="1479"/>
      <c r="P8" s="1473"/>
      <c r="Q8" s="1473"/>
      <c r="R8" s="1473"/>
      <c r="S8" s="1473"/>
      <c r="T8" s="187" t="s">
        <v>619</v>
      </c>
      <c r="U8" s="1189"/>
      <c r="V8" s="83"/>
    </row>
    <row r="9" spans="1:23" s="18" customFormat="1" ht="11.25" customHeight="1">
      <c r="A9" s="70"/>
      <c r="B9" s="255"/>
      <c r="C9" s="1474"/>
      <c r="D9" s="1474"/>
      <c r="E9" s="1474"/>
      <c r="F9" s="1474"/>
      <c r="G9" s="1474"/>
      <c r="H9" s="1474"/>
      <c r="I9" s="1474"/>
      <c r="J9" s="1474"/>
      <c r="K9" s="1471"/>
      <c r="L9" s="1477"/>
      <c r="M9" s="1474"/>
      <c r="N9" s="1474"/>
      <c r="O9" s="1480"/>
      <c r="P9" s="1474"/>
      <c r="Q9" s="1474"/>
      <c r="R9" s="1474"/>
      <c r="S9" s="1474"/>
      <c r="T9" s="70"/>
      <c r="U9" s="70"/>
      <c r="V9" s="83"/>
    </row>
    <row r="10" spans="1:23" ht="10.5" customHeight="1">
      <c r="U10" s="133"/>
    </row>
    <row r="11" spans="1:23" ht="10.5" customHeight="1">
      <c r="C11" s="183" t="s">
        <v>127</v>
      </c>
      <c r="K11" s="262"/>
      <c r="L11" s="183" t="s">
        <v>127</v>
      </c>
    </row>
    <row r="13" spans="1:23" ht="10.5" customHeight="1">
      <c r="C13" s="257" t="s">
        <v>620</v>
      </c>
      <c r="I13" s="262"/>
      <c r="J13" s="262"/>
      <c r="K13" s="262"/>
      <c r="L13" s="257" t="s">
        <v>620</v>
      </c>
      <c r="M13" s="257"/>
      <c r="N13" s="257"/>
      <c r="O13" s="89"/>
      <c r="P13" s="89"/>
      <c r="Q13" s="89"/>
      <c r="R13" s="89"/>
      <c r="S13" s="89"/>
    </row>
    <row r="14" spans="1:23" ht="10.5" customHeight="1">
      <c r="C14" s="257" t="s">
        <v>621</v>
      </c>
      <c r="D14" s="129"/>
      <c r="E14" s="129"/>
      <c r="F14" s="129"/>
      <c r="G14" s="129"/>
      <c r="H14" s="129"/>
      <c r="I14" s="160"/>
      <c r="J14" s="160"/>
      <c r="K14" s="262"/>
      <c r="L14" s="257" t="s">
        <v>621</v>
      </c>
      <c r="M14" s="160"/>
      <c r="N14" s="160"/>
      <c r="O14" s="129"/>
      <c r="P14" s="129"/>
      <c r="Q14" s="129"/>
      <c r="R14" s="129"/>
      <c r="S14" s="129"/>
      <c r="T14" s="129"/>
      <c r="U14" s="152"/>
    </row>
    <row r="15" spans="1:23" ht="9" customHeight="1"/>
    <row r="16" spans="1:23" ht="10.5" customHeight="1">
      <c r="A16" s="1192" t="s">
        <v>294</v>
      </c>
      <c r="B16" s="167"/>
      <c r="C16" s="193"/>
      <c r="D16" s="193"/>
      <c r="E16" s="193"/>
      <c r="F16" s="193"/>
      <c r="G16" s="193"/>
      <c r="H16" s="193"/>
      <c r="I16" s="193"/>
      <c r="J16" s="193"/>
      <c r="K16" s="193"/>
      <c r="L16" s="193"/>
      <c r="M16" s="193"/>
      <c r="N16" s="193"/>
      <c r="O16" s="193"/>
      <c r="P16" s="193"/>
      <c r="Q16" s="193"/>
      <c r="R16" s="193"/>
      <c r="S16" s="193"/>
      <c r="T16" s="1212" t="s">
        <v>294</v>
      </c>
    </row>
    <row r="17" spans="1:21" ht="9" customHeight="1">
      <c r="B17" s="167"/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3"/>
      <c r="S17" s="193"/>
      <c r="T17" s="1213"/>
    </row>
    <row r="18" spans="1:21" ht="11.25" customHeight="1">
      <c r="B18" s="210" t="s">
        <v>622</v>
      </c>
      <c r="C18" s="193">
        <v>3177</v>
      </c>
      <c r="D18" s="193">
        <v>464</v>
      </c>
      <c r="E18" s="193">
        <v>487</v>
      </c>
      <c r="F18" s="193">
        <v>195</v>
      </c>
      <c r="G18" s="193">
        <v>57</v>
      </c>
      <c r="H18" s="193">
        <v>24</v>
      </c>
      <c r="I18" s="193">
        <v>103</v>
      </c>
      <c r="J18" s="193">
        <v>232</v>
      </c>
      <c r="K18" s="193">
        <v>94</v>
      </c>
      <c r="L18" s="193">
        <v>214</v>
      </c>
      <c r="M18" s="193">
        <v>674</v>
      </c>
      <c r="N18" s="193">
        <v>127</v>
      </c>
      <c r="O18" s="193">
        <v>45</v>
      </c>
      <c r="P18" s="193">
        <v>201</v>
      </c>
      <c r="Q18" s="193">
        <v>89</v>
      </c>
      <c r="R18" s="193">
        <v>76</v>
      </c>
      <c r="S18" s="193">
        <v>95</v>
      </c>
      <c r="T18" s="1213"/>
      <c r="U18" s="212" t="s">
        <v>622</v>
      </c>
    </row>
    <row r="19" spans="1:21" ht="11.25" customHeight="1">
      <c r="A19" s="258"/>
      <c r="B19" s="167" t="s">
        <v>623</v>
      </c>
      <c r="C19" s="193">
        <v>4258</v>
      </c>
      <c r="D19" s="193">
        <v>583</v>
      </c>
      <c r="E19" s="193">
        <v>466</v>
      </c>
      <c r="F19" s="193">
        <v>181</v>
      </c>
      <c r="G19" s="193">
        <v>109</v>
      </c>
      <c r="H19" s="193">
        <v>67</v>
      </c>
      <c r="I19" s="193">
        <v>113</v>
      </c>
      <c r="J19" s="193">
        <v>296</v>
      </c>
      <c r="K19" s="193">
        <v>114</v>
      </c>
      <c r="L19" s="193">
        <v>304</v>
      </c>
      <c r="M19" s="193">
        <v>1130</v>
      </c>
      <c r="N19" s="193">
        <v>221</v>
      </c>
      <c r="O19" s="193">
        <v>30</v>
      </c>
      <c r="P19" s="193">
        <v>246</v>
      </c>
      <c r="Q19" s="193">
        <v>139</v>
      </c>
      <c r="R19" s="193">
        <v>103</v>
      </c>
      <c r="S19" s="193">
        <v>156</v>
      </c>
      <c r="T19" s="1214"/>
      <c r="U19" s="172" t="s">
        <v>623</v>
      </c>
    </row>
    <row r="20" spans="1:21" ht="11.25" customHeight="1">
      <c r="B20" s="167" t="s">
        <v>624</v>
      </c>
      <c r="C20" s="193">
        <v>5416</v>
      </c>
      <c r="D20" s="193">
        <v>864</v>
      </c>
      <c r="E20" s="193">
        <v>242</v>
      </c>
      <c r="F20" s="193">
        <v>524</v>
      </c>
      <c r="G20" s="193">
        <v>73</v>
      </c>
      <c r="H20" s="193">
        <v>92</v>
      </c>
      <c r="I20" s="193">
        <v>263</v>
      </c>
      <c r="J20" s="193">
        <v>405</v>
      </c>
      <c r="K20" s="193">
        <v>88</v>
      </c>
      <c r="L20" s="193">
        <v>382</v>
      </c>
      <c r="M20" s="193">
        <v>1510</v>
      </c>
      <c r="N20" s="193">
        <v>257</v>
      </c>
      <c r="O20" s="193">
        <v>64</v>
      </c>
      <c r="P20" s="193">
        <v>290</v>
      </c>
      <c r="Q20" s="193">
        <v>93</v>
      </c>
      <c r="R20" s="193">
        <v>97</v>
      </c>
      <c r="S20" s="193">
        <v>172</v>
      </c>
      <c r="T20" s="1213"/>
      <c r="U20" s="172" t="s">
        <v>624</v>
      </c>
    </row>
    <row r="21" spans="1:21" ht="11.25" customHeight="1">
      <c r="B21" s="210" t="s">
        <v>625</v>
      </c>
      <c r="C21" s="193">
        <v>1060</v>
      </c>
      <c r="D21" s="193">
        <v>163</v>
      </c>
      <c r="E21" s="193">
        <v>51</v>
      </c>
      <c r="F21" s="193">
        <v>167</v>
      </c>
      <c r="G21" s="193">
        <v>35</v>
      </c>
      <c r="H21" s="193">
        <v>34</v>
      </c>
      <c r="I21" s="193">
        <v>80</v>
      </c>
      <c r="J21" s="193">
        <v>158</v>
      </c>
      <c r="K21" s="193">
        <v>31</v>
      </c>
      <c r="L21" s="193">
        <v>27</v>
      </c>
      <c r="M21" s="193">
        <v>176</v>
      </c>
      <c r="N21" s="193">
        <v>49</v>
      </c>
      <c r="O21" s="193">
        <v>5</v>
      </c>
      <c r="P21" s="193">
        <v>53</v>
      </c>
      <c r="Q21" s="193">
        <v>5</v>
      </c>
      <c r="R21" s="193">
        <v>7</v>
      </c>
      <c r="S21" s="193">
        <v>19</v>
      </c>
      <c r="T21" s="1213"/>
      <c r="U21" s="212" t="s">
        <v>625</v>
      </c>
    </row>
    <row r="22" spans="1:21" ht="10.15" customHeight="1">
      <c r="A22" s="258"/>
      <c r="B22" s="167" t="s">
        <v>626</v>
      </c>
      <c r="C22" s="193">
        <v>12572</v>
      </c>
      <c r="D22" s="193">
        <v>2595</v>
      </c>
      <c r="E22" s="193">
        <v>1773</v>
      </c>
      <c r="F22" s="193">
        <v>864</v>
      </c>
      <c r="G22" s="193">
        <v>298</v>
      </c>
      <c r="H22" s="193">
        <v>171</v>
      </c>
      <c r="I22" s="193">
        <v>449</v>
      </c>
      <c r="J22" s="193">
        <v>973</v>
      </c>
      <c r="K22" s="193">
        <v>195</v>
      </c>
      <c r="L22" s="193">
        <v>873</v>
      </c>
      <c r="M22" s="193">
        <v>2271</v>
      </c>
      <c r="N22" s="193">
        <v>423</v>
      </c>
      <c r="O22" s="193">
        <v>228</v>
      </c>
      <c r="P22" s="193">
        <v>587</v>
      </c>
      <c r="Q22" s="193">
        <v>250</v>
      </c>
      <c r="R22" s="193">
        <v>276</v>
      </c>
      <c r="S22" s="193">
        <v>346</v>
      </c>
      <c r="T22" s="1214"/>
      <c r="U22" s="172" t="s">
        <v>626</v>
      </c>
    </row>
    <row r="23" spans="1:21" ht="10.15" customHeight="1">
      <c r="B23" s="167" t="s">
        <v>627</v>
      </c>
      <c r="C23" s="193">
        <v>19956</v>
      </c>
      <c r="D23" s="193">
        <v>2632</v>
      </c>
      <c r="E23" s="193">
        <v>3924</v>
      </c>
      <c r="F23" s="193">
        <v>1289</v>
      </c>
      <c r="G23" s="193">
        <v>321</v>
      </c>
      <c r="H23" s="193">
        <v>298</v>
      </c>
      <c r="I23" s="193">
        <v>631</v>
      </c>
      <c r="J23" s="193">
        <v>1577</v>
      </c>
      <c r="K23" s="193">
        <v>269</v>
      </c>
      <c r="L23" s="193">
        <v>1762</v>
      </c>
      <c r="M23" s="193">
        <v>4025</v>
      </c>
      <c r="N23" s="193">
        <v>954</v>
      </c>
      <c r="O23" s="193">
        <v>118</v>
      </c>
      <c r="P23" s="193">
        <v>820</v>
      </c>
      <c r="Q23" s="193">
        <v>421</v>
      </c>
      <c r="R23" s="193">
        <v>519</v>
      </c>
      <c r="S23" s="193">
        <v>396</v>
      </c>
      <c r="T23" s="1213"/>
      <c r="U23" s="172" t="s">
        <v>627</v>
      </c>
    </row>
    <row r="24" spans="1:21" ht="10.15" customHeight="1">
      <c r="B24" s="259" t="s">
        <v>628</v>
      </c>
      <c r="C24" s="193">
        <v>345</v>
      </c>
      <c r="D24" s="193">
        <v>33</v>
      </c>
      <c r="E24" s="193">
        <v>4</v>
      </c>
      <c r="F24" s="193">
        <v>65</v>
      </c>
      <c r="G24" s="193">
        <v>91</v>
      </c>
      <c r="H24" s="193">
        <v>89</v>
      </c>
      <c r="I24" s="193">
        <v>15</v>
      </c>
      <c r="J24" s="193">
        <v>38</v>
      </c>
      <c r="K24" s="193">
        <v>8</v>
      </c>
      <c r="L24" s="193">
        <v>1</v>
      </c>
      <c r="M24" s="193">
        <v>1</v>
      </c>
      <c r="N24" s="193"/>
      <c r="O24" s="193"/>
      <c r="P24" s="193"/>
      <c r="Q24" s="193"/>
      <c r="R24" s="193"/>
      <c r="S24" s="193"/>
      <c r="T24" s="1213"/>
      <c r="U24" s="92" t="s">
        <v>628</v>
      </c>
    </row>
    <row r="25" spans="1:21" ht="10.15" customHeight="1">
      <c r="B25" s="259" t="s">
        <v>695</v>
      </c>
      <c r="C25" s="193">
        <v>5</v>
      </c>
      <c r="D25" s="193">
        <v>1</v>
      </c>
      <c r="E25" s="193">
        <v>0</v>
      </c>
      <c r="F25" s="193">
        <v>0</v>
      </c>
      <c r="G25" s="193">
        <v>0</v>
      </c>
      <c r="H25" s="193">
        <v>2</v>
      </c>
      <c r="I25" s="193">
        <v>0</v>
      </c>
      <c r="J25" s="193">
        <v>2</v>
      </c>
      <c r="K25" s="193">
        <v>0</v>
      </c>
      <c r="L25" s="193">
        <v>0</v>
      </c>
      <c r="M25" s="193">
        <v>0</v>
      </c>
      <c r="N25" s="193"/>
      <c r="O25" s="193"/>
      <c r="P25" s="193"/>
      <c r="Q25" s="193"/>
      <c r="R25" s="193"/>
      <c r="S25" s="193"/>
      <c r="T25" s="1213"/>
      <c r="U25" s="92" t="s">
        <v>629</v>
      </c>
    </row>
    <row r="26" spans="1:21" ht="10.15" customHeight="1">
      <c r="B26" s="259" t="s">
        <v>630</v>
      </c>
      <c r="C26" s="193">
        <v>49</v>
      </c>
      <c r="D26" s="193">
        <v>5</v>
      </c>
      <c r="E26" s="193">
        <v>1</v>
      </c>
      <c r="F26" s="193">
        <v>4</v>
      </c>
      <c r="G26" s="193">
        <v>21</v>
      </c>
      <c r="H26" s="193">
        <v>8</v>
      </c>
      <c r="I26" s="193">
        <v>0</v>
      </c>
      <c r="J26" s="193">
        <v>9</v>
      </c>
      <c r="K26" s="193">
        <v>0</v>
      </c>
      <c r="L26" s="193">
        <v>1</v>
      </c>
      <c r="M26" s="193">
        <v>0</v>
      </c>
      <c r="N26" s="193"/>
      <c r="O26" s="193"/>
      <c r="P26" s="193"/>
      <c r="Q26" s="193"/>
      <c r="R26" s="193"/>
      <c r="S26" s="193"/>
      <c r="T26" s="1213"/>
      <c r="U26" s="92" t="s">
        <v>630</v>
      </c>
    </row>
    <row r="27" spans="1:21" ht="10.15" customHeight="1">
      <c r="B27" s="210" t="s">
        <v>631</v>
      </c>
      <c r="C27" s="193">
        <v>1546</v>
      </c>
      <c r="D27" s="193">
        <v>225</v>
      </c>
      <c r="E27" s="193">
        <v>88</v>
      </c>
      <c r="F27" s="193">
        <v>200</v>
      </c>
      <c r="G27" s="193">
        <v>19</v>
      </c>
      <c r="H27" s="193">
        <v>9</v>
      </c>
      <c r="I27" s="193">
        <v>85</v>
      </c>
      <c r="J27" s="193">
        <v>125</v>
      </c>
      <c r="K27" s="193">
        <v>14</v>
      </c>
      <c r="L27" s="193">
        <v>132</v>
      </c>
      <c r="M27" s="193">
        <v>363</v>
      </c>
      <c r="N27" s="193">
        <v>105</v>
      </c>
      <c r="O27" s="193">
        <v>17</v>
      </c>
      <c r="P27" s="193">
        <v>61</v>
      </c>
      <c r="Q27" s="193">
        <v>29</v>
      </c>
      <c r="R27" s="193">
        <v>37</v>
      </c>
      <c r="S27" s="193">
        <v>37</v>
      </c>
      <c r="T27" s="1213"/>
      <c r="U27" s="212" t="s">
        <v>631</v>
      </c>
    </row>
    <row r="28" spans="1:21" ht="10.15" customHeight="1">
      <c r="B28" s="259" t="s">
        <v>628</v>
      </c>
      <c r="C28" s="193">
        <v>323</v>
      </c>
      <c r="D28" s="193">
        <v>57</v>
      </c>
      <c r="E28" s="193">
        <v>19</v>
      </c>
      <c r="F28" s="193">
        <v>5</v>
      </c>
      <c r="G28" s="193">
        <v>13</v>
      </c>
      <c r="H28" s="193">
        <v>4</v>
      </c>
      <c r="I28" s="193">
        <v>16</v>
      </c>
      <c r="J28" s="193">
        <v>57</v>
      </c>
      <c r="K28" s="193">
        <v>5</v>
      </c>
      <c r="L28" s="193">
        <v>17</v>
      </c>
      <c r="M28" s="193">
        <v>58</v>
      </c>
      <c r="N28" s="193">
        <v>26</v>
      </c>
      <c r="O28" s="193">
        <v>10</v>
      </c>
      <c r="P28" s="193">
        <v>13</v>
      </c>
      <c r="Q28" s="193">
        <v>2</v>
      </c>
      <c r="R28" s="193">
        <v>12</v>
      </c>
      <c r="S28" s="193">
        <v>9</v>
      </c>
      <c r="T28" s="1213"/>
      <c r="U28" s="92" t="s">
        <v>628</v>
      </c>
    </row>
    <row r="29" spans="1:21" ht="10.15" customHeight="1">
      <c r="B29" s="259" t="s">
        <v>695</v>
      </c>
      <c r="C29" s="193">
        <v>20</v>
      </c>
      <c r="D29" s="193">
        <v>2</v>
      </c>
      <c r="E29" s="193">
        <v>0</v>
      </c>
      <c r="F29" s="193">
        <v>0</v>
      </c>
      <c r="G29" s="193">
        <v>0</v>
      </c>
      <c r="H29" s="193">
        <v>0</v>
      </c>
      <c r="I29" s="193">
        <v>0</v>
      </c>
      <c r="J29" s="193">
        <v>3</v>
      </c>
      <c r="K29" s="193">
        <v>0</v>
      </c>
      <c r="L29" s="193">
        <v>5</v>
      </c>
      <c r="M29" s="193">
        <v>2</v>
      </c>
      <c r="N29" s="193">
        <v>0</v>
      </c>
      <c r="O29" s="193">
        <v>0</v>
      </c>
      <c r="P29" s="193">
        <v>0</v>
      </c>
      <c r="Q29" s="193">
        <v>0</v>
      </c>
      <c r="R29" s="193">
        <v>0</v>
      </c>
      <c r="S29" s="193">
        <v>8</v>
      </c>
      <c r="T29" s="1213"/>
      <c r="U29" s="92" t="s">
        <v>629</v>
      </c>
    </row>
    <row r="30" spans="1:21" ht="10.15" customHeight="1">
      <c r="B30" s="259" t="s">
        <v>630</v>
      </c>
      <c r="C30" s="193">
        <v>52</v>
      </c>
      <c r="D30" s="193">
        <v>13</v>
      </c>
      <c r="E30" s="193">
        <v>1</v>
      </c>
      <c r="F30" s="193">
        <v>0</v>
      </c>
      <c r="G30" s="193">
        <v>0</v>
      </c>
      <c r="H30" s="193">
        <v>0</v>
      </c>
      <c r="I30" s="193">
        <v>6</v>
      </c>
      <c r="J30" s="193">
        <v>4</v>
      </c>
      <c r="K30" s="193">
        <v>0</v>
      </c>
      <c r="L30" s="193">
        <v>8</v>
      </c>
      <c r="M30" s="193">
        <v>15</v>
      </c>
      <c r="N30" s="193">
        <v>0</v>
      </c>
      <c r="O30" s="193">
        <v>1</v>
      </c>
      <c r="P30" s="193">
        <v>1</v>
      </c>
      <c r="Q30" s="193">
        <v>0</v>
      </c>
      <c r="R30" s="193">
        <v>0</v>
      </c>
      <c r="S30" s="193">
        <v>3</v>
      </c>
      <c r="T30" s="1213"/>
      <c r="U30" s="92" t="s">
        <v>630</v>
      </c>
    </row>
    <row r="31" spans="1:21" ht="10.15" customHeight="1">
      <c r="A31" s="258"/>
      <c r="B31" s="167" t="s">
        <v>632</v>
      </c>
      <c r="C31" s="193">
        <v>562</v>
      </c>
      <c r="D31" s="193">
        <v>20</v>
      </c>
      <c r="E31" s="193">
        <v>20</v>
      </c>
      <c r="F31" s="193">
        <v>311</v>
      </c>
      <c r="G31" s="193">
        <v>14</v>
      </c>
      <c r="H31" s="193">
        <v>2</v>
      </c>
      <c r="I31" s="193">
        <v>8</v>
      </c>
      <c r="J31" s="193">
        <v>33</v>
      </c>
      <c r="K31" s="193">
        <v>0</v>
      </c>
      <c r="L31" s="193">
        <v>36</v>
      </c>
      <c r="M31" s="193">
        <v>74</v>
      </c>
      <c r="N31" s="193">
        <v>23</v>
      </c>
      <c r="O31" s="193">
        <v>0</v>
      </c>
      <c r="P31" s="193">
        <v>3</v>
      </c>
      <c r="Q31" s="193">
        <v>0</v>
      </c>
      <c r="R31" s="193">
        <v>8</v>
      </c>
      <c r="S31" s="193">
        <v>10</v>
      </c>
      <c r="T31" s="1214"/>
      <c r="U31" s="172" t="s">
        <v>632</v>
      </c>
    </row>
    <row r="32" spans="1:21" ht="12.6" customHeight="1">
      <c r="B32" s="1194" t="s">
        <v>115</v>
      </c>
      <c r="C32" s="193">
        <v>48547</v>
      </c>
      <c r="D32" s="193">
        <v>7546</v>
      </c>
      <c r="E32" s="193">
        <v>7051</v>
      </c>
      <c r="F32" s="193">
        <v>3731</v>
      </c>
      <c r="G32" s="193">
        <v>926</v>
      </c>
      <c r="H32" s="193">
        <v>697</v>
      </c>
      <c r="I32" s="193">
        <v>1732</v>
      </c>
      <c r="J32" s="193">
        <v>3799</v>
      </c>
      <c r="K32" s="193">
        <v>805</v>
      </c>
      <c r="L32" s="193">
        <v>3730</v>
      </c>
      <c r="M32" s="193">
        <v>10223</v>
      </c>
      <c r="N32" s="193">
        <v>2159</v>
      </c>
      <c r="O32" s="193">
        <v>507</v>
      </c>
      <c r="P32" s="193">
        <v>2261</v>
      </c>
      <c r="Q32" s="193">
        <v>1026</v>
      </c>
      <c r="R32" s="193">
        <v>1123</v>
      </c>
      <c r="S32" s="193">
        <v>1231</v>
      </c>
      <c r="T32" s="1215" t="s">
        <v>115</v>
      </c>
    </row>
    <row r="33" spans="1:21" ht="10.9" customHeight="1">
      <c r="B33" s="216" t="s">
        <v>633</v>
      </c>
      <c r="C33" s="193"/>
      <c r="D33" s="193"/>
      <c r="E33" s="193"/>
      <c r="F33" s="193"/>
      <c r="G33" s="193"/>
      <c r="H33" s="193"/>
      <c r="I33" s="193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213"/>
      <c r="U33" s="261" t="s">
        <v>633</v>
      </c>
    </row>
    <row r="34" spans="1:21" ht="10.15" customHeight="1">
      <c r="B34" s="216" t="s">
        <v>634</v>
      </c>
      <c r="C34" s="193">
        <v>782</v>
      </c>
      <c r="D34" s="193">
        <v>98</v>
      </c>
      <c r="E34" s="193">
        <v>235</v>
      </c>
      <c r="F34" s="193">
        <v>10</v>
      </c>
      <c r="G34" s="193">
        <v>14</v>
      </c>
      <c r="H34" s="193">
        <v>13</v>
      </c>
      <c r="I34" s="193">
        <v>31</v>
      </c>
      <c r="J34" s="193">
        <v>90</v>
      </c>
      <c r="K34" s="193">
        <v>8</v>
      </c>
      <c r="L34" s="193">
        <v>64</v>
      </c>
      <c r="M34" s="193">
        <v>101</v>
      </c>
      <c r="N34" s="193">
        <v>48</v>
      </c>
      <c r="O34" s="193">
        <v>10</v>
      </c>
      <c r="P34" s="193">
        <v>19</v>
      </c>
      <c r="Q34" s="193">
        <v>7</v>
      </c>
      <c r="R34" s="193">
        <v>24</v>
      </c>
      <c r="S34" s="193">
        <v>10</v>
      </c>
      <c r="T34" s="1213"/>
      <c r="U34" s="261" t="s">
        <v>696</v>
      </c>
    </row>
    <row r="35" spans="1:21" ht="10.15" customHeight="1">
      <c r="B35" s="216" t="s">
        <v>635</v>
      </c>
      <c r="C35" s="193">
        <v>27</v>
      </c>
      <c r="D35" s="193">
        <v>2</v>
      </c>
      <c r="E35" s="193">
        <v>0</v>
      </c>
      <c r="F35" s="193">
        <v>3</v>
      </c>
      <c r="G35" s="193">
        <v>1</v>
      </c>
      <c r="H35" s="193">
        <v>1</v>
      </c>
      <c r="I35" s="193">
        <v>0</v>
      </c>
      <c r="J35" s="193">
        <v>3</v>
      </c>
      <c r="K35" s="193">
        <v>0</v>
      </c>
      <c r="L35" s="193">
        <v>6</v>
      </c>
      <c r="M35" s="193">
        <v>3</v>
      </c>
      <c r="N35" s="193">
        <v>0</v>
      </c>
      <c r="O35" s="193">
        <v>0</v>
      </c>
      <c r="P35" s="193">
        <v>0</v>
      </c>
      <c r="Q35" s="193">
        <v>0</v>
      </c>
      <c r="R35" s="193">
        <v>0</v>
      </c>
      <c r="S35" s="193">
        <v>8</v>
      </c>
      <c r="T35" s="1213"/>
      <c r="U35" s="261" t="s">
        <v>697</v>
      </c>
    </row>
    <row r="36" spans="1:21" ht="10.15" customHeight="1">
      <c r="B36" s="216" t="s">
        <v>636</v>
      </c>
      <c r="C36" s="193">
        <v>177</v>
      </c>
      <c r="D36" s="193">
        <v>26</v>
      </c>
      <c r="E36" s="193">
        <v>13</v>
      </c>
      <c r="F36" s="193">
        <v>5</v>
      </c>
      <c r="G36" s="193">
        <v>0</v>
      </c>
      <c r="H36" s="193">
        <v>4</v>
      </c>
      <c r="I36" s="193">
        <v>7</v>
      </c>
      <c r="J36" s="193">
        <v>11</v>
      </c>
      <c r="K36" s="193">
        <v>11</v>
      </c>
      <c r="L36" s="193">
        <v>27</v>
      </c>
      <c r="M36" s="193">
        <v>43</v>
      </c>
      <c r="N36" s="193">
        <v>1</v>
      </c>
      <c r="O36" s="193">
        <v>13</v>
      </c>
      <c r="P36" s="193">
        <v>8</v>
      </c>
      <c r="Q36" s="193">
        <v>5</v>
      </c>
      <c r="R36" s="193">
        <v>0</v>
      </c>
      <c r="S36" s="193">
        <v>3</v>
      </c>
      <c r="T36" s="1213"/>
      <c r="U36" s="261" t="s">
        <v>636</v>
      </c>
    </row>
    <row r="37" spans="1:21" ht="15.6" customHeight="1">
      <c r="B37" s="216"/>
      <c r="C37" s="193"/>
      <c r="D37" s="193"/>
      <c r="E37" s="193"/>
      <c r="F37" s="193"/>
      <c r="G37" s="193"/>
      <c r="H37" s="193"/>
      <c r="I37" s="193"/>
      <c r="J37" s="193"/>
      <c r="K37" s="193"/>
      <c r="L37" s="193"/>
      <c r="M37" s="193"/>
      <c r="N37" s="193"/>
      <c r="O37" s="193"/>
      <c r="P37" s="193"/>
      <c r="Q37" s="193"/>
      <c r="R37" s="193"/>
      <c r="S37" s="193"/>
      <c r="T37" s="1213"/>
      <c r="U37" s="217"/>
    </row>
    <row r="38" spans="1:21" ht="10.15" customHeight="1">
      <c r="A38" s="1192" t="s">
        <v>637</v>
      </c>
      <c r="B38" s="1195"/>
      <c r="C38" s="193"/>
      <c r="D38" s="193"/>
      <c r="E38" s="193"/>
      <c r="F38" s="193"/>
      <c r="G38" s="193"/>
      <c r="H38" s="193"/>
      <c r="I38" s="193"/>
      <c r="J38" s="193"/>
      <c r="K38" s="193"/>
      <c r="L38" s="193"/>
      <c r="M38" s="193"/>
      <c r="N38" s="193"/>
      <c r="O38" s="193"/>
      <c r="P38" s="193"/>
      <c r="Q38" s="193"/>
      <c r="R38" s="193"/>
      <c r="S38" s="193"/>
      <c r="T38" s="1212" t="s">
        <v>637</v>
      </c>
      <c r="U38" s="264"/>
    </row>
    <row r="39" spans="1:21" ht="10.15" customHeight="1">
      <c r="B39" s="167"/>
      <c r="C39" s="193"/>
      <c r="D39" s="193"/>
      <c r="E39" s="193"/>
      <c r="F39" s="193"/>
      <c r="G39" s="193"/>
      <c r="H39" s="193"/>
      <c r="I39" s="193"/>
      <c r="J39" s="193"/>
      <c r="K39" s="193"/>
      <c r="L39" s="193"/>
      <c r="M39" s="193"/>
      <c r="N39" s="193"/>
      <c r="O39" s="193"/>
      <c r="P39" s="193"/>
      <c r="Q39" s="193"/>
      <c r="R39" s="193"/>
      <c r="S39" s="193"/>
      <c r="T39" s="1213"/>
    </row>
    <row r="40" spans="1:21" ht="10.15" customHeight="1">
      <c r="B40" s="210" t="s">
        <v>638</v>
      </c>
      <c r="C40" s="193">
        <v>1484</v>
      </c>
      <c r="D40" s="193">
        <v>60</v>
      </c>
      <c r="E40" s="193">
        <v>139</v>
      </c>
      <c r="F40" s="193">
        <v>113</v>
      </c>
      <c r="G40" s="193">
        <v>1</v>
      </c>
      <c r="H40" s="193">
        <v>28</v>
      </c>
      <c r="I40" s="193">
        <v>103</v>
      </c>
      <c r="J40" s="193">
        <v>135</v>
      </c>
      <c r="K40" s="193">
        <v>35</v>
      </c>
      <c r="L40" s="193">
        <v>37</v>
      </c>
      <c r="M40" s="193">
        <v>459</v>
      </c>
      <c r="N40" s="193">
        <v>2</v>
      </c>
      <c r="O40" s="193">
        <v>92</v>
      </c>
      <c r="P40" s="193">
        <v>78</v>
      </c>
      <c r="Q40" s="193">
        <v>44</v>
      </c>
      <c r="R40" s="193">
        <v>81</v>
      </c>
      <c r="S40" s="193">
        <v>77</v>
      </c>
      <c r="T40" s="1213"/>
      <c r="U40" s="212" t="s">
        <v>638</v>
      </c>
    </row>
    <row r="41" spans="1:21" ht="10.15" customHeight="1">
      <c r="B41" s="210" t="s">
        <v>639</v>
      </c>
      <c r="C41" s="193">
        <v>21</v>
      </c>
      <c r="D41" s="193">
        <v>18</v>
      </c>
      <c r="E41" s="193">
        <v>0</v>
      </c>
      <c r="F41" s="193">
        <v>0</v>
      </c>
      <c r="G41" s="193">
        <v>0</v>
      </c>
      <c r="H41" s="193">
        <v>3</v>
      </c>
      <c r="I41" s="193">
        <v>0</v>
      </c>
      <c r="J41" s="193">
        <v>0</v>
      </c>
      <c r="K41" s="193">
        <v>0</v>
      </c>
      <c r="L41" s="193">
        <v>0</v>
      </c>
      <c r="M41" s="193">
        <v>0</v>
      </c>
      <c r="N41" s="193">
        <v>0</v>
      </c>
      <c r="O41" s="193">
        <v>0</v>
      </c>
      <c r="P41" s="193">
        <v>0</v>
      </c>
      <c r="Q41" s="193">
        <v>0</v>
      </c>
      <c r="R41" s="193">
        <v>0</v>
      </c>
      <c r="S41" s="193">
        <v>0</v>
      </c>
      <c r="T41" s="1213"/>
      <c r="U41" s="212" t="s">
        <v>639</v>
      </c>
    </row>
    <row r="42" spans="1:21" ht="10.15" customHeight="1">
      <c r="B42" s="210" t="s">
        <v>640</v>
      </c>
      <c r="C42" s="193">
        <v>35</v>
      </c>
      <c r="D42" s="193">
        <v>0</v>
      </c>
      <c r="E42" s="193">
        <v>4</v>
      </c>
      <c r="F42" s="193">
        <v>0</v>
      </c>
      <c r="G42" s="193">
        <v>2</v>
      </c>
      <c r="H42" s="193">
        <v>0</v>
      </c>
      <c r="I42" s="193">
        <v>0</v>
      </c>
      <c r="J42" s="193">
        <v>0</v>
      </c>
      <c r="K42" s="193">
        <v>0</v>
      </c>
      <c r="L42" s="193">
        <v>1</v>
      </c>
      <c r="M42" s="193">
        <v>26</v>
      </c>
      <c r="N42" s="193">
        <v>0</v>
      </c>
      <c r="O42" s="193">
        <v>0</v>
      </c>
      <c r="P42" s="193">
        <v>0</v>
      </c>
      <c r="Q42" s="193">
        <v>2</v>
      </c>
      <c r="R42" s="193">
        <v>0</v>
      </c>
      <c r="S42" s="193">
        <v>0</v>
      </c>
      <c r="T42" s="1213"/>
      <c r="U42" s="212" t="s">
        <v>640</v>
      </c>
    </row>
    <row r="43" spans="1:21" ht="10.15" customHeight="1">
      <c r="B43" s="210" t="s">
        <v>641</v>
      </c>
      <c r="C43" s="193">
        <v>45</v>
      </c>
      <c r="D43" s="193">
        <v>0</v>
      </c>
      <c r="E43" s="193">
        <v>0</v>
      </c>
      <c r="F43" s="193">
        <v>0</v>
      </c>
      <c r="G43" s="193">
        <v>0</v>
      </c>
      <c r="H43" s="193">
        <v>0</v>
      </c>
      <c r="I43" s="193">
        <v>45</v>
      </c>
      <c r="J43" s="193">
        <v>0</v>
      </c>
      <c r="K43" s="193">
        <v>0</v>
      </c>
      <c r="L43" s="193">
        <v>0</v>
      </c>
      <c r="M43" s="193">
        <v>0</v>
      </c>
      <c r="N43" s="193">
        <v>0</v>
      </c>
      <c r="O43" s="193">
        <v>0</v>
      </c>
      <c r="P43" s="193">
        <v>0</v>
      </c>
      <c r="Q43" s="193">
        <v>0</v>
      </c>
      <c r="R43" s="193">
        <v>0</v>
      </c>
      <c r="S43" s="193">
        <v>0</v>
      </c>
      <c r="T43" s="1213"/>
      <c r="U43" s="212" t="s">
        <v>641</v>
      </c>
    </row>
    <row r="44" spans="1:21" ht="10.15" customHeight="1">
      <c r="B44" s="210" t="s">
        <v>642</v>
      </c>
      <c r="C44" s="193">
        <v>104</v>
      </c>
      <c r="D44" s="193">
        <v>0</v>
      </c>
      <c r="E44" s="193">
        <v>0</v>
      </c>
      <c r="F44" s="193">
        <v>0</v>
      </c>
      <c r="G44" s="193">
        <v>0</v>
      </c>
      <c r="H44" s="193">
        <v>0</v>
      </c>
      <c r="I44" s="193">
        <v>38</v>
      </c>
      <c r="J44" s="193">
        <v>0</v>
      </c>
      <c r="K44" s="193">
        <v>0</v>
      </c>
      <c r="L44" s="193">
        <v>0</v>
      </c>
      <c r="M44" s="193">
        <v>64</v>
      </c>
      <c r="N44" s="193">
        <v>0</v>
      </c>
      <c r="O44" s="193">
        <v>0</v>
      </c>
      <c r="P44" s="193">
        <v>2</v>
      </c>
      <c r="Q44" s="193">
        <v>0</v>
      </c>
      <c r="R44" s="193">
        <v>0</v>
      </c>
      <c r="S44" s="193">
        <v>0</v>
      </c>
      <c r="T44" s="1213"/>
      <c r="U44" s="212" t="s">
        <v>642</v>
      </c>
    </row>
    <row r="45" spans="1:21" ht="10.15" customHeight="1">
      <c r="B45" s="210" t="s">
        <v>643</v>
      </c>
      <c r="C45" s="193">
        <v>1759</v>
      </c>
      <c r="D45" s="193">
        <v>351</v>
      </c>
      <c r="E45" s="193">
        <v>748</v>
      </c>
      <c r="F45" s="193">
        <v>8</v>
      </c>
      <c r="G45" s="193">
        <v>0</v>
      </c>
      <c r="H45" s="193">
        <v>250</v>
      </c>
      <c r="I45" s="193">
        <v>7</v>
      </c>
      <c r="J45" s="193">
        <v>74</v>
      </c>
      <c r="K45" s="193">
        <v>227</v>
      </c>
      <c r="L45" s="193">
        <v>27</v>
      </c>
      <c r="M45" s="193">
        <v>25</v>
      </c>
      <c r="N45" s="193">
        <v>0</v>
      </c>
      <c r="O45" s="193">
        <v>0</v>
      </c>
      <c r="P45" s="193">
        <v>38</v>
      </c>
      <c r="Q45" s="193">
        <v>4</v>
      </c>
      <c r="R45" s="193">
        <v>0</v>
      </c>
      <c r="S45" s="193">
        <v>0</v>
      </c>
      <c r="T45" s="1213"/>
      <c r="U45" s="212" t="s">
        <v>643</v>
      </c>
    </row>
    <row r="46" spans="1:21" ht="10.15" customHeight="1">
      <c r="B46" s="210" t="s">
        <v>644</v>
      </c>
      <c r="C46" s="193">
        <v>481</v>
      </c>
      <c r="D46" s="193">
        <v>36</v>
      </c>
      <c r="E46" s="193">
        <v>0</v>
      </c>
      <c r="F46" s="193">
        <v>0</v>
      </c>
      <c r="G46" s="193">
        <v>0</v>
      </c>
      <c r="H46" s="193">
        <v>0</v>
      </c>
      <c r="I46" s="193">
        <v>3</v>
      </c>
      <c r="J46" s="193">
        <v>54</v>
      </c>
      <c r="K46" s="193">
        <v>0</v>
      </c>
      <c r="L46" s="193">
        <v>132</v>
      </c>
      <c r="M46" s="193">
        <v>254</v>
      </c>
      <c r="N46" s="193">
        <v>0</v>
      </c>
      <c r="O46" s="193">
        <v>0</v>
      </c>
      <c r="P46" s="193">
        <v>0</v>
      </c>
      <c r="Q46" s="193">
        <v>0</v>
      </c>
      <c r="R46" s="193">
        <v>0</v>
      </c>
      <c r="S46" s="193">
        <v>2</v>
      </c>
      <c r="T46" s="1213"/>
      <c r="U46" s="212" t="s">
        <v>644</v>
      </c>
    </row>
    <row r="47" spans="1:21" ht="12.6" customHeight="1">
      <c r="B47" s="1194" t="s">
        <v>115</v>
      </c>
      <c r="C47" s="193">
        <v>3929</v>
      </c>
      <c r="D47" s="193">
        <v>465</v>
      </c>
      <c r="E47" s="193">
        <v>891</v>
      </c>
      <c r="F47" s="193">
        <v>121</v>
      </c>
      <c r="G47" s="193">
        <v>3</v>
      </c>
      <c r="H47" s="193">
        <v>281</v>
      </c>
      <c r="I47" s="193">
        <v>196</v>
      </c>
      <c r="J47" s="193">
        <v>263</v>
      </c>
      <c r="K47" s="193">
        <v>262</v>
      </c>
      <c r="L47" s="193">
        <v>197</v>
      </c>
      <c r="M47" s="193">
        <v>828</v>
      </c>
      <c r="N47" s="193">
        <v>2</v>
      </c>
      <c r="O47" s="193">
        <v>92</v>
      </c>
      <c r="P47" s="193">
        <v>118</v>
      </c>
      <c r="Q47" s="193">
        <v>50</v>
      </c>
      <c r="R47" s="193">
        <v>81</v>
      </c>
      <c r="S47" s="193">
        <v>79</v>
      </c>
      <c r="T47" s="1215" t="s">
        <v>115</v>
      </c>
    </row>
    <row r="48" spans="1:21" ht="10.9" customHeight="1">
      <c r="B48" s="216" t="s">
        <v>633</v>
      </c>
      <c r="C48" s="193"/>
      <c r="D48" s="193"/>
      <c r="E48" s="193"/>
      <c r="F48" s="193"/>
      <c r="G48" s="193"/>
      <c r="H48" s="193"/>
      <c r="I48" s="193"/>
      <c r="J48" s="193"/>
      <c r="K48" s="193"/>
      <c r="L48" s="193"/>
      <c r="M48" s="193"/>
      <c r="N48" s="193"/>
      <c r="O48" s="193"/>
      <c r="P48" s="193"/>
      <c r="Q48" s="193"/>
      <c r="R48" s="193"/>
      <c r="S48" s="193"/>
      <c r="T48" s="1216"/>
      <c r="U48" s="261" t="s">
        <v>633</v>
      </c>
    </row>
    <row r="49" spans="1:21" ht="10.15" customHeight="1">
      <c r="B49" s="216" t="s">
        <v>636</v>
      </c>
      <c r="C49" s="193">
        <v>19</v>
      </c>
      <c r="D49" s="193">
        <v>1</v>
      </c>
      <c r="E49" s="193">
        <v>2</v>
      </c>
      <c r="F49" s="193">
        <v>0</v>
      </c>
      <c r="G49" s="193">
        <v>2</v>
      </c>
      <c r="H49" s="193">
        <v>0</v>
      </c>
      <c r="I49" s="193">
        <v>0</v>
      </c>
      <c r="J49" s="193">
        <v>4</v>
      </c>
      <c r="K49" s="193">
        <v>0</v>
      </c>
      <c r="L49" s="193">
        <v>1</v>
      </c>
      <c r="M49" s="193">
        <v>7</v>
      </c>
      <c r="N49" s="193">
        <v>0</v>
      </c>
      <c r="O49" s="193">
        <v>0</v>
      </c>
      <c r="P49" s="193">
        <v>0</v>
      </c>
      <c r="Q49" s="193">
        <v>0</v>
      </c>
      <c r="R49" s="193">
        <v>2</v>
      </c>
      <c r="S49" s="193">
        <v>0</v>
      </c>
      <c r="T49" s="1213"/>
      <c r="U49" s="261" t="s">
        <v>636</v>
      </c>
    </row>
    <row r="50" spans="1:21" ht="15.6" customHeight="1">
      <c r="B50" s="195" t="s">
        <v>698</v>
      </c>
      <c r="C50" s="193"/>
      <c r="D50" s="193"/>
      <c r="E50" s="193"/>
      <c r="F50" s="193"/>
      <c r="G50" s="193"/>
      <c r="H50" s="193"/>
      <c r="I50" s="193"/>
      <c r="J50" s="193"/>
      <c r="K50" s="193"/>
      <c r="L50" s="193"/>
      <c r="M50" s="193"/>
      <c r="N50" s="193"/>
      <c r="O50" s="193"/>
      <c r="P50" s="193"/>
      <c r="Q50" s="193"/>
      <c r="R50" s="193"/>
      <c r="S50" s="193"/>
      <c r="T50" s="1213"/>
      <c r="U50" s="261" t="s">
        <v>698</v>
      </c>
    </row>
    <row r="51" spans="1:21" ht="10.15" customHeight="1">
      <c r="A51" s="1192" t="s">
        <v>645</v>
      </c>
      <c r="B51" s="1195"/>
      <c r="C51" s="193"/>
      <c r="D51" s="193"/>
      <c r="E51" s="193"/>
      <c r="F51" s="193"/>
      <c r="G51" s="193"/>
      <c r="H51" s="193"/>
      <c r="I51" s="193"/>
      <c r="J51" s="193"/>
      <c r="K51" s="193"/>
      <c r="L51" s="193"/>
      <c r="M51" s="193"/>
      <c r="N51" s="193"/>
      <c r="O51" s="193"/>
      <c r="P51" s="193"/>
      <c r="Q51" s="193"/>
      <c r="R51" s="193"/>
      <c r="S51" s="193"/>
      <c r="T51" s="1212" t="s">
        <v>645</v>
      </c>
      <c r="U51" s="264"/>
    </row>
    <row r="52" spans="1:21" ht="10.15" customHeight="1">
      <c r="B52" s="167"/>
      <c r="C52" s="193"/>
      <c r="D52" s="193"/>
      <c r="E52" s="193"/>
      <c r="F52" s="193"/>
      <c r="G52" s="193"/>
      <c r="H52" s="193"/>
      <c r="I52" s="193"/>
      <c r="J52" s="193"/>
      <c r="K52" s="193"/>
      <c r="L52" s="193"/>
      <c r="M52" s="193"/>
      <c r="N52" s="193"/>
      <c r="O52" s="193"/>
      <c r="P52" s="193"/>
      <c r="Q52" s="193"/>
      <c r="R52" s="193"/>
      <c r="S52" s="193"/>
      <c r="T52" s="1213"/>
    </row>
    <row r="53" spans="1:21" ht="10.15" customHeight="1">
      <c r="B53" s="210" t="s">
        <v>646</v>
      </c>
      <c r="C53" s="193">
        <v>14362</v>
      </c>
      <c r="D53" s="193">
        <v>2585</v>
      </c>
      <c r="E53" s="193">
        <v>3074</v>
      </c>
      <c r="F53" s="193">
        <v>510</v>
      </c>
      <c r="G53" s="193">
        <v>11</v>
      </c>
      <c r="H53" s="193">
        <v>47</v>
      </c>
      <c r="I53" s="193">
        <v>360</v>
      </c>
      <c r="J53" s="193">
        <v>666</v>
      </c>
      <c r="K53" s="193">
        <v>327</v>
      </c>
      <c r="L53" s="193">
        <v>770</v>
      </c>
      <c r="M53" s="193">
        <v>3350</v>
      </c>
      <c r="N53" s="193">
        <v>695</v>
      </c>
      <c r="O53" s="193">
        <v>348</v>
      </c>
      <c r="P53" s="193">
        <v>472</v>
      </c>
      <c r="Q53" s="193">
        <v>394</v>
      </c>
      <c r="R53" s="193">
        <v>430</v>
      </c>
      <c r="S53" s="193">
        <v>323</v>
      </c>
      <c r="T53" s="1213"/>
      <c r="U53" s="212" t="s">
        <v>646</v>
      </c>
    </row>
    <row r="54" spans="1:21" ht="10.15" customHeight="1">
      <c r="B54" s="210" t="s">
        <v>645</v>
      </c>
      <c r="C54" s="193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3"/>
      <c r="O54" s="193"/>
      <c r="P54" s="193"/>
      <c r="Q54" s="193"/>
      <c r="R54" s="193"/>
      <c r="S54" s="193"/>
      <c r="T54" s="1213"/>
      <c r="U54" s="212" t="s">
        <v>645</v>
      </c>
    </row>
    <row r="55" spans="1:21" ht="10.15" customHeight="1">
      <c r="B55" s="210" t="s">
        <v>647</v>
      </c>
      <c r="C55" s="193">
        <v>168905</v>
      </c>
      <c r="D55" s="193">
        <v>15984</v>
      </c>
      <c r="E55" s="193">
        <v>27273</v>
      </c>
      <c r="F55" s="193">
        <v>11577</v>
      </c>
      <c r="G55" s="193">
        <v>208</v>
      </c>
      <c r="H55" s="193">
        <v>1899</v>
      </c>
      <c r="I55" s="193">
        <v>6880</v>
      </c>
      <c r="J55" s="193">
        <v>12483</v>
      </c>
      <c r="K55" s="193">
        <v>3360</v>
      </c>
      <c r="L55" s="193">
        <v>14849</v>
      </c>
      <c r="M55" s="193">
        <v>39636</v>
      </c>
      <c r="N55" s="193">
        <v>6574</v>
      </c>
      <c r="O55" s="193">
        <v>2153</v>
      </c>
      <c r="P55" s="193">
        <v>12955</v>
      </c>
      <c r="Q55" s="193">
        <v>4164</v>
      </c>
      <c r="R55" s="193">
        <v>4474</v>
      </c>
      <c r="S55" s="193">
        <v>4436</v>
      </c>
      <c r="T55" s="1213"/>
      <c r="U55" s="212" t="s">
        <v>647</v>
      </c>
    </row>
    <row r="56" spans="1:21" ht="10.15" customHeight="1">
      <c r="B56" s="210" t="s">
        <v>648</v>
      </c>
      <c r="C56" s="193">
        <v>14235</v>
      </c>
      <c r="D56" s="193">
        <v>11166</v>
      </c>
      <c r="E56" s="193">
        <v>0</v>
      </c>
      <c r="F56" s="193">
        <v>0</v>
      </c>
      <c r="G56" s="193">
        <v>3069</v>
      </c>
      <c r="H56" s="193">
        <v>0</v>
      </c>
      <c r="I56" s="193">
        <v>0</v>
      </c>
      <c r="J56" s="193">
        <v>0</v>
      </c>
      <c r="K56" s="193">
        <v>0</v>
      </c>
      <c r="L56" s="193">
        <v>0</v>
      </c>
      <c r="M56" s="193">
        <v>0</v>
      </c>
      <c r="N56" s="193">
        <v>0</v>
      </c>
      <c r="O56" s="193">
        <v>0</v>
      </c>
      <c r="P56" s="193">
        <v>0</v>
      </c>
      <c r="Q56" s="193">
        <v>0</v>
      </c>
      <c r="R56" s="193">
        <v>0</v>
      </c>
      <c r="S56" s="193">
        <v>0</v>
      </c>
      <c r="T56" s="1213"/>
      <c r="U56" s="212" t="s">
        <v>648</v>
      </c>
    </row>
    <row r="57" spans="1:21" ht="12.6" customHeight="1">
      <c r="B57" s="1194" t="s">
        <v>115</v>
      </c>
      <c r="C57" s="193">
        <v>197502</v>
      </c>
      <c r="D57" s="193">
        <v>29735</v>
      </c>
      <c r="E57" s="193">
        <v>30347</v>
      </c>
      <c r="F57" s="193">
        <v>12087</v>
      </c>
      <c r="G57" s="193">
        <v>3288</v>
      </c>
      <c r="H57" s="193">
        <v>1946</v>
      </c>
      <c r="I57" s="193">
        <v>7240</v>
      </c>
      <c r="J57" s="193">
        <v>13149</v>
      </c>
      <c r="K57" s="193">
        <v>3687</v>
      </c>
      <c r="L57" s="193">
        <v>15619</v>
      </c>
      <c r="M57" s="193">
        <v>42986</v>
      </c>
      <c r="N57" s="193">
        <v>7269</v>
      </c>
      <c r="O57" s="193">
        <v>2501</v>
      </c>
      <c r="P57" s="193">
        <v>13427</v>
      </c>
      <c r="Q57" s="193">
        <v>4558</v>
      </c>
      <c r="R57" s="193">
        <v>4904</v>
      </c>
      <c r="S57" s="193">
        <v>4759</v>
      </c>
      <c r="T57" s="1215" t="s">
        <v>115</v>
      </c>
    </row>
    <row r="58" spans="1:21" ht="10.9" customHeight="1">
      <c r="B58" s="216" t="s">
        <v>633</v>
      </c>
      <c r="C58" s="193"/>
      <c r="D58" s="193"/>
      <c r="E58" s="193"/>
      <c r="F58" s="193"/>
      <c r="G58" s="193"/>
      <c r="H58" s="193"/>
      <c r="I58" s="193"/>
      <c r="J58" s="193"/>
      <c r="K58" s="193"/>
      <c r="L58" s="193"/>
      <c r="M58" s="193"/>
      <c r="N58" s="193"/>
      <c r="O58" s="193"/>
      <c r="P58" s="193"/>
      <c r="Q58" s="193"/>
      <c r="R58" s="193"/>
      <c r="S58" s="193"/>
      <c r="T58" s="1216"/>
      <c r="U58" s="261" t="s">
        <v>633</v>
      </c>
    </row>
    <row r="59" spans="1:21" ht="10.15" customHeight="1">
      <c r="B59" s="216" t="s">
        <v>636</v>
      </c>
      <c r="C59" s="193">
        <v>898</v>
      </c>
      <c r="D59" s="193">
        <v>185</v>
      </c>
      <c r="E59" s="193">
        <v>254</v>
      </c>
      <c r="F59" s="193">
        <v>53</v>
      </c>
      <c r="G59" s="193">
        <v>3</v>
      </c>
      <c r="H59" s="193">
        <v>0</v>
      </c>
      <c r="I59" s="193">
        <v>15</v>
      </c>
      <c r="J59" s="193">
        <v>33</v>
      </c>
      <c r="K59" s="193">
        <v>0</v>
      </c>
      <c r="L59" s="193">
        <v>76</v>
      </c>
      <c r="M59" s="193">
        <v>160</v>
      </c>
      <c r="N59" s="193">
        <v>14</v>
      </c>
      <c r="O59" s="193">
        <v>41</v>
      </c>
      <c r="P59" s="193">
        <v>32</v>
      </c>
      <c r="Q59" s="193">
        <v>18</v>
      </c>
      <c r="R59" s="193">
        <v>0</v>
      </c>
      <c r="S59" s="193">
        <v>14</v>
      </c>
      <c r="T59" s="1213"/>
      <c r="U59" s="261" t="s">
        <v>636</v>
      </c>
    </row>
    <row r="60" spans="1:21" ht="15.6" customHeight="1">
      <c r="B60" s="216"/>
      <c r="C60" s="193"/>
      <c r="D60" s="193"/>
      <c r="E60" s="193"/>
      <c r="F60" s="193"/>
      <c r="G60" s="193"/>
      <c r="H60" s="193"/>
      <c r="I60" s="193"/>
      <c r="J60" s="193"/>
      <c r="K60" s="193"/>
      <c r="L60" s="193"/>
      <c r="M60" s="193"/>
      <c r="N60" s="193"/>
      <c r="O60" s="193"/>
      <c r="P60" s="193"/>
      <c r="Q60" s="193"/>
      <c r="R60" s="193"/>
      <c r="S60" s="193"/>
      <c r="T60" s="1213"/>
      <c r="U60" s="217"/>
    </row>
    <row r="61" spans="1:21" ht="10.15" customHeight="1">
      <c r="A61" s="1192" t="s">
        <v>649</v>
      </c>
      <c r="B61" s="1195"/>
      <c r="C61" s="193"/>
      <c r="D61" s="193"/>
      <c r="E61" s="193"/>
      <c r="F61" s="193"/>
      <c r="G61" s="193"/>
      <c r="H61" s="193"/>
      <c r="I61" s="193"/>
      <c r="J61" s="193"/>
      <c r="K61" s="193"/>
      <c r="L61" s="193"/>
      <c r="M61" s="193"/>
      <c r="N61" s="193"/>
      <c r="O61" s="193"/>
      <c r="P61" s="193"/>
      <c r="Q61" s="193"/>
      <c r="R61" s="193"/>
      <c r="S61" s="193"/>
      <c r="T61" s="1212" t="s">
        <v>649</v>
      </c>
      <c r="U61" s="264"/>
    </row>
    <row r="62" spans="1:21" ht="10.15" customHeight="1">
      <c r="B62" s="167"/>
      <c r="C62" s="193"/>
      <c r="D62" s="193"/>
      <c r="E62" s="193"/>
      <c r="F62" s="193"/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  <c r="R62" s="193"/>
      <c r="S62" s="193"/>
      <c r="T62" s="1213"/>
    </row>
    <row r="63" spans="1:21" ht="10.15" customHeight="1">
      <c r="B63" s="210" t="s">
        <v>650</v>
      </c>
      <c r="C63" s="193">
        <v>2079</v>
      </c>
      <c r="D63" s="193">
        <v>89</v>
      </c>
      <c r="E63" s="193">
        <v>800</v>
      </c>
      <c r="F63" s="193">
        <v>38</v>
      </c>
      <c r="G63" s="193">
        <v>29</v>
      </c>
      <c r="H63" s="193">
        <v>1</v>
      </c>
      <c r="I63" s="193">
        <v>0</v>
      </c>
      <c r="J63" s="193">
        <v>246</v>
      </c>
      <c r="K63" s="193">
        <v>0</v>
      </c>
      <c r="L63" s="193">
        <v>48</v>
      </c>
      <c r="M63" s="193">
        <v>682</v>
      </c>
      <c r="N63" s="193">
        <v>14</v>
      </c>
      <c r="O63" s="193">
        <v>45</v>
      </c>
      <c r="P63" s="193">
        <v>0</v>
      </c>
      <c r="Q63" s="193">
        <v>1</v>
      </c>
      <c r="R63" s="193">
        <v>72</v>
      </c>
      <c r="S63" s="193">
        <v>14</v>
      </c>
      <c r="T63" s="1213"/>
      <c r="U63" s="212" t="s">
        <v>650</v>
      </c>
    </row>
    <row r="64" spans="1:21" ht="10.15" customHeight="1">
      <c r="B64" s="210" t="s">
        <v>651</v>
      </c>
      <c r="C64" s="193">
        <v>535</v>
      </c>
      <c r="D64" s="193">
        <v>45</v>
      </c>
      <c r="E64" s="193">
        <v>126</v>
      </c>
      <c r="F64" s="193">
        <v>1</v>
      </c>
      <c r="G64" s="193">
        <v>0</v>
      </c>
      <c r="H64" s="193">
        <v>0</v>
      </c>
      <c r="I64" s="193">
        <v>0</v>
      </c>
      <c r="J64" s="193">
        <v>189</v>
      </c>
      <c r="K64" s="193">
        <v>0</v>
      </c>
      <c r="L64" s="193">
        <v>4</v>
      </c>
      <c r="M64" s="193">
        <v>61</v>
      </c>
      <c r="N64" s="193">
        <v>56</v>
      </c>
      <c r="O64" s="193">
        <v>0</v>
      </c>
      <c r="P64" s="193">
        <v>36</v>
      </c>
      <c r="Q64" s="193">
        <v>0</v>
      </c>
      <c r="R64" s="193">
        <v>9</v>
      </c>
      <c r="S64" s="193">
        <v>8</v>
      </c>
      <c r="T64" s="1213"/>
      <c r="U64" s="212" t="s">
        <v>651</v>
      </c>
    </row>
    <row r="65" spans="1:22" ht="10.15" customHeight="1">
      <c r="B65" s="210" t="s">
        <v>652</v>
      </c>
      <c r="C65" s="193">
        <v>1288</v>
      </c>
      <c r="D65" s="193">
        <v>135</v>
      </c>
      <c r="E65" s="193">
        <v>275</v>
      </c>
      <c r="F65" s="193">
        <v>43</v>
      </c>
      <c r="G65" s="193">
        <v>5</v>
      </c>
      <c r="H65" s="193">
        <v>28</v>
      </c>
      <c r="I65" s="193">
        <v>0</v>
      </c>
      <c r="J65" s="193">
        <v>27</v>
      </c>
      <c r="K65" s="193">
        <v>0</v>
      </c>
      <c r="L65" s="193">
        <v>53</v>
      </c>
      <c r="M65" s="193">
        <v>308</v>
      </c>
      <c r="N65" s="193">
        <v>0</v>
      </c>
      <c r="O65" s="193">
        <v>0</v>
      </c>
      <c r="P65" s="193">
        <v>369</v>
      </c>
      <c r="Q65" s="193">
        <v>2</v>
      </c>
      <c r="R65" s="193">
        <v>3</v>
      </c>
      <c r="S65" s="193">
        <v>40</v>
      </c>
      <c r="T65" s="1213"/>
      <c r="U65" s="212" t="s">
        <v>652</v>
      </c>
    </row>
    <row r="66" spans="1:22" ht="10.15" customHeight="1">
      <c r="B66" s="210" t="s">
        <v>653</v>
      </c>
      <c r="C66" s="193">
        <v>6731</v>
      </c>
      <c r="D66" s="193">
        <v>224</v>
      </c>
      <c r="E66" s="193">
        <v>793</v>
      </c>
      <c r="F66" s="193">
        <v>496</v>
      </c>
      <c r="G66" s="193">
        <v>226</v>
      </c>
      <c r="H66" s="193">
        <v>53</v>
      </c>
      <c r="I66" s="193">
        <v>15</v>
      </c>
      <c r="J66" s="193">
        <v>690</v>
      </c>
      <c r="K66" s="193">
        <v>266</v>
      </c>
      <c r="L66" s="193">
        <v>960</v>
      </c>
      <c r="M66" s="193">
        <v>1176</v>
      </c>
      <c r="N66" s="193">
        <v>397</v>
      </c>
      <c r="O66" s="193">
        <v>192</v>
      </c>
      <c r="P66" s="193">
        <v>385</v>
      </c>
      <c r="Q66" s="193">
        <v>343</v>
      </c>
      <c r="R66" s="193">
        <v>249</v>
      </c>
      <c r="S66" s="193">
        <v>266</v>
      </c>
      <c r="T66" s="1213"/>
      <c r="U66" s="212" t="s">
        <v>653</v>
      </c>
    </row>
    <row r="67" spans="1:22" ht="12.6" customHeight="1">
      <c r="B67" s="1194" t="s">
        <v>115</v>
      </c>
      <c r="C67" s="193">
        <v>10633</v>
      </c>
      <c r="D67" s="193">
        <v>493</v>
      </c>
      <c r="E67" s="193">
        <v>1994</v>
      </c>
      <c r="F67" s="193">
        <v>578</v>
      </c>
      <c r="G67" s="193">
        <v>260</v>
      </c>
      <c r="H67" s="193">
        <v>82</v>
      </c>
      <c r="I67" s="193">
        <v>15</v>
      </c>
      <c r="J67" s="193">
        <v>1152</v>
      </c>
      <c r="K67" s="193">
        <v>266</v>
      </c>
      <c r="L67" s="193">
        <v>1065</v>
      </c>
      <c r="M67" s="193">
        <v>2227</v>
      </c>
      <c r="N67" s="193">
        <v>467</v>
      </c>
      <c r="O67" s="193">
        <v>237</v>
      </c>
      <c r="P67" s="193">
        <v>790</v>
      </c>
      <c r="Q67" s="193">
        <v>346</v>
      </c>
      <c r="R67" s="193">
        <v>333</v>
      </c>
      <c r="S67" s="193">
        <v>328</v>
      </c>
      <c r="T67" s="1215" t="s">
        <v>115</v>
      </c>
    </row>
    <row r="68" spans="1:22" ht="10.9" customHeight="1">
      <c r="B68" s="216" t="s">
        <v>633</v>
      </c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R68" s="193"/>
      <c r="S68" s="193"/>
      <c r="T68" s="1216"/>
      <c r="U68" s="261" t="s">
        <v>633</v>
      </c>
    </row>
    <row r="69" spans="1:22" ht="10.15" customHeight="1">
      <c r="B69" s="216" t="s">
        <v>636</v>
      </c>
      <c r="C69" s="193">
        <v>9</v>
      </c>
      <c r="D69" s="193">
        <v>0</v>
      </c>
      <c r="E69" s="193">
        <v>6</v>
      </c>
      <c r="F69" s="193">
        <v>0</v>
      </c>
      <c r="G69" s="193">
        <v>0</v>
      </c>
      <c r="H69" s="193">
        <v>0</v>
      </c>
      <c r="I69" s="193">
        <v>0</v>
      </c>
      <c r="J69" s="193">
        <v>0</v>
      </c>
      <c r="K69" s="193">
        <v>0</v>
      </c>
      <c r="L69" s="193">
        <v>0</v>
      </c>
      <c r="M69" s="193">
        <v>2</v>
      </c>
      <c r="N69" s="193">
        <v>0</v>
      </c>
      <c r="O69" s="193">
        <v>0</v>
      </c>
      <c r="P69" s="193">
        <v>0</v>
      </c>
      <c r="Q69" s="193">
        <v>1</v>
      </c>
      <c r="R69" s="193">
        <v>0</v>
      </c>
      <c r="S69" s="193">
        <v>0</v>
      </c>
      <c r="T69" s="1213"/>
      <c r="U69" s="261" t="s">
        <v>636</v>
      </c>
    </row>
    <row r="70" spans="1:22" ht="10.5" customHeight="1">
      <c r="B70" s="167"/>
      <c r="C70" s="193"/>
      <c r="D70" s="193"/>
      <c r="E70" s="193"/>
      <c r="F70" s="193"/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R70" s="193"/>
      <c r="S70" s="193"/>
      <c r="T70" s="1213"/>
      <c r="U70" s="92"/>
    </row>
    <row r="71" spans="1:22" ht="15.6" customHeight="1">
      <c r="B71" s="1194" t="s">
        <v>654</v>
      </c>
      <c r="C71" s="193">
        <v>260611</v>
      </c>
      <c r="D71" s="193">
        <v>38239</v>
      </c>
      <c r="E71" s="193">
        <v>40283</v>
      </c>
      <c r="F71" s="193">
        <v>16517</v>
      </c>
      <c r="G71" s="193">
        <v>4477</v>
      </c>
      <c r="H71" s="193">
        <v>3006</v>
      </c>
      <c r="I71" s="193">
        <v>9183</v>
      </c>
      <c r="J71" s="193">
        <v>18363</v>
      </c>
      <c r="K71" s="193">
        <v>5020</v>
      </c>
      <c r="L71" s="193">
        <v>20611</v>
      </c>
      <c r="M71" s="193">
        <v>56264</v>
      </c>
      <c r="N71" s="193">
        <v>9897</v>
      </c>
      <c r="O71" s="193">
        <v>3337</v>
      </c>
      <c r="P71" s="193">
        <v>16596</v>
      </c>
      <c r="Q71" s="193">
        <v>5980</v>
      </c>
      <c r="R71" s="193">
        <v>6441</v>
      </c>
      <c r="S71" s="193">
        <v>6397</v>
      </c>
      <c r="T71" s="1215" t="s">
        <v>654</v>
      </c>
    </row>
    <row r="72" spans="1:22" ht="10.9" customHeight="1">
      <c r="B72" s="216" t="s">
        <v>633</v>
      </c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  <c r="S72" s="193"/>
      <c r="T72" s="1213"/>
      <c r="U72" s="261" t="s">
        <v>633</v>
      </c>
    </row>
    <row r="73" spans="1:22" ht="10.15" customHeight="1">
      <c r="B73" s="216" t="s">
        <v>634</v>
      </c>
      <c r="C73" s="193">
        <v>787</v>
      </c>
      <c r="D73" s="193">
        <v>98</v>
      </c>
      <c r="E73" s="193">
        <v>235</v>
      </c>
      <c r="F73" s="193">
        <v>10</v>
      </c>
      <c r="G73" s="193">
        <v>14</v>
      </c>
      <c r="H73" s="193">
        <v>13</v>
      </c>
      <c r="I73" s="193">
        <v>31</v>
      </c>
      <c r="J73" s="193">
        <v>94</v>
      </c>
      <c r="K73" s="193">
        <v>8</v>
      </c>
      <c r="L73" s="193">
        <v>64</v>
      </c>
      <c r="M73" s="193">
        <v>101</v>
      </c>
      <c r="N73" s="193">
        <v>48</v>
      </c>
      <c r="O73" s="193">
        <v>10</v>
      </c>
      <c r="P73" s="193">
        <v>19</v>
      </c>
      <c r="Q73" s="193">
        <v>7</v>
      </c>
      <c r="R73" s="193">
        <v>25</v>
      </c>
      <c r="S73" s="193">
        <v>10</v>
      </c>
      <c r="T73" s="1213"/>
      <c r="U73" s="261" t="s">
        <v>696</v>
      </c>
    </row>
    <row r="74" spans="1:22" ht="10.15" customHeight="1">
      <c r="B74" s="216" t="s">
        <v>635</v>
      </c>
      <c r="C74" s="193">
        <v>27</v>
      </c>
      <c r="D74" s="193">
        <v>2</v>
      </c>
      <c r="E74" s="193">
        <v>0</v>
      </c>
      <c r="F74" s="193">
        <v>3</v>
      </c>
      <c r="G74" s="193">
        <v>1</v>
      </c>
      <c r="H74" s="193">
        <v>1</v>
      </c>
      <c r="I74" s="193">
        <v>0</v>
      </c>
      <c r="J74" s="193">
        <v>3</v>
      </c>
      <c r="K74" s="193">
        <v>0</v>
      </c>
      <c r="L74" s="193">
        <v>6</v>
      </c>
      <c r="M74" s="193">
        <v>3</v>
      </c>
      <c r="N74" s="193">
        <v>0</v>
      </c>
      <c r="O74" s="193">
        <v>0</v>
      </c>
      <c r="P74" s="193">
        <v>0</v>
      </c>
      <c r="Q74" s="193">
        <v>0</v>
      </c>
      <c r="R74" s="193">
        <v>0</v>
      </c>
      <c r="S74" s="193">
        <v>8</v>
      </c>
      <c r="T74" s="1213"/>
      <c r="U74" s="261" t="s">
        <v>697</v>
      </c>
    </row>
    <row r="75" spans="1:22" s="24" customFormat="1" ht="10.15" customHeight="1">
      <c r="A75" s="90"/>
      <c r="B75" s="216" t="s">
        <v>636</v>
      </c>
      <c r="C75" s="193">
        <v>1103</v>
      </c>
      <c r="D75" s="193">
        <v>212</v>
      </c>
      <c r="E75" s="193">
        <v>275</v>
      </c>
      <c r="F75" s="193">
        <v>58</v>
      </c>
      <c r="G75" s="193">
        <v>5</v>
      </c>
      <c r="H75" s="193">
        <v>4</v>
      </c>
      <c r="I75" s="193">
        <v>22</v>
      </c>
      <c r="J75" s="193">
        <v>48</v>
      </c>
      <c r="K75" s="193">
        <v>11</v>
      </c>
      <c r="L75" s="193">
        <v>104</v>
      </c>
      <c r="M75" s="193">
        <v>212</v>
      </c>
      <c r="N75" s="193">
        <v>15</v>
      </c>
      <c r="O75" s="193">
        <v>54</v>
      </c>
      <c r="P75" s="193">
        <v>40</v>
      </c>
      <c r="Q75" s="193">
        <v>24</v>
      </c>
      <c r="R75" s="193">
        <v>2</v>
      </c>
      <c r="S75" s="193">
        <v>17</v>
      </c>
      <c r="T75" s="1213"/>
      <c r="U75" s="261" t="s">
        <v>636</v>
      </c>
      <c r="V75" s="213"/>
    </row>
    <row r="76" spans="1:22" s="24" customFormat="1" ht="7.5" customHeight="1">
      <c r="A76" s="24" t="s">
        <v>655</v>
      </c>
      <c r="B76" s="1196"/>
      <c r="C76" s="441"/>
      <c r="D76" s="441"/>
      <c r="E76" s="441"/>
      <c r="F76" s="441"/>
      <c r="G76" s="441"/>
      <c r="H76" s="441"/>
      <c r="I76" s="441"/>
      <c r="J76" s="1217"/>
      <c r="K76" s="1217"/>
      <c r="L76" s="1303" t="s">
        <v>655</v>
      </c>
      <c r="M76" s="1218"/>
      <c r="N76" s="1219"/>
      <c r="O76" s="1219"/>
      <c r="P76" s="1219"/>
      <c r="Q76" s="1219"/>
      <c r="R76" s="1219"/>
      <c r="S76" s="1219"/>
      <c r="T76" s="1219"/>
      <c r="U76" s="217"/>
      <c r="V76" s="213"/>
    </row>
    <row r="77" spans="1:22" s="24" customFormat="1" ht="12.75" customHeight="1">
      <c r="A77" s="1197" t="s">
        <v>656</v>
      </c>
      <c r="C77" s="589"/>
      <c r="D77" s="589"/>
      <c r="E77" s="589"/>
      <c r="F77" s="589"/>
      <c r="G77" s="589"/>
      <c r="H77" s="589"/>
      <c r="I77" s="589"/>
      <c r="J77" s="1217"/>
      <c r="K77" s="1217"/>
      <c r="L77" s="1218" t="s">
        <v>656</v>
      </c>
      <c r="M77" s="1303"/>
      <c r="N77" s="481"/>
      <c r="O77" s="481"/>
      <c r="P77" s="481"/>
      <c r="Q77" s="481"/>
      <c r="R77" s="481"/>
      <c r="S77" s="481"/>
      <c r="T77" s="481"/>
      <c r="U77" s="172"/>
      <c r="V77" s="213"/>
    </row>
    <row r="78" spans="1:22" s="24" customFormat="1" ht="10.15" customHeight="1">
      <c r="A78" s="261"/>
      <c r="B78" s="90"/>
      <c r="C78" s="260"/>
      <c r="D78" s="260"/>
      <c r="E78" s="260"/>
      <c r="F78" s="260"/>
      <c r="G78" s="260"/>
      <c r="H78" s="260"/>
      <c r="I78" s="260"/>
      <c r="J78" s="1217"/>
      <c r="K78" s="1217"/>
      <c r="L78" s="1220"/>
      <c r="M78" s="66"/>
      <c r="N78" s="109"/>
      <c r="O78" s="109"/>
      <c r="P78" s="109"/>
      <c r="Q78" s="109"/>
      <c r="R78" s="109"/>
      <c r="S78" s="109"/>
      <c r="T78" s="109"/>
      <c r="U78" s="217"/>
      <c r="V78" s="213"/>
    </row>
    <row r="79" spans="1:22" s="24" customFormat="1" ht="10.15" customHeight="1">
      <c r="A79" s="1316" t="s">
        <v>586</v>
      </c>
      <c r="B79" s="90"/>
      <c r="C79" s="260"/>
      <c r="D79" s="260"/>
      <c r="E79" s="260"/>
      <c r="F79" s="260"/>
      <c r="G79" s="260"/>
      <c r="H79" s="260"/>
      <c r="I79" s="260"/>
      <c r="J79" s="1217"/>
      <c r="K79" s="1217"/>
      <c r="L79" s="1316" t="s">
        <v>586</v>
      </c>
      <c r="M79" s="66"/>
      <c r="N79" s="109"/>
      <c r="O79" s="109"/>
      <c r="P79" s="109"/>
      <c r="Q79" s="109"/>
      <c r="R79" s="109"/>
      <c r="S79" s="109"/>
      <c r="T79" s="109"/>
      <c r="U79" s="1189"/>
      <c r="V79" s="213"/>
    </row>
    <row r="80" spans="1:22" ht="10.5" customHeight="1">
      <c r="C80" s="183" t="s">
        <v>127</v>
      </c>
      <c r="K80" s="262"/>
      <c r="L80" s="183" t="s">
        <v>127</v>
      </c>
    </row>
    <row r="82" spans="1:21" ht="10.5" customHeight="1">
      <c r="B82" s="217"/>
      <c r="C82" s="257" t="s">
        <v>620</v>
      </c>
      <c r="I82" s="262"/>
      <c r="J82" s="262"/>
      <c r="K82" s="262"/>
      <c r="L82" s="257" t="s">
        <v>620</v>
      </c>
      <c r="M82" s="90"/>
      <c r="N82" s="90"/>
      <c r="O82" s="90"/>
      <c r="P82" s="90"/>
      <c r="Q82" s="90"/>
      <c r="T82" s="261"/>
    </row>
    <row r="83" spans="1:21" ht="10.5" customHeight="1">
      <c r="B83" s="217"/>
      <c r="C83" s="257" t="s">
        <v>657</v>
      </c>
      <c r="D83" s="129"/>
      <c r="E83" s="129"/>
      <c r="F83" s="129"/>
      <c r="G83" s="129"/>
      <c r="H83" s="129"/>
      <c r="I83" s="160"/>
      <c r="J83" s="160"/>
      <c r="K83" s="262"/>
      <c r="L83" s="257" t="s">
        <v>657</v>
      </c>
      <c r="M83" s="90"/>
      <c r="N83" s="90"/>
      <c r="O83" s="90"/>
      <c r="P83" s="90"/>
      <c r="Q83" s="90"/>
      <c r="T83" s="261"/>
    </row>
    <row r="84" spans="1:21" ht="10.5" customHeight="1">
      <c r="B84" s="217"/>
      <c r="C84" s="1221"/>
      <c r="D84" s="1221"/>
      <c r="E84" s="1221"/>
      <c r="F84" s="129"/>
      <c r="K84" s="262"/>
      <c r="L84" s="257"/>
      <c r="M84" s="90"/>
      <c r="N84" s="90"/>
      <c r="O84" s="90"/>
      <c r="P84" s="90"/>
      <c r="Q84" s="90"/>
      <c r="T84" s="261"/>
    </row>
    <row r="85" spans="1:21" ht="10.5" customHeight="1">
      <c r="A85" s="1192" t="s">
        <v>658</v>
      </c>
      <c r="B85" s="1195"/>
      <c r="T85" s="1212" t="s">
        <v>658</v>
      </c>
      <c r="U85" s="264"/>
    </row>
    <row r="86" spans="1:21" ht="10.5" customHeight="1">
      <c r="B86" s="210" t="s">
        <v>659</v>
      </c>
      <c r="C86" s="193">
        <v>918</v>
      </c>
      <c r="D86" s="193">
        <v>16</v>
      </c>
      <c r="E86" s="193">
        <v>408</v>
      </c>
      <c r="F86" s="193">
        <v>29</v>
      </c>
      <c r="G86" s="193">
        <v>1</v>
      </c>
      <c r="H86" s="193">
        <v>75</v>
      </c>
      <c r="I86" s="193">
        <v>93</v>
      </c>
      <c r="J86" s="193">
        <v>41</v>
      </c>
      <c r="K86" s="193">
        <v>3</v>
      </c>
      <c r="L86" s="193">
        <v>95</v>
      </c>
      <c r="M86" s="193">
        <v>107</v>
      </c>
      <c r="N86" s="193">
        <v>29</v>
      </c>
      <c r="O86" s="193">
        <v>4</v>
      </c>
      <c r="P86" s="193">
        <v>2</v>
      </c>
      <c r="Q86" s="193">
        <v>3</v>
      </c>
      <c r="R86" s="193">
        <v>6</v>
      </c>
      <c r="S86" s="193">
        <v>6</v>
      </c>
      <c r="T86" s="1213"/>
      <c r="U86" s="212" t="s">
        <v>659</v>
      </c>
    </row>
    <row r="87" spans="1:21" ht="10.5" customHeight="1">
      <c r="B87" s="210" t="s">
        <v>660</v>
      </c>
      <c r="C87" s="193">
        <v>807</v>
      </c>
      <c r="D87" s="193">
        <v>241</v>
      </c>
      <c r="E87" s="193">
        <v>167</v>
      </c>
      <c r="F87" s="193">
        <v>12</v>
      </c>
      <c r="G87" s="193">
        <v>23</v>
      </c>
      <c r="H87" s="193">
        <v>16</v>
      </c>
      <c r="I87" s="193">
        <v>33</v>
      </c>
      <c r="J87" s="193">
        <v>216</v>
      </c>
      <c r="K87" s="193">
        <v>0</v>
      </c>
      <c r="L87" s="193">
        <v>9</v>
      </c>
      <c r="M87" s="193">
        <v>29</v>
      </c>
      <c r="N87" s="193">
        <v>9</v>
      </c>
      <c r="O87" s="193">
        <v>11</v>
      </c>
      <c r="P87" s="193">
        <v>27</v>
      </c>
      <c r="Q87" s="193">
        <v>0</v>
      </c>
      <c r="R87" s="193">
        <v>0</v>
      </c>
      <c r="S87" s="193">
        <v>14</v>
      </c>
      <c r="T87" s="1213"/>
      <c r="U87" s="212" t="s">
        <v>660</v>
      </c>
    </row>
    <row r="88" spans="1:21" ht="15" customHeight="1">
      <c r="B88" s="1194" t="s">
        <v>115</v>
      </c>
      <c r="C88" s="193">
        <v>1725</v>
      </c>
      <c r="D88" s="193">
        <v>257</v>
      </c>
      <c r="E88" s="193">
        <v>575</v>
      </c>
      <c r="F88" s="193">
        <v>41</v>
      </c>
      <c r="G88" s="193">
        <v>24</v>
      </c>
      <c r="H88" s="193">
        <v>91</v>
      </c>
      <c r="I88" s="193">
        <v>126</v>
      </c>
      <c r="J88" s="193">
        <v>257</v>
      </c>
      <c r="K88" s="193">
        <v>3</v>
      </c>
      <c r="L88" s="193">
        <v>104</v>
      </c>
      <c r="M88" s="193">
        <v>136</v>
      </c>
      <c r="N88" s="193">
        <v>38</v>
      </c>
      <c r="O88" s="193">
        <v>15</v>
      </c>
      <c r="P88" s="193">
        <v>29</v>
      </c>
      <c r="Q88" s="193">
        <v>3</v>
      </c>
      <c r="R88" s="193">
        <v>6</v>
      </c>
      <c r="S88" s="193">
        <v>20</v>
      </c>
      <c r="T88" s="1215" t="s">
        <v>115</v>
      </c>
    </row>
    <row r="89" spans="1:21" ht="10.5" customHeight="1">
      <c r="B89" s="167"/>
      <c r="T89" s="1213"/>
    </row>
    <row r="90" spans="1:21" ht="10.5" customHeight="1">
      <c r="A90" s="1192" t="s">
        <v>661</v>
      </c>
      <c r="B90" s="1195"/>
      <c r="T90" s="1212" t="s">
        <v>661</v>
      </c>
      <c r="U90" s="264"/>
    </row>
    <row r="91" spans="1:21" ht="10.5" customHeight="1">
      <c r="B91" s="210" t="s">
        <v>661</v>
      </c>
      <c r="C91" s="193">
        <v>92780</v>
      </c>
      <c r="D91" s="193">
        <v>24482</v>
      </c>
      <c r="E91" s="193">
        <v>12472</v>
      </c>
      <c r="F91" s="193">
        <v>6986</v>
      </c>
      <c r="G91" s="193">
        <v>1249</v>
      </c>
      <c r="H91" s="193">
        <v>1330</v>
      </c>
      <c r="I91" s="193">
        <v>4056</v>
      </c>
      <c r="J91" s="193">
        <v>7619</v>
      </c>
      <c r="K91" s="193">
        <v>939</v>
      </c>
      <c r="L91" s="193">
        <v>6124</v>
      </c>
      <c r="M91" s="193">
        <v>16142</v>
      </c>
      <c r="N91" s="193">
        <v>3422</v>
      </c>
      <c r="O91" s="193">
        <v>575</v>
      </c>
      <c r="P91" s="193">
        <v>2449</v>
      </c>
      <c r="Q91" s="193">
        <v>1633</v>
      </c>
      <c r="R91" s="193">
        <v>1460</v>
      </c>
      <c r="S91" s="193">
        <v>1842</v>
      </c>
      <c r="T91" s="1213"/>
      <c r="U91" s="212" t="s">
        <v>661</v>
      </c>
    </row>
    <row r="92" spans="1:21" ht="10.5" customHeight="1">
      <c r="B92" s="210" t="s">
        <v>662</v>
      </c>
      <c r="C92" s="193">
        <v>1630</v>
      </c>
      <c r="D92" s="193">
        <v>576</v>
      </c>
      <c r="E92" s="193">
        <v>165</v>
      </c>
      <c r="F92" s="193">
        <v>327</v>
      </c>
      <c r="G92" s="193">
        <v>201</v>
      </c>
      <c r="H92" s="193">
        <v>9</v>
      </c>
      <c r="I92" s="193">
        <v>60</v>
      </c>
      <c r="J92" s="193">
        <v>43</v>
      </c>
      <c r="K92" s="193">
        <v>6</v>
      </c>
      <c r="L92" s="193">
        <v>2</v>
      </c>
      <c r="M92" s="193">
        <v>134</v>
      </c>
      <c r="N92" s="193">
        <v>50</v>
      </c>
      <c r="O92" s="193">
        <v>6</v>
      </c>
      <c r="P92" s="193">
        <v>23</v>
      </c>
      <c r="Q92" s="193">
        <v>17</v>
      </c>
      <c r="R92" s="193">
        <v>3</v>
      </c>
      <c r="S92" s="193">
        <v>8</v>
      </c>
      <c r="T92" s="1213"/>
      <c r="U92" s="212" t="s">
        <v>662</v>
      </c>
    </row>
    <row r="93" spans="1:21" ht="10.5" customHeight="1">
      <c r="B93" s="210" t="s">
        <v>663</v>
      </c>
      <c r="C93" s="193">
        <v>6459</v>
      </c>
      <c r="D93" s="193">
        <v>3388</v>
      </c>
      <c r="E93" s="193">
        <v>1492</v>
      </c>
      <c r="F93" s="193">
        <v>833</v>
      </c>
      <c r="G93" s="193">
        <v>129</v>
      </c>
      <c r="H93" s="193">
        <v>0</v>
      </c>
      <c r="I93" s="193">
        <v>10</v>
      </c>
      <c r="J93" s="193">
        <v>264</v>
      </c>
      <c r="K93" s="193">
        <v>12</v>
      </c>
      <c r="L93" s="193">
        <v>4</v>
      </c>
      <c r="M93" s="193">
        <v>300</v>
      </c>
      <c r="N93" s="193">
        <v>26</v>
      </c>
      <c r="O93" s="193">
        <v>0</v>
      </c>
      <c r="P93" s="193">
        <v>1</v>
      </c>
      <c r="Q93" s="193">
        <v>0</v>
      </c>
      <c r="R93" s="193">
        <v>0</v>
      </c>
      <c r="S93" s="193">
        <v>0</v>
      </c>
      <c r="T93" s="1213"/>
      <c r="U93" s="212" t="s">
        <v>663</v>
      </c>
    </row>
    <row r="94" spans="1:21" ht="15" customHeight="1">
      <c r="B94" s="1194" t="s">
        <v>115</v>
      </c>
      <c r="C94" s="193">
        <v>100869</v>
      </c>
      <c r="D94" s="193">
        <v>28446</v>
      </c>
      <c r="E94" s="193">
        <v>14129</v>
      </c>
      <c r="F94" s="193">
        <v>8146</v>
      </c>
      <c r="G94" s="193">
        <v>1579</v>
      </c>
      <c r="H94" s="193">
        <v>1339</v>
      </c>
      <c r="I94" s="193">
        <v>4126</v>
      </c>
      <c r="J94" s="193">
        <v>7926</v>
      </c>
      <c r="K94" s="193">
        <v>957</v>
      </c>
      <c r="L94" s="193">
        <v>6130</v>
      </c>
      <c r="M94" s="193">
        <v>16576</v>
      </c>
      <c r="N94" s="193">
        <v>3498</v>
      </c>
      <c r="O94" s="193">
        <v>581</v>
      </c>
      <c r="P94" s="193">
        <v>2473</v>
      </c>
      <c r="Q94" s="193">
        <v>1650</v>
      </c>
      <c r="R94" s="193">
        <v>1463</v>
      </c>
      <c r="S94" s="193">
        <v>1850</v>
      </c>
      <c r="T94" s="1215" t="s">
        <v>115</v>
      </c>
    </row>
    <row r="95" spans="1:21" ht="10.5" customHeight="1">
      <c r="B95" s="167"/>
      <c r="T95" s="1213"/>
    </row>
    <row r="96" spans="1:21" ht="10.5" customHeight="1">
      <c r="A96" s="1192" t="s">
        <v>664</v>
      </c>
      <c r="B96" s="1195"/>
      <c r="T96" s="1212" t="s">
        <v>664</v>
      </c>
      <c r="U96" s="264"/>
    </row>
    <row r="97" spans="1:23" ht="10.5" customHeight="1">
      <c r="B97" s="210" t="s">
        <v>664</v>
      </c>
      <c r="C97" s="193">
        <v>34103</v>
      </c>
      <c r="D97" s="193">
        <v>7210</v>
      </c>
      <c r="E97" s="193">
        <v>3952</v>
      </c>
      <c r="F97" s="193">
        <v>0</v>
      </c>
      <c r="G97" s="193">
        <v>1063</v>
      </c>
      <c r="H97" s="193">
        <v>5</v>
      </c>
      <c r="I97" s="193">
        <v>131</v>
      </c>
      <c r="J97" s="193">
        <v>961</v>
      </c>
      <c r="K97" s="193">
        <v>310</v>
      </c>
      <c r="L97" s="193">
        <v>1425</v>
      </c>
      <c r="M97" s="193">
        <v>10368</v>
      </c>
      <c r="N97" s="193">
        <v>2177</v>
      </c>
      <c r="O97" s="193">
        <v>484</v>
      </c>
      <c r="P97" s="193">
        <v>2638</v>
      </c>
      <c r="Q97" s="193">
        <v>912</v>
      </c>
      <c r="R97" s="193">
        <v>917</v>
      </c>
      <c r="S97" s="193">
        <v>1550</v>
      </c>
      <c r="T97" s="1213"/>
      <c r="U97" s="212" t="s">
        <v>664</v>
      </c>
    </row>
    <row r="98" spans="1:23" ht="10.5" customHeight="1">
      <c r="B98" s="210" t="s">
        <v>665</v>
      </c>
      <c r="C98" s="193">
        <v>9351</v>
      </c>
      <c r="D98" s="193">
        <v>159</v>
      </c>
      <c r="E98" s="193">
        <v>1542</v>
      </c>
      <c r="F98" s="193">
        <v>1743</v>
      </c>
      <c r="G98" s="193">
        <v>265</v>
      </c>
      <c r="H98" s="193">
        <v>0</v>
      </c>
      <c r="I98" s="193">
        <v>1720</v>
      </c>
      <c r="J98" s="193">
        <v>0</v>
      </c>
      <c r="K98" s="193">
        <v>36</v>
      </c>
      <c r="L98" s="193">
        <v>336</v>
      </c>
      <c r="M98" s="193">
        <v>2761</v>
      </c>
      <c r="N98" s="193">
        <v>0</v>
      </c>
      <c r="O98" s="193">
        <v>0</v>
      </c>
      <c r="P98" s="193">
        <v>196</v>
      </c>
      <c r="Q98" s="193">
        <v>179</v>
      </c>
      <c r="R98" s="193">
        <v>98</v>
      </c>
      <c r="S98" s="193">
        <v>316</v>
      </c>
      <c r="T98" s="1213"/>
      <c r="U98" s="212" t="s">
        <v>665</v>
      </c>
    </row>
    <row r="99" spans="1:23" ht="15" customHeight="1">
      <c r="B99" s="1194" t="s">
        <v>115</v>
      </c>
      <c r="C99" s="193">
        <v>43454</v>
      </c>
      <c r="D99" s="193">
        <v>7369</v>
      </c>
      <c r="E99" s="193">
        <v>5494</v>
      </c>
      <c r="F99" s="193">
        <v>1743</v>
      </c>
      <c r="G99" s="193">
        <v>1328</v>
      </c>
      <c r="H99" s="193">
        <v>5</v>
      </c>
      <c r="I99" s="193">
        <v>1851</v>
      </c>
      <c r="J99" s="193">
        <v>961</v>
      </c>
      <c r="K99" s="193">
        <v>346</v>
      </c>
      <c r="L99" s="193">
        <v>1761</v>
      </c>
      <c r="M99" s="193">
        <v>13129</v>
      </c>
      <c r="N99" s="193">
        <v>2177</v>
      </c>
      <c r="O99" s="193">
        <v>484</v>
      </c>
      <c r="P99" s="193">
        <v>2834</v>
      </c>
      <c r="Q99" s="193">
        <v>1091</v>
      </c>
      <c r="R99" s="193">
        <v>1015</v>
      </c>
      <c r="S99" s="193">
        <v>1866</v>
      </c>
      <c r="T99" s="1215" t="s">
        <v>115</v>
      </c>
    </row>
    <row r="100" spans="1:23" ht="10.5" customHeight="1">
      <c r="B100" s="167"/>
      <c r="T100" s="1213"/>
      <c r="U100" s="92"/>
    </row>
    <row r="101" spans="1:23" ht="18" customHeight="1">
      <c r="B101" s="1194" t="s">
        <v>666</v>
      </c>
      <c r="C101" s="193">
        <v>146048</v>
      </c>
      <c r="D101" s="193">
        <v>36072</v>
      </c>
      <c r="E101" s="193">
        <v>20198</v>
      </c>
      <c r="F101" s="193">
        <v>9930</v>
      </c>
      <c r="G101" s="193">
        <v>2931</v>
      </c>
      <c r="H101" s="193">
        <v>1435</v>
      </c>
      <c r="I101" s="193">
        <v>6103</v>
      </c>
      <c r="J101" s="193">
        <v>9144</v>
      </c>
      <c r="K101" s="193">
        <v>1306</v>
      </c>
      <c r="L101" s="193">
        <v>7995</v>
      </c>
      <c r="M101" s="193">
        <v>29841</v>
      </c>
      <c r="N101" s="193">
        <v>5713</v>
      </c>
      <c r="O101" s="193">
        <v>1080</v>
      </c>
      <c r="P101" s="193">
        <v>5336</v>
      </c>
      <c r="Q101" s="193">
        <v>2744</v>
      </c>
      <c r="R101" s="193">
        <v>2484</v>
      </c>
      <c r="S101" s="193">
        <v>3736</v>
      </c>
      <c r="T101" s="1215" t="s">
        <v>666</v>
      </c>
    </row>
    <row r="102" spans="1:23" ht="17.45" customHeight="1">
      <c r="B102" s="172"/>
      <c r="C102" s="260"/>
      <c r="D102" s="260"/>
      <c r="E102" s="260"/>
      <c r="F102" s="260"/>
      <c r="G102" s="260"/>
      <c r="H102" s="260"/>
      <c r="I102" s="260"/>
      <c r="J102" s="260"/>
      <c r="K102" s="260"/>
      <c r="L102" s="260"/>
      <c r="M102" s="260"/>
      <c r="N102" s="260"/>
      <c r="O102" s="260"/>
      <c r="P102" s="260"/>
      <c r="Q102" s="260"/>
      <c r="R102" s="260"/>
      <c r="S102" s="265"/>
    </row>
    <row r="103" spans="1:23" ht="10.5" customHeight="1">
      <c r="C103" s="257" t="s">
        <v>667</v>
      </c>
      <c r="I103" s="262"/>
      <c r="J103" s="262"/>
      <c r="K103" s="262"/>
      <c r="L103" s="257" t="s">
        <v>667</v>
      </c>
      <c r="M103" s="257"/>
      <c r="N103" s="257"/>
      <c r="O103" s="257"/>
      <c r="P103" s="257"/>
      <c r="S103" s="265"/>
    </row>
    <row r="104" spans="1:23" ht="10.5" customHeight="1">
      <c r="C104" s="260"/>
      <c r="D104" s="260"/>
      <c r="E104" s="260"/>
      <c r="F104" s="260"/>
      <c r="G104" s="260"/>
      <c r="H104" s="260"/>
      <c r="I104" s="260"/>
      <c r="J104" s="260"/>
      <c r="K104" s="260"/>
      <c r="L104" s="260"/>
      <c r="M104" s="260"/>
      <c r="N104" s="260"/>
      <c r="O104" s="260"/>
      <c r="P104" s="260"/>
      <c r="Q104" s="260"/>
      <c r="R104" s="260"/>
      <c r="S104" s="265"/>
      <c r="W104" s="260"/>
    </row>
    <row r="105" spans="1:23" ht="10.5" customHeight="1">
      <c r="B105" s="1194" t="s">
        <v>115</v>
      </c>
      <c r="C105" s="193">
        <v>406659</v>
      </c>
      <c r="D105" s="193">
        <v>74311</v>
      </c>
      <c r="E105" s="193">
        <v>60481</v>
      </c>
      <c r="F105" s="193">
        <v>26447</v>
      </c>
      <c r="G105" s="193">
        <v>7408</v>
      </c>
      <c r="H105" s="193">
        <v>4441</v>
      </c>
      <c r="I105" s="193">
        <v>15286</v>
      </c>
      <c r="J105" s="193">
        <v>27507</v>
      </c>
      <c r="K105" s="193">
        <v>6326</v>
      </c>
      <c r="L105" s="193">
        <v>28606</v>
      </c>
      <c r="M105" s="193">
        <v>86105</v>
      </c>
      <c r="N105" s="193">
        <v>15610</v>
      </c>
      <c r="O105" s="193">
        <v>4417</v>
      </c>
      <c r="P105" s="193">
        <v>21932</v>
      </c>
      <c r="Q105" s="193">
        <v>8724</v>
      </c>
      <c r="R105" s="193">
        <v>8925</v>
      </c>
      <c r="S105" s="193">
        <v>10133</v>
      </c>
      <c r="T105" s="1215" t="s">
        <v>115</v>
      </c>
      <c r="W105" s="260"/>
    </row>
    <row r="106" spans="1:23" ht="10.9" customHeight="1">
      <c r="B106" s="216" t="s">
        <v>633</v>
      </c>
      <c r="C106" s="193"/>
      <c r="D106" s="193"/>
      <c r="E106" s="193"/>
      <c r="F106" s="193"/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3"/>
      <c r="S106" s="193"/>
      <c r="T106" s="1213"/>
      <c r="U106" s="261" t="s">
        <v>633</v>
      </c>
    </row>
    <row r="107" spans="1:23" ht="10.5" customHeight="1">
      <c r="B107" s="216" t="s">
        <v>634</v>
      </c>
      <c r="C107" s="193">
        <v>789</v>
      </c>
      <c r="D107" s="193">
        <v>98</v>
      </c>
      <c r="E107" s="193">
        <v>235</v>
      </c>
      <c r="F107" s="193">
        <v>10</v>
      </c>
      <c r="G107" s="193">
        <v>14</v>
      </c>
      <c r="H107" s="193">
        <v>13</v>
      </c>
      <c r="I107" s="193">
        <v>31</v>
      </c>
      <c r="J107" s="193">
        <v>95</v>
      </c>
      <c r="K107" s="193">
        <v>8</v>
      </c>
      <c r="L107" s="193">
        <v>64</v>
      </c>
      <c r="M107" s="193">
        <v>101</v>
      </c>
      <c r="N107" s="193">
        <v>48</v>
      </c>
      <c r="O107" s="193">
        <v>10</v>
      </c>
      <c r="P107" s="193">
        <v>19</v>
      </c>
      <c r="Q107" s="193">
        <v>7</v>
      </c>
      <c r="R107" s="193">
        <v>26</v>
      </c>
      <c r="S107" s="193">
        <v>10</v>
      </c>
      <c r="T107" s="1213"/>
      <c r="U107" s="261" t="s">
        <v>696</v>
      </c>
    </row>
    <row r="108" spans="1:23" ht="10.5" customHeight="1">
      <c r="B108" s="216" t="s">
        <v>635</v>
      </c>
      <c r="C108" s="193">
        <v>27</v>
      </c>
      <c r="D108" s="193">
        <v>2</v>
      </c>
      <c r="E108" s="193">
        <v>0</v>
      </c>
      <c r="F108" s="193">
        <v>3</v>
      </c>
      <c r="G108" s="193">
        <v>1</v>
      </c>
      <c r="H108" s="193">
        <v>1</v>
      </c>
      <c r="I108" s="193">
        <v>0</v>
      </c>
      <c r="J108" s="193">
        <v>3</v>
      </c>
      <c r="K108" s="193">
        <v>0</v>
      </c>
      <c r="L108" s="193">
        <v>6</v>
      </c>
      <c r="M108" s="193">
        <v>3</v>
      </c>
      <c r="N108" s="193">
        <v>0</v>
      </c>
      <c r="O108" s="193">
        <v>0</v>
      </c>
      <c r="P108" s="193">
        <v>0</v>
      </c>
      <c r="Q108" s="193">
        <v>0</v>
      </c>
      <c r="R108" s="193">
        <v>0</v>
      </c>
      <c r="S108" s="193">
        <v>8</v>
      </c>
      <c r="T108" s="1213"/>
      <c r="U108" s="261" t="s">
        <v>697</v>
      </c>
    </row>
    <row r="109" spans="1:23" ht="10.5" customHeight="1">
      <c r="B109" s="216" t="s">
        <v>636</v>
      </c>
      <c r="C109" s="193">
        <v>1149</v>
      </c>
      <c r="D109" s="193">
        <v>220</v>
      </c>
      <c r="E109" s="193">
        <v>275</v>
      </c>
      <c r="F109" s="193">
        <v>58</v>
      </c>
      <c r="G109" s="193">
        <v>5</v>
      </c>
      <c r="H109" s="193">
        <v>7</v>
      </c>
      <c r="I109" s="193">
        <v>32</v>
      </c>
      <c r="J109" s="193">
        <v>50</v>
      </c>
      <c r="K109" s="193">
        <v>14</v>
      </c>
      <c r="L109" s="193">
        <v>105</v>
      </c>
      <c r="M109" s="193">
        <v>215</v>
      </c>
      <c r="N109" s="193">
        <v>15</v>
      </c>
      <c r="O109" s="193">
        <v>57</v>
      </c>
      <c r="P109" s="193">
        <v>41</v>
      </c>
      <c r="Q109" s="193">
        <v>32</v>
      </c>
      <c r="R109" s="193">
        <v>3</v>
      </c>
      <c r="S109" s="193">
        <v>20</v>
      </c>
      <c r="T109" s="1213"/>
      <c r="U109" s="261" t="s">
        <v>636</v>
      </c>
    </row>
    <row r="110" spans="1:23" ht="17.45" customHeight="1">
      <c r="C110" s="124"/>
      <c r="D110" s="124"/>
      <c r="E110" s="124"/>
      <c r="F110" s="124"/>
      <c r="G110" s="124"/>
      <c r="H110" s="124"/>
      <c r="I110" s="124"/>
      <c r="J110" s="124"/>
      <c r="K110" s="124"/>
      <c r="L110" s="124"/>
      <c r="M110" s="124"/>
      <c r="N110" s="124"/>
      <c r="O110" s="124"/>
      <c r="P110" s="124"/>
      <c r="Q110" s="124"/>
      <c r="R110" s="124"/>
      <c r="S110" s="265"/>
      <c r="U110" s="152"/>
    </row>
    <row r="111" spans="1:23" ht="10.5" customHeight="1">
      <c r="C111" s="257" t="s">
        <v>668</v>
      </c>
      <c r="D111" s="193"/>
      <c r="E111" s="193"/>
      <c r="F111" s="193"/>
      <c r="G111" s="193"/>
      <c r="H111" s="193"/>
      <c r="I111" s="193"/>
      <c r="J111" s="193"/>
      <c r="K111" s="193"/>
      <c r="L111" s="257" t="s">
        <v>668</v>
      </c>
      <c r="M111" s="193"/>
      <c r="N111" s="193"/>
      <c r="O111" s="193"/>
      <c r="P111" s="193"/>
      <c r="Q111" s="193"/>
      <c r="R111" s="193"/>
      <c r="S111" s="182"/>
      <c r="V111" s="261"/>
    </row>
    <row r="112" spans="1:23" ht="10.5" customHeight="1">
      <c r="A112" s="89"/>
      <c r="C112" s="257" t="s">
        <v>621</v>
      </c>
      <c r="D112" s="193"/>
      <c r="E112" s="193"/>
      <c r="F112" s="193"/>
      <c r="G112" s="193"/>
      <c r="H112" s="193"/>
      <c r="I112" s="193"/>
      <c r="J112" s="193"/>
      <c r="K112" s="193"/>
      <c r="L112" s="257" t="s">
        <v>621</v>
      </c>
      <c r="M112" s="193"/>
      <c r="N112" s="193"/>
      <c r="O112" s="193"/>
      <c r="P112" s="193"/>
      <c r="Q112" s="193"/>
      <c r="R112" s="193"/>
      <c r="S112" s="182"/>
      <c r="V112" s="261"/>
    </row>
    <row r="113" spans="1:24" ht="10.5" customHeight="1">
      <c r="B113" s="258"/>
      <c r="C113" s="193"/>
      <c r="D113" s="193"/>
      <c r="E113" s="193"/>
      <c r="F113" s="193"/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  <c r="S113" s="182"/>
      <c r="V113" s="261"/>
    </row>
    <row r="114" spans="1:24" ht="10.15" customHeight="1">
      <c r="A114" s="258" t="s">
        <v>669</v>
      </c>
      <c r="B114" s="1195"/>
      <c r="C114" s="193">
        <v>106984</v>
      </c>
      <c r="D114" s="193">
        <v>16893</v>
      </c>
      <c r="E114" s="193">
        <v>15049</v>
      </c>
      <c r="F114" s="193">
        <v>6298</v>
      </c>
      <c r="G114" s="193">
        <v>1643</v>
      </c>
      <c r="H114" s="193">
        <v>1241</v>
      </c>
      <c r="I114" s="193">
        <v>3693</v>
      </c>
      <c r="J114" s="193">
        <v>10094</v>
      </c>
      <c r="K114" s="193">
        <v>1765</v>
      </c>
      <c r="L114" s="193">
        <v>8513</v>
      </c>
      <c r="M114" s="193">
        <v>22812</v>
      </c>
      <c r="N114" s="193">
        <v>5211</v>
      </c>
      <c r="O114" s="193">
        <v>1282</v>
      </c>
      <c r="P114" s="193">
        <v>5394</v>
      </c>
      <c r="Q114" s="193">
        <v>2503</v>
      </c>
      <c r="R114" s="193">
        <v>2436</v>
      </c>
      <c r="S114" s="193">
        <v>2157</v>
      </c>
      <c r="T114" s="1222"/>
      <c r="U114" s="261" t="s">
        <v>669</v>
      </c>
      <c r="V114" s="261"/>
    </row>
    <row r="115" spans="1:24" ht="10.15" customHeight="1">
      <c r="A115" s="258" t="s">
        <v>670</v>
      </c>
      <c r="B115" s="1195"/>
      <c r="C115" s="193">
        <v>48705</v>
      </c>
      <c r="D115" s="193">
        <v>6847</v>
      </c>
      <c r="E115" s="193">
        <v>5988</v>
      </c>
      <c r="F115" s="193">
        <v>3148</v>
      </c>
      <c r="G115" s="193">
        <v>820</v>
      </c>
      <c r="H115" s="193">
        <v>809</v>
      </c>
      <c r="I115" s="193">
        <v>2118</v>
      </c>
      <c r="J115" s="193">
        <v>4986</v>
      </c>
      <c r="K115" s="193">
        <v>791</v>
      </c>
      <c r="L115" s="193">
        <v>4382</v>
      </c>
      <c r="M115" s="193">
        <v>10112</v>
      </c>
      <c r="N115" s="193">
        <v>2284</v>
      </c>
      <c r="O115" s="193">
        <v>477</v>
      </c>
      <c r="P115" s="193">
        <v>2504</v>
      </c>
      <c r="Q115" s="193">
        <v>1298</v>
      </c>
      <c r="R115" s="193">
        <v>1099</v>
      </c>
      <c r="S115" s="193">
        <v>1042</v>
      </c>
      <c r="T115" s="1222" t="s">
        <v>670</v>
      </c>
      <c r="U115" s="1222"/>
      <c r="V115" s="261"/>
    </row>
    <row r="116" spans="1:24" ht="10.15" customHeight="1">
      <c r="A116" s="258" t="s">
        <v>671</v>
      </c>
      <c r="B116" s="1195"/>
      <c r="C116" s="193">
        <v>9937</v>
      </c>
      <c r="D116" s="193">
        <v>1464</v>
      </c>
      <c r="E116" s="193">
        <v>1397</v>
      </c>
      <c r="F116" s="193">
        <v>769</v>
      </c>
      <c r="G116" s="193">
        <v>240</v>
      </c>
      <c r="H116" s="193">
        <v>4</v>
      </c>
      <c r="I116" s="193">
        <v>446</v>
      </c>
      <c r="J116" s="193">
        <v>973</v>
      </c>
      <c r="K116" s="193">
        <v>196</v>
      </c>
      <c r="L116" s="193">
        <v>928</v>
      </c>
      <c r="M116" s="193">
        <v>1736</v>
      </c>
      <c r="N116" s="193">
        <v>399</v>
      </c>
      <c r="O116" s="193">
        <v>118</v>
      </c>
      <c r="P116" s="193">
        <v>407</v>
      </c>
      <c r="Q116" s="193">
        <v>232</v>
      </c>
      <c r="R116" s="193">
        <v>189</v>
      </c>
      <c r="S116" s="193">
        <v>439</v>
      </c>
      <c r="T116" s="1222"/>
      <c r="U116" s="261" t="s">
        <v>671</v>
      </c>
      <c r="V116" s="261"/>
    </row>
    <row r="117" spans="1:24" ht="10.15" customHeight="1">
      <c r="A117" s="258" t="s">
        <v>670</v>
      </c>
      <c r="B117" s="1195"/>
      <c r="C117" s="193">
        <v>4785</v>
      </c>
      <c r="D117" s="193">
        <v>677</v>
      </c>
      <c r="E117" s="193">
        <v>694</v>
      </c>
      <c r="F117" s="193">
        <v>355</v>
      </c>
      <c r="G117" s="193">
        <v>113</v>
      </c>
      <c r="H117" s="193">
        <v>2</v>
      </c>
      <c r="I117" s="193">
        <v>233</v>
      </c>
      <c r="J117" s="193">
        <v>526</v>
      </c>
      <c r="K117" s="193">
        <v>103</v>
      </c>
      <c r="L117" s="193">
        <v>374</v>
      </c>
      <c r="M117" s="193">
        <v>805</v>
      </c>
      <c r="N117" s="193">
        <v>183</v>
      </c>
      <c r="O117" s="193">
        <v>53</v>
      </c>
      <c r="P117" s="193">
        <v>245</v>
      </c>
      <c r="Q117" s="193">
        <v>131</v>
      </c>
      <c r="R117" s="193">
        <v>79</v>
      </c>
      <c r="S117" s="193">
        <v>212</v>
      </c>
      <c r="T117" s="1222" t="s">
        <v>670</v>
      </c>
      <c r="U117" s="1222"/>
      <c r="V117" s="261"/>
    </row>
    <row r="118" spans="1:24" ht="10.15" customHeight="1">
      <c r="A118" s="258" t="s">
        <v>672</v>
      </c>
      <c r="B118" s="1195"/>
      <c r="C118" s="193">
        <v>57257</v>
      </c>
      <c r="D118" s="193">
        <v>9460</v>
      </c>
      <c r="E118" s="193">
        <v>12067</v>
      </c>
      <c r="F118" s="193">
        <v>2567</v>
      </c>
      <c r="G118" s="193">
        <v>741</v>
      </c>
      <c r="H118" s="193">
        <v>575</v>
      </c>
      <c r="I118" s="193">
        <v>1137</v>
      </c>
      <c r="J118" s="193">
        <v>4972</v>
      </c>
      <c r="K118" s="193">
        <v>936</v>
      </c>
      <c r="L118" s="193">
        <v>4277</v>
      </c>
      <c r="M118" s="193">
        <v>9649</v>
      </c>
      <c r="N118" s="193">
        <v>2904</v>
      </c>
      <c r="O118" s="193">
        <v>1422</v>
      </c>
      <c r="P118" s="193">
        <v>3076</v>
      </c>
      <c r="Q118" s="193">
        <v>1338</v>
      </c>
      <c r="R118" s="193">
        <v>922</v>
      </c>
      <c r="S118" s="193">
        <v>1214</v>
      </c>
      <c r="T118" s="1222"/>
      <c r="U118" s="261" t="s">
        <v>672</v>
      </c>
      <c r="V118" s="261"/>
    </row>
    <row r="119" spans="1:24" ht="10.15" customHeight="1">
      <c r="A119" s="258" t="s">
        <v>670</v>
      </c>
      <c r="B119" s="1195"/>
      <c r="C119" s="193">
        <v>23744</v>
      </c>
      <c r="D119" s="193">
        <v>4219</v>
      </c>
      <c r="E119" s="193">
        <v>5055</v>
      </c>
      <c r="F119" s="193">
        <v>1546</v>
      </c>
      <c r="G119" s="193">
        <v>398</v>
      </c>
      <c r="H119" s="193">
        <v>488</v>
      </c>
      <c r="I119" s="193">
        <v>635</v>
      </c>
      <c r="J119" s="193">
        <v>1626</v>
      </c>
      <c r="K119" s="193">
        <v>247</v>
      </c>
      <c r="L119" s="193">
        <v>1968</v>
      </c>
      <c r="M119" s="193">
        <v>3487</v>
      </c>
      <c r="N119" s="193">
        <v>671</v>
      </c>
      <c r="O119" s="193">
        <v>205</v>
      </c>
      <c r="P119" s="193">
        <v>1457</v>
      </c>
      <c r="Q119" s="193">
        <v>657</v>
      </c>
      <c r="R119" s="193">
        <v>479</v>
      </c>
      <c r="S119" s="193">
        <v>606</v>
      </c>
      <c r="T119" s="1222" t="s">
        <v>670</v>
      </c>
      <c r="U119" s="1222"/>
    </row>
    <row r="120" spans="1:24" ht="10.15" customHeight="1">
      <c r="A120" s="258" t="s">
        <v>673</v>
      </c>
      <c r="B120" s="1195"/>
      <c r="C120" s="193">
        <v>54502</v>
      </c>
      <c r="D120" s="193">
        <v>8518</v>
      </c>
      <c r="E120" s="193">
        <v>8279</v>
      </c>
      <c r="F120" s="193">
        <v>3826</v>
      </c>
      <c r="G120" s="193">
        <v>529</v>
      </c>
      <c r="H120" s="193">
        <v>119</v>
      </c>
      <c r="I120" s="193">
        <v>2334</v>
      </c>
      <c r="J120" s="193">
        <v>325</v>
      </c>
      <c r="K120" s="193">
        <v>2074</v>
      </c>
      <c r="L120" s="193">
        <v>5144</v>
      </c>
      <c r="M120" s="193">
        <v>12117</v>
      </c>
      <c r="N120" s="193">
        <v>593</v>
      </c>
      <c r="O120" s="193">
        <v>934</v>
      </c>
      <c r="P120" s="193">
        <v>3891</v>
      </c>
      <c r="Q120" s="193">
        <v>1392</v>
      </c>
      <c r="R120" s="193">
        <v>2815</v>
      </c>
      <c r="S120" s="193">
        <v>1612</v>
      </c>
      <c r="T120" s="1222"/>
      <c r="U120" s="261" t="s">
        <v>673</v>
      </c>
    </row>
    <row r="121" spans="1:24" ht="10.15" customHeight="1">
      <c r="A121" s="258" t="s">
        <v>670</v>
      </c>
      <c r="B121" s="1195"/>
      <c r="C121" s="193">
        <v>15707</v>
      </c>
      <c r="D121" s="193">
        <v>2366</v>
      </c>
      <c r="E121" s="193">
        <v>1192</v>
      </c>
      <c r="F121" s="193">
        <v>2007</v>
      </c>
      <c r="G121" s="193">
        <v>336</v>
      </c>
      <c r="H121" s="193">
        <v>16</v>
      </c>
      <c r="I121" s="193">
        <v>827</v>
      </c>
      <c r="J121" s="193">
        <v>285</v>
      </c>
      <c r="K121" s="193">
        <v>492</v>
      </c>
      <c r="L121" s="193">
        <v>1314</v>
      </c>
      <c r="M121" s="193">
        <v>3079</v>
      </c>
      <c r="N121" s="193">
        <v>254</v>
      </c>
      <c r="O121" s="193">
        <v>106</v>
      </c>
      <c r="P121" s="193">
        <v>1677</v>
      </c>
      <c r="Q121" s="193">
        <v>338</v>
      </c>
      <c r="R121" s="193">
        <v>1153</v>
      </c>
      <c r="S121" s="193">
        <v>265</v>
      </c>
      <c r="T121" s="1222" t="s">
        <v>670</v>
      </c>
      <c r="U121" s="1222"/>
    </row>
    <row r="122" spans="1:24" ht="10.15" customHeight="1">
      <c r="A122" s="258" t="s">
        <v>674</v>
      </c>
      <c r="B122" s="1195"/>
      <c r="C122" s="193">
        <v>74694</v>
      </c>
      <c r="D122" s="193">
        <v>9783</v>
      </c>
      <c r="E122" s="193">
        <v>13621</v>
      </c>
      <c r="F122" s="193">
        <v>4735</v>
      </c>
      <c r="G122" s="193">
        <v>1</v>
      </c>
      <c r="H122" s="193">
        <v>0</v>
      </c>
      <c r="I122" s="193">
        <v>2718</v>
      </c>
      <c r="J122" s="193">
        <v>6624</v>
      </c>
      <c r="K122" s="193">
        <v>2416</v>
      </c>
      <c r="L122" s="193">
        <v>4517</v>
      </c>
      <c r="M122" s="193">
        <v>12593</v>
      </c>
      <c r="N122" s="193">
        <v>2491</v>
      </c>
      <c r="O122" s="193">
        <v>2124</v>
      </c>
      <c r="P122" s="193">
        <v>4293</v>
      </c>
      <c r="Q122" s="193">
        <v>3599</v>
      </c>
      <c r="R122" s="193">
        <v>3491</v>
      </c>
      <c r="S122" s="193">
        <v>1688</v>
      </c>
      <c r="T122" s="1222"/>
      <c r="U122" s="261" t="s">
        <v>674</v>
      </c>
    </row>
    <row r="123" spans="1:24" ht="10.15" customHeight="1">
      <c r="A123" s="258" t="s">
        <v>675</v>
      </c>
      <c r="B123" s="1195"/>
      <c r="C123" s="193">
        <v>19935</v>
      </c>
      <c r="D123" s="193">
        <v>2867</v>
      </c>
      <c r="E123" s="193">
        <v>2530</v>
      </c>
      <c r="F123" s="193">
        <v>932</v>
      </c>
      <c r="G123" s="193">
        <v>88</v>
      </c>
      <c r="H123" s="193">
        <v>6</v>
      </c>
      <c r="I123" s="193">
        <v>635</v>
      </c>
      <c r="J123" s="193">
        <v>1498</v>
      </c>
      <c r="K123" s="193">
        <v>774</v>
      </c>
      <c r="L123" s="193">
        <v>1556</v>
      </c>
      <c r="M123" s="193">
        <v>4846</v>
      </c>
      <c r="N123" s="193">
        <v>924</v>
      </c>
      <c r="O123" s="193">
        <v>617</v>
      </c>
      <c r="P123" s="193">
        <v>1531</v>
      </c>
      <c r="Q123" s="193">
        <v>656</v>
      </c>
      <c r="R123" s="193">
        <v>100</v>
      </c>
      <c r="S123" s="193">
        <v>375</v>
      </c>
      <c r="T123" s="1222"/>
      <c r="U123" s="261" t="s">
        <v>675</v>
      </c>
    </row>
    <row r="124" spans="1:24" ht="10.15" customHeight="1">
      <c r="A124" s="258" t="s">
        <v>676</v>
      </c>
      <c r="B124" s="1195"/>
      <c r="C124" s="193">
        <v>1870</v>
      </c>
      <c r="D124" s="193">
        <v>135</v>
      </c>
      <c r="E124" s="193">
        <v>835</v>
      </c>
      <c r="F124" s="193">
        <v>75</v>
      </c>
      <c r="G124" s="193">
        <v>1</v>
      </c>
      <c r="H124" s="193">
        <v>0</v>
      </c>
      <c r="I124" s="193">
        <v>2</v>
      </c>
      <c r="J124" s="193">
        <v>158</v>
      </c>
      <c r="K124" s="193">
        <v>2</v>
      </c>
      <c r="L124" s="193">
        <v>64</v>
      </c>
      <c r="M124" s="193">
        <v>499</v>
      </c>
      <c r="N124" s="193">
        <v>44</v>
      </c>
      <c r="O124" s="193">
        <v>12</v>
      </c>
      <c r="P124" s="193">
        <v>30</v>
      </c>
      <c r="Q124" s="193">
        <v>1</v>
      </c>
      <c r="R124" s="193">
        <v>8</v>
      </c>
      <c r="S124" s="193">
        <v>4</v>
      </c>
      <c r="T124" s="1222"/>
      <c r="U124" s="261" t="s">
        <v>676</v>
      </c>
    </row>
    <row r="125" spans="1:24" ht="15" customHeight="1">
      <c r="B125" s="1194" t="s">
        <v>115</v>
      </c>
      <c r="C125" s="193">
        <v>325179</v>
      </c>
      <c r="D125" s="193">
        <v>49120</v>
      </c>
      <c r="E125" s="193">
        <v>53778</v>
      </c>
      <c r="F125" s="193">
        <v>19202</v>
      </c>
      <c r="G125" s="193">
        <v>3243</v>
      </c>
      <c r="H125" s="193">
        <v>1945</v>
      </c>
      <c r="I125" s="193">
        <v>10965</v>
      </c>
      <c r="J125" s="193">
        <v>24644</v>
      </c>
      <c r="K125" s="193">
        <v>8163</v>
      </c>
      <c r="L125" s="193">
        <v>24999</v>
      </c>
      <c r="M125" s="193">
        <v>64252</v>
      </c>
      <c r="N125" s="193">
        <v>12566</v>
      </c>
      <c r="O125" s="193">
        <v>6509</v>
      </c>
      <c r="P125" s="193">
        <v>18622</v>
      </c>
      <c r="Q125" s="193">
        <v>9721</v>
      </c>
      <c r="R125" s="193">
        <v>9961</v>
      </c>
      <c r="S125" s="193">
        <v>7489</v>
      </c>
      <c r="T125" s="1223" t="s">
        <v>699</v>
      </c>
      <c r="U125" s="261"/>
    </row>
    <row r="126" spans="1:24" ht="18.600000000000001" customHeight="1"/>
    <row r="127" spans="1:24" ht="10.15" customHeight="1">
      <c r="C127" s="257" t="s">
        <v>657</v>
      </c>
      <c r="D127" s="193"/>
      <c r="E127" s="193"/>
      <c r="F127" s="193"/>
      <c r="G127" s="193"/>
      <c r="H127" s="193"/>
      <c r="I127" s="193"/>
      <c r="J127" s="193"/>
      <c r="K127" s="193"/>
      <c r="L127" s="257" t="s">
        <v>657</v>
      </c>
      <c r="M127" s="193"/>
      <c r="N127" s="193"/>
      <c r="O127" s="193"/>
      <c r="P127" s="193"/>
      <c r="Q127" s="193"/>
      <c r="R127" s="193"/>
      <c r="S127" s="182"/>
      <c r="X127" s="260"/>
    </row>
    <row r="128" spans="1:24" ht="10.15" customHeight="1">
      <c r="C128" s="124"/>
      <c r="D128" s="124"/>
      <c r="E128" s="124"/>
      <c r="F128" s="124"/>
      <c r="G128" s="124"/>
      <c r="H128" s="124"/>
      <c r="I128" s="124"/>
      <c r="J128" s="124"/>
      <c r="K128" s="124"/>
      <c r="L128" s="124"/>
      <c r="M128" s="124"/>
      <c r="N128" s="124"/>
      <c r="O128" s="124"/>
      <c r="P128" s="124"/>
      <c r="Q128" s="124"/>
      <c r="R128" s="124"/>
      <c r="S128" s="265"/>
      <c r="U128" s="212"/>
    </row>
    <row r="129" spans="1:22" ht="10.5" customHeight="1">
      <c r="A129" s="258" t="s">
        <v>677</v>
      </c>
      <c r="B129" s="1195"/>
      <c r="C129" s="193">
        <v>5924</v>
      </c>
      <c r="D129" s="193">
        <v>258</v>
      </c>
      <c r="E129" s="193">
        <v>1157</v>
      </c>
      <c r="F129" s="193">
        <v>407</v>
      </c>
      <c r="G129" s="193">
        <v>22</v>
      </c>
      <c r="H129" s="193">
        <v>3</v>
      </c>
      <c r="I129" s="193">
        <v>514</v>
      </c>
      <c r="J129" s="193">
        <v>47</v>
      </c>
      <c r="K129" s="193">
        <v>46</v>
      </c>
      <c r="L129" s="193">
        <v>334</v>
      </c>
      <c r="M129" s="193">
        <v>1299</v>
      </c>
      <c r="N129" s="193">
        <v>219</v>
      </c>
      <c r="O129" s="193">
        <v>79</v>
      </c>
      <c r="P129" s="193">
        <v>624</v>
      </c>
      <c r="Q129" s="193">
        <v>520</v>
      </c>
      <c r="R129" s="193">
        <v>6</v>
      </c>
      <c r="S129" s="193">
        <v>389</v>
      </c>
      <c r="T129" s="1213"/>
      <c r="U129" s="212" t="s">
        <v>677</v>
      </c>
    </row>
    <row r="130" spans="1:22" ht="15" customHeight="1">
      <c r="B130" s="1194" t="s">
        <v>115</v>
      </c>
      <c r="C130" s="193">
        <v>5924</v>
      </c>
      <c r="D130" s="193">
        <v>258</v>
      </c>
      <c r="E130" s="193">
        <v>1157</v>
      </c>
      <c r="F130" s="193">
        <v>407</v>
      </c>
      <c r="G130" s="193">
        <v>22</v>
      </c>
      <c r="H130" s="193">
        <v>3</v>
      </c>
      <c r="I130" s="193">
        <v>514</v>
      </c>
      <c r="J130" s="193">
        <v>47</v>
      </c>
      <c r="K130" s="193">
        <v>46</v>
      </c>
      <c r="L130" s="193">
        <v>334</v>
      </c>
      <c r="M130" s="193">
        <v>1299</v>
      </c>
      <c r="N130" s="193">
        <v>219</v>
      </c>
      <c r="O130" s="193">
        <v>79</v>
      </c>
      <c r="P130" s="193">
        <v>624</v>
      </c>
      <c r="Q130" s="193">
        <v>520</v>
      </c>
      <c r="R130" s="193">
        <v>6</v>
      </c>
      <c r="S130" s="193">
        <v>389</v>
      </c>
      <c r="T130" s="1216" t="s">
        <v>699</v>
      </c>
      <c r="U130" s="261"/>
    </row>
    <row r="131" spans="1:22" ht="10.5" customHeight="1">
      <c r="U131" s="261"/>
    </row>
    <row r="132" spans="1:22" ht="17.45" customHeight="1">
      <c r="C132" s="257" t="s">
        <v>678</v>
      </c>
      <c r="D132" s="90"/>
      <c r="E132" s="90"/>
      <c r="F132" s="90"/>
      <c r="G132" s="90"/>
      <c r="H132" s="90"/>
      <c r="I132" s="90"/>
      <c r="J132" s="90"/>
      <c r="K132" s="90"/>
      <c r="L132" s="257" t="s">
        <v>678</v>
      </c>
      <c r="M132" s="90"/>
      <c r="N132" s="90"/>
      <c r="O132" s="90"/>
      <c r="P132" s="90"/>
      <c r="Q132" s="90"/>
      <c r="R132" s="90"/>
      <c r="S132" s="265"/>
      <c r="U132" s="212"/>
    </row>
    <row r="133" spans="1:22" ht="10.5" customHeight="1">
      <c r="B133" s="258"/>
      <c r="C133" s="260"/>
      <c r="D133" s="266"/>
      <c r="E133" s="266"/>
      <c r="F133" s="266"/>
      <c r="G133" s="266"/>
      <c r="H133" s="266"/>
      <c r="I133" s="266"/>
      <c r="J133" s="160"/>
      <c r="K133" s="262"/>
      <c r="L133" s="260"/>
      <c r="M133" s="160"/>
      <c r="N133" s="266"/>
      <c r="O133" s="266"/>
      <c r="P133" s="266"/>
      <c r="Q133" s="266"/>
      <c r="R133" s="266"/>
      <c r="S133" s="265"/>
      <c r="T133" s="160"/>
      <c r="U133" s="267"/>
    </row>
    <row r="134" spans="1:22" ht="10.5" customHeight="1">
      <c r="B134" s="1194" t="s">
        <v>115</v>
      </c>
      <c r="C134" s="193">
        <v>331103</v>
      </c>
      <c r="D134" s="193">
        <v>49378</v>
      </c>
      <c r="E134" s="193">
        <v>54935</v>
      </c>
      <c r="F134" s="193">
        <v>19609</v>
      </c>
      <c r="G134" s="193">
        <v>3265</v>
      </c>
      <c r="H134" s="193">
        <v>1948</v>
      </c>
      <c r="I134" s="193">
        <v>11479</v>
      </c>
      <c r="J134" s="193">
        <v>24691</v>
      </c>
      <c r="K134" s="193">
        <v>8209</v>
      </c>
      <c r="L134" s="193">
        <v>25333</v>
      </c>
      <c r="M134" s="193">
        <v>65551</v>
      </c>
      <c r="N134" s="193">
        <v>12785</v>
      </c>
      <c r="O134" s="193">
        <v>6588</v>
      </c>
      <c r="P134" s="193">
        <v>19246</v>
      </c>
      <c r="Q134" s="193">
        <v>10241</v>
      </c>
      <c r="R134" s="193">
        <v>9967</v>
      </c>
      <c r="S134" s="193">
        <v>7878</v>
      </c>
      <c r="T134" s="1216" t="s">
        <v>699</v>
      </c>
      <c r="U134" s="152"/>
    </row>
    <row r="135" spans="1:22" s="213" customFormat="1" ht="10.5" customHeight="1">
      <c r="A135" s="172"/>
      <c r="B135" s="216" t="s">
        <v>679</v>
      </c>
      <c r="T135" s="1224"/>
      <c r="U135" s="261" t="s">
        <v>679</v>
      </c>
    </row>
    <row r="136" spans="1:22" s="213" customFormat="1" ht="10.5" customHeight="1">
      <c r="A136" s="172"/>
      <c r="B136" s="216" t="s">
        <v>680</v>
      </c>
      <c r="C136" s="193">
        <v>23438</v>
      </c>
      <c r="D136" s="193">
        <v>3201</v>
      </c>
      <c r="E136" s="193">
        <v>3428</v>
      </c>
      <c r="F136" s="193">
        <v>2107</v>
      </c>
      <c r="G136" s="193">
        <v>453</v>
      </c>
      <c r="H136" s="193">
        <v>251</v>
      </c>
      <c r="I136" s="193">
        <v>1418</v>
      </c>
      <c r="J136" s="193">
        <v>2507</v>
      </c>
      <c r="K136" s="193">
        <v>326</v>
      </c>
      <c r="L136" s="193">
        <v>2427</v>
      </c>
      <c r="M136" s="193">
        <v>3808</v>
      </c>
      <c r="N136" s="193">
        <v>722</v>
      </c>
      <c r="O136" s="193">
        <v>241</v>
      </c>
      <c r="P136" s="193">
        <v>909</v>
      </c>
      <c r="Q136" s="193">
        <v>593</v>
      </c>
      <c r="R136" s="193">
        <v>533</v>
      </c>
      <c r="S136" s="193">
        <v>514</v>
      </c>
      <c r="T136" s="1224"/>
      <c r="U136" s="261" t="s">
        <v>700</v>
      </c>
    </row>
    <row r="137" spans="1:22" ht="17.45" customHeight="1">
      <c r="B137" s="129"/>
      <c r="C137" s="90"/>
      <c r="D137" s="193"/>
      <c r="E137" s="193"/>
      <c r="F137" s="193"/>
      <c r="G137" s="193"/>
      <c r="H137" s="193"/>
      <c r="I137" s="193"/>
      <c r="J137" s="193"/>
      <c r="K137" s="193"/>
      <c r="L137" s="90"/>
      <c r="M137" s="193"/>
      <c r="N137" s="193"/>
      <c r="O137" s="193"/>
      <c r="P137" s="193"/>
      <c r="Q137" s="193"/>
      <c r="R137" s="193"/>
      <c r="S137" s="182"/>
      <c r="T137" s="261"/>
      <c r="U137" s="261"/>
    </row>
    <row r="138" spans="1:22" ht="10.5" customHeight="1">
      <c r="C138" s="257" t="s">
        <v>118</v>
      </c>
      <c r="D138" s="260"/>
      <c r="E138" s="260"/>
      <c r="F138" s="260"/>
      <c r="G138" s="260"/>
      <c r="H138" s="260"/>
      <c r="I138" s="260"/>
      <c r="J138" s="260"/>
      <c r="K138" s="260"/>
      <c r="L138" s="257" t="s">
        <v>118</v>
      </c>
      <c r="M138" s="260"/>
      <c r="N138" s="260"/>
      <c r="O138" s="260"/>
      <c r="P138" s="260"/>
      <c r="Q138" s="260"/>
      <c r="R138" s="260"/>
      <c r="S138" s="265"/>
      <c r="U138" s="261"/>
    </row>
    <row r="139" spans="1:22" ht="11.25">
      <c r="C139" s="160"/>
      <c r="D139" s="160"/>
      <c r="E139" s="160"/>
      <c r="F139" s="160"/>
      <c r="G139" s="160"/>
      <c r="H139" s="160"/>
      <c r="I139" s="160"/>
      <c r="J139" s="90"/>
      <c r="K139" s="90"/>
      <c r="M139" s="90"/>
      <c r="N139" s="160"/>
      <c r="O139" s="160"/>
      <c r="P139" s="160"/>
      <c r="Q139" s="160"/>
      <c r="R139" s="160"/>
      <c r="S139" s="267"/>
      <c r="U139" s="261"/>
    </row>
    <row r="140" spans="1:22" s="24" customFormat="1" ht="10.5" customHeight="1">
      <c r="A140" s="90"/>
      <c r="B140" s="1194" t="s">
        <v>119</v>
      </c>
      <c r="C140" s="193">
        <v>737762</v>
      </c>
      <c r="D140" s="193">
        <v>123689</v>
      </c>
      <c r="E140" s="193">
        <v>115416</v>
      </c>
      <c r="F140" s="193">
        <v>46056</v>
      </c>
      <c r="G140" s="193">
        <v>10673</v>
      </c>
      <c r="H140" s="193">
        <v>6389</v>
      </c>
      <c r="I140" s="193">
        <v>26765</v>
      </c>
      <c r="J140" s="193">
        <v>52198</v>
      </c>
      <c r="K140" s="193">
        <v>14535</v>
      </c>
      <c r="L140" s="193">
        <v>53939</v>
      </c>
      <c r="M140" s="193">
        <v>151656</v>
      </c>
      <c r="N140" s="193">
        <v>28395</v>
      </c>
      <c r="O140" s="193">
        <v>11005</v>
      </c>
      <c r="P140" s="193">
        <v>41178</v>
      </c>
      <c r="Q140" s="193">
        <v>18965</v>
      </c>
      <c r="R140" s="193">
        <v>18892</v>
      </c>
      <c r="S140" s="193">
        <v>18011</v>
      </c>
      <c r="T140" s="1215" t="s">
        <v>119</v>
      </c>
      <c r="U140" s="50"/>
      <c r="V140" s="213"/>
    </row>
    <row r="141" spans="1:22" s="24" customFormat="1" ht="7.5" customHeight="1">
      <c r="A141" s="1468"/>
      <c r="B141" s="1468"/>
      <c r="C141" s="1468"/>
      <c r="D141" s="1468"/>
      <c r="E141" s="1468"/>
      <c r="F141" s="1468"/>
      <c r="G141" s="1468"/>
      <c r="H141" s="1468"/>
      <c r="I141" s="1468"/>
      <c r="J141" s="1217"/>
      <c r="K141" s="1217"/>
      <c r="L141" s="1303"/>
      <c r="M141" s="1303"/>
      <c r="N141" s="1303"/>
      <c r="O141" s="1303"/>
      <c r="P141" s="1303"/>
      <c r="Q141" s="1303"/>
      <c r="R141" s="1303"/>
      <c r="S141" s="1303"/>
      <c r="T141" s="1303"/>
      <c r="U141" s="217"/>
      <c r="V141" s="213"/>
    </row>
    <row r="142" spans="1:22" s="24" customFormat="1" ht="7.5" customHeight="1">
      <c r="A142" s="1468"/>
      <c r="B142" s="1468"/>
      <c r="C142" s="1468"/>
      <c r="D142" s="1468"/>
      <c r="E142" s="1468"/>
      <c r="F142" s="1468"/>
      <c r="G142" s="1468"/>
      <c r="H142" s="1468"/>
      <c r="I142" s="1468"/>
      <c r="J142" s="1217"/>
      <c r="K142" s="1217"/>
      <c r="L142" s="1303"/>
      <c r="M142" s="1303"/>
      <c r="N142" s="1303"/>
      <c r="O142" s="1303"/>
      <c r="P142" s="1303"/>
      <c r="Q142" s="1303"/>
      <c r="R142" s="1303"/>
      <c r="S142" s="1303"/>
      <c r="T142" s="1303"/>
      <c r="U142" s="217"/>
      <c r="V142" s="213"/>
    </row>
    <row r="143" spans="1:22" s="24" customFormat="1" ht="5.25" customHeight="1">
      <c r="A143" s="261"/>
      <c r="B143" s="90"/>
      <c r="C143" s="260"/>
      <c r="D143" s="260"/>
      <c r="E143" s="260"/>
      <c r="F143" s="260"/>
      <c r="G143" s="260"/>
      <c r="H143" s="260"/>
      <c r="I143" s="260"/>
      <c r="J143" s="1217"/>
      <c r="K143" s="1217"/>
      <c r="L143" s="1220"/>
      <c r="M143" s="66"/>
      <c r="N143" s="109"/>
      <c r="O143" s="109"/>
      <c r="P143" s="109"/>
      <c r="Q143" s="109"/>
      <c r="R143" s="109"/>
      <c r="S143" s="109"/>
      <c r="T143" s="109"/>
      <c r="U143" s="217"/>
      <c r="V143" s="213"/>
    </row>
    <row r="144" spans="1:22" s="24" customFormat="1" ht="10.15" customHeight="1">
      <c r="A144" s="1316" t="s">
        <v>586</v>
      </c>
      <c r="B144" s="90"/>
      <c r="C144" s="260"/>
      <c r="D144" s="260"/>
      <c r="E144" s="260"/>
      <c r="F144" s="260"/>
      <c r="G144" s="260"/>
      <c r="H144" s="260"/>
      <c r="I144" s="260"/>
      <c r="J144" s="1217"/>
      <c r="K144" s="1217"/>
      <c r="L144" s="1316" t="s">
        <v>586</v>
      </c>
      <c r="M144" s="66"/>
      <c r="N144" s="109"/>
      <c r="O144" s="109"/>
      <c r="P144" s="109"/>
      <c r="Q144" s="109"/>
      <c r="R144" s="109"/>
      <c r="S144" s="109"/>
      <c r="T144" s="109"/>
      <c r="U144" s="1189"/>
      <c r="V144" s="213"/>
    </row>
    <row r="145" spans="1:21" ht="10.5" customHeight="1">
      <c r="C145" s="268" t="s">
        <v>151</v>
      </c>
      <c r="D145" s="79"/>
      <c r="E145" s="79"/>
      <c r="F145" s="79"/>
      <c r="G145" s="79"/>
      <c r="H145" s="79"/>
      <c r="I145" s="79"/>
      <c r="J145" s="79"/>
      <c r="K145" s="1225"/>
      <c r="L145" s="268" t="s">
        <v>151</v>
      </c>
      <c r="M145" s="187"/>
      <c r="N145" s="152"/>
      <c r="O145" s="152"/>
      <c r="P145" s="152"/>
      <c r="Q145" s="152"/>
      <c r="R145" s="79"/>
      <c r="S145" s="1226"/>
    </row>
    <row r="146" spans="1:21" ht="10.5" customHeight="1">
      <c r="C146" s="79"/>
      <c r="D146" s="79"/>
      <c r="E146" s="79"/>
      <c r="F146" s="79"/>
      <c r="G146" s="79"/>
      <c r="H146" s="79"/>
      <c r="I146" s="79"/>
      <c r="J146" s="79"/>
      <c r="K146" s="79"/>
      <c r="L146" s="187"/>
      <c r="M146" s="187"/>
      <c r="N146" s="152"/>
      <c r="O146" s="152"/>
      <c r="P146" s="152"/>
      <c r="Q146" s="152"/>
      <c r="R146" s="79"/>
      <c r="S146" s="1226"/>
    </row>
    <row r="147" spans="1:21" ht="10.5" customHeight="1">
      <c r="A147" s="186"/>
      <c r="B147" s="186"/>
      <c r="C147" s="257" t="s">
        <v>620</v>
      </c>
      <c r="I147" s="262"/>
      <c r="J147" s="262"/>
      <c r="K147" s="262"/>
      <c r="L147" s="257" t="s">
        <v>620</v>
      </c>
      <c r="M147" s="257"/>
      <c r="N147" s="257"/>
      <c r="O147" s="89"/>
      <c r="P147" s="89"/>
      <c r="Q147" s="89"/>
      <c r="R147" s="89"/>
      <c r="S147" s="92"/>
    </row>
    <row r="148" spans="1:21" ht="10.5" customHeight="1">
      <c r="A148" s="186"/>
      <c r="B148" s="186"/>
      <c r="C148" s="257" t="s">
        <v>621</v>
      </c>
      <c r="D148" s="129"/>
      <c r="E148" s="129"/>
      <c r="F148" s="129"/>
      <c r="G148" s="129"/>
      <c r="H148" s="129"/>
      <c r="I148" s="160"/>
      <c r="J148" s="160"/>
      <c r="K148" s="262"/>
      <c r="L148" s="257" t="s">
        <v>621</v>
      </c>
      <c r="M148" s="160"/>
      <c r="N148" s="160"/>
      <c r="O148" s="129"/>
      <c r="P148" s="129"/>
      <c r="Q148" s="129"/>
      <c r="R148" s="129"/>
      <c r="S148" s="152"/>
      <c r="T148" s="129"/>
      <c r="U148" s="152"/>
    </row>
    <row r="149" spans="1:21" ht="9" customHeight="1">
      <c r="Q149" s="260"/>
      <c r="S149" s="176"/>
    </row>
    <row r="150" spans="1:21" ht="10.5" customHeight="1">
      <c r="A150" s="1192" t="s">
        <v>294</v>
      </c>
      <c r="B150" s="167"/>
      <c r="S150" s="176"/>
      <c r="T150" s="1212" t="s">
        <v>294</v>
      </c>
    </row>
    <row r="151" spans="1:21" ht="8.4499999999999993" customHeight="1">
      <c r="B151" s="167"/>
      <c r="S151" s="176"/>
      <c r="T151" s="1213"/>
    </row>
    <row r="152" spans="1:21" ht="11.25" customHeight="1">
      <c r="B152" s="210" t="s">
        <v>622</v>
      </c>
      <c r="C152" s="193">
        <v>373</v>
      </c>
      <c r="D152" s="193">
        <v>51</v>
      </c>
      <c r="E152" s="193">
        <v>54</v>
      </c>
      <c r="F152" s="193">
        <v>35</v>
      </c>
      <c r="G152" s="193">
        <v>5</v>
      </c>
      <c r="H152" s="193">
        <v>6</v>
      </c>
      <c r="I152" s="193">
        <v>16</v>
      </c>
      <c r="J152" s="193">
        <v>32</v>
      </c>
      <c r="K152" s="193">
        <v>9</v>
      </c>
      <c r="L152" s="193">
        <v>32</v>
      </c>
      <c r="M152" s="193">
        <v>78</v>
      </c>
      <c r="N152" s="193">
        <v>11</v>
      </c>
      <c r="O152" s="193">
        <v>4</v>
      </c>
      <c r="P152" s="193">
        <v>17</v>
      </c>
      <c r="Q152" s="193">
        <v>11</v>
      </c>
      <c r="R152" s="193">
        <v>8</v>
      </c>
      <c r="S152" s="193">
        <v>4</v>
      </c>
      <c r="T152" s="1213"/>
      <c r="U152" s="212" t="s">
        <v>622</v>
      </c>
    </row>
    <row r="153" spans="1:21" ht="11.25" customHeight="1">
      <c r="A153" s="258"/>
      <c r="B153" s="167" t="s">
        <v>623</v>
      </c>
      <c r="C153" s="193">
        <v>764</v>
      </c>
      <c r="D153" s="193">
        <v>97</v>
      </c>
      <c r="E153" s="193">
        <v>72</v>
      </c>
      <c r="F153" s="193">
        <v>49</v>
      </c>
      <c r="G153" s="193">
        <v>18</v>
      </c>
      <c r="H153" s="193">
        <v>13</v>
      </c>
      <c r="I153" s="193">
        <v>29</v>
      </c>
      <c r="J153" s="193">
        <v>62</v>
      </c>
      <c r="K153" s="193">
        <v>19</v>
      </c>
      <c r="L153" s="193">
        <v>66</v>
      </c>
      <c r="M153" s="193">
        <v>207</v>
      </c>
      <c r="N153" s="193">
        <v>33</v>
      </c>
      <c r="O153" s="193">
        <v>5</v>
      </c>
      <c r="P153" s="193">
        <v>45</v>
      </c>
      <c r="Q153" s="193">
        <v>23</v>
      </c>
      <c r="R153" s="193">
        <v>12</v>
      </c>
      <c r="S153" s="193">
        <v>14</v>
      </c>
      <c r="T153" s="1214"/>
      <c r="U153" s="172" t="s">
        <v>623</v>
      </c>
    </row>
    <row r="154" spans="1:21" ht="11.25" customHeight="1">
      <c r="B154" s="167" t="s">
        <v>624</v>
      </c>
      <c r="C154" s="193">
        <v>1404</v>
      </c>
      <c r="D154" s="193">
        <v>219</v>
      </c>
      <c r="E154" s="193">
        <v>71</v>
      </c>
      <c r="F154" s="193">
        <v>167</v>
      </c>
      <c r="G154" s="193">
        <v>24</v>
      </c>
      <c r="H154" s="193">
        <v>20</v>
      </c>
      <c r="I154" s="193">
        <v>80</v>
      </c>
      <c r="J154" s="193">
        <v>113</v>
      </c>
      <c r="K154" s="193">
        <v>27</v>
      </c>
      <c r="L154" s="193">
        <v>88</v>
      </c>
      <c r="M154" s="193">
        <v>374</v>
      </c>
      <c r="N154" s="193">
        <v>51</v>
      </c>
      <c r="O154" s="193">
        <v>9</v>
      </c>
      <c r="P154" s="193">
        <v>75</v>
      </c>
      <c r="Q154" s="193">
        <v>23</v>
      </c>
      <c r="R154" s="193">
        <v>14</v>
      </c>
      <c r="S154" s="193">
        <v>49</v>
      </c>
      <c r="T154" s="1213"/>
      <c r="U154" s="172" t="s">
        <v>624</v>
      </c>
    </row>
    <row r="155" spans="1:21" ht="11.25" customHeight="1">
      <c r="B155" s="210" t="s">
        <v>625</v>
      </c>
      <c r="C155" s="193">
        <v>344</v>
      </c>
      <c r="D155" s="193">
        <v>57</v>
      </c>
      <c r="E155" s="193">
        <v>20</v>
      </c>
      <c r="F155" s="193">
        <v>41</v>
      </c>
      <c r="G155" s="193">
        <v>19</v>
      </c>
      <c r="H155" s="193">
        <v>7</v>
      </c>
      <c r="I155" s="193">
        <v>19</v>
      </c>
      <c r="J155" s="193">
        <v>66</v>
      </c>
      <c r="K155" s="193">
        <v>9</v>
      </c>
      <c r="L155" s="193">
        <v>5</v>
      </c>
      <c r="M155" s="193">
        <v>51</v>
      </c>
      <c r="N155" s="193">
        <v>20</v>
      </c>
      <c r="O155" s="193">
        <v>4</v>
      </c>
      <c r="P155" s="193">
        <v>19</v>
      </c>
      <c r="Q155" s="193">
        <v>1</v>
      </c>
      <c r="R155" s="193">
        <v>3</v>
      </c>
      <c r="S155" s="193">
        <v>3</v>
      </c>
      <c r="T155" s="1213"/>
      <c r="U155" s="212" t="s">
        <v>625</v>
      </c>
    </row>
    <row r="156" spans="1:21" ht="10.15" customHeight="1">
      <c r="A156" s="258"/>
      <c r="B156" s="167" t="s">
        <v>626</v>
      </c>
      <c r="C156" s="193">
        <v>2970</v>
      </c>
      <c r="D156" s="193">
        <v>633</v>
      </c>
      <c r="E156" s="193">
        <v>360</v>
      </c>
      <c r="F156" s="193">
        <v>243</v>
      </c>
      <c r="G156" s="193">
        <v>73</v>
      </c>
      <c r="H156" s="193">
        <v>47</v>
      </c>
      <c r="I156" s="193">
        <v>122</v>
      </c>
      <c r="J156" s="193">
        <v>230</v>
      </c>
      <c r="K156" s="193">
        <v>38</v>
      </c>
      <c r="L156" s="193">
        <v>208</v>
      </c>
      <c r="M156" s="193">
        <v>553</v>
      </c>
      <c r="N156" s="193">
        <v>99</v>
      </c>
      <c r="O156" s="193">
        <v>41</v>
      </c>
      <c r="P156" s="193">
        <v>114</v>
      </c>
      <c r="Q156" s="193">
        <v>48</v>
      </c>
      <c r="R156" s="193">
        <v>77</v>
      </c>
      <c r="S156" s="193">
        <v>84</v>
      </c>
      <c r="T156" s="1214"/>
      <c r="U156" s="172" t="s">
        <v>626</v>
      </c>
    </row>
    <row r="157" spans="1:21" ht="10.15" customHeight="1">
      <c r="B157" s="167" t="s">
        <v>627</v>
      </c>
      <c r="C157" s="193">
        <v>5595</v>
      </c>
      <c r="D157" s="193">
        <v>538</v>
      </c>
      <c r="E157" s="193">
        <v>903</v>
      </c>
      <c r="F157" s="193">
        <v>475</v>
      </c>
      <c r="G157" s="193">
        <v>115</v>
      </c>
      <c r="H157" s="193">
        <v>98</v>
      </c>
      <c r="I157" s="193">
        <v>210</v>
      </c>
      <c r="J157" s="193">
        <v>451</v>
      </c>
      <c r="K157" s="193">
        <v>73</v>
      </c>
      <c r="L157" s="193">
        <v>553</v>
      </c>
      <c r="M157" s="193">
        <v>1298</v>
      </c>
      <c r="N157" s="193">
        <v>244</v>
      </c>
      <c r="O157" s="193">
        <v>36</v>
      </c>
      <c r="P157" s="193">
        <v>227</v>
      </c>
      <c r="Q157" s="193">
        <v>124</v>
      </c>
      <c r="R157" s="193">
        <v>124</v>
      </c>
      <c r="S157" s="193">
        <v>126</v>
      </c>
      <c r="T157" s="1213"/>
      <c r="U157" s="172" t="s">
        <v>627</v>
      </c>
    </row>
    <row r="158" spans="1:21" ht="10.15" customHeight="1">
      <c r="B158" s="259" t="s">
        <v>628</v>
      </c>
      <c r="C158" s="193">
        <v>115</v>
      </c>
      <c r="D158" s="193">
        <v>1</v>
      </c>
      <c r="E158" s="193">
        <v>68</v>
      </c>
      <c r="F158" s="193">
        <v>1</v>
      </c>
      <c r="G158" s="193">
        <v>1</v>
      </c>
      <c r="H158" s="193">
        <v>0</v>
      </c>
      <c r="I158" s="193">
        <v>3</v>
      </c>
      <c r="J158" s="193">
        <v>11</v>
      </c>
      <c r="K158" s="193">
        <v>0</v>
      </c>
      <c r="L158" s="193">
        <v>13</v>
      </c>
      <c r="M158" s="193">
        <v>8</v>
      </c>
      <c r="N158" s="193">
        <v>3</v>
      </c>
      <c r="O158" s="193">
        <v>0</v>
      </c>
      <c r="P158" s="193">
        <v>3</v>
      </c>
      <c r="Q158" s="193">
        <v>3</v>
      </c>
      <c r="R158" s="193">
        <v>0</v>
      </c>
      <c r="S158" s="193">
        <v>0</v>
      </c>
      <c r="T158" s="1213"/>
      <c r="U158" s="92" t="s">
        <v>628</v>
      </c>
    </row>
    <row r="159" spans="1:21" ht="10.15" customHeight="1">
      <c r="B159" s="259" t="s">
        <v>695</v>
      </c>
      <c r="C159" s="193">
        <v>4</v>
      </c>
      <c r="D159" s="193">
        <v>0</v>
      </c>
      <c r="E159" s="193">
        <v>0</v>
      </c>
      <c r="F159" s="193">
        <v>2</v>
      </c>
      <c r="G159" s="193">
        <v>1</v>
      </c>
      <c r="H159" s="193">
        <v>0</v>
      </c>
      <c r="I159" s="193">
        <v>0</v>
      </c>
      <c r="J159" s="193">
        <v>0</v>
      </c>
      <c r="K159" s="193">
        <v>0</v>
      </c>
      <c r="L159" s="193">
        <v>0</v>
      </c>
      <c r="M159" s="193">
        <v>1</v>
      </c>
      <c r="N159" s="193">
        <v>0</v>
      </c>
      <c r="O159" s="193">
        <v>0</v>
      </c>
      <c r="P159" s="193">
        <v>0</v>
      </c>
      <c r="Q159" s="193">
        <v>0</v>
      </c>
      <c r="R159" s="193">
        <v>0</v>
      </c>
      <c r="S159" s="193">
        <v>0</v>
      </c>
      <c r="T159" s="1213"/>
      <c r="U159" s="92" t="s">
        <v>629</v>
      </c>
    </row>
    <row r="160" spans="1:21" ht="10.15" customHeight="1">
      <c r="B160" s="259" t="s">
        <v>630</v>
      </c>
      <c r="C160" s="193">
        <v>16</v>
      </c>
      <c r="D160" s="193">
        <v>1</v>
      </c>
      <c r="E160" s="193">
        <v>2</v>
      </c>
      <c r="F160" s="193">
        <v>2</v>
      </c>
      <c r="G160" s="193">
        <v>0</v>
      </c>
      <c r="H160" s="193">
        <v>0</v>
      </c>
      <c r="I160" s="193">
        <v>0</v>
      </c>
      <c r="J160" s="193">
        <v>2</v>
      </c>
      <c r="K160" s="193">
        <v>0</v>
      </c>
      <c r="L160" s="193">
        <v>5</v>
      </c>
      <c r="M160" s="193">
        <v>0</v>
      </c>
      <c r="N160" s="193">
        <v>1</v>
      </c>
      <c r="O160" s="193">
        <v>3</v>
      </c>
      <c r="P160" s="193">
        <v>0</v>
      </c>
      <c r="Q160" s="193">
        <v>0</v>
      </c>
      <c r="R160" s="193">
        <v>0</v>
      </c>
      <c r="S160" s="193">
        <v>0</v>
      </c>
      <c r="T160" s="1213"/>
      <c r="U160" s="92" t="s">
        <v>630</v>
      </c>
    </row>
    <row r="161" spans="1:21" ht="10.15" customHeight="1">
      <c r="B161" s="210" t="s">
        <v>631</v>
      </c>
      <c r="C161" s="193">
        <v>726</v>
      </c>
      <c r="D161" s="193">
        <v>110</v>
      </c>
      <c r="E161" s="193">
        <v>46</v>
      </c>
      <c r="F161" s="193">
        <v>91</v>
      </c>
      <c r="G161" s="193">
        <v>11</v>
      </c>
      <c r="H161" s="193">
        <v>6</v>
      </c>
      <c r="I161" s="193">
        <v>42</v>
      </c>
      <c r="J161" s="193">
        <v>57</v>
      </c>
      <c r="K161" s="193">
        <v>6</v>
      </c>
      <c r="L161" s="193">
        <v>60</v>
      </c>
      <c r="M161" s="193">
        <v>173</v>
      </c>
      <c r="N161" s="193">
        <v>47</v>
      </c>
      <c r="O161" s="193">
        <v>8</v>
      </c>
      <c r="P161" s="193">
        <v>24</v>
      </c>
      <c r="Q161" s="193">
        <v>10</v>
      </c>
      <c r="R161" s="193">
        <v>18</v>
      </c>
      <c r="S161" s="193">
        <v>17</v>
      </c>
      <c r="T161" s="1213"/>
      <c r="U161" s="212" t="s">
        <v>631</v>
      </c>
    </row>
    <row r="162" spans="1:21" ht="10.15" customHeight="1">
      <c r="B162" s="259" t="s">
        <v>628</v>
      </c>
      <c r="C162" s="193">
        <v>150</v>
      </c>
      <c r="D162" s="193">
        <v>31</v>
      </c>
      <c r="E162" s="193">
        <v>14</v>
      </c>
      <c r="F162" s="193">
        <v>1</v>
      </c>
      <c r="G162" s="193">
        <v>6</v>
      </c>
      <c r="H162" s="193">
        <v>3</v>
      </c>
      <c r="I162" s="193">
        <v>9</v>
      </c>
      <c r="J162" s="193">
        <v>25</v>
      </c>
      <c r="K162" s="193">
        <v>2</v>
      </c>
      <c r="L162" s="193">
        <v>6</v>
      </c>
      <c r="M162" s="193">
        <v>21</v>
      </c>
      <c r="N162" s="193">
        <v>10</v>
      </c>
      <c r="O162" s="193">
        <v>3</v>
      </c>
      <c r="P162" s="193">
        <v>8</v>
      </c>
      <c r="Q162" s="193">
        <v>2</v>
      </c>
      <c r="R162" s="193">
        <v>5</v>
      </c>
      <c r="S162" s="193">
        <v>4</v>
      </c>
      <c r="T162" s="1213"/>
      <c r="U162" s="92" t="s">
        <v>628</v>
      </c>
    </row>
    <row r="163" spans="1:21" ht="10.15" customHeight="1">
      <c r="B163" s="259" t="s">
        <v>695</v>
      </c>
      <c r="C163" s="193">
        <v>9</v>
      </c>
      <c r="D163" s="193">
        <v>1</v>
      </c>
      <c r="E163" s="193">
        <v>0</v>
      </c>
      <c r="F163" s="193">
        <v>0</v>
      </c>
      <c r="G163" s="193">
        <v>0</v>
      </c>
      <c r="H163" s="193">
        <v>0</v>
      </c>
      <c r="I163" s="193">
        <v>0</v>
      </c>
      <c r="J163" s="193">
        <v>2</v>
      </c>
      <c r="K163" s="193">
        <v>0</v>
      </c>
      <c r="L163" s="193">
        <v>2</v>
      </c>
      <c r="M163" s="193">
        <v>2</v>
      </c>
      <c r="N163" s="193">
        <v>0</v>
      </c>
      <c r="O163" s="193">
        <v>0</v>
      </c>
      <c r="P163" s="193">
        <v>0</v>
      </c>
      <c r="Q163" s="193">
        <v>0</v>
      </c>
      <c r="R163" s="193">
        <v>0</v>
      </c>
      <c r="S163" s="193">
        <v>2</v>
      </c>
      <c r="T163" s="1213"/>
      <c r="U163" s="92" t="s">
        <v>629</v>
      </c>
    </row>
    <row r="164" spans="1:21" ht="10.15" customHeight="1">
      <c r="B164" s="259" t="s">
        <v>630</v>
      </c>
      <c r="C164" s="193">
        <v>18</v>
      </c>
      <c r="D164" s="193">
        <v>6</v>
      </c>
      <c r="E164" s="193">
        <v>1</v>
      </c>
      <c r="F164" s="193">
        <v>0</v>
      </c>
      <c r="G164" s="193">
        <v>0</v>
      </c>
      <c r="H164" s="193">
        <v>0</v>
      </c>
      <c r="I164" s="193">
        <v>0</v>
      </c>
      <c r="J164" s="193">
        <v>2</v>
      </c>
      <c r="K164" s="193">
        <v>0</v>
      </c>
      <c r="L164" s="193">
        <v>2</v>
      </c>
      <c r="M164" s="193">
        <v>3</v>
      </c>
      <c r="N164" s="193">
        <v>0</v>
      </c>
      <c r="O164" s="193">
        <v>1</v>
      </c>
      <c r="P164" s="193">
        <v>1</v>
      </c>
      <c r="Q164" s="193">
        <v>0</v>
      </c>
      <c r="R164" s="193">
        <v>0</v>
      </c>
      <c r="S164" s="193">
        <v>2</v>
      </c>
      <c r="T164" s="1213"/>
      <c r="U164" s="92" t="s">
        <v>630</v>
      </c>
    </row>
    <row r="165" spans="1:21" ht="10.15" customHeight="1">
      <c r="A165" s="258"/>
      <c r="B165" s="167" t="s">
        <v>632</v>
      </c>
      <c r="C165" s="193">
        <v>232</v>
      </c>
      <c r="D165" s="193">
        <v>8</v>
      </c>
      <c r="E165" s="193">
        <v>7</v>
      </c>
      <c r="F165" s="193">
        <v>127</v>
      </c>
      <c r="G165" s="193">
        <v>9</v>
      </c>
      <c r="H165" s="193">
        <v>0</v>
      </c>
      <c r="I165" s="193">
        <v>2</v>
      </c>
      <c r="J165" s="193">
        <v>15</v>
      </c>
      <c r="K165" s="193">
        <v>0</v>
      </c>
      <c r="L165" s="193">
        <v>17</v>
      </c>
      <c r="M165" s="193">
        <v>34</v>
      </c>
      <c r="N165" s="193">
        <v>8</v>
      </c>
      <c r="O165" s="193">
        <v>0</v>
      </c>
      <c r="P165" s="193">
        <v>1</v>
      </c>
      <c r="Q165" s="193">
        <v>0</v>
      </c>
      <c r="R165" s="193">
        <v>1</v>
      </c>
      <c r="S165" s="193">
        <v>3</v>
      </c>
      <c r="T165" s="1214"/>
      <c r="U165" s="172" t="s">
        <v>632</v>
      </c>
    </row>
    <row r="166" spans="1:21" ht="15" customHeight="1">
      <c r="B166" s="1194" t="s">
        <v>115</v>
      </c>
      <c r="C166" s="193">
        <v>12408</v>
      </c>
      <c r="D166" s="193">
        <v>1713</v>
      </c>
      <c r="E166" s="193">
        <v>1533</v>
      </c>
      <c r="F166" s="193">
        <v>1228</v>
      </c>
      <c r="G166" s="193">
        <v>274</v>
      </c>
      <c r="H166" s="193">
        <v>197</v>
      </c>
      <c r="I166" s="193">
        <v>520</v>
      </c>
      <c r="J166" s="193">
        <v>1026</v>
      </c>
      <c r="K166" s="193">
        <v>181</v>
      </c>
      <c r="L166" s="193">
        <v>1029</v>
      </c>
      <c r="M166" s="193">
        <v>2768</v>
      </c>
      <c r="N166" s="193">
        <v>513</v>
      </c>
      <c r="O166" s="193">
        <v>107</v>
      </c>
      <c r="P166" s="193">
        <v>522</v>
      </c>
      <c r="Q166" s="193">
        <v>240</v>
      </c>
      <c r="R166" s="193">
        <v>257</v>
      </c>
      <c r="S166" s="193">
        <v>300</v>
      </c>
      <c r="T166" s="1215" t="s">
        <v>115</v>
      </c>
    </row>
    <row r="167" spans="1:21" ht="10.9" customHeight="1">
      <c r="B167" s="216" t="s">
        <v>633</v>
      </c>
      <c r="C167" s="193"/>
      <c r="D167" s="193"/>
      <c r="E167" s="193"/>
      <c r="F167" s="193"/>
      <c r="G167" s="193"/>
      <c r="H167" s="193"/>
      <c r="I167" s="193"/>
      <c r="J167" s="193"/>
      <c r="K167" s="193"/>
      <c r="L167" s="193"/>
      <c r="M167" s="193"/>
      <c r="N167" s="193"/>
      <c r="O167" s="193"/>
      <c r="P167" s="193"/>
      <c r="Q167" s="193"/>
      <c r="R167" s="193"/>
      <c r="S167" s="193"/>
      <c r="T167" s="1213"/>
      <c r="U167" s="261" t="s">
        <v>633</v>
      </c>
    </row>
    <row r="168" spans="1:21" ht="10.15" customHeight="1">
      <c r="B168" s="216" t="s">
        <v>634</v>
      </c>
      <c r="C168" s="193">
        <v>292</v>
      </c>
      <c r="D168" s="193">
        <v>46</v>
      </c>
      <c r="E168" s="193">
        <v>82</v>
      </c>
      <c r="F168" s="193">
        <v>2</v>
      </c>
      <c r="G168" s="193">
        <v>7</v>
      </c>
      <c r="H168" s="193">
        <v>4</v>
      </c>
      <c r="I168" s="193">
        <v>13</v>
      </c>
      <c r="J168" s="193">
        <v>36</v>
      </c>
      <c r="K168" s="193">
        <v>2</v>
      </c>
      <c r="L168" s="193">
        <v>21</v>
      </c>
      <c r="M168" s="193">
        <v>32</v>
      </c>
      <c r="N168" s="193">
        <v>18</v>
      </c>
      <c r="O168" s="193">
        <v>3</v>
      </c>
      <c r="P168" s="193">
        <v>11</v>
      </c>
      <c r="Q168" s="193">
        <v>6</v>
      </c>
      <c r="R168" s="193">
        <v>5</v>
      </c>
      <c r="S168" s="193">
        <v>4</v>
      </c>
      <c r="T168" s="1213"/>
      <c r="U168" s="261" t="s">
        <v>696</v>
      </c>
    </row>
    <row r="169" spans="1:21" ht="10.15" customHeight="1">
      <c r="B169" s="216" t="s">
        <v>635</v>
      </c>
      <c r="C169" s="193">
        <v>14</v>
      </c>
      <c r="D169" s="193">
        <v>1</v>
      </c>
      <c r="E169" s="193">
        <v>0</v>
      </c>
      <c r="F169" s="193">
        <v>2</v>
      </c>
      <c r="G169" s="193">
        <v>1</v>
      </c>
      <c r="H169" s="193">
        <v>1</v>
      </c>
      <c r="I169" s="193">
        <v>0</v>
      </c>
      <c r="J169" s="193">
        <v>2</v>
      </c>
      <c r="K169" s="193">
        <v>0</v>
      </c>
      <c r="L169" s="193">
        <v>2</v>
      </c>
      <c r="M169" s="193">
        <v>3</v>
      </c>
      <c r="N169" s="193">
        <v>0</v>
      </c>
      <c r="O169" s="193">
        <v>0</v>
      </c>
      <c r="P169" s="193">
        <v>0</v>
      </c>
      <c r="Q169" s="193">
        <v>0</v>
      </c>
      <c r="R169" s="193">
        <v>0</v>
      </c>
      <c r="S169" s="193">
        <v>2</v>
      </c>
      <c r="T169" s="1213"/>
      <c r="U169" s="261" t="s">
        <v>697</v>
      </c>
    </row>
    <row r="170" spans="1:21" ht="10.15" customHeight="1">
      <c r="B170" s="216" t="s">
        <v>636</v>
      </c>
      <c r="C170" s="193">
        <v>53</v>
      </c>
      <c r="D170" s="193">
        <v>9</v>
      </c>
      <c r="E170" s="193">
        <v>6</v>
      </c>
      <c r="F170" s="193">
        <v>3</v>
      </c>
      <c r="G170" s="193">
        <v>0</v>
      </c>
      <c r="H170" s="193">
        <v>0</v>
      </c>
      <c r="I170" s="193">
        <v>1</v>
      </c>
      <c r="J170" s="193">
        <v>4</v>
      </c>
      <c r="K170" s="193">
        <v>5</v>
      </c>
      <c r="L170" s="193">
        <v>9</v>
      </c>
      <c r="M170" s="193">
        <v>8</v>
      </c>
      <c r="N170" s="193">
        <v>1</v>
      </c>
      <c r="O170" s="193">
        <v>4</v>
      </c>
      <c r="P170" s="193">
        <v>1</v>
      </c>
      <c r="Q170" s="193">
        <v>0</v>
      </c>
      <c r="R170" s="193">
        <v>0</v>
      </c>
      <c r="S170" s="193">
        <v>2</v>
      </c>
      <c r="T170" s="1213"/>
      <c r="U170" s="261" t="s">
        <v>636</v>
      </c>
    </row>
    <row r="171" spans="1:21" ht="15.6" customHeight="1">
      <c r="B171" s="216"/>
      <c r="C171" s="193"/>
      <c r="D171" s="193"/>
      <c r="E171" s="193"/>
      <c r="F171" s="193"/>
      <c r="G171" s="193"/>
      <c r="H171" s="193"/>
      <c r="I171" s="193"/>
      <c r="J171" s="193"/>
      <c r="K171" s="193"/>
      <c r="L171" s="193"/>
      <c r="M171" s="193"/>
      <c r="N171" s="193"/>
      <c r="O171" s="193"/>
      <c r="P171" s="193"/>
      <c r="Q171" s="193"/>
      <c r="R171" s="193"/>
      <c r="S171" s="193"/>
      <c r="T171" s="1213"/>
      <c r="U171" s="217"/>
    </row>
    <row r="172" spans="1:21" ht="10.15" customHeight="1">
      <c r="A172" s="1192" t="s">
        <v>637</v>
      </c>
      <c r="B172" s="1195"/>
      <c r="C172" s="193"/>
      <c r="D172" s="193"/>
      <c r="E172" s="193"/>
      <c r="F172" s="193"/>
      <c r="G172" s="193"/>
      <c r="H172" s="193"/>
      <c r="I172" s="193"/>
      <c r="J172" s="193"/>
      <c r="K172" s="193"/>
      <c r="L172" s="193"/>
      <c r="M172" s="193"/>
      <c r="N172" s="193"/>
      <c r="O172" s="193"/>
      <c r="P172" s="193"/>
      <c r="Q172" s="193"/>
      <c r="R172" s="193"/>
      <c r="S172" s="193"/>
      <c r="T172" s="1212" t="s">
        <v>637</v>
      </c>
      <c r="U172" s="264"/>
    </row>
    <row r="173" spans="1:21" ht="8.4499999999999993" customHeight="1">
      <c r="B173" s="167"/>
      <c r="C173" s="193"/>
      <c r="D173" s="193"/>
      <c r="E173" s="193"/>
      <c r="F173" s="193"/>
      <c r="G173" s="193"/>
      <c r="H173" s="193"/>
      <c r="I173" s="193"/>
      <c r="J173" s="193"/>
      <c r="K173" s="193"/>
      <c r="L173" s="193"/>
      <c r="M173" s="193"/>
      <c r="N173" s="193"/>
      <c r="O173" s="193"/>
      <c r="P173" s="193"/>
      <c r="Q173" s="193"/>
      <c r="R173" s="193"/>
      <c r="S173" s="193"/>
      <c r="T173" s="1213"/>
    </row>
    <row r="174" spans="1:21" ht="10.15" customHeight="1">
      <c r="B174" s="210" t="s">
        <v>638</v>
      </c>
      <c r="C174" s="193">
        <v>585</v>
      </c>
      <c r="D174" s="193">
        <v>15</v>
      </c>
      <c r="E174" s="193">
        <v>61</v>
      </c>
      <c r="F174" s="193">
        <v>57</v>
      </c>
      <c r="G174" s="193">
        <v>1</v>
      </c>
      <c r="H174" s="193">
        <v>13</v>
      </c>
      <c r="I174" s="193">
        <v>35</v>
      </c>
      <c r="J174" s="193">
        <v>68</v>
      </c>
      <c r="K174" s="193">
        <v>12</v>
      </c>
      <c r="L174" s="193">
        <v>14</v>
      </c>
      <c r="M174" s="193">
        <v>180</v>
      </c>
      <c r="N174" s="193">
        <v>1</v>
      </c>
      <c r="O174" s="193">
        <v>39</v>
      </c>
      <c r="P174" s="193">
        <v>26</v>
      </c>
      <c r="Q174" s="193">
        <v>19</v>
      </c>
      <c r="R174" s="193">
        <v>19</v>
      </c>
      <c r="S174" s="193">
        <v>25</v>
      </c>
      <c r="T174" s="1213"/>
      <c r="U174" s="212" t="s">
        <v>638</v>
      </c>
    </row>
    <row r="175" spans="1:21" ht="10.15" customHeight="1">
      <c r="B175" s="210" t="s">
        <v>639</v>
      </c>
      <c r="C175" s="193">
        <v>13</v>
      </c>
      <c r="D175" s="193">
        <v>11</v>
      </c>
      <c r="E175" s="193">
        <v>0</v>
      </c>
      <c r="F175" s="193">
        <v>0</v>
      </c>
      <c r="G175" s="193">
        <v>0</v>
      </c>
      <c r="H175" s="193">
        <v>2</v>
      </c>
      <c r="I175" s="193">
        <v>0</v>
      </c>
      <c r="J175" s="193">
        <v>0</v>
      </c>
      <c r="K175" s="193">
        <v>0</v>
      </c>
      <c r="L175" s="193">
        <v>0</v>
      </c>
      <c r="M175" s="193">
        <v>0</v>
      </c>
      <c r="N175" s="193">
        <v>0</v>
      </c>
      <c r="O175" s="193">
        <v>0</v>
      </c>
      <c r="P175" s="193">
        <v>0</v>
      </c>
      <c r="Q175" s="193">
        <v>0</v>
      </c>
      <c r="R175" s="193">
        <v>0</v>
      </c>
      <c r="S175" s="193">
        <v>0</v>
      </c>
      <c r="T175" s="1213"/>
      <c r="U175" s="212" t="s">
        <v>639</v>
      </c>
    </row>
    <row r="176" spans="1:21" ht="10.15" customHeight="1">
      <c r="B176" s="210" t="s">
        <v>640</v>
      </c>
      <c r="C176" s="193">
        <v>16</v>
      </c>
      <c r="D176" s="193">
        <v>0</v>
      </c>
      <c r="E176" s="193">
        <v>2</v>
      </c>
      <c r="F176" s="193">
        <v>0</v>
      </c>
      <c r="G176" s="193">
        <v>2</v>
      </c>
      <c r="H176" s="193">
        <v>0</v>
      </c>
      <c r="I176" s="193">
        <v>0</v>
      </c>
      <c r="J176" s="193">
        <v>0</v>
      </c>
      <c r="K176" s="193">
        <v>0</v>
      </c>
      <c r="L176" s="193">
        <v>0</v>
      </c>
      <c r="M176" s="193">
        <v>11</v>
      </c>
      <c r="N176" s="193">
        <v>0</v>
      </c>
      <c r="O176" s="193">
        <v>0</v>
      </c>
      <c r="P176" s="193">
        <v>0</v>
      </c>
      <c r="Q176" s="193">
        <v>1</v>
      </c>
      <c r="R176" s="193">
        <v>0</v>
      </c>
      <c r="S176" s="193">
        <v>0</v>
      </c>
      <c r="T176" s="1213"/>
      <c r="U176" s="212" t="s">
        <v>640</v>
      </c>
    </row>
    <row r="177" spans="1:21" ht="10.15" customHeight="1">
      <c r="B177" s="210" t="s">
        <v>641</v>
      </c>
      <c r="C177" s="193">
        <v>4</v>
      </c>
      <c r="D177" s="193">
        <v>0</v>
      </c>
      <c r="E177" s="193">
        <v>0</v>
      </c>
      <c r="F177" s="193">
        <v>0</v>
      </c>
      <c r="G177" s="193">
        <v>0</v>
      </c>
      <c r="H177" s="193">
        <v>0</v>
      </c>
      <c r="I177" s="193">
        <v>4</v>
      </c>
      <c r="J177" s="193">
        <v>0</v>
      </c>
      <c r="K177" s="193">
        <v>0</v>
      </c>
      <c r="L177" s="193">
        <v>0</v>
      </c>
      <c r="M177" s="193">
        <v>0</v>
      </c>
      <c r="N177" s="193">
        <v>0</v>
      </c>
      <c r="O177" s="193">
        <v>0</v>
      </c>
      <c r="P177" s="193">
        <v>0</v>
      </c>
      <c r="Q177" s="193">
        <v>0</v>
      </c>
      <c r="R177" s="193">
        <v>0</v>
      </c>
      <c r="S177" s="193">
        <v>0</v>
      </c>
      <c r="T177" s="1213"/>
      <c r="U177" s="212" t="s">
        <v>641</v>
      </c>
    </row>
    <row r="178" spans="1:21" ht="10.15" customHeight="1">
      <c r="B178" s="210" t="s">
        <v>642</v>
      </c>
      <c r="C178" s="193">
        <v>47</v>
      </c>
      <c r="D178" s="193">
        <v>0</v>
      </c>
      <c r="E178" s="193">
        <v>0</v>
      </c>
      <c r="F178" s="193">
        <v>0</v>
      </c>
      <c r="G178" s="193">
        <v>0</v>
      </c>
      <c r="H178" s="193">
        <v>0</v>
      </c>
      <c r="I178" s="193">
        <v>15</v>
      </c>
      <c r="J178" s="193">
        <v>0</v>
      </c>
      <c r="K178" s="193">
        <v>0</v>
      </c>
      <c r="L178" s="193">
        <v>0</v>
      </c>
      <c r="M178" s="193">
        <v>32</v>
      </c>
      <c r="N178" s="193">
        <v>0</v>
      </c>
      <c r="O178" s="193">
        <v>0</v>
      </c>
      <c r="P178" s="193">
        <v>0</v>
      </c>
      <c r="Q178" s="193">
        <v>0</v>
      </c>
      <c r="R178" s="193">
        <v>0</v>
      </c>
      <c r="S178" s="193">
        <v>0</v>
      </c>
      <c r="T178" s="1213"/>
      <c r="U178" s="212" t="s">
        <v>642</v>
      </c>
    </row>
    <row r="179" spans="1:21" ht="10.15" customHeight="1">
      <c r="B179" s="210" t="s">
        <v>643</v>
      </c>
      <c r="C179" s="193">
        <v>758</v>
      </c>
      <c r="D179" s="193">
        <v>170</v>
      </c>
      <c r="E179" s="193">
        <v>264</v>
      </c>
      <c r="F179" s="193">
        <v>3</v>
      </c>
      <c r="G179" s="193">
        <v>0</v>
      </c>
      <c r="H179" s="193">
        <v>114</v>
      </c>
      <c r="I179" s="193">
        <v>3</v>
      </c>
      <c r="J179" s="193">
        <v>25</v>
      </c>
      <c r="K179" s="193">
        <v>138</v>
      </c>
      <c r="L179" s="193">
        <v>11</v>
      </c>
      <c r="M179" s="193">
        <v>15</v>
      </c>
      <c r="N179" s="193">
        <v>0</v>
      </c>
      <c r="O179" s="193">
        <v>0</v>
      </c>
      <c r="P179" s="193">
        <v>14</v>
      </c>
      <c r="Q179" s="193">
        <v>1</v>
      </c>
      <c r="R179" s="193">
        <v>0</v>
      </c>
      <c r="S179" s="193">
        <v>0</v>
      </c>
      <c r="T179" s="1213"/>
      <c r="U179" s="212" t="s">
        <v>643</v>
      </c>
    </row>
    <row r="180" spans="1:21" ht="10.15" customHeight="1">
      <c r="B180" s="210" t="s">
        <v>644</v>
      </c>
      <c r="C180" s="193">
        <v>163</v>
      </c>
      <c r="D180" s="193">
        <v>12</v>
      </c>
      <c r="E180" s="193">
        <v>0</v>
      </c>
      <c r="F180" s="193">
        <v>0</v>
      </c>
      <c r="G180" s="193">
        <v>0</v>
      </c>
      <c r="H180" s="193">
        <v>0</v>
      </c>
      <c r="I180" s="193">
        <v>3</v>
      </c>
      <c r="J180" s="193">
        <v>20</v>
      </c>
      <c r="K180" s="193">
        <v>0</v>
      </c>
      <c r="L180" s="193">
        <v>48</v>
      </c>
      <c r="M180" s="193">
        <v>80</v>
      </c>
      <c r="N180" s="193">
        <v>0</v>
      </c>
      <c r="O180" s="193">
        <v>0</v>
      </c>
      <c r="P180" s="193">
        <v>0</v>
      </c>
      <c r="Q180" s="193">
        <v>0</v>
      </c>
      <c r="R180" s="193">
        <v>0</v>
      </c>
      <c r="S180" s="193">
        <v>0</v>
      </c>
      <c r="T180" s="1213"/>
      <c r="U180" s="212" t="s">
        <v>644</v>
      </c>
    </row>
    <row r="181" spans="1:21" ht="15" customHeight="1">
      <c r="B181" s="1194" t="s">
        <v>115</v>
      </c>
      <c r="C181" s="193">
        <v>1586</v>
      </c>
      <c r="D181" s="193">
        <v>208</v>
      </c>
      <c r="E181" s="193">
        <v>327</v>
      </c>
      <c r="F181" s="193">
        <v>60</v>
      </c>
      <c r="G181" s="193">
        <v>3</v>
      </c>
      <c r="H181" s="193">
        <v>129</v>
      </c>
      <c r="I181" s="193">
        <v>60</v>
      </c>
      <c r="J181" s="193">
        <v>113</v>
      </c>
      <c r="K181" s="193">
        <v>150</v>
      </c>
      <c r="L181" s="193">
        <v>73</v>
      </c>
      <c r="M181" s="193">
        <v>318</v>
      </c>
      <c r="N181" s="193">
        <v>1</v>
      </c>
      <c r="O181" s="193">
        <v>39</v>
      </c>
      <c r="P181" s="193">
        <v>40</v>
      </c>
      <c r="Q181" s="193">
        <v>21</v>
      </c>
      <c r="R181" s="193">
        <v>19</v>
      </c>
      <c r="S181" s="193">
        <v>25</v>
      </c>
      <c r="T181" s="1215" t="s">
        <v>115</v>
      </c>
    </row>
    <row r="182" spans="1:21" ht="10.9" customHeight="1">
      <c r="B182" s="216" t="s">
        <v>633</v>
      </c>
      <c r="C182" s="193"/>
      <c r="D182" s="193"/>
      <c r="E182" s="193"/>
      <c r="F182" s="193"/>
      <c r="G182" s="193"/>
      <c r="H182" s="193"/>
      <c r="I182" s="193"/>
      <c r="J182" s="193"/>
      <c r="K182" s="193"/>
      <c r="L182" s="193"/>
      <c r="M182" s="193"/>
      <c r="N182" s="193"/>
      <c r="O182" s="193"/>
      <c r="P182" s="193"/>
      <c r="Q182" s="193"/>
      <c r="R182" s="193"/>
      <c r="S182" s="193"/>
      <c r="T182" s="1216"/>
      <c r="U182" s="261" t="s">
        <v>633</v>
      </c>
    </row>
    <row r="183" spans="1:21" ht="10.15" customHeight="1">
      <c r="B183" s="216" t="s">
        <v>636</v>
      </c>
      <c r="C183" s="193">
        <v>4</v>
      </c>
      <c r="D183" s="193">
        <v>0</v>
      </c>
      <c r="E183" s="193">
        <v>0</v>
      </c>
      <c r="F183" s="193">
        <v>0</v>
      </c>
      <c r="G183" s="193">
        <v>2</v>
      </c>
      <c r="H183" s="193">
        <v>0</v>
      </c>
      <c r="I183" s="193">
        <v>0</v>
      </c>
      <c r="J183" s="193">
        <v>1</v>
      </c>
      <c r="K183" s="193">
        <v>0</v>
      </c>
      <c r="L183" s="193">
        <v>0</v>
      </c>
      <c r="M183" s="193">
        <v>1</v>
      </c>
      <c r="N183" s="193">
        <v>0</v>
      </c>
      <c r="O183" s="193">
        <v>0</v>
      </c>
      <c r="P183" s="193">
        <v>0</v>
      </c>
      <c r="Q183" s="193">
        <v>0</v>
      </c>
      <c r="R183" s="193">
        <v>0</v>
      </c>
      <c r="S183" s="193">
        <v>0</v>
      </c>
      <c r="T183" s="1213"/>
      <c r="U183" s="261" t="s">
        <v>636</v>
      </c>
    </row>
    <row r="184" spans="1:21" ht="15.6" customHeight="1">
      <c r="B184" s="216"/>
      <c r="C184" s="193"/>
      <c r="D184" s="193"/>
      <c r="E184" s="193"/>
      <c r="F184" s="193"/>
      <c r="G184" s="193"/>
      <c r="H184" s="193"/>
      <c r="I184" s="193"/>
      <c r="J184" s="193"/>
      <c r="K184" s="193"/>
      <c r="L184" s="193"/>
      <c r="M184" s="193"/>
      <c r="N184" s="193"/>
      <c r="O184" s="193"/>
      <c r="P184" s="193"/>
      <c r="Q184" s="193"/>
      <c r="R184" s="193"/>
      <c r="S184" s="193"/>
      <c r="T184" s="1213"/>
      <c r="U184" s="261" t="s">
        <v>698</v>
      </c>
    </row>
    <row r="185" spans="1:21" ht="10.15" customHeight="1">
      <c r="A185" s="1192" t="s">
        <v>645</v>
      </c>
      <c r="B185" s="1195"/>
      <c r="C185" s="193"/>
      <c r="D185" s="193"/>
      <c r="E185" s="193"/>
      <c r="F185" s="193"/>
      <c r="G185" s="193"/>
      <c r="H185" s="193"/>
      <c r="I185" s="193"/>
      <c r="J185" s="193"/>
      <c r="K185" s="193"/>
      <c r="L185" s="193"/>
      <c r="M185" s="193"/>
      <c r="N185" s="193"/>
      <c r="O185" s="193"/>
      <c r="P185" s="193"/>
      <c r="Q185" s="193"/>
      <c r="R185" s="193"/>
      <c r="S185" s="193"/>
      <c r="T185" s="1212" t="s">
        <v>645</v>
      </c>
      <c r="U185" s="264"/>
    </row>
    <row r="186" spans="1:21" ht="8.4499999999999993" customHeight="1">
      <c r="B186" s="167"/>
      <c r="C186" s="193"/>
      <c r="D186" s="193"/>
      <c r="E186" s="193"/>
      <c r="F186" s="193"/>
      <c r="G186" s="193"/>
      <c r="H186" s="193"/>
      <c r="I186" s="193"/>
      <c r="J186" s="193"/>
      <c r="K186" s="193"/>
      <c r="L186" s="193"/>
      <c r="M186" s="193"/>
      <c r="N186" s="193"/>
      <c r="O186" s="193"/>
      <c r="P186" s="193"/>
      <c r="Q186" s="193"/>
      <c r="R186" s="193"/>
      <c r="S186" s="193"/>
      <c r="T186" s="1213"/>
    </row>
    <row r="187" spans="1:21" ht="10.15" customHeight="1">
      <c r="B187" s="210" t="s">
        <v>646</v>
      </c>
      <c r="C187" s="193">
        <v>4380</v>
      </c>
      <c r="D187" s="193">
        <v>741</v>
      </c>
      <c r="E187" s="193">
        <v>900</v>
      </c>
      <c r="F187" s="193">
        <v>159</v>
      </c>
      <c r="G187" s="193">
        <v>4</v>
      </c>
      <c r="H187" s="193">
        <v>17</v>
      </c>
      <c r="I187" s="193">
        <v>105</v>
      </c>
      <c r="J187" s="193">
        <v>172</v>
      </c>
      <c r="K187" s="193">
        <v>97</v>
      </c>
      <c r="L187" s="193">
        <v>200</v>
      </c>
      <c r="M187" s="193">
        <v>1123</v>
      </c>
      <c r="N187" s="193">
        <v>206</v>
      </c>
      <c r="O187" s="193">
        <v>117</v>
      </c>
      <c r="P187" s="193">
        <v>190</v>
      </c>
      <c r="Q187" s="193">
        <v>127</v>
      </c>
      <c r="R187" s="193">
        <v>117</v>
      </c>
      <c r="S187" s="193">
        <v>105</v>
      </c>
      <c r="T187" s="1213"/>
      <c r="U187" s="212" t="s">
        <v>646</v>
      </c>
    </row>
    <row r="188" spans="1:21" ht="10.15" customHeight="1">
      <c r="B188" s="210" t="s">
        <v>645</v>
      </c>
      <c r="C188" s="193"/>
      <c r="D188" s="193"/>
      <c r="E188" s="193"/>
      <c r="F188" s="193"/>
      <c r="G188" s="193"/>
      <c r="H188" s="193"/>
      <c r="I188" s="193"/>
      <c r="J188" s="193"/>
      <c r="K188" s="193"/>
      <c r="L188" s="193"/>
      <c r="M188" s="193"/>
      <c r="N188" s="193"/>
      <c r="O188" s="193"/>
      <c r="P188" s="193"/>
      <c r="Q188" s="193"/>
      <c r="R188" s="193"/>
      <c r="S188" s="193"/>
      <c r="T188" s="1213"/>
      <c r="U188" s="212" t="s">
        <v>645</v>
      </c>
    </row>
    <row r="189" spans="1:21" ht="10.15" customHeight="1">
      <c r="B189" s="210" t="s">
        <v>647</v>
      </c>
      <c r="C189" s="193">
        <v>75145</v>
      </c>
      <c r="D189" s="193">
        <v>7371</v>
      </c>
      <c r="E189" s="193">
        <v>11959</v>
      </c>
      <c r="F189" s="193">
        <v>5453</v>
      </c>
      <c r="G189" s="193">
        <v>98</v>
      </c>
      <c r="H189" s="193">
        <v>841</v>
      </c>
      <c r="I189" s="193">
        <v>3217</v>
      </c>
      <c r="J189" s="193">
        <v>5417</v>
      </c>
      <c r="K189" s="193">
        <v>1507</v>
      </c>
      <c r="L189" s="193">
        <v>6442</v>
      </c>
      <c r="M189" s="193">
        <v>17435</v>
      </c>
      <c r="N189" s="193">
        <v>3053</v>
      </c>
      <c r="O189" s="193">
        <v>1047</v>
      </c>
      <c r="P189" s="193">
        <v>5373</v>
      </c>
      <c r="Q189" s="193">
        <v>1833</v>
      </c>
      <c r="R189" s="193">
        <v>2179</v>
      </c>
      <c r="S189" s="193">
        <v>1920</v>
      </c>
      <c r="T189" s="1213"/>
      <c r="U189" s="212" t="s">
        <v>647</v>
      </c>
    </row>
    <row r="190" spans="1:21" ht="10.15" customHeight="1">
      <c r="B190" s="210" t="s">
        <v>648</v>
      </c>
      <c r="C190" s="193">
        <v>5582</v>
      </c>
      <c r="D190" s="193">
        <v>4094</v>
      </c>
      <c r="E190" s="193">
        <v>0</v>
      </c>
      <c r="F190" s="193">
        <v>0</v>
      </c>
      <c r="G190" s="193">
        <v>1488</v>
      </c>
      <c r="H190" s="193">
        <v>0</v>
      </c>
      <c r="I190" s="193">
        <v>0</v>
      </c>
      <c r="J190" s="193">
        <v>0</v>
      </c>
      <c r="K190" s="193">
        <v>0</v>
      </c>
      <c r="L190" s="193">
        <v>0</v>
      </c>
      <c r="M190" s="193">
        <v>0</v>
      </c>
      <c r="N190" s="193">
        <v>0</v>
      </c>
      <c r="O190" s="193">
        <v>0</v>
      </c>
      <c r="P190" s="193">
        <v>0</v>
      </c>
      <c r="Q190" s="193">
        <v>0</v>
      </c>
      <c r="R190" s="193">
        <v>0</v>
      </c>
      <c r="S190" s="193">
        <v>0</v>
      </c>
      <c r="T190" s="1213"/>
      <c r="U190" s="212" t="s">
        <v>648</v>
      </c>
    </row>
    <row r="191" spans="1:21" ht="15" customHeight="1">
      <c r="B191" s="1194" t="s">
        <v>115</v>
      </c>
      <c r="C191" s="193">
        <v>85107</v>
      </c>
      <c r="D191" s="193">
        <v>12206</v>
      </c>
      <c r="E191" s="193">
        <v>12859</v>
      </c>
      <c r="F191" s="193">
        <v>5612</v>
      </c>
      <c r="G191" s="193">
        <v>1590</v>
      </c>
      <c r="H191" s="193">
        <v>858</v>
      </c>
      <c r="I191" s="193">
        <v>3322</v>
      </c>
      <c r="J191" s="193">
        <v>5589</v>
      </c>
      <c r="K191" s="193">
        <v>1604</v>
      </c>
      <c r="L191" s="193">
        <v>6642</v>
      </c>
      <c r="M191" s="193">
        <v>18558</v>
      </c>
      <c r="N191" s="193">
        <v>3259</v>
      </c>
      <c r="O191" s="193">
        <v>1164</v>
      </c>
      <c r="P191" s="193">
        <v>5563</v>
      </c>
      <c r="Q191" s="193">
        <v>1960</v>
      </c>
      <c r="R191" s="193">
        <v>2296</v>
      </c>
      <c r="S191" s="193">
        <v>2025</v>
      </c>
      <c r="T191" s="1215" t="s">
        <v>115</v>
      </c>
    </row>
    <row r="192" spans="1:21" ht="10.9" customHeight="1">
      <c r="B192" s="216" t="s">
        <v>633</v>
      </c>
      <c r="C192" s="193"/>
      <c r="D192" s="193"/>
      <c r="E192" s="193"/>
      <c r="F192" s="193"/>
      <c r="G192" s="193"/>
      <c r="H192" s="193"/>
      <c r="I192" s="193"/>
      <c r="J192" s="193"/>
      <c r="K192" s="193"/>
      <c r="L192" s="193"/>
      <c r="M192" s="193"/>
      <c r="N192" s="193"/>
      <c r="O192" s="193"/>
      <c r="P192" s="193"/>
      <c r="Q192" s="193"/>
      <c r="R192" s="193"/>
      <c r="S192" s="193"/>
      <c r="T192" s="1216"/>
      <c r="U192" s="261" t="s">
        <v>633</v>
      </c>
    </row>
    <row r="193" spans="1:34" ht="10.15" customHeight="1">
      <c r="B193" s="216" t="s">
        <v>636</v>
      </c>
      <c r="C193" s="193">
        <v>311</v>
      </c>
      <c r="D193" s="193">
        <v>64</v>
      </c>
      <c r="E193" s="193">
        <v>94</v>
      </c>
      <c r="F193" s="193">
        <v>19</v>
      </c>
      <c r="G193" s="193">
        <v>2</v>
      </c>
      <c r="H193" s="193">
        <v>0</v>
      </c>
      <c r="I193" s="193">
        <v>2</v>
      </c>
      <c r="J193" s="193">
        <v>14</v>
      </c>
      <c r="K193" s="193">
        <v>0</v>
      </c>
      <c r="L193" s="193">
        <v>22</v>
      </c>
      <c r="M193" s="193">
        <v>48</v>
      </c>
      <c r="N193" s="193">
        <v>6</v>
      </c>
      <c r="O193" s="193">
        <v>24</v>
      </c>
      <c r="P193" s="193">
        <v>7</v>
      </c>
      <c r="Q193" s="193">
        <v>6</v>
      </c>
      <c r="R193" s="193">
        <v>0</v>
      </c>
      <c r="S193" s="193">
        <v>3</v>
      </c>
      <c r="T193" s="1213"/>
      <c r="U193" s="261" t="s">
        <v>636</v>
      </c>
    </row>
    <row r="194" spans="1:34" ht="15.6" customHeight="1">
      <c r="B194" s="216"/>
      <c r="C194" s="193"/>
      <c r="D194" s="193"/>
      <c r="E194" s="193"/>
      <c r="F194" s="193"/>
      <c r="G194" s="193"/>
      <c r="H194" s="193"/>
      <c r="I194" s="193"/>
      <c r="J194" s="193"/>
      <c r="K194" s="193"/>
      <c r="L194" s="193"/>
      <c r="M194" s="193"/>
      <c r="N194" s="193"/>
      <c r="O194" s="193"/>
      <c r="P194" s="193"/>
      <c r="Q194" s="193"/>
      <c r="R194" s="193"/>
      <c r="S194" s="193"/>
      <c r="T194" s="1213"/>
      <c r="U194" s="217"/>
    </row>
    <row r="195" spans="1:34" ht="10.15" customHeight="1">
      <c r="A195" s="1192" t="s">
        <v>649</v>
      </c>
      <c r="B195" s="1195"/>
      <c r="C195" s="193"/>
      <c r="D195" s="193"/>
      <c r="E195" s="193"/>
      <c r="F195" s="193"/>
      <c r="G195" s="193"/>
      <c r="H195" s="193"/>
      <c r="I195" s="193"/>
      <c r="J195" s="193"/>
      <c r="K195" s="193"/>
      <c r="L195" s="193"/>
      <c r="M195" s="193"/>
      <c r="N195" s="193"/>
      <c r="O195" s="193"/>
      <c r="P195" s="193"/>
      <c r="Q195" s="193"/>
      <c r="R195" s="193"/>
      <c r="S195" s="193"/>
      <c r="T195" s="1212" t="s">
        <v>649</v>
      </c>
      <c r="U195" s="264"/>
    </row>
    <row r="196" spans="1:34" ht="8.4499999999999993" customHeight="1">
      <c r="B196" s="167"/>
      <c r="C196" s="193"/>
      <c r="D196" s="193"/>
      <c r="E196" s="193"/>
      <c r="F196" s="193"/>
      <c r="G196" s="193"/>
      <c r="H196" s="193"/>
      <c r="I196" s="193"/>
      <c r="J196" s="193"/>
      <c r="K196" s="193"/>
      <c r="L196" s="193"/>
      <c r="M196" s="193"/>
      <c r="N196" s="193"/>
      <c r="O196" s="193"/>
      <c r="P196" s="193"/>
      <c r="Q196" s="193"/>
      <c r="R196" s="193"/>
      <c r="S196" s="193"/>
      <c r="T196" s="1213"/>
    </row>
    <row r="197" spans="1:34" ht="10.15" customHeight="1">
      <c r="B197" s="210" t="s">
        <v>650</v>
      </c>
      <c r="C197" s="193">
        <v>878</v>
      </c>
      <c r="D197" s="193">
        <v>36</v>
      </c>
      <c r="E197" s="193">
        <v>285</v>
      </c>
      <c r="F197" s="193">
        <v>23</v>
      </c>
      <c r="G197" s="193">
        <v>16</v>
      </c>
      <c r="H197" s="193">
        <v>0</v>
      </c>
      <c r="I197" s="193">
        <v>0</v>
      </c>
      <c r="J197" s="193">
        <v>115</v>
      </c>
      <c r="K197" s="193">
        <v>0</v>
      </c>
      <c r="L197" s="193">
        <v>22</v>
      </c>
      <c r="M197" s="193">
        <v>312</v>
      </c>
      <c r="N197" s="193">
        <v>4</v>
      </c>
      <c r="O197" s="193">
        <v>19</v>
      </c>
      <c r="P197" s="193">
        <v>0</v>
      </c>
      <c r="Q197" s="193">
        <v>1</v>
      </c>
      <c r="R197" s="193">
        <v>39</v>
      </c>
      <c r="S197" s="193">
        <v>6</v>
      </c>
      <c r="T197" s="1213"/>
      <c r="U197" s="212" t="s">
        <v>650</v>
      </c>
    </row>
    <row r="198" spans="1:34" ht="10.15" customHeight="1">
      <c r="B198" s="210" t="s">
        <v>651</v>
      </c>
      <c r="C198" s="193">
        <v>292</v>
      </c>
      <c r="D198" s="193">
        <v>27</v>
      </c>
      <c r="E198" s="193">
        <v>71</v>
      </c>
      <c r="F198" s="193">
        <v>1</v>
      </c>
      <c r="G198" s="193">
        <v>0</v>
      </c>
      <c r="H198" s="193">
        <v>0</v>
      </c>
      <c r="I198" s="193">
        <v>0</v>
      </c>
      <c r="J198" s="193">
        <v>119</v>
      </c>
      <c r="K198" s="193">
        <v>0</v>
      </c>
      <c r="L198" s="193">
        <v>1</v>
      </c>
      <c r="M198" s="193">
        <v>32</v>
      </c>
      <c r="N198" s="193">
        <v>22</v>
      </c>
      <c r="O198" s="193">
        <v>0</v>
      </c>
      <c r="P198" s="193">
        <v>6</v>
      </c>
      <c r="Q198" s="193">
        <v>0</v>
      </c>
      <c r="R198" s="193">
        <v>7</v>
      </c>
      <c r="S198" s="193">
        <v>6</v>
      </c>
      <c r="T198" s="1213"/>
      <c r="U198" s="212" t="s">
        <v>651</v>
      </c>
    </row>
    <row r="199" spans="1:34" ht="10.15" customHeight="1">
      <c r="B199" s="210" t="s">
        <v>652</v>
      </c>
      <c r="C199" s="193">
        <v>786</v>
      </c>
      <c r="D199" s="193">
        <v>99</v>
      </c>
      <c r="E199" s="193">
        <v>192</v>
      </c>
      <c r="F199" s="193">
        <v>25</v>
      </c>
      <c r="G199" s="193">
        <v>4</v>
      </c>
      <c r="H199" s="193">
        <v>16</v>
      </c>
      <c r="I199" s="193">
        <v>0</v>
      </c>
      <c r="J199" s="193">
        <v>19</v>
      </c>
      <c r="K199" s="193">
        <v>0</v>
      </c>
      <c r="L199" s="193">
        <v>33</v>
      </c>
      <c r="M199" s="193">
        <v>172</v>
      </c>
      <c r="N199" s="193">
        <v>0</v>
      </c>
      <c r="O199" s="193">
        <v>0</v>
      </c>
      <c r="P199" s="193">
        <v>194</v>
      </c>
      <c r="Q199" s="193">
        <v>2</v>
      </c>
      <c r="R199" s="193">
        <v>2</v>
      </c>
      <c r="S199" s="193">
        <v>28</v>
      </c>
      <c r="T199" s="1213"/>
      <c r="U199" s="212" t="s">
        <v>652</v>
      </c>
    </row>
    <row r="200" spans="1:34" ht="10.15" customHeight="1">
      <c r="B200" s="210" t="s">
        <v>653</v>
      </c>
      <c r="C200" s="193">
        <v>3706</v>
      </c>
      <c r="D200" s="193">
        <v>122</v>
      </c>
      <c r="E200" s="193">
        <v>416</v>
      </c>
      <c r="F200" s="193">
        <v>295</v>
      </c>
      <c r="G200" s="193">
        <v>99</v>
      </c>
      <c r="H200" s="193">
        <v>22</v>
      </c>
      <c r="I200" s="193">
        <v>10</v>
      </c>
      <c r="J200" s="193">
        <v>359</v>
      </c>
      <c r="K200" s="193">
        <v>158</v>
      </c>
      <c r="L200" s="193">
        <v>545</v>
      </c>
      <c r="M200" s="193">
        <v>685</v>
      </c>
      <c r="N200" s="193">
        <v>207</v>
      </c>
      <c r="O200" s="193">
        <v>83</v>
      </c>
      <c r="P200" s="193">
        <v>223</v>
      </c>
      <c r="Q200" s="193">
        <v>207</v>
      </c>
      <c r="R200" s="193">
        <v>130</v>
      </c>
      <c r="S200" s="193">
        <v>145</v>
      </c>
      <c r="T200" s="1213"/>
      <c r="U200" s="212" t="s">
        <v>653</v>
      </c>
    </row>
    <row r="201" spans="1:34" ht="15" customHeight="1">
      <c r="B201" s="1194" t="s">
        <v>115</v>
      </c>
      <c r="C201" s="193">
        <v>5662</v>
      </c>
      <c r="D201" s="193">
        <v>284</v>
      </c>
      <c r="E201" s="193">
        <v>964</v>
      </c>
      <c r="F201" s="193">
        <v>344</v>
      </c>
      <c r="G201" s="193">
        <v>119</v>
      </c>
      <c r="H201" s="193">
        <v>38</v>
      </c>
      <c r="I201" s="193">
        <v>10</v>
      </c>
      <c r="J201" s="193">
        <v>612</v>
      </c>
      <c r="K201" s="193">
        <v>158</v>
      </c>
      <c r="L201" s="193">
        <v>601</v>
      </c>
      <c r="M201" s="193">
        <v>1201</v>
      </c>
      <c r="N201" s="193">
        <v>233</v>
      </c>
      <c r="O201" s="193">
        <v>102</v>
      </c>
      <c r="P201" s="193">
        <v>423</v>
      </c>
      <c r="Q201" s="193">
        <v>210</v>
      </c>
      <c r="R201" s="193">
        <v>178</v>
      </c>
      <c r="S201" s="193">
        <v>185</v>
      </c>
      <c r="T201" s="1215" t="s">
        <v>115</v>
      </c>
    </row>
    <row r="202" spans="1:34" ht="10.9" customHeight="1">
      <c r="B202" s="216" t="s">
        <v>633</v>
      </c>
      <c r="C202" s="193"/>
      <c r="D202" s="193"/>
      <c r="E202" s="193"/>
      <c r="F202" s="193"/>
      <c r="G202" s="193"/>
      <c r="H202" s="193"/>
      <c r="I202" s="193"/>
      <c r="J202" s="193"/>
      <c r="K202" s="193"/>
      <c r="L202" s="193"/>
      <c r="M202" s="193"/>
      <c r="N202" s="193"/>
      <c r="O202" s="193"/>
      <c r="P202" s="193"/>
      <c r="Q202" s="193"/>
      <c r="R202" s="193"/>
      <c r="S202" s="193"/>
      <c r="T202" s="1216"/>
      <c r="U202" s="261" t="s">
        <v>633</v>
      </c>
    </row>
    <row r="203" spans="1:34" ht="10.15" customHeight="1">
      <c r="B203" s="216" t="s">
        <v>636</v>
      </c>
      <c r="C203" s="193">
        <v>0</v>
      </c>
      <c r="D203" s="193">
        <v>0</v>
      </c>
      <c r="E203" s="193">
        <v>0</v>
      </c>
      <c r="F203" s="193">
        <v>0</v>
      </c>
      <c r="G203" s="193">
        <v>0</v>
      </c>
      <c r="H203" s="193">
        <v>0</v>
      </c>
      <c r="I203" s="193">
        <v>0</v>
      </c>
      <c r="J203" s="193">
        <v>0</v>
      </c>
      <c r="K203" s="193">
        <v>0</v>
      </c>
      <c r="L203" s="193">
        <v>0</v>
      </c>
      <c r="M203" s="193">
        <v>0</v>
      </c>
      <c r="N203" s="193">
        <v>0</v>
      </c>
      <c r="O203" s="193">
        <v>0</v>
      </c>
      <c r="P203" s="193">
        <v>0</v>
      </c>
      <c r="Q203" s="193">
        <v>0</v>
      </c>
      <c r="R203" s="193">
        <v>0</v>
      </c>
      <c r="S203" s="193">
        <v>0</v>
      </c>
      <c r="T203" s="1213"/>
      <c r="U203" s="261" t="s">
        <v>636</v>
      </c>
    </row>
    <row r="204" spans="1:34" ht="10.5" customHeight="1">
      <c r="B204" s="167"/>
      <c r="C204" s="193"/>
      <c r="D204" s="193"/>
      <c r="E204" s="193"/>
      <c r="F204" s="193"/>
      <c r="G204" s="193"/>
      <c r="H204" s="193"/>
      <c r="I204" s="193"/>
      <c r="J204" s="193"/>
      <c r="K204" s="193"/>
      <c r="L204" s="193"/>
      <c r="M204" s="193"/>
      <c r="N204" s="193"/>
      <c r="O204" s="193"/>
      <c r="P204" s="193"/>
      <c r="Q204" s="193"/>
      <c r="R204" s="193"/>
      <c r="S204" s="193"/>
      <c r="T204" s="1213"/>
      <c r="U204" s="92"/>
      <c r="V204" s="265"/>
      <c r="W204" s="260"/>
      <c r="X204" s="260"/>
      <c r="Y204" s="260"/>
      <c r="Z204" s="260"/>
      <c r="AA204" s="260"/>
      <c r="AB204" s="260"/>
      <c r="AC204" s="260"/>
      <c r="AD204" s="260"/>
      <c r="AE204" s="260"/>
      <c r="AF204" s="260"/>
      <c r="AG204" s="260"/>
      <c r="AH204" s="88"/>
    </row>
    <row r="205" spans="1:34" ht="18" customHeight="1">
      <c r="B205" s="1194" t="s">
        <v>654</v>
      </c>
      <c r="C205" s="193">
        <v>104763</v>
      </c>
      <c r="D205" s="193">
        <v>14411</v>
      </c>
      <c r="E205" s="193">
        <v>15683</v>
      </c>
      <c r="F205" s="193">
        <v>7244</v>
      </c>
      <c r="G205" s="193">
        <v>1986</v>
      </c>
      <c r="H205" s="193">
        <v>1222</v>
      </c>
      <c r="I205" s="193">
        <v>3912</v>
      </c>
      <c r="J205" s="193">
        <v>7340</v>
      </c>
      <c r="K205" s="193">
        <v>2093</v>
      </c>
      <c r="L205" s="193">
        <v>8345</v>
      </c>
      <c r="M205" s="193">
        <v>22845</v>
      </c>
      <c r="N205" s="193">
        <v>4006</v>
      </c>
      <c r="O205" s="193">
        <v>1412</v>
      </c>
      <c r="P205" s="193">
        <v>6548</v>
      </c>
      <c r="Q205" s="193">
        <v>2431</v>
      </c>
      <c r="R205" s="193">
        <v>2750</v>
      </c>
      <c r="S205" s="193">
        <v>2535</v>
      </c>
      <c r="T205" s="1215" t="s">
        <v>654</v>
      </c>
    </row>
    <row r="206" spans="1:34" ht="10.9" customHeight="1">
      <c r="B206" s="216" t="s">
        <v>633</v>
      </c>
      <c r="C206" s="193"/>
      <c r="D206" s="193"/>
      <c r="E206" s="193"/>
      <c r="F206" s="193"/>
      <c r="G206" s="193"/>
      <c r="H206" s="193"/>
      <c r="I206" s="193"/>
      <c r="J206" s="193"/>
      <c r="K206" s="193"/>
      <c r="L206" s="193"/>
      <c r="M206" s="193"/>
      <c r="N206" s="193"/>
      <c r="O206" s="193"/>
      <c r="P206" s="193"/>
      <c r="Q206" s="193"/>
      <c r="R206" s="193"/>
      <c r="S206" s="193"/>
      <c r="T206" s="1213"/>
      <c r="U206" s="261" t="s">
        <v>633</v>
      </c>
    </row>
    <row r="207" spans="1:34" ht="10.15" customHeight="1">
      <c r="B207" s="216" t="s">
        <v>634</v>
      </c>
      <c r="C207" s="193">
        <v>292</v>
      </c>
      <c r="D207" s="193">
        <v>46</v>
      </c>
      <c r="E207" s="193">
        <v>82</v>
      </c>
      <c r="F207" s="193">
        <v>2</v>
      </c>
      <c r="G207" s="193">
        <v>7</v>
      </c>
      <c r="H207" s="193">
        <v>4</v>
      </c>
      <c r="I207" s="193">
        <v>13</v>
      </c>
      <c r="J207" s="193">
        <v>36</v>
      </c>
      <c r="K207" s="193">
        <v>2</v>
      </c>
      <c r="L207" s="193">
        <v>21</v>
      </c>
      <c r="M207" s="193">
        <v>32</v>
      </c>
      <c r="N207" s="193">
        <v>18</v>
      </c>
      <c r="O207" s="193">
        <v>3</v>
      </c>
      <c r="P207" s="193">
        <v>11</v>
      </c>
      <c r="Q207" s="193">
        <v>6</v>
      </c>
      <c r="R207" s="193">
        <v>5</v>
      </c>
      <c r="S207" s="193">
        <v>4</v>
      </c>
      <c r="T207" s="1213"/>
      <c r="U207" s="261" t="s">
        <v>696</v>
      </c>
    </row>
    <row r="208" spans="1:34" ht="10.15" customHeight="1">
      <c r="B208" s="216" t="s">
        <v>635</v>
      </c>
      <c r="C208" s="193">
        <v>14</v>
      </c>
      <c r="D208" s="193">
        <v>1</v>
      </c>
      <c r="E208" s="193">
        <v>0</v>
      </c>
      <c r="F208" s="193">
        <v>2</v>
      </c>
      <c r="G208" s="193">
        <v>1</v>
      </c>
      <c r="H208" s="193">
        <v>1</v>
      </c>
      <c r="I208" s="193">
        <v>0</v>
      </c>
      <c r="J208" s="193">
        <v>2</v>
      </c>
      <c r="K208" s="193">
        <v>0</v>
      </c>
      <c r="L208" s="193">
        <v>2</v>
      </c>
      <c r="M208" s="193">
        <v>3</v>
      </c>
      <c r="N208" s="193">
        <v>0</v>
      </c>
      <c r="O208" s="193">
        <v>0</v>
      </c>
      <c r="P208" s="193">
        <v>0</v>
      </c>
      <c r="Q208" s="193">
        <v>0</v>
      </c>
      <c r="R208" s="193">
        <v>0</v>
      </c>
      <c r="S208" s="193">
        <v>2</v>
      </c>
      <c r="T208" s="1213"/>
      <c r="U208" s="261" t="s">
        <v>697</v>
      </c>
    </row>
    <row r="209" spans="1:22" ht="10.15" customHeight="1">
      <c r="B209" s="216" t="s">
        <v>636</v>
      </c>
      <c r="C209" s="193">
        <v>368</v>
      </c>
      <c r="D209" s="193">
        <v>73</v>
      </c>
      <c r="E209" s="193">
        <v>100</v>
      </c>
      <c r="F209" s="193">
        <v>22</v>
      </c>
      <c r="G209" s="193">
        <v>4</v>
      </c>
      <c r="H209" s="193">
        <v>0</v>
      </c>
      <c r="I209" s="193">
        <v>3</v>
      </c>
      <c r="J209" s="193">
        <v>19</v>
      </c>
      <c r="K209" s="193">
        <v>5</v>
      </c>
      <c r="L209" s="193">
        <v>31</v>
      </c>
      <c r="M209" s="193">
        <v>57</v>
      </c>
      <c r="N209" s="193">
        <v>7</v>
      </c>
      <c r="O209" s="193">
        <v>28</v>
      </c>
      <c r="P209" s="193">
        <v>8</v>
      </c>
      <c r="Q209" s="193">
        <v>6</v>
      </c>
      <c r="R209" s="193">
        <v>0</v>
      </c>
      <c r="S209" s="193">
        <v>5</v>
      </c>
      <c r="T209" s="1213"/>
      <c r="U209" s="261" t="s">
        <v>636</v>
      </c>
    </row>
    <row r="210" spans="1:22" s="24" customFormat="1" ht="6.75" customHeight="1">
      <c r="A210" s="24" t="s">
        <v>655</v>
      </c>
      <c r="B210" s="1196"/>
      <c r="C210" s="441"/>
      <c r="D210" s="441"/>
      <c r="E210" s="441"/>
      <c r="F210" s="441"/>
      <c r="G210" s="441"/>
      <c r="H210" s="441"/>
      <c r="I210" s="441"/>
      <c r="J210" s="1217"/>
      <c r="K210" s="1217"/>
      <c r="L210" s="1303" t="s">
        <v>655</v>
      </c>
      <c r="M210" s="1218"/>
      <c r="N210" s="1219"/>
      <c r="O210" s="1219"/>
      <c r="P210" s="1219"/>
      <c r="Q210" s="1219"/>
      <c r="R210" s="1219"/>
      <c r="S210" s="1219"/>
      <c r="T210" s="1219"/>
      <c r="U210" s="217"/>
      <c r="V210" s="213"/>
    </row>
    <row r="211" spans="1:22" s="24" customFormat="1" ht="10.15" customHeight="1">
      <c r="A211" s="1197" t="s">
        <v>656</v>
      </c>
      <c r="C211" s="589"/>
      <c r="D211" s="589"/>
      <c r="E211" s="589"/>
      <c r="F211" s="589"/>
      <c r="G211" s="589"/>
      <c r="H211" s="589"/>
      <c r="I211" s="589"/>
      <c r="J211" s="1217"/>
      <c r="K211" s="1217"/>
      <c r="L211" s="1218" t="s">
        <v>656</v>
      </c>
      <c r="M211" s="1303"/>
      <c r="N211" s="481"/>
      <c r="O211" s="481"/>
      <c r="P211" s="481"/>
      <c r="Q211" s="481"/>
      <c r="R211" s="481"/>
      <c r="S211" s="481"/>
      <c r="T211" s="481"/>
      <c r="U211" s="172"/>
      <c r="V211" s="213"/>
    </row>
    <row r="212" spans="1:22" s="24" customFormat="1" ht="6" customHeight="1">
      <c r="A212" s="261"/>
      <c r="B212" s="90"/>
      <c r="C212" s="260"/>
      <c r="D212" s="260"/>
      <c r="E212" s="260"/>
      <c r="F212" s="260"/>
      <c r="G212" s="260"/>
      <c r="H212" s="260"/>
      <c r="I212" s="260"/>
      <c r="J212" s="1217"/>
      <c r="K212" s="1217"/>
      <c r="L212" s="1220"/>
      <c r="M212" s="66"/>
      <c r="N212" s="109"/>
      <c r="O212" s="109"/>
      <c r="P212" s="109"/>
      <c r="Q212" s="109"/>
      <c r="R212" s="109"/>
      <c r="S212" s="109"/>
      <c r="T212" s="109"/>
      <c r="U212" s="217"/>
      <c r="V212" s="213"/>
    </row>
    <row r="213" spans="1:22" s="24" customFormat="1" ht="10.15" customHeight="1">
      <c r="A213" s="1316" t="s">
        <v>586</v>
      </c>
      <c r="B213" s="90"/>
      <c r="C213" s="260"/>
      <c r="D213" s="260"/>
      <c r="E213" s="260"/>
      <c r="F213" s="260"/>
      <c r="G213" s="260"/>
      <c r="H213" s="260"/>
      <c r="I213" s="260"/>
      <c r="J213" s="1217"/>
      <c r="K213" s="1217"/>
      <c r="L213" s="1316" t="s">
        <v>586</v>
      </c>
      <c r="M213" s="66"/>
      <c r="N213" s="109"/>
      <c r="O213" s="109"/>
      <c r="P213" s="109"/>
      <c r="Q213" s="109"/>
      <c r="R213" s="109"/>
      <c r="S213" s="109"/>
      <c r="T213" s="109"/>
      <c r="U213" s="1189"/>
      <c r="V213" s="213"/>
    </row>
    <row r="214" spans="1:22" ht="10.5" customHeight="1">
      <c r="A214" s="187"/>
      <c r="B214" s="187"/>
      <c r="C214" s="268" t="s">
        <v>151</v>
      </c>
      <c r="D214" s="79"/>
      <c r="E214" s="79"/>
      <c r="F214" s="79"/>
      <c r="G214" s="79"/>
      <c r="H214" s="79"/>
      <c r="I214" s="79"/>
      <c r="J214" s="79"/>
      <c r="K214" s="1225"/>
      <c r="L214" s="268" t="s">
        <v>151</v>
      </c>
      <c r="M214" s="187"/>
      <c r="N214" s="152"/>
      <c r="O214" s="152"/>
      <c r="P214" s="152"/>
      <c r="Q214" s="152"/>
      <c r="R214" s="79"/>
      <c r="S214" s="1226"/>
    </row>
    <row r="215" spans="1:22" ht="10.5" customHeight="1">
      <c r="A215" s="187"/>
      <c r="B215" s="187"/>
      <c r="C215" s="79"/>
      <c r="D215" s="79"/>
      <c r="E215" s="79"/>
      <c r="F215" s="79"/>
      <c r="G215" s="79"/>
      <c r="H215" s="79"/>
      <c r="I215" s="79"/>
      <c r="J215" s="79"/>
      <c r="K215" s="79"/>
      <c r="L215" s="187"/>
      <c r="M215" s="187"/>
      <c r="N215" s="152"/>
      <c r="O215" s="152"/>
      <c r="P215" s="152"/>
      <c r="Q215" s="152"/>
      <c r="R215" s="79"/>
      <c r="S215" s="1226"/>
    </row>
    <row r="216" spans="1:22" ht="10.5" customHeight="1">
      <c r="A216" s="186"/>
      <c r="B216" s="186"/>
      <c r="C216" s="257" t="s">
        <v>620</v>
      </c>
      <c r="I216" s="262"/>
      <c r="J216" s="262"/>
      <c r="K216" s="262"/>
      <c r="L216" s="257" t="s">
        <v>620</v>
      </c>
      <c r="M216" s="257"/>
      <c r="N216" s="257"/>
      <c r="O216" s="257"/>
      <c r="P216" s="186"/>
      <c r="Q216" s="186"/>
      <c r="R216" s="186"/>
      <c r="S216" s="1227"/>
      <c r="T216" s="261"/>
    </row>
    <row r="217" spans="1:22" ht="10.5" customHeight="1">
      <c r="A217" s="160"/>
      <c r="B217" s="160"/>
      <c r="C217" s="257" t="s">
        <v>657</v>
      </c>
      <c r="D217" s="129"/>
      <c r="E217" s="129"/>
      <c r="F217" s="129"/>
      <c r="G217" s="129"/>
      <c r="H217" s="129"/>
      <c r="I217" s="160"/>
      <c r="J217" s="160"/>
      <c r="K217" s="262"/>
      <c r="L217" s="257" t="s">
        <v>657</v>
      </c>
      <c r="M217" s="160"/>
      <c r="N217" s="160"/>
      <c r="O217" s="160"/>
      <c r="P217" s="186"/>
      <c r="Q217" s="186"/>
      <c r="R217" s="186"/>
      <c r="S217" s="1227"/>
      <c r="T217" s="261"/>
    </row>
    <row r="218" spans="1:22" ht="10.5" customHeight="1">
      <c r="B218" s="217"/>
      <c r="C218" s="1221"/>
      <c r="D218" s="1221"/>
      <c r="E218" s="1221"/>
      <c r="F218" s="129"/>
      <c r="S218" s="176"/>
      <c r="T218" s="261"/>
    </row>
    <row r="219" spans="1:22" ht="10.5" customHeight="1">
      <c r="A219" s="1192" t="s">
        <v>658</v>
      </c>
      <c r="B219" s="1195"/>
      <c r="T219" s="1212" t="s">
        <v>658</v>
      </c>
      <c r="U219" s="264"/>
    </row>
    <row r="220" spans="1:22" ht="10.5" customHeight="1">
      <c r="B220" s="210" t="s">
        <v>659</v>
      </c>
      <c r="C220" s="193">
        <v>183</v>
      </c>
      <c r="D220" s="193">
        <v>2</v>
      </c>
      <c r="E220" s="193">
        <v>61</v>
      </c>
      <c r="F220" s="193">
        <v>3</v>
      </c>
      <c r="G220" s="193">
        <v>0</v>
      </c>
      <c r="H220" s="193">
        <v>43</v>
      </c>
      <c r="I220" s="193">
        <v>16</v>
      </c>
      <c r="J220" s="193">
        <v>6</v>
      </c>
      <c r="K220" s="193">
        <v>0</v>
      </c>
      <c r="L220" s="193">
        <v>20</v>
      </c>
      <c r="M220" s="193">
        <v>28</v>
      </c>
      <c r="N220" s="193">
        <v>1</v>
      </c>
      <c r="O220" s="193">
        <v>0</v>
      </c>
      <c r="P220" s="193">
        <v>1</v>
      </c>
      <c r="Q220" s="193">
        <v>1</v>
      </c>
      <c r="R220" s="193">
        <v>0</v>
      </c>
      <c r="S220" s="193">
        <v>1</v>
      </c>
      <c r="T220" s="1213"/>
      <c r="U220" s="212" t="s">
        <v>659</v>
      </c>
    </row>
    <row r="221" spans="1:22" ht="10.5" customHeight="1">
      <c r="B221" s="210" t="s">
        <v>660</v>
      </c>
      <c r="C221" s="193">
        <v>46</v>
      </c>
      <c r="D221" s="193">
        <v>14</v>
      </c>
      <c r="E221" s="193">
        <v>5</v>
      </c>
      <c r="F221" s="193">
        <v>1</v>
      </c>
      <c r="G221" s="193">
        <v>3</v>
      </c>
      <c r="H221" s="193">
        <v>7</v>
      </c>
      <c r="I221" s="193">
        <v>6</v>
      </c>
      <c r="J221" s="193">
        <v>5</v>
      </c>
      <c r="K221" s="193">
        <v>0</v>
      </c>
      <c r="L221" s="193">
        <v>0</v>
      </c>
      <c r="M221" s="193">
        <v>3</v>
      </c>
      <c r="N221" s="193">
        <v>1</v>
      </c>
      <c r="O221" s="193">
        <v>1</v>
      </c>
      <c r="P221" s="193">
        <v>0</v>
      </c>
      <c r="Q221" s="193">
        <v>0</v>
      </c>
      <c r="R221" s="193">
        <v>0</v>
      </c>
      <c r="S221" s="193">
        <v>0</v>
      </c>
      <c r="T221" s="1213"/>
      <c r="U221" s="212" t="s">
        <v>660</v>
      </c>
    </row>
    <row r="222" spans="1:22" ht="15" customHeight="1">
      <c r="B222" s="1194" t="s">
        <v>115</v>
      </c>
      <c r="C222" s="193">
        <v>229</v>
      </c>
      <c r="D222" s="193">
        <v>16</v>
      </c>
      <c r="E222" s="193">
        <v>66</v>
      </c>
      <c r="F222" s="193">
        <v>4</v>
      </c>
      <c r="G222" s="193">
        <v>3</v>
      </c>
      <c r="H222" s="193">
        <v>50</v>
      </c>
      <c r="I222" s="193">
        <v>22</v>
      </c>
      <c r="J222" s="193">
        <v>11</v>
      </c>
      <c r="K222" s="193">
        <v>0</v>
      </c>
      <c r="L222" s="193">
        <v>20</v>
      </c>
      <c r="M222" s="193">
        <v>31</v>
      </c>
      <c r="N222" s="193">
        <v>2</v>
      </c>
      <c r="O222" s="193">
        <v>1</v>
      </c>
      <c r="P222" s="193">
        <v>1</v>
      </c>
      <c r="Q222" s="193">
        <v>1</v>
      </c>
      <c r="R222" s="193">
        <v>0</v>
      </c>
      <c r="S222" s="193">
        <v>1</v>
      </c>
      <c r="T222" s="1215" t="s">
        <v>115</v>
      </c>
    </row>
    <row r="223" spans="1:22" ht="10.5" customHeight="1">
      <c r="B223" s="167"/>
      <c r="T223" s="1213"/>
    </row>
    <row r="224" spans="1:22" ht="10.5" customHeight="1">
      <c r="A224" s="1192" t="s">
        <v>661</v>
      </c>
      <c r="B224" s="1195"/>
      <c r="T224" s="1212" t="s">
        <v>661</v>
      </c>
      <c r="U224" s="264"/>
    </row>
    <row r="225" spans="1:40" ht="10.5" customHeight="1">
      <c r="B225" s="210" t="s">
        <v>661</v>
      </c>
      <c r="C225" s="193">
        <v>33736</v>
      </c>
      <c r="D225" s="193">
        <v>7468</v>
      </c>
      <c r="E225" s="193">
        <v>4762</v>
      </c>
      <c r="F225" s="193">
        <v>2650</v>
      </c>
      <c r="G225" s="193">
        <v>503</v>
      </c>
      <c r="H225" s="193">
        <v>526</v>
      </c>
      <c r="I225" s="193">
        <v>1622</v>
      </c>
      <c r="J225" s="193">
        <v>2814</v>
      </c>
      <c r="K225" s="193">
        <v>441</v>
      </c>
      <c r="L225" s="193">
        <v>2457</v>
      </c>
      <c r="M225" s="193">
        <v>6162</v>
      </c>
      <c r="N225" s="193">
        <v>1256</v>
      </c>
      <c r="O225" s="193">
        <v>186</v>
      </c>
      <c r="P225" s="193">
        <v>974</v>
      </c>
      <c r="Q225" s="193">
        <v>644</v>
      </c>
      <c r="R225" s="193">
        <v>543</v>
      </c>
      <c r="S225" s="193">
        <v>728</v>
      </c>
      <c r="T225" s="1213"/>
      <c r="U225" s="212" t="s">
        <v>661</v>
      </c>
    </row>
    <row r="226" spans="1:40" ht="10.5" customHeight="1">
      <c r="B226" s="210" t="s">
        <v>662</v>
      </c>
      <c r="C226" s="193">
        <v>168</v>
      </c>
      <c r="D226" s="193">
        <v>33</v>
      </c>
      <c r="E226" s="193">
        <v>5</v>
      </c>
      <c r="F226" s="193">
        <v>51</v>
      </c>
      <c r="G226" s="193">
        <v>23</v>
      </c>
      <c r="H226" s="193">
        <v>1</v>
      </c>
      <c r="I226" s="193">
        <v>29</v>
      </c>
      <c r="J226" s="193">
        <v>6</v>
      </c>
      <c r="K226" s="193">
        <v>0</v>
      </c>
      <c r="L226" s="193">
        <v>1</v>
      </c>
      <c r="M226" s="193">
        <v>10</v>
      </c>
      <c r="N226" s="193">
        <v>5</v>
      </c>
      <c r="O226" s="193">
        <v>0</v>
      </c>
      <c r="P226" s="193">
        <v>3</v>
      </c>
      <c r="Q226" s="193">
        <v>1</v>
      </c>
      <c r="R226" s="193">
        <v>0</v>
      </c>
      <c r="S226" s="193">
        <v>0</v>
      </c>
      <c r="T226" s="1213"/>
      <c r="U226" s="212" t="s">
        <v>662</v>
      </c>
    </row>
    <row r="227" spans="1:40" ht="10.5" customHeight="1">
      <c r="B227" s="210" t="s">
        <v>663</v>
      </c>
      <c r="C227" s="193">
        <v>1377</v>
      </c>
      <c r="D227" s="193">
        <v>618</v>
      </c>
      <c r="E227" s="193">
        <v>326</v>
      </c>
      <c r="F227" s="193">
        <v>212</v>
      </c>
      <c r="G227" s="193">
        <v>32</v>
      </c>
      <c r="H227" s="193">
        <v>0</v>
      </c>
      <c r="I227" s="193">
        <v>4</v>
      </c>
      <c r="J227" s="193">
        <v>94</v>
      </c>
      <c r="K227" s="193">
        <v>3</v>
      </c>
      <c r="L227" s="193">
        <v>1</v>
      </c>
      <c r="M227" s="193">
        <v>84</v>
      </c>
      <c r="N227" s="193">
        <v>2</v>
      </c>
      <c r="O227" s="193">
        <v>0</v>
      </c>
      <c r="P227" s="193">
        <v>1</v>
      </c>
      <c r="Q227" s="193">
        <v>0</v>
      </c>
      <c r="R227" s="193">
        <v>0</v>
      </c>
      <c r="S227" s="193">
        <v>0</v>
      </c>
      <c r="T227" s="1213"/>
      <c r="U227" s="212" t="s">
        <v>663</v>
      </c>
      <c r="V227" s="265"/>
      <c r="W227" s="265"/>
      <c r="X227" s="265"/>
      <c r="Y227" s="265"/>
      <c r="Z227" s="265"/>
      <c r="AA227" s="265"/>
      <c r="AB227" s="265"/>
      <c r="AC227" s="265"/>
      <c r="AD227" s="265"/>
      <c r="AE227" s="265"/>
      <c r="AF227" s="265"/>
      <c r="AG227" s="265"/>
      <c r="AH227" s="265"/>
      <c r="AI227" s="265"/>
      <c r="AJ227" s="176"/>
    </row>
    <row r="228" spans="1:40" ht="15" customHeight="1">
      <c r="B228" s="1194" t="s">
        <v>115</v>
      </c>
      <c r="C228" s="193">
        <v>35281</v>
      </c>
      <c r="D228" s="193">
        <v>8119</v>
      </c>
      <c r="E228" s="193">
        <v>5093</v>
      </c>
      <c r="F228" s="193">
        <v>2913</v>
      </c>
      <c r="G228" s="193">
        <v>558</v>
      </c>
      <c r="H228" s="193">
        <v>527</v>
      </c>
      <c r="I228" s="193">
        <v>1655</v>
      </c>
      <c r="J228" s="193">
        <v>2914</v>
      </c>
      <c r="K228" s="193">
        <v>444</v>
      </c>
      <c r="L228" s="193">
        <v>2459</v>
      </c>
      <c r="M228" s="193">
        <v>6256</v>
      </c>
      <c r="N228" s="193">
        <v>1263</v>
      </c>
      <c r="O228" s="193">
        <v>186</v>
      </c>
      <c r="P228" s="193">
        <v>978</v>
      </c>
      <c r="Q228" s="193">
        <v>645</v>
      </c>
      <c r="R228" s="193">
        <v>543</v>
      </c>
      <c r="S228" s="193">
        <v>728</v>
      </c>
      <c r="T228" s="1215" t="s">
        <v>115</v>
      </c>
      <c r="V228" s="265"/>
      <c r="W228" s="260"/>
      <c r="X228" s="260"/>
      <c r="Y228" s="260"/>
      <c r="Z228" s="260"/>
      <c r="AA228" s="260"/>
      <c r="AB228" s="260"/>
      <c r="AC228" s="260"/>
      <c r="AD228" s="260"/>
      <c r="AE228" s="260"/>
      <c r="AF228" s="260"/>
      <c r="AG228" s="260"/>
      <c r="AH228" s="260"/>
      <c r="AI228" s="260"/>
      <c r="AJ228" s="260"/>
      <c r="AK228" s="88"/>
    </row>
    <row r="229" spans="1:40" ht="10.5" customHeight="1">
      <c r="B229" s="167"/>
      <c r="T229" s="1213"/>
    </row>
    <row r="230" spans="1:40" ht="10.5" customHeight="1">
      <c r="A230" s="1192" t="s">
        <v>664</v>
      </c>
      <c r="B230" s="1195"/>
      <c r="T230" s="1212" t="s">
        <v>664</v>
      </c>
      <c r="U230" s="264"/>
    </row>
    <row r="231" spans="1:40" ht="10.5" customHeight="1">
      <c r="B231" s="210" t="s">
        <v>664</v>
      </c>
      <c r="C231" s="193">
        <v>17063</v>
      </c>
      <c r="D231" s="193">
        <v>3557</v>
      </c>
      <c r="E231" s="193">
        <v>1923</v>
      </c>
      <c r="F231" s="193">
        <v>0</v>
      </c>
      <c r="G231" s="193">
        <v>611</v>
      </c>
      <c r="H231" s="193">
        <v>2</v>
      </c>
      <c r="I231" s="193">
        <v>67</v>
      </c>
      <c r="J231" s="193">
        <v>486</v>
      </c>
      <c r="K231" s="193">
        <v>158</v>
      </c>
      <c r="L231" s="193">
        <v>778</v>
      </c>
      <c r="M231" s="193">
        <v>5239</v>
      </c>
      <c r="N231" s="193">
        <v>956</v>
      </c>
      <c r="O231" s="193">
        <v>220</v>
      </c>
      <c r="P231" s="193">
        <v>1293</v>
      </c>
      <c r="Q231" s="193">
        <v>449</v>
      </c>
      <c r="R231" s="193">
        <v>515</v>
      </c>
      <c r="S231" s="193">
        <v>809</v>
      </c>
      <c r="T231" s="1213"/>
      <c r="U231" s="212" t="s">
        <v>664</v>
      </c>
    </row>
    <row r="232" spans="1:40" ht="10.5" customHeight="1">
      <c r="B232" s="210" t="s">
        <v>665</v>
      </c>
      <c r="C232" s="193">
        <v>3871</v>
      </c>
      <c r="D232" s="193">
        <v>77</v>
      </c>
      <c r="E232" s="193">
        <v>605</v>
      </c>
      <c r="F232" s="193">
        <v>714</v>
      </c>
      <c r="G232" s="193">
        <v>143</v>
      </c>
      <c r="H232" s="193">
        <v>0</v>
      </c>
      <c r="I232" s="193">
        <v>753</v>
      </c>
      <c r="J232" s="193">
        <v>0</v>
      </c>
      <c r="K232" s="193">
        <v>10</v>
      </c>
      <c r="L232" s="193">
        <v>135</v>
      </c>
      <c r="M232" s="193">
        <v>1047</v>
      </c>
      <c r="N232" s="193">
        <v>0</v>
      </c>
      <c r="O232" s="193">
        <v>0</v>
      </c>
      <c r="P232" s="193">
        <v>82</v>
      </c>
      <c r="Q232" s="193">
        <v>60</v>
      </c>
      <c r="R232" s="193">
        <v>70</v>
      </c>
      <c r="S232" s="193">
        <v>175</v>
      </c>
      <c r="T232" s="1213"/>
      <c r="U232" s="212" t="s">
        <v>665</v>
      </c>
    </row>
    <row r="233" spans="1:40" ht="15" customHeight="1">
      <c r="B233" s="1194" t="s">
        <v>115</v>
      </c>
      <c r="C233" s="193">
        <v>20934</v>
      </c>
      <c r="D233" s="193">
        <v>3634</v>
      </c>
      <c r="E233" s="193">
        <v>2528</v>
      </c>
      <c r="F233" s="193">
        <v>714</v>
      </c>
      <c r="G233" s="193">
        <v>754</v>
      </c>
      <c r="H233" s="193">
        <v>2</v>
      </c>
      <c r="I233" s="193">
        <v>820</v>
      </c>
      <c r="J233" s="193">
        <v>486</v>
      </c>
      <c r="K233" s="193">
        <v>168</v>
      </c>
      <c r="L233" s="193">
        <v>913</v>
      </c>
      <c r="M233" s="193">
        <v>6286</v>
      </c>
      <c r="N233" s="193">
        <v>956</v>
      </c>
      <c r="O233" s="193">
        <v>220</v>
      </c>
      <c r="P233" s="193">
        <v>1375</v>
      </c>
      <c r="Q233" s="193">
        <v>509</v>
      </c>
      <c r="R233" s="193">
        <v>585</v>
      </c>
      <c r="S233" s="193">
        <v>984</v>
      </c>
      <c r="T233" s="1215" t="s">
        <v>115</v>
      </c>
      <c r="V233" s="265"/>
      <c r="W233" s="260"/>
      <c r="X233" s="260"/>
      <c r="Y233" s="260"/>
      <c r="Z233" s="260"/>
      <c r="AA233" s="260"/>
      <c r="AB233" s="260"/>
      <c r="AC233" s="260"/>
      <c r="AD233" s="260"/>
      <c r="AE233" s="260"/>
      <c r="AF233" s="260"/>
      <c r="AG233" s="260"/>
      <c r="AH233" s="260"/>
      <c r="AI233" s="260"/>
      <c r="AJ233" s="260"/>
      <c r="AK233" s="260"/>
      <c r="AL233" s="260"/>
      <c r="AM233" s="260"/>
      <c r="AN233" s="88"/>
    </row>
    <row r="234" spans="1:40" ht="10.5" customHeight="1">
      <c r="B234" s="167"/>
      <c r="T234" s="1213"/>
      <c r="U234" s="92"/>
      <c r="V234" s="265"/>
      <c r="W234" s="260"/>
      <c r="X234" s="260"/>
      <c r="Y234" s="260"/>
      <c r="Z234" s="260"/>
      <c r="AA234" s="260"/>
      <c r="AB234" s="260"/>
      <c r="AC234" s="260"/>
      <c r="AD234" s="260"/>
      <c r="AE234" s="260"/>
      <c r="AF234" s="260"/>
      <c r="AG234" s="260"/>
      <c r="AH234" s="88"/>
    </row>
    <row r="235" spans="1:40" ht="18" customHeight="1">
      <c r="B235" s="1194" t="s">
        <v>666</v>
      </c>
      <c r="C235" s="193">
        <v>56444</v>
      </c>
      <c r="D235" s="193">
        <v>11769</v>
      </c>
      <c r="E235" s="193">
        <v>7687</v>
      </c>
      <c r="F235" s="193">
        <v>3631</v>
      </c>
      <c r="G235" s="193">
        <v>1315</v>
      </c>
      <c r="H235" s="193">
        <v>579</v>
      </c>
      <c r="I235" s="193">
        <v>2497</v>
      </c>
      <c r="J235" s="193">
        <v>3411</v>
      </c>
      <c r="K235" s="193">
        <v>612</v>
      </c>
      <c r="L235" s="193">
        <v>3392</v>
      </c>
      <c r="M235" s="193">
        <v>12573</v>
      </c>
      <c r="N235" s="193">
        <v>2221</v>
      </c>
      <c r="O235" s="193">
        <v>407</v>
      </c>
      <c r="P235" s="193">
        <v>2354</v>
      </c>
      <c r="Q235" s="193">
        <v>1155</v>
      </c>
      <c r="R235" s="193">
        <v>1128</v>
      </c>
      <c r="S235" s="193">
        <v>1713</v>
      </c>
      <c r="T235" s="1215" t="s">
        <v>666</v>
      </c>
    </row>
    <row r="236" spans="1:40" ht="21" customHeight="1">
      <c r="B236" s="172"/>
      <c r="S236" s="265"/>
      <c r="T236" s="1213"/>
    </row>
    <row r="237" spans="1:40" ht="10.5" customHeight="1">
      <c r="C237" s="257" t="s">
        <v>667</v>
      </c>
      <c r="I237" s="262"/>
      <c r="J237" s="262"/>
      <c r="K237" s="262"/>
      <c r="L237" s="257" t="s">
        <v>667</v>
      </c>
      <c r="M237" s="257"/>
      <c r="N237" s="257"/>
      <c r="O237" s="257"/>
      <c r="P237" s="257"/>
      <c r="Q237" s="257"/>
      <c r="S237" s="265"/>
      <c r="T237" s="1213"/>
    </row>
    <row r="238" spans="1:40" ht="10.5" customHeight="1">
      <c r="S238" s="265"/>
      <c r="T238" s="1213"/>
    </row>
    <row r="239" spans="1:40" ht="10.5" customHeight="1">
      <c r="B239" s="1194" t="s">
        <v>115</v>
      </c>
      <c r="C239" s="193">
        <v>161207</v>
      </c>
      <c r="D239" s="193">
        <v>26180</v>
      </c>
      <c r="E239" s="193">
        <v>23370</v>
      </c>
      <c r="F239" s="193">
        <v>10875</v>
      </c>
      <c r="G239" s="193">
        <v>3301</v>
      </c>
      <c r="H239" s="193">
        <v>1801</v>
      </c>
      <c r="I239" s="193">
        <v>6409</v>
      </c>
      <c r="J239" s="193">
        <v>10751</v>
      </c>
      <c r="K239" s="193">
        <v>2705</v>
      </c>
      <c r="L239" s="193">
        <v>11737</v>
      </c>
      <c r="M239" s="193">
        <v>35418</v>
      </c>
      <c r="N239" s="193">
        <v>6227</v>
      </c>
      <c r="O239" s="193">
        <v>1819</v>
      </c>
      <c r="P239" s="193">
        <v>8902</v>
      </c>
      <c r="Q239" s="193">
        <v>3586</v>
      </c>
      <c r="R239" s="193">
        <v>3878</v>
      </c>
      <c r="S239" s="193">
        <v>4248</v>
      </c>
      <c r="T239" s="1215" t="s">
        <v>115</v>
      </c>
    </row>
    <row r="240" spans="1:40" ht="10.9" customHeight="1">
      <c r="B240" s="216" t="s">
        <v>633</v>
      </c>
      <c r="C240" s="193"/>
      <c r="D240" s="193"/>
      <c r="E240" s="193"/>
      <c r="F240" s="193"/>
      <c r="G240" s="193"/>
      <c r="H240" s="193"/>
      <c r="I240" s="193"/>
      <c r="J240" s="193"/>
      <c r="K240" s="193"/>
      <c r="L240" s="193"/>
      <c r="M240" s="193"/>
      <c r="N240" s="193"/>
      <c r="O240" s="193"/>
      <c r="P240" s="193"/>
      <c r="Q240" s="193"/>
      <c r="R240" s="193"/>
      <c r="S240" s="193"/>
      <c r="T240" s="1213"/>
      <c r="U240" s="261" t="s">
        <v>633</v>
      </c>
    </row>
    <row r="241" spans="1:23" ht="10.5" customHeight="1">
      <c r="B241" s="216" t="s">
        <v>634</v>
      </c>
      <c r="C241" s="193">
        <v>292</v>
      </c>
      <c r="D241" s="193">
        <v>46</v>
      </c>
      <c r="E241" s="193">
        <v>82</v>
      </c>
      <c r="F241" s="193">
        <v>2</v>
      </c>
      <c r="G241" s="193">
        <v>7</v>
      </c>
      <c r="H241" s="193">
        <v>4</v>
      </c>
      <c r="I241" s="193">
        <v>13</v>
      </c>
      <c r="J241" s="193">
        <v>36</v>
      </c>
      <c r="K241" s="193">
        <v>2</v>
      </c>
      <c r="L241" s="193">
        <v>21</v>
      </c>
      <c r="M241" s="193">
        <v>32</v>
      </c>
      <c r="N241" s="193">
        <v>18</v>
      </c>
      <c r="O241" s="193">
        <v>3</v>
      </c>
      <c r="P241" s="193">
        <v>11</v>
      </c>
      <c r="Q241" s="193">
        <v>6</v>
      </c>
      <c r="R241" s="193">
        <v>5</v>
      </c>
      <c r="S241" s="193">
        <v>4</v>
      </c>
      <c r="T241" s="1213"/>
      <c r="U241" s="261" t="s">
        <v>696</v>
      </c>
    </row>
    <row r="242" spans="1:23" ht="10.5" customHeight="1">
      <c r="B242" s="216" t="s">
        <v>635</v>
      </c>
      <c r="C242" s="193">
        <v>14</v>
      </c>
      <c r="D242" s="193">
        <v>1</v>
      </c>
      <c r="E242" s="193">
        <v>0</v>
      </c>
      <c r="F242" s="193">
        <v>2</v>
      </c>
      <c r="G242" s="193">
        <v>1</v>
      </c>
      <c r="H242" s="193">
        <v>1</v>
      </c>
      <c r="I242" s="193">
        <v>0</v>
      </c>
      <c r="J242" s="193">
        <v>2</v>
      </c>
      <c r="K242" s="193">
        <v>0</v>
      </c>
      <c r="L242" s="193">
        <v>2</v>
      </c>
      <c r="M242" s="193">
        <v>3</v>
      </c>
      <c r="N242" s="193">
        <v>0</v>
      </c>
      <c r="O242" s="193">
        <v>0</v>
      </c>
      <c r="P242" s="193">
        <v>0</v>
      </c>
      <c r="Q242" s="193">
        <v>0</v>
      </c>
      <c r="R242" s="193">
        <v>0</v>
      </c>
      <c r="S242" s="193">
        <v>2</v>
      </c>
      <c r="T242" s="1213"/>
      <c r="U242" s="261" t="s">
        <v>697</v>
      </c>
    </row>
    <row r="243" spans="1:23" ht="10.5" customHeight="1">
      <c r="B243" s="216" t="s">
        <v>636</v>
      </c>
      <c r="C243" s="193">
        <v>380</v>
      </c>
      <c r="D243" s="193">
        <v>74</v>
      </c>
      <c r="E243" s="193">
        <v>100</v>
      </c>
      <c r="F243" s="193">
        <v>22</v>
      </c>
      <c r="G243" s="193">
        <v>4</v>
      </c>
      <c r="H243" s="193">
        <v>3</v>
      </c>
      <c r="I243" s="193">
        <v>3</v>
      </c>
      <c r="J243" s="193">
        <v>21</v>
      </c>
      <c r="K243" s="193">
        <v>5</v>
      </c>
      <c r="L243" s="193">
        <v>31</v>
      </c>
      <c r="M243" s="193">
        <v>57</v>
      </c>
      <c r="N243" s="193">
        <v>7</v>
      </c>
      <c r="O243" s="193">
        <v>29</v>
      </c>
      <c r="P243" s="193">
        <v>8</v>
      </c>
      <c r="Q243" s="193">
        <v>10</v>
      </c>
      <c r="R243" s="193">
        <v>0</v>
      </c>
      <c r="S243" s="193">
        <v>6</v>
      </c>
      <c r="T243" s="1213"/>
      <c r="U243" s="261" t="s">
        <v>636</v>
      </c>
    </row>
    <row r="244" spans="1:23" ht="18.600000000000001" customHeight="1">
      <c r="C244" s="124"/>
      <c r="D244" s="124"/>
      <c r="E244" s="124"/>
      <c r="F244" s="124"/>
      <c r="G244" s="124"/>
      <c r="O244" s="1344"/>
      <c r="P244" s="124"/>
      <c r="Q244" s="124"/>
      <c r="R244" s="124"/>
      <c r="S244" s="269"/>
      <c r="U244" s="152"/>
    </row>
    <row r="245" spans="1:23" ht="10.5" customHeight="1">
      <c r="C245" s="257" t="s">
        <v>668</v>
      </c>
      <c r="D245" s="193"/>
      <c r="E245" s="193"/>
      <c r="F245" s="193"/>
      <c r="G245" s="193"/>
      <c r="H245" s="193"/>
      <c r="I245" s="193"/>
      <c r="J245" s="193"/>
      <c r="K245" s="193"/>
      <c r="L245" s="257" t="s">
        <v>668</v>
      </c>
      <c r="M245" s="193"/>
      <c r="N245" s="193"/>
      <c r="O245" s="193"/>
      <c r="P245" s="193"/>
      <c r="Q245" s="193"/>
      <c r="R245" s="193"/>
      <c r="S245" s="182"/>
      <c r="V245" s="212"/>
    </row>
    <row r="246" spans="1:23" ht="10.5" customHeight="1">
      <c r="A246" s="89"/>
      <c r="C246" s="257" t="s">
        <v>621</v>
      </c>
      <c r="D246" s="193"/>
      <c r="E246" s="193"/>
      <c r="F246" s="193"/>
      <c r="G246" s="193"/>
      <c r="H246" s="193"/>
      <c r="I246" s="193"/>
      <c r="J246" s="193"/>
      <c r="K246" s="193"/>
      <c r="L246" s="257" t="s">
        <v>621</v>
      </c>
      <c r="M246" s="193"/>
      <c r="N246" s="193"/>
      <c r="O246" s="193"/>
      <c r="P246" s="193"/>
      <c r="Q246" s="193"/>
      <c r="R246" s="193"/>
      <c r="S246" s="182"/>
      <c r="V246" s="212"/>
    </row>
    <row r="247" spans="1:23" ht="10.5" customHeight="1">
      <c r="B247" s="258"/>
      <c r="C247" s="193"/>
      <c r="D247" s="193"/>
      <c r="E247" s="193"/>
      <c r="F247" s="193"/>
      <c r="G247" s="193"/>
      <c r="H247" s="193"/>
      <c r="I247" s="193"/>
      <c r="J247" s="193"/>
      <c r="K247" s="193"/>
      <c r="L247" s="193"/>
      <c r="M247" s="193"/>
      <c r="N247" s="193"/>
      <c r="O247" s="193"/>
      <c r="P247" s="193"/>
      <c r="Q247" s="193"/>
      <c r="R247" s="193"/>
      <c r="S247" s="182"/>
      <c r="V247" s="212"/>
    </row>
    <row r="248" spans="1:23" ht="10.15" customHeight="1">
      <c r="A248" s="258" t="s">
        <v>669</v>
      </c>
      <c r="B248" s="1195"/>
      <c r="C248" s="193">
        <v>81817</v>
      </c>
      <c r="D248" s="193">
        <v>13438</v>
      </c>
      <c r="E248" s="193">
        <v>11854</v>
      </c>
      <c r="F248" s="193">
        <v>4855</v>
      </c>
      <c r="G248" s="193">
        <v>1279</v>
      </c>
      <c r="H248" s="193">
        <v>984</v>
      </c>
      <c r="I248" s="193">
        <v>2728</v>
      </c>
      <c r="J248" s="193">
        <v>7521</v>
      </c>
      <c r="K248" s="193">
        <v>1328</v>
      </c>
      <c r="L248" s="193">
        <v>6557</v>
      </c>
      <c r="M248" s="193">
        <v>16546</v>
      </c>
      <c r="N248" s="193">
        <v>3730</v>
      </c>
      <c r="O248" s="193">
        <v>960</v>
      </c>
      <c r="P248" s="193">
        <v>4428</v>
      </c>
      <c r="Q248" s="193">
        <v>1958</v>
      </c>
      <c r="R248" s="193">
        <v>1954</v>
      </c>
      <c r="S248" s="193">
        <v>1697</v>
      </c>
      <c r="T248" s="1222"/>
      <c r="U248" s="261" t="s">
        <v>669</v>
      </c>
      <c r="V248" s="212"/>
    </row>
    <row r="249" spans="1:23" ht="10.15" customHeight="1">
      <c r="A249" s="258" t="s">
        <v>670</v>
      </c>
      <c r="B249" s="1195"/>
      <c r="C249" s="193">
        <v>32549</v>
      </c>
      <c r="D249" s="193">
        <v>4770</v>
      </c>
      <c r="E249" s="193">
        <v>4045</v>
      </c>
      <c r="F249" s="193">
        <v>2227</v>
      </c>
      <c r="G249" s="193">
        <v>558</v>
      </c>
      <c r="H249" s="193">
        <v>622</v>
      </c>
      <c r="I249" s="193">
        <v>1461</v>
      </c>
      <c r="J249" s="193">
        <v>3174</v>
      </c>
      <c r="K249" s="193">
        <v>489</v>
      </c>
      <c r="L249" s="193">
        <v>2993</v>
      </c>
      <c r="M249" s="193">
        <v>6409</v>
      </c>
      <c r="N249" s="193">
        <v>1395</v>
      </c>
      <c r="O249" s="193">
        <v>280</v>
      </c>
      <c r="P249" s="193">
        <v>1760</v>
      </c>
      <c r="Q249" s="193">
        <v>889</v>
      </c>
      <c r="R249" s="193">
        <v>762</v>
      </c>
      <c r="S249" s="193">
        <v>715</v>
      </c>
      <c r="T249" s="1222" t="s">
        <v>670</v>
      </c>
      <c r="U249" s="1222"/>
      <c r="V249" s="212"/>
    </row>
    <row r="250" spans="1:23" ht="10.15" customHeight="1">
      <c r="A250" s="258" t="s">
        <v>671</v>
      </c>
      <c r="B250" s="1195"/>
      <c r="C250" s="193">
        <v>7483</v>
      </c>
      <c r="D250" s="193">
        <v>1132</v>
      </c>
      <c r="E250" s="193">
        <v>1003</v>
      </c>
      <c r="F250" s="193">
        <v>588</v>
      </c>
      <c r="G250" s="193">
        <v>184</v>
      </c>
      <c r="H250" s="193">
        <v>2</v>
      </c>
      <c r="I250" s="193">
        <v>318</v>
      </c>
      <c r="J250" s="193">
        <v>713</v>
      </c>
      <c r="K250" s="193">
        <v>158</v>
      </c>
      <c r="L250" s="193">
        <v>641</v>
      </c>
      <c r="M250" s="193">
        <v>1371</v>
      </c>
      <c r="N250" s="193">
        <v>293</v>
      </c>
      <c r="O250" s="193">
        <v>84</v>
      </c>
      <c r="P250" s="193">
        <v>338</v>
      </c>
      <c r="Q250" s="193">
        <v>179</v>
      </c>
      <c r="R250" s="193">
        <v>134</v>
      </c>
      <c r="S250" s="193">
        <v>345</v>
      </c>
      <c r="T250" s="1222"/>
      <c r="U250" s="261" t="s">
        <v>671</v>
      </c>
      <c r="V250" s="212"/>
    </row>
    <row r="251" spans="1:23" ht="10.15" customHeight="1">
      <c r="A251" s="258" t="s">
        <v>670</v>
      </c>
      <c r="B251" s="1195"/>
      <c r="C251" s="193">
        <v>3671</v>
      </c>
      <c r="D251" s="193">
        <v>527</v>
      </c>
      <c r="E251" s="193">
        <v>513</v>
      </c>
      <c r="F251" s="193">
        <v>279</v>
      </c>
      <c r="G251" s="193">
        <v>86</v>
      </c>
      <c r="H251" s="193">
        <v>0</v>
      </c>
      <c r="I251" s="193">
        <v>159</v>
      </c>
      <c r="J251" s="193">
        <v>401</v>
      </c>
      <c r="K251" s="193">
        <v>79</v>
      </c>
      <c r="L251" s="193">
        <v>281</v>
      </c>
      <c r="M251" s="193">
        <v>651</v>
      </c>
      <c r="N251" s="193">
        <v>138</v>
      </c>
      <c r="O251" s="193">
        <v>44</v>
      </c>
      <c r="P251" s="193">
        <v>200</v>
      </c>
      <c r="Q251" s="193">
        <v>99</v>
      </c>
      <c r="R251" s="193">
        <v>52</v>
      </c>
      <c r="S251" s="193">
        <v>162</v>
      </c>
      <c r="T251" s="1222" t="s">
        <v>670</v>
      </c>
      <c r="U251" s="1222"/>
      <c r="V251" s="212"/>
    </row>
    <row r="252" spans="1:23" ht="10.15" customHeight="1">
      <c r="A252" s="258" t="s">
        <v>672</v>
      </c>
      <c r="B252" s="1195"/>
      <c r="C252" s="193">
        <v>24914</v>
      </c>
      <c r="D252" s="193">
        <v>3933</v>
      </c>
      <c r="E252" s="193">
        <v>5787</v>
      </c>
      <c r="F252" s="193">
        <v>1051</v>
      </c>
      <c r="G252" s="193">
        <v>241</v>
      </c>
      <c r="H252" s="193">
        <v>166</v>
      </c>
      <c r="I252" s="193">
        <v>376</v>
      </c>
      <c r="J252" s="193">
        <v>2043</v>
      </c>
      <c r="K252" s="193">
        <v>363</v>
      </c>
      <c r="L252" s="193">
        <v>2137</v>
      </c>
      <c r="M252" s="193">
        <v>3756</v>
      </c>
      <c r="N252" s="193">
        <v>1658</v>
      </c>
      <c r="O252" s="193">
        <v>1045</v>
      </c>
      <c r="P252" s="193">
        <v>1168</v>
      </c>
      <c r="Q252" s="193">
        <v>467</v>
      </c>
      <c r="R252" s="193">
        <v>379</v>
      </c>
      <c r="S252" s="193">
        <v>344</v>
      </c>
      <c r="T252" s="1222"/>
      <c r="U252" s="261" t="s">
        <v>672</v>
      </c>
      <c r="V252" s="212"/>
    </row>
    <row r="253" spans="1:23" ht="10.15" customHeight="1">
      <c r="A253" s="258" t="s">
        <v>670</v>
      </c>
      <c r="B253" s="1195"/>
      <c r="C253" s="193">
        <v>9129</v>
      </c>
      <c r="D253" s="193">
        <v>1628</v>
      </c>
      <c r="E253" s="193">
        <v>2405</v>
      </c>
      <c r="F253" s="193">
        <v>594</v>
      </c>
      <c r="G253" s="193">
        <v>104</v>
      </c>
      <c r="H253" s="193">
        <v>138</v>
      </c>
      <c r="I253" s="193">
        <v>161</v>
      </c>
      <c r="J253" s="193">
        <v>488</v>
      </c>
      <c r="K253" s="193">
        <v>59</v>
      </c>
      <c r="L253" s="193">
        <v>847</v>
      </c>
      <c r="M253" s="193">
        <v>1337</v>
      </c>
      <c r="N253" s="193">
        <v>242</v>
      </c>
      <c r="O253" s="193">
        <v>91</v>
      </c>
      <c r="P253" s="193">
        <v>520</v>
      </c>
      <c r="Q253" s="193">
        <v>222</v>
      </c>
      <c r="R253" s="193">
        <v>138</v>
      </c>
      <c r="S253" s="193">
        <v>155</v>
      </c>
      <c r="T253" s="1222" t="s">
        <v>670</v>
      </c>
      <c r="U253" s="1222"/>
    </row>
    <row r="254" spans="1:23" ht="10.15" customHeight="1">
      <c r="A254" s="258" t="s">
        <v>673</v>
      </c>
      <c r="B254" s="1195"/>
      <c r="C254" s="193">
        <v>40513</v>
      </c>
      <c r="D254" s="193">
        <v>6721</v>
      </c>
      <c r="E254" s="193">
        <v>6763</v>
      </c>
      <c r="F254" s="193">
        <v>2949</v>
      </c>
      <c r="G254" s="193">
        <v>218</v>
      </c>
      <c r="H254" s="193">
        <v>37</v>
      </c>
      <c r="I254" s="193">
        <v>1786</v>
      </c>
      <c r="J254" s="193">
        <v>202</v>
      </c>
      <c r="K254" s="193">
        <v>1695</v>
      </c>
      <c r="L254" s="193">
        <v>3189</v>
      </c>
      <c r="M254" s="193">
        <v>8848</v>
      </c>
      <c r="N254" s="193">
        <v>317</v>
      </c>
      <c r="O254" s="193">
        <v>618</v>
      </c>
      <c r="P254" s="193">
        <v>2581</v>
      </c>
      <c r="Q254" s="193">
        <v>1079</v>
      </c>
      <c r="R254" s="193">
        <v>2282</v>
      </c>
      <c r="S254" s="193">
        <v>1228</v>
      </c>
      <c r="T254" s="1222"/>
      <c r="U254" s="261" t="s">
        <v>673</v>
      </c>
      <c r="W254" s="260"/>
    </row>
    <row r="255" spans="1:23" ht="10.15" customHeight="1">
      <c r="A255" s="258" t="s">
        <v>670</v>
      </c>
      <c r="B255" s="1195"/>
      <c r="C255" s="193">
        <v>11448</v>
      </c>
      <c r="D255" s="193">
        <v>1887</v>
      </c>
      <c r="E255" s="193">
        <v>860</v>
      </c>
      <c r="F255" s="193">
        <v>1520</v>
      </c>
      <c r="G255" s="193">
        <v>135</v>
      </c>
      <c r="H255" s="193">
        <v>3</v>
      </c>
      <c r="I255" s="193">
        <v>606</v>
      </c>
      <c r="J255" s="193">
        <v>171</v>
      </c>
      <c r="K255" s="193">
        <v>351</v>
      </c>
      <c r="L255" s="193">
        <v>766</v>
      </c>
      <c r="M255" s="193">
        <v>2327</v>
      </c>
      <c r="N255" s="193">
        <v>120</v>
      </c>
      <c r="O255" s="193">
        <v>69</v>
      </c>
      <c r="P255" s="193">
        <v>1281</v>
      </c>
      <c r="Q255" s="193">
        <v>236</v>
      </c>
      <c r="R255" s="193">
        <v>920</v>
      </c>
      <c r="S255" s="193">
        <v>196</v>
      </c>
      <c r="T255" s="1222" t="s">
        <v>670</v>
      </c>
      <c r="U255" s="1222"/>
    </row>
    <row r="256" spans="1:23" ht="10.15" customHeight="1">
      <c r="A256" s="258" t="s">
        <v>674</v>
      </c>
      <c r="B256" s="1195"/>
      <c r="C256" s="193">
        <v>60359</v>
      </c>
      <c r="D256" s="193">
        <v>7917</v>
      </c>
      <c r="E256" s="193">
        <v>10988</v>
      </c>
      <c r="F256" s="193">
        <v>3772</v>
      </c>
      <c r="G256" s="193">
        <v>0</v>
      </c>
      <c r="H256" s="193">
        <v>0</v>
      </c>
      <c r="I256" s="193">
        <v>2191</v>
      </c>
      <c r="J256" s="193">
        <v>5359</v>
      </c>
      <c r="K256" s="193">
        <v>1981</v>
      </c>
      <c r="L256" s="193">
        <v>3584</v>
      </c>
      <c r="M256" s="193">
        <v>9979</v>
      </c>
      <c r="N256" s="193">
        <v>2017</v>
      </c>
      <c r="O256" s="193">
        <v>1736</v>
      </c>
      <c r="P256" s="193">
        <v>3573</v>
      </c>
      <c r="Q256" s="193">
        <v>3035</v>
      </c>
      <c r="R256" s="193">
        <v>2857</v>
      </c>
      <c r="S256" s="193">
        <v>1370</v>
      </c>
      <c r="T256" s="1222"/>
      <c r="U256" s="261" t="s">
        <v>674</v>
      </c>
    </row>
    <row r="257" spans="1:21" ht="10.15" customHeight="1">
      <c r="A257" s="258" t="s">
        <v>675</v>
      </c>
      <c r="B257" s="1195"/>
      <c r="C257" s="193">
        <v>14036</v>
      </c>
      <c r="D257" s="193">
        <v>2156</v>
      </c>
      <c r="E257" s="193">
        <v>1927</v>
      </c>
      <c r="F257" s="193">
        <v>651</v>
      </c>
      <c r="G257" s="193">
        <v>58</v>
      </c>
      <c r="H257" s="193">
        <v>4</v>
      </c>
      <c r="I257" s="193">
        <v>492</v>
      </c>
      <c r="J257" s="193">
        <v>1026</v>
      </c>
      <c r="K257" s="193">
        <v>581</v>
      </c>
      <c r="L257" s="193">
        <v>986</v>
      </c>
      <c r="M257" s="193">
        <v>3070</v>
      </c>
      <c r="N257" s="193">
        <v>655</v>
      </c>
      <c r="O257" s="193">
        <v>483</v>
      </c>
      <c r="P257" s="193">
        <v>1142</v>
      </c>
      <c r="Q257" s="193">
        <v>488</v>
      </c>
      <c r="R257" s="193">
        <v>46</v>
      </c>
      <c r="S257" s="193">
        <v>271</v>
      </c>
      <c r="T257" s="1222"/>
      <c r="U257" s="261" t="s">
        <v>675</v>
      </c>
    </row>
    <row r="258" spans="1:21" ht="10.15" customHeight="1">
      <c r="A258" s="258" t="s">
        <v>676</v>
      </c>
      <c r="B258" s="1195"/>
      <c r="C258" s="193">
        <v>1310</v>
      </c>
      <c r="D258" s="193">
        <v>99</v>
      </c>
      <c r="E258" s="193">
        <v>535</v>
      </c>
      <c r="F258" s="193">
        <v>56</v>
      </c>
      <c r="G258" s="193">
        <v>0</v>
      </c>
      <c r="H258" s="193">
        <v>0</v>
      </c>
      <c r="I258" s="193">
        <v>1</v>
      </c>
      <c r="J258" s="193">
        <v>119</v>
      </c>
      <c r="K258" s="193">
        <v>1</v>
      </c>
      <c r="L258" s="193">
        <v>51</v>
      </c>
      <c r="M258" s="193">
        <v>375</v>
      </c>
      <c r="N258" s="193">
        <v>32</v>
      </c>
      <c r="O258" s="193">
        <v>8</v>
      </c>
      <c r="P258" s="193">
        <v>23</v>
      </c>
      <c r="Q258" s="193">
        <v>0</v>
      </c>
      <c r="R258" s="193">
        <v>6</v>
      </c>
      <c r="S258" s="193">
        <v>4</v>
      </c>
      <c r="T258" s="1222"/>
      <c r="U258" s="261" t="s">
        <v>676</v>
      </c>
    </row>
    <row r="259" spans="1:21" ht="15" customHeight="1">
      <c r="B259" s="1194" t="s">
        <v>115</v>
      </c>
      <c r="C259" s="193">
        <v>230432</v>
      </c>
      <c r="D259" s="193">
        <v>35396</v>
      </c>
      <c r="E259" s="193">
        <v>38857</v>
      </c>
      <c r="F259" s="193">
        <v>13922</v>
      </c>
      <c r="G259" s="193">
        <v>1980</v>
      </c>
      <c r="H259" s="193">
        <v>1193</v>
      </c>
      <c r="I259" s="193">
        <v>7892</v>
      </c>
      <c r="J259" s="193">
        <v>16983</v>
      </c>
      <c r="K259" s="193">
        <v>6107</v>
      </c>
      <c r="L259" s="193">
        <v>17145</v>
      </c>
      <c r="M259" s="193">
        <v>43945</v>
      </c>
      <c r="N259" s="193">
        <v>8702</v>
      </c>
      <c r="O259" s="193">
        <v>4934</v>
      </c>
      <c r="P259" s="193">
        <v>13253</v>
      </c>
      <c r="Q259" s="193">
        <v>7206</v>
      </c>
      <c r="R259" s="193">
        <v>7658</v>
      </c>
      <c r="S259" s="193">
        <v>5259</v>
      </c>
      <c r="T259" s="1223" t="s">
        <v>699</v>
      </c>
      <c r="U259" s="261"/>
    </row>
    <row r="260" spans="1:21" ht="18" customHeight="1">
      <c r="C260" s="90"/>
      <c r="D260" s="193"/>
      <c r="E260" s="193"/>
      <c r="F260" s="193"/>
      <c r="G260" s="193"/>
      <c r="H260" s="193"/>
      <c r="I260" s="193"/>
      <c r="J260" s="193"/>
      <c r="K260" s="193"/>
      <c r="L260" s="193"/>
      <c r="M260" s="193"/>
      <c r="N260" s="193"/>
      <c r="O260" s="193"/>
      <c r="P260" s="193"/>
      <c r="Q260" s="193"/>
      <c r="R260" s="193"/>
      <c r="S260" s="182"/>
    </row>
    <row r="261" spans="1:21" ht="15" customHeight="1">
      <c r="C261" s="257" t="s">
        <v>657</v>
      </c>
      <c r="D261" s="193"/>
      <c r="E261" s="193"/>
      <c r="F261" s="193"/>
      <c r="G261" s="193"/>
      <c r="H261" s="193"/>
      <c r="I261" s="193"/>
      <c r="J261" s="193"/>
      <c r="K261" s="193"/>
      <c r="L261" s="257" t="s">
        <v>657</v>
      </c>
      <c r="M261" s="193"/>
      <c r="N261" s="193"/>
      <c r="O261" s="193"/>
      <c r="P261" s="193"/>
      <c r="Q261" s="193"/>
      <c r="R261" s="193"/>
      <c r="S261" s="182"/>
    </row>
    <row r="262" spans="1:21" ht="10.15" customHeight="1">
      <c r="D262" s="124"/>
      <c r="E262" s="124"/>
      <c r="F262" s="124"/>
      <c r="G262" s="124"/>
      <c r="H262" s="124"/>
      <c r="I262" s="124"/>
      <c r="J262" s="124"/>
      <c r="K262" s="124"/>
      <c r="L262" s="124"/>
      <c r="M262" s="124"/>
      <c r="N262" s="124"/>
      <c r="O262" s="124"/>
      <c r="P262" s="124"/>
      <c r="Q262" s="124"/>
      <c r="R262" s="124"/>
      <c r="S262" s="265"/>
      <c r="U262" s="212"/>
    </row>
    <row r="263" spans="1:21" ht="10.5" customHeight="1">
      <c r="A263" s="258" t="s">
        <v>677</v>
      </c>
      <c r="B263" s="1195"/>
      <c r="C263" s="193">
        <v>3469</v>
      </c>
      <c r="D263" s="193">
        <v>162</v>
      </c>
      <c r="E263" s="193">
        <v>744</v>
      </c>
      <c r="F263" s="193">
        <v>262</v>
      </c>
      <c r="G263" s="193">
        <v>16</v>
      </c>
      <c r="H263" s="193">
        <v>3</v>
      </c>
      <c r="I263" s="193">
        <v>295</v>
      </c>
      <c r="J263" s="193">
        <v>32</v>
      </c>
      <c r="K263" s="193">
        <v>31</v>
      </c>
      <c r="L263" s="193">
        <v>215</v>
      </c>
      <c r="M263" s="193">
        <v>764</v>
      </c>
      <c r="N263" s="193">
        <v>96</v>
      </c>
      <c r="O263" s="193">
        <v>49</v>
      </c>
      <c r="P263" s="193">
        <v>235</v>
      </c>
      <c r="Q263" s="193">
        <v>321</v>
      </c>
      <c r="R263" s="193">
        <v>3</v>
      </c>
      <c r="S263" s="193">
        <v>241</v>
      </c>
      <c r="T263" s="1213"/>
      <c r="U263" s="212" t="s">
        <v>677</v>
      </c>
    </row>
    <row r="264" spans="1:21" ht="15" customHeight="1">
      <c r="B264" s="1194" t="s">
        <v>115</v>
      </c>
      <c r="C264" s="193">
        <v>3469</v>
      </c>
      <c r="D264" s="193">
        <v>162</v>
      </c>
      <c r="E264" s="193">
        <v>744</v>
      </c>
      <c r="F264" s="193">
        <v>262</v>
      </c>
      <c r="G264" s="193">
        <v>16</v>
      </c>
      <c r="H264" s="193">
        <v>3</v>
      </c>
      <c r="I264" s="193">
        <v>295</v>
      </c>
      <c r="J264" s="193">
        <v>32</v>
      </c>
      <c r="K264" s="193">
        <v>31</v>
      </c>
      <c r="L264" s="193">
        <v>215</v>
      </c>
      <c r="M264" s="193">
        <v>764</v>
      </c>
      <c r="N264" s="193">
        <v>96</v>
      </c>
      <c r="O264" s="193">
        <v>49</v>
      </c>
      <c r="P264" s="193">
        <v>235</v>
      </c>
      <c r="Q264" s="193">
        <v>321</v>
      </c>
      <c r="R264" s="193">
        <v>3</v>
      </c>
      <c r="S264" s="193">
        <v>241</v>
      </c>
      <c r="T264" s="1216" t="s">
        <v>699</v>
      </c>
      <c r="U264" s="261"/>
    </row>
    <row r="265" spans="1:21" ht="18.600000000000001" customHeight="1"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U265" s="261"/>
    </row>
    <row r="266" spans="1:21" ht="10.15" customHeight="1">
      <c r="C266" s="257" t="s">
        <v>678</v>
      </c>
      <c r="L266" s="257" t="s">
        <v>678</v>
      </c>
      <c r="S266" s="176"/>
      <c r="U266" s="212"/>
    </row>
    <row r="267" spans="1:21" ht="10.5" customHeight="1">
      <c r="B267" s="258"/>
      <c r="D267" s="266"/>
      <c r="E267" s="266"/>
      <c r="F267" s="266"/>
      <c r="G267" s="266"/>
      <c r="H267" s="266"/>
      <c r="I267" s="266"/>
      <c r="J267" s="160"/>
      <c r="K267" s="262"/>
      <c r="M267" s="160"/>
      <c r="N267" s="266"/>
      <c r="O267" s="266"/>
      <c r="P267" s="266"/>
      <c r="Q267" s="266"/>
      <c r="R267" s="266"/>
      <c r="S267" s="265"/>
      <c r="T267" s="160"/>
      <c r="U267" s="267"/>
    </row>
    <row r="268" spans="1:21" ht="10.5" customHeight="1">
      <c r="B268" s="1194" t="s">
        <v>115</v>
      </c>
      <c r="C268" s="193">
        <v>233901</v>
      </c>
      <c r="D268" s="193">
        <v>35558</v>
      </c>
      <c r="E268" s="193">
        <v>39601</v>
      </c>
      <c r="F268" s="193">
        <v>14184</v>
      </c>
      <c r="G268" s="193">
        <v>1996</v>
      </c>
      <c r="H268" s="193">
        <v>1196</v>
      </c>
      <c r="I268" s="193">
        <v>8187</v>
      </c>
      <c r="J268" s="193">
        <v>17015</v>
      </c>
      <c r="K268" s="193">
        <v>6138</v>
      </c>
      <c r="L268" s="193">
        <v>17360</v>
      </c>
      <c r="M268" s="193">
        <v>44709</v>
      </c>
      <c r="N268" s="193">
        <v>8798</v>
      </c>
      <c r="O268" s="193">
        <v>4983</v>
      </c>
      <c r="P268" s="193">
        <v>13488</v>
      </c>
      <c r="Q268" s="193">
        <v>7527</v>
      </c>
      <c r="R268" s="193">
        <v>7661</v>
      </c>
      <c r="S268" s="193">
        <v>5500</v>
      </c>
      <c r="T268" s="1216" t="s">
        <v>699</v>
      </c>
      <c r="U268" s="152"/>
    </row>
    <row r="269" spans="1:21" s="213" customFormat="1" ht="10.5" customHeight="1">
      <c r="A269" s="172"/>
      <c r="B269" s="216" t="s">
        <v>679</v>
      </c>
      <c r="T269" s="1224"/>
      <c r="U269" s="261" t="s">
        <v>679</v>
      </c>
    </row>
    <row r="270" spans="1:21" s="213" customFormat="1" ht="10.5" customHeight="1">
      <c r="A270" s="172"/>
      <c r="B270" s="216" t="s">
        <v>680</v>
      </c>
      <c r="C270" s="193">
        <v>13544</v>
      </c>
      <c r="D270" s="193">
        <v>1829</v>
      </c>
      <c r="E270" s="193">
        <v>1949</v>
      </c>
      <c r="F270" s="193">
        <v>1233</v>
      </c>
      <c r="G270" s="193">
        <v>268</v>
      </c>
      <c r="H270" s="193">
        <v>148</v>
      </c>
      <c r="I270" s="193">
        <v>858</v>
      </c>
      <c r="J270" s="193">
        <v>1386</v>
      </c>
      <c r="K270" s="193">
        <v>171</v>
      </c>
      <c r="L270" s="193">
        <v>1475</v>
      </c>
      <c r="M270" s="193">
        <v>2241</v>
      </c>
      <c r="N270" s="193">
        <v>414</v>
      </c>
      <c r="O270" s="193">
        <v>137</v>
      </c>
      <c r="P270" s="193">
        <v>525</v>
      </c>
      <c r="Q270" s="193">
        <v>320</v>
      </c>
      <c r="R270" s="193">
        <v>336</v>
      </c>
      <c r="S270" s="193">
        <v>254</v>
      </c>
      <c r="T270" s="1224"/>
      <c r="U270" s="261" t="s">
        <v>700</v>
      </c>
    </row>
    <row r="271" spans="1:21" ht="18.600000000000001" customHeight="1">
      <c r="B271" s="129"/>
      <c r="D271" s="193"/>
      <c r="E271" s="193"/>
      <c r="F271" s="193"/>
      <c r="G271" s="193"/>
      <c r="H271" s="193"/>
      <c r="I271" s="193"/>
      <c r="J271" s="193"/>
      <c r="K271" s="193"/>
      <c r="L271" s="193"/>
      <c r="M271" s="193"/>
      <c r="N271" s="193"/>
      <c r="O271" s="193"/>
      <c r="P271" s="193"/>
      <c r="Q271" s="193"/>
      <c r="R271" s="193"/>
      <c r="S271" s="182"/>
      <c r="T271" s="261"/>
      <c r="U271" s="261"/>
    </row>
    <row r="272" spans="1:21" ht="10.5" customHeight="1">
      <c r="C272" s="257" t="s">
        <v>118</v>
      </c>
      <c r="D272" s="260"/>
      <c r="E272" s="260"/>
      <c r="F272" s="260"/>
      <c r="G272" s="260"/>
      <c r="H272" s="260"/>
      <c r="I272" s="260"/>
      <c r="J272" s="260"/>
      <c r="K272" s="260"/>
      <c r="L272" s="257" t="s">
        <v>118</v>
      </c>
      <c r="M272" s="260"/>
      <c r="N272" s="260"/>
      <c r="O272" s="260"/>
      <c r="P272" s="260"/>
      <c r="Q272" s="260"/>
      <c r="R272" s="260"/>
      <c r="S272" s="265"/>
      <c r="U272" s="261"/>
    </row>
    <row r="273" spans="1:22" ht="11.25">
      <c r="C273" s="160"/>
      <c r="D273" s="160"/>
      <c r="E273" s="160"/>
      <c r="F273" s="160"/>
      <c r="G273" s="160"/>
      <c r="H273" s="160"/>
      <c r="I273" s="160"/>
      <c r="P273" s="160"/>
      <c r="Q273" s="160"/>
      <c r="R273" s="160"/>
      <c r="S273" s="267"/>
      <c r="U273" s="261"/>
    </row>
    <row r="274" spans="1:22" ht="10.15" customHeight="1">
      <c r="B274" s="1194" t="s">
        <v>119</v>
      </c>
      <c r="C274" s="193">
        <v>395108</v>
      </c>
      <c r="D274" s="193">
        <v>61738</v>
      </c>
      <c r="E274" s="193">
        <v>62971</v>
      </c>
      <c r="F274" s="193">
        <v>25059</v>
      </c>
      <c r="G274" s="193">
        <v>5297</v>
      </c>
      <c r="H274" s="193">
        <v>2997</v>
      </c>
      <c r="I274" s="193">
        <v>14596</v>
      </c>
      <c r="J274" s="193">
        <v>27766</v>
      </c>
      <c r="K274" s="193">
        <v>8843</v>
      </c>
      <c r="L274" s="193">
        <v>29097</v>
      </c>
      <c r="M274" s="193">
        <v>80127</v>
      </c>
      <c r="N274" s="193">
        <v>15025</v>
      </c>
      <c r="O274" s="193">
        <v>6802</v>
      </c>
      <c r="P274" s="193">
        <v>22390</v>
      </c>
      <c r="Q274" s="193">
        <v>11113</v>
      </c>
      <c r="R274" s="193">
        <v>11539</v>
      </c>
      <c r="S274" s="193">
        <v>9748</v>
      </c>
      <c r="T274" s="1215" t="s">
        <v>119</v>
      </c>
      <c r="U274" s="50"/>
    </row>
    <row r="275" spans="1:22" s="24" customFormat="1" ht="6" customHeight="1">
      <c r="A275" s="1468"/>
      <c r="B275" s="1468"/>
      <c r="C275" s="1468"/>
      <c r="D275" s="1468"/>
      <c r="E275" s="1468"/>
      <c r="F275" s="1468"/>
      <c r="G275" s="1468"/>
      <c r="H275" s="1468"/>
      <c r="I275" s="1468"/>
      <c r="J275" s="1217"/>
      <c r="K275" s="1217"/>
      <c r="L275" s="1303"/>
      <c r="M275" s="1303"/>
      <c r="N275" s="1303"/>
      <c r="O275" s="1303"/>
      <c r="P275" s="1303"/>
      <c r="Q275" s="1303"/>
      <c r="R275" s="1303"/>
      <c r="S275" s="1303"/>
      <c r="T275" s="1303"/>
      <c r="U275" s="217"/>
      <c r="V275" s="213"/>
    </row>
    <row r="276" spans="1:22" s="24" customFormat="1" ht="5.25" customHeight="1">
      <c r="A276" s="261"/>
      <c r="B276" s="90"/>
      <c r="C276" s="260"/>
      <c r="D276" s="260"/>
      <c r="E276" s="260"/>
      <c r="F276" s="260"/>
      <c r="G276" s="260"/>
      <c r="H276" s="260"/>
      <c r="I276" s="260"/>
      <c r="J276" s="1217"/>
      <c r="K276" s="1217"/>
      <c r="L276" s="1220"/>
      <c r="M276" s="66"/>
      <c r="N276" s="109"/>
      <c r="O276" s="109"/>
      <c r="P276" s="109"/>
      <c r="Q276" s="109"/>
      <c r="R276" s="109"/>
      <c r="S276" s="109"/>
      <c r="T276" s="109"/>
      <c r="U276" s="217"/>
      <c r="V276" s="213"/>
    </row>
    <row r="277" spans="1:22" s="24" customFormat="1" ht="10.15" customHeight="1">
      <c r="A277" s="1316" t="s">
        <v>586</v>
      </c>
      <c r="B277" s="90"/>
      <c r="C277" s="260"/>
      <c r="D277" s="260"/>
      <c r="E277" s="260"/>
      <c r="F277" s="260"/>
      <c r="G277" s="260"/>
      <c r="H277" s="260"/>
      <c r="I277" s="260"/>
      <c r="J277" s="1217"/>
      <c r="K277" s="1217"/>
      <c r="L277" s="1316" t="s">
        <v>586</v>
      </c>
      <c r="M277" s="66"/>
      <c r="N277" s="109"/>
      <c r="O277" s="109"/>
      <c r="P277" s="109"/>
      <c r="Q277" s="109"/>
      <c r="R277" s="109"/>
      <c r="S277" s="109"/>
      <c r="T277" s="109"/>
      <c r="U277" s="1189"/>
      <c r="V277" s="213"/>
    </row>
    <row r="278" spans="1:22" ht="10.5" customHeight="1">
      <c r="S278" s="176"/>
    </row>
  </sheetData>
  <mergeCells count="20">
    <mergeCell ref="M6:M9"/>
    <mergeCell ref="N6:N9"/>
    <mergeCell ref="C5:C9"/>
    <mergeCell ref="D6:D9"/>
    <mergeCell ref="E6:E9"/>
    <mergeCell ref="S6:S9"/>
    <mergeCell ref="O6:O9"/>
    <mergeCell ref="P6:P9"/>
    <mergeCell ref="Q6:Q9"/>
    <mergeCell ref="R6:R9"/>
    <mergeCell ref="A141:I141"/>
    <mergeCell ref="A142:I142"/>
    <mergeCell ref="A275:I275"/>
    <mergeCell ref="K6:K9"/>
    <mergeCell ref="L6:L9"/>
    <mergeCell ref="F6:F9"/>
    <mergeCell ref="G6:G9"/>
    <mergeCell ref="H6:H9"/>
    <mergeCell ref="I6:I9"/>
    <mergeCell ref="J6:J9"/>
  </mergeCells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79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2" customHeight="1"/>
  <cols>
    <col min="1" max="1" width="1.5703125" style="90" customWidth="1"/>
    <col min="2" max="2" width="42.5703125" style="90" customWidth="1"/>
    <col min="3" max="3" width="9.28515625" style="88" customWidth="1"/>
    <col min="4" max="4" width="9" style="88" customWidth="1"/>
    <col min="5" max="5" width="8.5703125" style="88" customWidth="1"/>
    <col min="6" max="6" width="11" style="88" customWidth="1"/>
    <col min="7" max="8" width="9.7109375" style="88" customWidth="1"/>
    <col min="9" max="9" width="13.28515625" style="88" customWidth="1"/>
    <col min="10" max="10" width="8.85546875" style="88" customWidth="1"/>
    <col min="11" max="11" width="9.42578125" style="88" customWidth="1"/>
    <col min="12" max="12" width="12.7109375" style="88" customWidth="1"/>
    <col min="13" max="13" width="13.28515625" style="88" customWidth="1"/>
    <col min="14" max="14" width="1.5703125" style="90" customWidth="1"/>
    <col min="15" max="15" width="37.140625" style="172" customWidth="1"/>
    <col min="16" max="16384" width="11.42578125" style="90"/>
  </cols>
  <sheetData>
    <row r="1" spans="1:16" s="270" customFormat="1" ht="12" customHeight="1">
      <c r="A1" s="97" t="s">
        <v>608</v>
      </c>
      <c r="B1" s="260"/>
      <c r="C1" s="1228"/>
      <c r="D1" s="1229"/>
      <c r="E1" s="1229"/>
      <c r="F1" s="1229"/>
      <c r="G1" s="1229"/>
      <c r="H1" s="1230"/>
      <c r="I1" s="97" t="s">
        <v>608</v>
      </c>
      <c r="J1" s="260"/>
      <c r="K1" s="1228"/>
      <c r="L1" s="1231"/>
      <c r="M1" s="1231"/>
      <c r="O1" s="1232"/>
    </row>
    <row r="2" spans="1:16" s="99" customFormat="1" ht="9" customHeight="1">
      <c r="C2" s="1233"/>
      <c r="D2" s="1233"/>
      <c r="E2" s="1233"/>
      <c r="F2" s="1233"/>
      <c r="G2" s="1233"/>
      <c r="H2" s="1208"/>
      <c r="I2" s="16"/>
      <c r="J2" s="1233"/>
      <c r="K2" s="1233"/>
      <c r="L2" s="1233"/>
      <c r="M2" s="1233"/>
      <c r="O2" s="1234"/>
    </row>
    <row r="3" spans="1:16" s="99" customFormat="1" ht="11.25" customHeight="1">
      <c r="A3" s="20" t="s">
        <v>701</v>
      </c>
      <c r="C3" s="1233"/>
      <c r="D3" s="1233"/>
      <c r="E3" s="1233"/>
      <c r="F3" s="1233"/>
      <c r="G3" s="1233"/>
      <c r="H3" s="1233"/>
      <c r="I3" s="20" t="s">
        <v>701</v>
      </c>
      <c r="J3" s="1233"/>
      <c r="K3" s="1233"/>
      <c r="L3" s="1233"/>
      <c r="M3" s="1233"/>
      <c r="O3" s="1234"/>
    </row>
    <row r="4" spans="1:16" s="18" customFormat="1" ht="9" customHeight="1">
      <c r="A4" s="70"/>
      <c r="B4" s="70"/>
      <c r="C4" s="1211"/>
      <c r="D4" s="1211"/>
      <c r="E4" s="1211"/>
      <c r="F4" s="1211"/>
      <c r="G4" s="1211"/>
      <c r="H4" s="1211"/>
      <c r="I4" s="1211"/>
      <c r="J4" s="1211"/>
      <c r="K4" s="1211"/>
      <c r="L4" s="1211"/>
      <c r="M4" s="1211"/>
      <c r="N4" s="70"/>
      <c r="O4" s="70"/>
    </row>
    <row r="5" spans="1:16" s="18" customFormat="1" ht="10.5" customHeight="1">
      <c r="A5" s="83"/>
      <c r="B5" s="108"/>
      <c r="C5" s="1472" t="s">
        <v>610</v>
      </c>
      <c r="D5" s="70"/>
      <c r="E5" s="70"/>
      <c r="F5" s="70"/>
      <c r="G5" s="70"/>
      <c r="H5" s="1211" t="s">
        <v>702</v>
      </c>
      <c r="I5" s="70" t="s">
        <v>703</v>
      </c>
      <c r="J5" s="70"/>
      <c r="K5" s="70"/>
      <c r="L5" s="70"/>
      <c r="M5" s="255"/>
      <c r="N5" s="83"/>
      <c r="O5" s="83"/>
    </row>
    <row r="6" spans="1:16" s="18" customFormat="1" ht="11.25" customHeight="1">
      <c r="A6" s="187" t="s">
        <v>611</v>
      </c>
      <c r="B6" s="164"/>
      <c r="C6" s="1473"/>
      <c r="D6" s="1472" t="s">
        <v>704</v>
      </c>
      <c r="E6" s="1478" t="s">
        <v>442</v>
      </c>
      <c r="F6" s="1472" t="s">
        <v>705</v>
      </c>
      <c r="G6" s="1472" t="s">
        <v>706</v>
      </c>
      <c r="H6" s="1469" t="s">
        <v>707</v>
      </c>
      <c r="I6" s="1475" t="s">
        <v>708</v>
      </c>
      <c r="J6" s="1472" t="s">
        <v>709</v>
      </c>
      <c r="K6" s="1472" t="s">
        <v>710</v>
      </c>
      <c r="L6" s="1472" t="s">
        <v>711</v>
      </c>
      <c r="M6" s="1472" t="s">
        <v>712</v>
      </c>
      <c r="N6" s="187" t="s">
        <v>611</v>
      </c>
      <c r="O6" s="187"/>
    </row>
    <row r="7" spans="1:16" s="18" customFormat="1" ht="11.1" customHeight="1">
      <c r="A7" s="1189" t="s">
        <v>618</v>
      </c>
      <c r="B7" s="1190"/>
      <c r="C7" s="1473"/>
      <c r="D7" s="1473"/>
      <c r="E7" s="1473"/>
      <c r="F7" s="1473"/>
      <c r="G7" s="1473"/>
      <c r="H7" s="1470"/>
      <c r="I7" s="1476"/>
      <c r="J7" s="1473"/>
      <c r="K7" s="1473"/>
      <c r="L7" s="1473"/>
      <c r="M7" s="1473"/>
      <c r="N7" s="1189" t="s">
        <v>618</v>
      </c>
      <c r="O7" s="1189"/>
    </row>
    <row r="8" spans="1:16" s="18" customFormat="1" ht="12" customHeight="1">
      <c r="A8" s="187" t="s">
        <v>619</v>
      </c>
      <c r="B8" s="1190"/>
      <c r="C8" s="1473"/>
      <c r="D8" s="1473"/>
      <c r="E8" s="1473"/>
      <c r="F8" s="1473"/>
      <c r="G8" s="1473"/>
      <c r="H8" s="1470"/>
      <c r="I8" s="1476"/>
      <c r="J8" s="1473"/>
      <c r="K8" s="1473"/>
      <c r="L8" s="1473"/>
      <c r="M8" s="1473"/>
      <c r="N8" s="187" t="s">
        <v>619</v>
      </c>
      <c r="O8" s="1189"/>
    </row>
    <row r="9" spans="1:16" s="18" customFormat="1" ht="11.1" customHeight="1">
      <c r="A9" s="70"/>
      <c r="B9" s="255"/>
      <c r="C9" s="1474"/>
      <c r="D9" s="1474"/>
      <c r="E9" s="1474"/>
      <c r="F9" s="1474"/>
      <c r="G9" s="1474"/>
      <c r="H9" s="1471"/>
      <c r="I9" s="1477"/>
      <c r="J9" s="1474"/>
      <c r="K9" s="1474"/>
      <c r="L9" s="1474"/>
      <c r="M9" s="1474"/>
      <c r="N9" s="70"/>
      <c r="O9" s="70"/>
    </row>
    <row r="10" spans="1:16" ht="10.5" customHeight="1"/>
    <row r="11" spans="1:16" s="271" customFormat="1" ht="10.5" customHeight="1">
      <c r="C11" s="1235" t="s">
        <v>127</v>
      </c>
      <c r="D11" s="1236"/>
      <c r="E11" s="1236"/>
      <c r="F11" s="1236"/>
      <c r="G11" s="1236"/>
      <c r="H11" s="1236"/>
      <c r="I11" s="1235" t="s">
        <v>127</v>
      </c>
      <c r="J11" s="1236"/>
      <c r="K11" s="1236"/>
      <c r="L11" s="1236"/>
      <c r="M11" s="1236"/>
      <c r="O11" s="1237"/>
      <c r="P11" s="1237"/>
    </row>
    <row r="12" spans="1:16" s="271" customFormat="1" ht="10.5" customHeight="1">
      <c r="C12" s="1236"/>
      <c r="D12" s="1236"/>
      <c r="E12" s="1236"/>
      <c r="F12" s="1236"/>
      <c r="G12" s="1236"/>
      <c r="H12" s="1236"/>
      <c r="I12" s="1236"/>
      <c r="J12" s="1236"/>
      <c r="K12" s="1236"/>
      <c r="L12" s="1236"/>
      <c r="M12" s="1236"/>
      <c r="O12" s="1237"/>
      <c r="P12" s="1237"/>
    </row>
    <row r="13" spans="1:16" s="271" customFormat="1" ht="10.5" customHeight="1">
      <c r="C13" s="1238" t="s">
        <v>620</v>
      </c>
      <c r="D13" s="1236"/>
      <c r="E13" s="1236"/>
      <c r="F13" s="1236"/>
      <c r="G13" s="1236"/>
      <c r="H13" s="1236"/>
      <c r="I13" s="1238" t="s">
        <v>620</v>
      </c>
      <c r="J13" s="1238"/>
      <c r="K13" s="1238"/>
      <c r="L13" s="1239"/>
      <c r="M13" s="1239"/>
      <c r="O13" s="1237"/>
      <c r="P13" s="1237"/>
    </row>
    <row r="14" spans="1:16" s="271" customFormat="1" ht="10.5" customHeight="1">
      <c r="C14" s="1238" t="s">
        <v>621</v>
      </c>
      <c r="D14" s="1240"/>
      <c r="E14" s="1240"/>
      <c r="F14" s="1240"/>
      <c r="G14" s="1240"/>
      <c r="H14" s="1240"/>
      <c r="I14" s="1238" t="s">
        <v>621</v>
      </c>
      <c r="J14" s="1241"/>
      <c r="K14" s="1241"/>
      <c r="L14" s="1240"/>
      <c r="M14" s="1240"/>
      <c r="N14" s="1240"/>
      <c r="O14" s="1242"/>
      <c r="P14" s="1237"/>
    </row>
    <row r="15" spans="1:16" s="271" customFormat="1" ht="8.4499999999999993" customHeight="1">
      <c r="C15" s="1236"/>
      <c r="D15" s="1236"/>
      <c r="E15" s="1236"/>
      <c r="F15" s="1236"/>
      <c r="G15" s="1236"/>
      <c r="H15" s="1236"/>
      <c r="I15" s="1236"/>
      <c r="J15" s="1236"/>
      <c r="K15" s="1236"/>
      <c r="L15" s="1236"/>
      <c r="M15" s="1236"/>
      <c r="O15" s="1237"/>
      <c r="P15" s="1237"/>
    </row>
    <row r="16" spans="1:16" s="271" customFormat="1" ht="10.5" customHeight="1">
      <c r="A16" s="1243" t="s">
        <v>294</v>
      </c>
      <c r="B16" s="1244"/>
      <c r="C16" s="1245"/>
      <c r="D16" s="1245"/>
      <c r="E16" s="1245"/>
      <c r="F16" s="1245"/>
      <c r="G16" s="1245"/>
      <c r="H16" s="1245"/>
      <c r="I16" s="1245"/>
      <c r="J16" s="1245"/>
      <c r="K16" s="1245"/>
      <c r="L16" s="1245"/>
      <c r="M16" s="1245"/>
      <c r="N16" s="1246" t="s">
        <v>294</v>
      </c>
      <c r="O16" s="1237"/>
      <c r="P16" s="1237"/>
    </row>
    <row r="17" spans="1:40" s="1237" customFormat="1" ht="8.4499999999999993" customHeight="1">
      <c r="A17" s="271"/>
      <c r="B17" s="1244"/>
      <c r="C17" s="1245"/>
      <c r="D17" s="1245"/>
      <c r="E17" s="1245"/>
      <c r="F17" s="1245"/>
      <c r="G17" s="1245"/>
      <c r="H17" s="1245"/>
      <c r="I17" s="1245"/>
      <c r="J17" s="1245"/>
      <c r="K17" s="1245"/>
      <c r="L17" s="1245"/>
      <c r="M17" s="1245"/>
      <c r="N17" s="1247"/>
      <c r="Q17" s="271"/>
      <c r="R17" s="271"/>
      <c r="S17" s="271"/>
      <c r="T17" s="271"/>
      <c r="U17" s="271"/>
      <c r="V17" s="271"/>
      <c r="W17" s="271"/>
      <c r="X17" s="271"/>
      <c r="Y17" s="271"/>
      <c r="Z17" s="271"/>
      <c r="AA17" s="271"/>
      <c r="AB17" s="271"/>
      <c r="AC17" s="271"/>
      <c r="AD17" s="271"/>
      <c r="AE17" s="271"/>
      <c r="AF17" s="271"/>
      <c r="AG17" s="271"/>
      <c r="AH17" s="271"/>
      <c r="AI17" s="271"/>
      <c r="AJ17" s="271"/>
      <c r="AK17" s="271"/>
      <c r="AL17" s="271"/>
      <c r="AM17" s="271"/>
      <c r="AN17" s="271"/>
    </row>
    <row r="18" spans="1:40" s="1237" customFormat="1" ht="10.15" customHeight="1">
      <c r="A18" s="271"/>
      <c r="B18" s="1248" t="s">
        <v>622</v>
      </c>
      <c r="C18" s="1245">
        <v>3177</v>
      </c>
      <c r="D18" s="1245">
        <v>510</v>
      </c>
      <c r="E18" s="1245">
        <v>13</v>
      </c>
      <c r="F18" s="1245">
        <v>633</v>
      </c>
      <c r="G18" s="1245">
        <v>692</v>
      </c>
      <c r="H18" s="1245">
        <v>373</v>
      </c>
      <c r="I18" s="1245">
        <v>95</v>
      </c>
      <c r="J18" s="1245">
        <v>580</v>
      </c>
      <c r="K18" s="1245">
        <v>261</v>
      </c>
      <c r="L18" s="1245">
        <v>18</v>
      </c>
      <c r="M18" s="1245">
        <v>2</v>
      </c>
      <c r="N18" s="1247"/>
      <c r="O18" s="1249" t="s">
        <v>622</v>
      </c>
      <c r="Q18" s="271"/>
      <c r="R18" s="271"/>
      <c r="S18" s="271"/>
      <c r="T18" s="271"/>
      <c r="U18" s="271"/>
      <c r="V18" s="271"/>
      <c r="W18" s="271"/>
      <c r="X18" s="271"/>
      <c r="Y18" s="271"/>
      <c r="Z18" s="271"/>
      <c r="AA18" s="271"/>
      <c r="AB18" s="271"/>
      <c r="AC18" s="271"/>
      <c r="AD18" s="271"/>
      <c r="AE18" s="271"/>
      <c r="AF18" s="271"/>
      <c r="AG18" s="271"/>
      <c r="AH18" s="271"/>
      <c r="AI18" s="271"/>
      <c r="AJ18" s="271"/>
      <c r="AK18" s="271"/>
      <c r="AL18" s="271"/>
      <c r="AM18" s="271"/>
      <c r="AN18" s="271"/>
    </row>
    <row r="19" spans="1:40" s="1237" customFormat="1" ht="10.15" customHeight="1">
      <c r="A19" s="1250"/>
      <c r="B19" s="1244" t="s">
        <v>623</v>
      </c>
      <c r="C19" s="1245">
        <v>4258</v>
      </c>
      <c r="D19" s="1245">
        <v>303</v>
      </c>
      <c r="E19" s="1245">
        <v>22</v>
      </c>
      <c r="F19" s="1245">
        <v>932</v>
      </c>
      <c r="G19" s="1245">
        <v>675</v>
      </c>
      <c r="H19" s="1245">
        <v>346</v>
      </c>
      <c r="I19" s="1245">
        <v>157</v>
      </c>
      <c r="J19" s="1245">
        <v>1413</v>
      </c>
      <c r="K19" s="1245">
        <v>379</v>
      </c>
      <c r="L19" s="1245">
        <v>31</v>
      </c>
      <c r="M19" s="1245">
        <v>0</v>
      </c>
      <c r="N19" s="1251"/>
      <c r="O19" s="1237" t="s">
        <v>623</v>
      </c>
      <c r="Q19" s="271"/>
      <c r="R19" s="271"/>
      <c r="S19" s="271"/>
      <c r="T19" s="271"/>
      <c r="U19" s="271"/>
      <c r="V19" s="271"/>
      <c r="W19" s="271"/>
      <c r="X19" s="271"/>
      <c r="Y19" s="271"/>
      <c r="Z19" s="271"/>
      <c r="AA19" s="271"/>
      <c r="AB19" s="271"/>
      <c r="AC19" s="271"/>
      <c r="AD19" s="271"/>
      <c r="AE19" s="271"/>
      <c r="AF19" s="271"/>
      <c r="AG19" s="271"/>
      <c r="AH19" s="271"/>
      <c r="AI19" s="271"/>
      <c r="AJ19" s="271"/>
      <c r="AK19" s="271"/>
      <c r="AL19" s="271"/>
      <c r="AM19" s="271"/>
      <c r="AN19" s="271"/>
    </row>
    <row r="20" spans="1:40" s="1237" customFormat="1" ht="10.15" customHeight="1">
      <c r="A20" s="271"/>
      <c r="B20" s="1244" t="s">
        <v>624</v>
      </c>
      <c r="C20" s="1245">
        <v>5416</v>
      </c>
      <c r="D20" s="1245">
        <v>188</v>
      </c>
      <c r="E20" s="1245">
        <v>10</v>
      </c>
      <c r="F20" s="1245">
        <v>2618</v>
      </c>
      <c r="G20" s="1245">
        <v>153</v>
      </c>
      <c r="H20" s="1245">
        <v>777</v>
      </c>
      <c r="I20" s="1245">
        <v>51</v>
      </c>
      <c r="J20" s="1245">
        <v>1057</v>
      </c>
      <c r="K20" s="1245">
        <v>506</v>
      </c>
      <c r="L20" s="1245">
        <v>46</v>
      </c>
      <c r="M20" s="1245">
        <v>10</v>
      </c>
      <c r="N20" s="1247"/>
      <c r="O20" s="1237" t="s">
        <v>624</v>
      </c>
      <c r="Q20" s="271"/>
      <c r="R20" s="271"/>
      <c r="S20" s="271"/>
      <c r="T20" s="271"/>
      <c r="U20" s="271"/>
      <c r="V20" s="271"/>
      <c r="W20" s="271"/>
      <c r="X20" s="271"/>
      <c r="Y20" s="271"/>
      <c r="Z20" s="271"/>
      <c r="AA20" s="271"/>
      <c r="AB20" s="271"/>
      <c r="AC20" s="271"/>
      <c r="AD20" s="271"/>
      <c r="AE20" s="271"/>
      <c r="AF20" s="271"/>
      <c r="AG20" s="271"/>
      <c r="AH20" s="271"/>
      <c r="AI20" s="271"/>
      <c r="AJ20" s="271"/>
      <c r="AK20" s="271"/>
      <c r="AL20" s="271"/>
      <c r="AM20" s="271"/>
      <c r="AN20" s="271"/>
    </row>
    <row r="21" spans="1:40" s="1237" customFormat="1" ht="10.15" customHeight="1">
      <c r="A21" s="271"/>
      <c r="B21" s="1248" t="s">
        <v>625</v>
      </c>
      <c r="C21" s="1245">
        <v>1060</v>
      </c>
      <c r="D21" s="1245">
        <v>96</v>
      </c>
      <c r="E21" s="1245">
        <v>8</v>
      </c>
      <c r="F21" s="1245">
        <v>517</v>
      </c>
      <c r="G21" s="1245">
        <v>44</v>
      </c>
      <c r="H21" s="1245">
        <v>169</v>
      </c>
      <c r="I21" s="1245">
        <v>3</v>
      </c>
      <c r="J21" s="1245">
        <v>99</v>
      </c>
      <c r="K21" s="1245">
        <v>114</v>
      </c>
      <c r="L21" s="1245">
        <v>8</v>
      </c>
      <c r="M21" s="1245">
        <v>2</v>
      </c>
      <c r="N21" s="1247"/>
      <c r="O21" s="1249" t="s">
        <v>625</v>
      </c>
      <c r="Q21" s="271"/>
      <c r="R21" s="271"/>
      <c r="S21" s="271"/>
      <c r="T21" s="271"/>
      <c r="U21" s="271"/>
      <c r="V21" s="271"/>
      <c r="W21" s="271"/>
      <c r="X21" s="271"/>
      <c r="Y21" s="271"/>
      <c r="Z21" s="271"/>
      <c r="AA21" s="271"/>
      <c r="AB21" s="271"/>
      <c r="AC21" s="271"/>
      <c r="AD21" s="271"/>
      <c r="AE21" s="271"/>
      <c r="AF21" s="271"/>
      <c r="AG21" s="271"/>
      <c r="AH21" s="271"/>
      <c r="AI21" s="271"/>
      <c r="AJ21" s="271"/>
      <c r="AK21" s="271"/>
      <c r="AL21" s="271"/>
      <c r="AM21" s="271"/>
      <c r="AN21" s="271"/>
    </row>
    <row r="22" spans="1:40" s="1237" customFormat="1" ht="10.15" customHeight="1">
      <c r="A22" s="1250"/>
      <c r="B22" s="1244" t="s">
        <v>626</v>
      </c>
      <c r="C22" s="1245">
        <v>12572</v>
      </c>
      <c r="D22" s="1245">
        <v>1902</v>
      </c>
      <c r="E22" s="1245">
        <v>112</v>
      </c>
      <c r="F22" s="1245">
        <v>3170</v>
      </c>
      <c r="G22" s="1245">
        <v>2491</v>
      </c>
      <c r="H22" s="1245">
        <v>1354</v>
      </c>
      <c r="I22" s="1245">
        <v>287</v>
      </c>
      <c r="J22" s="1245">
        <v>2078</v>
      </c>
      <c r="K22" s="1245">
        <v>939</v>
      </c>
      <c r="L22" s="1245">
        <v>232</v>
      </c>
      <c r="M22" s="1245">
        <v>7</v>
      </c>
      <c r="N22" s="1251"/>
      <c r="O22" s="1237" t="s">
        <v>626</v>
      </c>
      <c r="Q22" s="271"/>
      <c r="R22" s="271"/>
      <c r="S22" s="271"/>
      <c r="T22" s="271"/>
      <c r="U22" s="271"/>
      <c r="V22" s="271"/>
      <c r="W22" s="271"/>
      <c r="X22" s="271"/>
      <c r="Y22" s="271"/>
      <c r="Z22" s="271"/>
      <c r="AA22" s="271"/>
      <c r="AB22" s="271"/>
      <c r="AC22" s="271"/>
      <c r="AD22" s="271"/>
      <c r="AE22" s="271"/>
      <c r="AF22" s="271"/>
      <c r="AG22" s="271"/>
      <c r="AH22" s="271"/>
      <c r="AI22" s="271"/>
      <c r="AJ22" s="271"/>
      <c r="AK22" s="271"/>
      <c r="AL22" s="271"/>
      <c r="AM22" s="271"/>
      <c r="AN22" s="271"/>
    </row>
    <row r="23" spans="1:40" s="1237" customFormat="1" ht="10.15" customHeight="1">
      <c r="A23" s="271"/>
      <c r="B23" s="1244" t="s">
        <v>627</v>
      </c>
      <c r="C23" s="1245">
        <v>19956</v>
      </c>
      <c r="D23" s="1245">
        <v>1259</v>
      </c>
      <c r="E23" s="1245">
        <v>102</v>
      </c>
      <c r="F23" s="1245">
        <v>6002</v>
      </c>
      <c r="G23" s="1245">
        <v>2020</v>
      </c>
      <c r="H23" s="1245">
        <v>1344</v>
      </c>
      <c r="I23" s="1245">
        <v>560</v>
      </c>
      <c r="J23" s="1245">
        <v>7009</v>
      </c>
      <c r="K23" s="1245">
        <v>1410</v>
      </c>
      <c r="L23" s="1245">
        <v>244</v>
      </c>
      <c r="M23" s="1245">
        <v>6</v>
      </c>
      <c r="N23" s="1247"/>
      <c r="O23" s="1237" t="s">
        <v>627</v>
      </c>
      <c r="Q23" s="271"/>
      <c r="R23" s="271"/>
      <c r="S23" s="271"/>
      <c r="T23" s="271"/>
      <c r="U23" s="271"/>
      <c r="V23" s="271"/>
      <c r="W23" s="271"/>
      <c r="X23" s="271"/>
      <c r="Y23" s="271"/>
      <c r="Z23" s="271"/>
      <c r="AA23" s="271"/>
      <c r="AB23" s="271"/>
      <c r="AC23" s="271"/>
      <c r="AD23" s="271"/>
      <c r="AE23" s="271"/>
      <c r="AF23" s="271"/>
      <c r="AG23" s="271"/>
      <c r="AH23" s="271"/>
      <c r="AI23" s="271"/>
      <c r="AJ23" s="271"/>
      <c r="AK23" s="271"/>
      <c r="AL23" s="271"/>
      <c r="AM23" s="271"/>
      <c r="AN23" s="271"/>
    </row>
    <row r="24" spans="1:40" s="1237" customFormat="1" ht="10.15" customHeight="1">
      <c r="A24" s="271"/>
      <c r="B24" s="259" t="s">
        <v>628</v>
      </c>
      <c r="C24" s="1245">
        <v>345</v>
      </c>
      <c r="D24" s="1245">
        <v>33</v>
      </c>
      <c r="E24" s="1245">
        <v>4</v>
      </c>
      <c r="F24" s="1245">
        <v>65</v>
      </c>
      <c r="G24" s="1245">
        <v>91</v>
      </c>
      <c r="H24" s="1245">
        <v>89</v>
      </c>
      <c r="I24" s="1245">
        <v>15</v>
      </c>
      <c r="J24" s="1245">
        <v>38</v>
      </c>
      <c r="K24" s="1245">
        <v>8</v>
      </c>
      <c r="L24" s="1245">
        <v>1</v>
      </c>
      <c r="M24" s="1245">
        <v>1</v>
      </c>
      <c r="N24" s="1247"/>
      <c r="O24" s="92" t="s">
        <v>628</v>
      </c>
      <c r="Q24" s="271"/>
      <c r="R24" s="271"/>
      <c r="S24" s="271"/>
      <c r="T24" s="271"/>
      <c r="U24" s="271"/>
      <c r="V24" s="271"/>
      <c r="W24" s="271"/>
      <c r="X24" s="271"/>
      <c r="Y24" s="271"/>
      <c r="Z24" s="271"/>
      <c r="AA24" s="271"/>
      <c r="AB24" s="271"/>
      <c r="AC24" s="271"/>
      <c r="AD24" s="271"/>
      <c r="AE24" s="271"/>
      <c r="AF24" s="271"/>
      <c r="AG24" s="271"/>
      <c r="AH24" s="271"/>
      <c r="AI24" s="271"/>
      <c r="AJ24" s="271"/>
      <c r="AK24" s="271"/>
      <c r="AL24" s="271"/>
      <c r="AM24" s="271"/>
      <c r="AN24" s="271"/>
    </row>
    <row r="25" spans="1:40" s="1237" customFormat="1" ht="10.15" customHeight="1">
      <c r="A25" s="271"/>
      <c r="B25" s="259" t="s">
        <v>695</v>
      </c>
      <c r="C25" s="1245">
        <v>5</v>
      </c>
      <c r="D25" s="1245">
        <v>1</v>
      </c>
      <c r="E25" s="1245">
        <v>0</v>
      </c>
      <c r="F25" s="1245">
        <v>0</v>
      </c>
      <c r="G25" s="1245">
        <v>0</v>
      </c>
      <c r="H25" s="1245">
        <v>2</v>
      </c>
      <c r="I25" s="1245">
        <v>0</v>
      </c>
      <c r="J25" s="1245">
        <v>2</v>
      </c>
      <c r="K25" s="1245">
        <v>0</v>
      </c>
      <c r="L25" s="1245">
        <v>0</v>
      </c>
      <c r="M25" s="1245">
        <v>0</v>
      </c>
      <c r="N25" s="1247"/>
      <c r="O25" s="92" t="s">
        <v>629</v>
      </c>
      <c r="Q25" s="271"/>
      <c r="R25" s="271"/>
      <c r="S25" s="271"/>
      <c r="T25" s="271"/>
      <c r="U25" s="271"/>
      <c r="V25" s="271"/>
      <c r="W25" s="271"/>
      <c r="X25" s="271"/>
      <c r="Y25" s="271"/>
      <c r="Z25" s="271"/>
      <c r="AA25" s="271"/>
      <c r="AB25" s="271"/>
      <c r="AC25" s="271"/>
      <c r="AD25" s="271"/>
      <c r="AE25" s="271"/>
      <c r="AF25" s="271"/>
      <c r="AG25" s="271"/>
      <c r="AH25" s="271"/>
      <c r="AI25" s="271"/>
      <c r="AJ25" s="271"/>
      <c r="AK25" s="271"/>
      <c r="AL25" s="271"/>
      <c r="AM25" s="271"/>
      <c r="AN25" s="271"/>
    </row>
    <row r="26" spans="1:40" s="1237" customFormat="1" ht="10.15" customHeight="1">
      <c r="A26" s="271"/>
      <c r="B26" s="259" t="s">
        <v>630</v>
      </c>
      <c r="C26" s="1245">
        <v>49</v>
      </c>
      <c r="D26" s="1245">
        <v>5</v>
      </c>
      <c r="E26" s="1245">
        <v>1</v>
      </c>
      <c r="F26" s="1245">
        <v>4</v>
      </c>
      <c r="G26" s="1245">
        <v>21</v>
      </c>
      <c r="H26" s="1245">
        <v>8</v>
      </c>
      <c r="I26" s="1245">
        <v>0</v>
      </c>
      <c r="J26" s="1245">
        <v>9</v>
      </c>
      <c r="K26" s="1245">
        <v>0</v>
      </c>
      <c r="L26" s="1245">
        <v>1</v>
      </c>
      <c r="M26" s="1245">
        <v>0</v>
      </c>
      <c r="N26" s="1247"/>
      <c r="O26" s="92" t="s">
        <v>630</v>
      </c>
      <c r="Q26" s="271"/>
      <c r="R26" s="271"/>
      <c r="S26" s="271"/>
      <c r="T26" s="271"/>
      <c r="U26" s="271"/>
      <c r="V26" s="271"/>
      <c r="W26" s="271"/>
      <c r="X26" s="271"/>
      <c r="Y26" s="271"/>
      <c r="Z26" s="271"/>
      <c r="AA26" s="271"/>
      <c r="AB26" s="271"/>
      <c r="AC26" s="271"/>
      <c r="AD26" s="271"/>
      <c r="AE26" s="271"/>
      <c r="AF26" s="271"/>
      <c r="AG26" s="271"/>
      <c r="AH26" s="271"/>
      <c r="AI26" s="271"/>
      <c r="AJ26" s="271"/>
      <c r="AK26" s="271"/>
      <c r="AL26" s="271"/>
      <c r="AM26" s="271"/>
      <c r="AN26" s="271"/>
    </row>
    <row r="27" spans="1:40" s="1237" customFormat="1" ht="10.15" customHeight="1">
      <c r="A27" s="271"/>
      <c r="B27" s="1248" t="s">
        <v>631</v>
      </c>
      <c r="C27" s="1245">
        <v>1546</v>
      </c>
      <c r="D27" s="1245">
        <v>283</v>
      </c>
      <c r="E27" s="1245">
        <v>13</v>
      </c>
      <c r="F27" s="1245">
        <v>536</v>
      </c>
      <c r="G27" s="1245">
        <v>335</v>
      </c>
      <c r="H27" s="1245">
        <v>68</v>
      </c>
      <c r="I27" s="1245">
        <v>24</v>
      </c>
      <c r="J27" s="1245">
        <v>205</v>
      </c>
      <c r="K27" s="1245">
        <v>50</v>
      </c>
      <c r="L27" s="1245">
        <v>32</v>
      </c>
      <c r="M27" s="1245">
        <v>0</v>
      </c>
      <c r="N27" s="1247"/>
      <c r="O27" s="1249" t="s">
        <v>631</v>
      </c>
      <c r="Q27" s="271"/>
      <c r="R27" s="271"/>
      <c r="S27" s="271"/>
      <c r="T27" s="271"/>
      <c r="U27" s="271"/>
      <c r="V27" s="271"/>
      <c r="W27" s="271"/>
      <c r="X27" s="271"/>
      <c r="Y27" s="271"/>
      <c r="Z27" s="271"/>
      <c r="AA27" s="271"/>
      <c r="AB27" s="271"/>
      <c r="AC27" s="271"/>
      <c r="AD27" s="271"/>
      <c r="AE27" s="271"/>
      <c r="AF27" s="271"/>
      <c r="AG27" s="271"/>
      <c r="AH27" s="271"/>
      <c r="AI27" s="271"/>
      <c r="AJ27" s="271"/>
      <c r="AK27" s="271"/>
      <c r="AL27" s="271"/>
      <c r="AM27" s="271"/>
      <c r="AN27" s="271"/>
    </row>
    <row r="28" spans="1:40" s="1237" customFormat="1" ht="10.15" customHeight="1">
      <c r="A28" s="271"/>
      <c r="B28" s="259" t="s">
        <v>628</v>
      </c>
      <c r="C28" s="1245">
        <v>323</v>
      </c>
      <c r="D28" s="1245">
        <v>69</v>
      </c>
      <c r="E28" s="1245">
        <v>1</v>
      </c>
      <c r="F28" s="1245">
        <v>108</v>
      </c>
      <c r="G28" s="1245">
        <v>81</v>
      </c>
      <c r="H28" s="1245">
        <v>7</v>
      </c>
      <c r="I28" s="1245">
        <v>10</v>
      </c>
      <c r="J28" s="1245">
        <v>38</v>
      </c>
      <c r="K28" s="1245">
        <v>6</v>
      </c>
      <c r="L28" s="1245">
        <v>3</v>
      </c>
      <c r="M28" s="1245">
        <v>0</v>
      </c>
      <c r="N28" s="1247"/>
      <c r="O28" s="92" t="s">
        <v>628</v>
      </c>
      <c r="Q28" s="271"/>
      <c r="R28" s="271"/>
      <c r="S28" s="271"/>
      <c r="T28" s="271"/>
      <c r="U28" s="271"/>
      <c r="V28" s="271"/>
      <c r="W28" s="271"/>
      <c r="X28" s="271"/>
      <c r="Y28" s="271"/>
      <c r="Z28" s="271"/>
      <c r="AA28" s="271"/>
      <c r="AB28" s="271"/>
      <c r="AC28" s="271"/>
      <c r="AD28" s="271"/>
      <c r="AE28" s="271"/>
      <c r="AF28" s="271"/>
      <c r="AG28" s="271"/>
      <c r="AH28" s="271"/>
      <c r="AI28" s="271"/>
      <c r="AJ28" s="271"/>
      <c r="AK28" s="271"/>
      <c r="AL28" s="271"/>
      <c r="AM28" s="271"/>
      <c r="AN28" s="271"/>
    </row>
    <row r="29" spans="1:40" s="1237" customFormat="1" ht="10.15" customHeight="1">
      <c r="A29" s="271"/>
      <c r="B29" s="259" t="s">
        <v>695</v>
      </c>
      <c r="C29" s="1245">
        <v>20</v>
      </c>
      <c r="D29" s="1245">
        <v>6</v>
      </c>
      <c r="E29" s="1245">
        <v>0</v>
      </c>
      <c r="F29" s="1245">
        <v>2</v>
      </c>
      <c r="G29" s="1245">
        <v>8</v>
      </c>
      <c r="H29" s="1245">
        <v>1</v>
      </c>
      <c r="I29" s="1245">
        <v>0</v>
      </c>
      <c r="J29" s="1245">
        <v>2</v>
      </c>
      <c r="K29" s="1245">
        <v>1</v>
      </c>
      <c r="L29" s="1245">
        <v>0</v>
      </c>
      <c r="M29" s="1245">
        <v>0</v>
      </c>
      <c r="N29" s="1247"/>
      <c r="O29" s="92" t="s">
        <v>629</v>
      </c>
      <c r="Q29" s="271"/>
      <c r="R29" s="271"/>
      <c r="S29" s="271"/>
      <c r="T29" s="271"/>
      <c r="U29" s="271"/>
      <c r="V29" s="271"/>
      <c r="W29" s="271"/>
      <c r="X29" s="271"/>
      <c r="Y29" s="271"/>
      <c r="Z29" s="271"/>
      <c r="AA29" s="271"/>
      <c r="AB29" s="271"/>
      <c r="AC29" s="271"/>
      <c r="AD29" s="271"/>
      <c r="AE29" s="271"/>
      <c r="AF29" s="271"/>
      <c r="AG29" s="271"/>
      <c r="AH29" s="271"/>
      <c r="AI29" s="271"/>
      <c r="AJ29" s="271"/>
      <c r="AK29" s="271"/>
      <c r="AL29" s="271"/>
      <c r="AM29" s="271"/>
      <c r="AN29" s="271"/>
    </row>
    <row r="30" spans="1:40" s="1237" customFormat="1" ht="10.15" customHeight="1">
      <c r="A30" s="271"/>
      <c r="B30" s="259" t="s">
        <v>630</v>
      </c>
      <c r="C30" s="1245">
        <v>52</v>
      </c>
      <c r="D30" s="1245">
        <v>9</v>
      </c>
      <c r="E30" s="1245">
        <v>0</v>
      </c>
      <c r="F30" s="1245">
        <v>5</v>
      </c>
      <c r="G30" s="1245">
        <v>20</v>
      </c>
      <c r="H30" s="1245">
        <v>3</v>
      </c>
      <c r="I30" s="1245">
        <v>1</v>
      </c>
      <c r="J30" s="1245">
        <v>12</v>
      </c>
      <c r="K30" s="1245">
        <v>0</v>
      </c>
      <c r="L30" s="1245">
        <v>2</v>
      </c>
      <c r="M30" s="1245">
        <v>0</v>
      </c>
      <c r="N30" s="1247"/>
      <c r="O30" s="92" t="s">
        <v>630</v>
      </c>
      <c r="Q30" s="271"/>
      <c r="R30" s="271"/>
      <c r="S30" s="271"/>
      <c r="T30" s="271"/>
      <c r="U30" s="271"/>
      <c r="V30" s="271"/>
      <c r="W30" s="271"/>
      <c r="X30" s="271"/>
      <c r="Y30" s="271"/>
      <c r="Z30" s="271"/>
      <c r="AA30" s="271"/>
      <c r="AB30" s="271"/>
      <c r="AC30" s="271"/>
      <c r="AD30" s="271"/>
      <c r="AE30" s="271"/>
      <c r="AF30" s="271"/>
      <c r="AG30" s="271"/>
      <c r="AH30" s="271"/>
      <c r="AI30" s="271"/>
      <c r="AJ30" s="271"/>
      <c r="AK30" s="271"/>
      <c r="AL30" s="271"/>
      <c r="AM30" s="271"/>
      <c r="AN30" s="271"/>
    </row>
    <row r="31" spans="1:40" s="1237" customFormat="1" ht="10.15" customHeight="1">
      <c r="A31" s="1250"/>
      <c r="B31" s="1244" t="s">
        <v>632</v>
      </c>
      <c r="C31" s="1245">
        <v>562</v>
      </c>
      <c r="D31" s="1245">
        <v>152</v>
      </c>
      <c r="E31" s="1245">
        <v>4</v>
      </c>
      <c r="F31" s="1245">
        <v>119</v>
      </c>
      <c r="G31" s="1245">
        <v>46</v>
      </c>
      <c r="H31" s="1245">
        <v>11</v>
      </c>
      <c r="I31" s="1245">
        <v>6</v>
      </c>
      <c r="J31" s="1245">
        <v>94</v>
      </c>
      <c r="K31" s="1245">
        <v>106</v>
      </c>
      <c r="L31" s="1245">
        <v>24</v>
      </c>
      <c r="M31" s="1245">
        <v>0</v>
      </c>
      <c r="N31" s="1251"/>
      <c r="O31" s="1237" t="s">
        <v>632</v>
      </c>
      <c r="Q31" s="271"/>
      <c r="R31" s="271"/>
      <c r="S31" s="271"/>
      <c r="T31" s="271"/>
      <c r="U31" s="271"/>
      <c r="V31" s="271"/>
      <c r="W31" s="271"/>
      <c r="X31" s="271"/>
      <c r="Y31" s="271"/>
      <c r="Z31" s="271"/>
      <c r="AA31" s="271"/>
      <c r="AB31" s="271"/>
      <c r="AC31" s="271"/>
      <c r="AD31" s="271"/>
      <c r="AE31" s="271"/>
      <c r="AF31" s="271"/>
      <c r="AG31" s="271"/>
      <c r="AH31" s="271"/>
      <c r="AI31" s="271"/>
      <c r="AJ31" s="271"/>
      <c r="AK31" s="271"/>
      <c r="AL31" s="271"/>
      <c r="AM31" s="271"/>
      <c r="AN31" s="271"/>
    </row>
    <row r="32" spans="1:40" s="1237" customFormat="1" ht="12.6" customHeight="1">
      <c r="A32" s="271"/>
      <c r="B32" s="1252" t="s">
        <v>115</v>
      </c>
      <c r="C32" s="1245">
        <v>48547</v>
      </c>
      <c r="D32" s="1245">
        <v>4693</v>
      </c>
      <c r="E32" s="1245">
        <v>284</v>
      </c>
      <c r="F32" s="1245">
        <v>14527</v>
      </c>
      <c r="G32" s="1245">
        <v>6456</v>
      </c>
      <c r="H32" s="1245">
        <v>4442</v>
      </c>
      <c r="I32" s="1245">
        <v>1183</v>
      </c>
      <c r="J32" s="1245">
        <v>12535</v>
      </c>
      <c r="K32" s="1245">
        <v>3765</v>
      </c>
      <c r="L32" s="1245">
        <v>635</v>
      </c>
      <c r="M32" s="1245">
        <v>27</v>
      </c>
      <c r="N32" s="1253" t="s">
        <v>115</v>
      </c>
      <c r="Q32" s="271"/>
      <c r="R32" s="271"/>
      <c r="S32" s="271"/>
      <c r="T32" s="271"/>
      <c r="U32" s="271"/>
      <c r="V32" s="271"/>
      <c r="W32" s="271"/>
      <c r="X32" s="271"/>
      <c r="Y32" s="271"/>
      <c r="Z32" s="271"/>
      <c r="AA32" s="271"/>
      <c r="AB32" s="271"/>
      <c r="AC32" s="271"/>
      <c r="AD32" s="271"/>
      <c r="AE32" s="271"/>
      <c r="AF32" s="271"/>
      <c r="AG32" s="271"/>
      <c r="AH32" s="271"/>
      <c r="AI32" s="271"/>
      <c r="AJ32" s="271"/>
      <c r="AK32" s="271"/>
      <c r="AL32" s="271"/>
      <c r="AM32" s="271"/>
      <c r="AN32" s="271"/>
    </row>
    <row r="33" spans="1:40" s="1237" customFormat="1" ht="10.15" customHeight="1">
      <c r="A33" s="271"/>
      <c r="B33" s="216" t="s">
        <v>633</v>
      </c>
      <c r="C33" s="1245"/>
      <c r="D33" s="1245"/>
      <c r="E33" s="1245"/>
      <c r="F33" s="1245"/>
      <c r="G33" s="1245"/>
      <c r="H33" s="1245"/>
      <c r="I33" s="1245"/>
      <c r="J33" s="1245"/>
      <c r="K33" s="1245"/>
      <c r="L33" s="1245"/>
      <c r="M33" s="1245"/>
      <c r="N33" s="1247"/>
      <c r="O33" s="261" t="s">
        <v>633</v>
      </c>
      <c r="Q33" s="271"/>
      <c r="R33" s="271"/>
      <c r="S33" s="271"/>
      <c r="T33" s="271"/>
      <c r="U33" s="271"/>
      <c r="V33" s="271"/>
      <c r="W33" s="271"/>
      <c r="X33" s="271"/>
      <c r="Y33" s="271"/>
      <c r="Z33" s="271"/>
      <c r="AA33" s="271"/>
      <c r="AB33" s="271"/>
      <c r="AC33" s="271"/>
      <c r="AD33" s="271"/>
      <c r="AE33" s="271"/>
      <c r="AF33" s="271"/>
      <c r="AG33" s="271"/>
      <c r="AH33" s="271"/>
      <c r="AI33" s="271"/>
      <c r="AJ33" s="271"/>
      <c r="AK33" s="271"/>
      <c r="AL33" s="271"/>
      <c r="AM33" s="271"/>
      <c r="AN33" s="271"/>
    </row>
    <row r="34" spans="1:40" s="1237" customFormat="1" ht="10.15" customHeight="1">
      <c r="A34" s="271"/>
      <c r="B34" s="216" t="s">
        <v>634</v>
      </c>
      <c r="C34" s="1245">
        <v>782</v>
      </c>
      <c r="D34" s="1245">
        <v>107</v>
      </c>
      <c r="E34" s="1245">
        <v>5</v>
      </c>
      <c r="F34" s="1245">
        <v>217</v>
      </c>
      <c r="G34" s="1245">
        <v>187</v>
      </c>
      <c r="H34" s="1245">
        <v>130</v>
      </c>
      <c r="I34" s="1245">
        <v>28</v>
      </c>
      <c r="J34" s="1245">
        <v>85</v>
      </c>
      <c r="K34" s="1245">
        <v>18</v>
      </c>
      <c r="L34" s="1245">
        <v>4</v>
      </c>
      <c r="M34" s="1245">
        <v>1</v>
      </c>
      <c r="N34" s="1247"/>
      <c r="O34" s="261" t="s">
        <v>696</v>
      </c>
      <c r="Q34" s="271"/>
      <c r="R34" s="271"/>
      <c r="S34" s="271"/>
      <c r="T34" s="271"/>
      <c r="U34" s="271"/>
      <c r="V34" s="271"/>
      <c r="W34" s="271"/>
      <c r="X34" s="271"/>
      <c r="Y34" s="271"/>
      <c r="Z34" s="271"/>
      <c r="AA34" s="271"/>
      <c r="AB34" s="271"/>
      <c r="AC34" s="271"/>
      <c r="AD34" s="271"/>
      <c r="AE34" s="271"/>
      <c r="AF34" s="271"/>
      <c r="AG34" s="271"/>
      <c r="AH34" s="271"/>
      <c r="AI34" s="271"/>
      <c r="AJ34" s="271"/>
      <c r="AK34" s="271"/>
      <c r="AL34" s="271"/>
      <c r="AM34" s="271"/>
      <c r="AN34" s="271"/>
    </row>
    <row r="35" spans="1:40" s="1237" customFormat="1" ht="10.15" customHeight="1">
      <c r="A35" s="271"/>
      <c r="B35" s="216" t="s">
        <v>635</v>
      </c>
      <c r="C35" s="1245">
        <v>27</v>
      </c>
      <c r="D35" s="1245">
        <v>7</v>
      </c>
      <c r="E35" s="1245">
        <v>0</v>
      </c>
      <c r="F35" s="1245">
        <v>3</v>
      </c>
      <c r="G35" s="1245">
        <v>8</v>
      </c>
      <c r="H35" s="1245">
        <v>4</v>
      </c>
      <c r="I35" s="1245">
        <v>0</v>
      </c>
      <c r="J35" s="1245">
        <v>4</v>
      </c>
      <c r="K35" s="1245">
        <v>1</v>
      </c>
      <c r="L35" s="1245">
        <v>0</v>
      </c>
      <c r="M35" s="1245">
        <v>0</v>
      </c>
      <c r="N35" s="1247"/>
      <c r="O35" s="261" t="s">
        <v>697</v>
      </c>
      <c r="Q35" s="271"/>
      <c r="R35" s="271"/>
      <c r="S35" s="271"/>
      <c r="T35" s="271"/>
      <c r="U35" s="271"/>
      <c r="V35" s="271"/>
      <c r="W35" s="271"/>
      <c r="X35" s="271"/>
      <c r="Y35" s="271"/>
      <c r="Z35" s="271"/>
      <c r="AA35" s="271"/>
      <c r="AB35" s="271"/>
      <c r="AC35" s="271"/>
      <c r="AD35" s="271"/>
      <c r="AE35" s="271"/>
      <c r="AF35" s="271"/>
      <c r="AG35" s="271"/>
      <c r="AH35" s="271"/>
      <c r="AI35" s="271"/>
      <c r="AJ35" s="271"/>
      <c r="AK35" s="271"/>
      <c r="AL35" s="271"/>
      <c r="AM35" s="271"/>
      <c r="AN35" s="271"/>
    </row>
    <row r="36" spans="1:40" s="1237" customFormat="1" ht="10.15" customHeight="1">
      <c r="A36" s="271"/>
      <c r="B36" s="216" t="s">
        <v>636</v>
      </c>
      <c r="C36" s="1245">
        <v>177</v>
      </c>
      <c r="D36" s="1245">
        <v>18</v>
      </c>
      <c r="E36" s="1245">
        <v>2</v>
      </c>
      <c r="F36" s="1245">
        <v>37</v>
      </c>
      <c r="G36" s="1245">
        <v>57</v>
      </c>
      <c r="H36" s="1245">
        <v>25</v>
      </c>
      <c r="I36" s="1245">
        <v>1</v>
      </c>
      <c r="J36" s="1245">
        <v>32</v>
      </c>
      <c r="K36" s="1245">
        <v>1</v>
      </c>
      <c r="L36" s="1245">
        <v>4</v>
      </c>
      <c r="M36" s="1245">
        <v>0</v>
      </c>
      <c r="N36" s="1247"/>
      <c r="O36" s="261" t="s">
        <v>636</v>
      </c>
      <c r="Q36" s="271"/>
      <c r="R36" s="271"/>
      <c r="S36" s="271"/>
      <c r="T36" s="271"/>
      <c r="U36" s="271"/>
      <c r="V36" s="271"/>
      <c r="W36" s="271"/>
      <c r="X36" s="271"/>
      <c r="Y36" s="271"/>
      <c r="Z36" s="271"/>
      <c r="AA36" s="271"/>
      <c r="AB36" s="271"/>
      <c r="AC36" s="271"/>
      <c r="AD36" s="271"/>
      <c r="AE36" s="271"/>
      <c r="AF36" s="271"/>
      <c r="AG36" s="271"/>
      <c r="AH36" s="271"/>
      <c r="AI36" s="271"/>
      <c r="AJ36" s="271"/>
      <c r="AK36" s="271"/>
      <c r="AL36" s="271"/>
      <c r="AM36" s="271"/>
      <c r="AN36" s="271"/>
    </row>
    <row r="37" spans="1:40" s="1237" customFormat="1" ht="15.6" customHeight="1">
      <c r="A37" s="271"/>
      <c r="B37" s="1257"/>
      <c r="C37" s="1245"/>
      <c r="D37" s="1245"/>
      <c r="E37" s="1245"/>
      <c r="F37" s="1245"/>
      <c r="G37" s="1245"/>
      <c r="H37" s="1245"/>
      <c r="I37" s="1245"/>
      <c r="J37" s="1245"/>
      <c r="K37" s="1245"/>
      <c r="L37" s="1245"/>
      <c r="M37" s="1245"/>
      <c r="N37" s="1247"/>
      <c r="O37" s="1266"/>
      <c r="Q37" s="271"/>
      <c r="R37" s="271"/>
      <c r="S37" s="271"/>
      <c r="T37" s="271"/>
      <c r="U37" s="271"/>
      <c r="V37" s="271"/>
      <c r="W37" s="271"/>
      <c r="X37" s="271"/>
      <c r="Y37" s="271"/>
      <c r="Z37" s="271"/>
      <c r="AA37" s="271"/>
      <c r="AB37" s="271"/>
      <c r="AC37" s="271"/>
      <c r="AD37" s="271"/>
      <c r="AE37" s="271"/>
      <c r="AF37" s="271"/>
      <c r="AG37" s="271"/>
      <c r="AH37" s="271"/>
      <c r="AI37" s="271"/>
      <c r="AJ37" s="271"/>
      <c r="AK37" s="271"/>
      <c r="AL37" s="271"/>
      <c r="AM37" s="271"/>
      <c r="AN37" s="271"/>
    </row>
    <row r="38" spans="1:40" s="1237" customFormat="1" ht="10.15" customHeight="1">
      <c r="A38" s="1243" t="s">
        <v>637</v>
      </c>
      <c r="B38" s="1254"/>
      <c r="C38" s="1245"/>
      <c r="D38" s="1245"/>
      <c r="E38" s="1245"/>
      <c r="F38" s="1245"/>
      <c r="G38" s="1245"/>
      <c r="H38" s="1245"/>
      <c r="I38" s="1245"/>
      <c r="J38" s="1245"/>
      <c r="K38" s="1245"/>
      <c r="L38" s="1245"/>
      <c r="M38" s="1245"/>
      <c r="N38" s="1255" t="s">
        <v>637</v>
      </c>
      <c r="O38" s="1256"/>
      <c r="Q38" s="271"/>
      <c r="R38" s="271"/>
      <c r="S38" s="271"/>
      <c r="T38" s="271"/>
      <c r="U38" s="271"/>
      <c r="V38" s="271"/>
      <c r="W38" s="271"/>
      <c r="X38" s="271"/>
      <c r="Y38" s="271"/>
      <c r="Z38" s="271"/>
      <c r="AA38" s="271"/>
      <c r="AB38" s="271"/>
      <c r="AC38" s="271"/>
      <c r="AD38" s="271"/>
      <c r="AE38" s="271"/>
      <c r="AF38" s="271"/>
      <c r="AG38" s="271"/>
      <c r="AH38" s="271"/>
      <c r="AI38" s="271"/>
      <c r="AJ38" s="271"/>
      <c r="AK38" s="271"/>
      <c r="AL38" s="271"/>
      <c r="AM38" s="271"/>
      <c r="AN38" s="271"/>
    </row>
    <row r="39" spans="1:40" s="1237" customFormat="1" ht="10.15" customHeight="1">
      <c r="A39" s="271"/>
      <c r="B39" s="1244"/>
      <c r="C39" s="1245"/>
      <c r="D39" s="1245"/>
      <c r="E39" s="1245"/>
      <c r="F39" s="1245"/>
      <c r="G39" s="1245"/>
      <c r="H39" s="1245"/>
      <c r="I39" s="1245"/>
      <c r="J39" s="1245"/>
      <c r="K39" s="1245"/>
      <c r="L39" s="1245"/>
      <c r="M39" s="1245"/>
      <c r="N39" s="1247"/>
      <c r="Q39" s="271"/>
      <c r="R39" s="271"/>
      <c r="S39" s="271"/>
      <c r="T39" s="271"/>
      <c r="U39" s="271"/>
      <c r="V39" s="271"/>
      <c r="W39" s="271"/>
      <c r="X39" s="271"/>
      <c r="Y39" s="271"/>
      <c r="Z39" s="271"/>
      <c r="AA39" s="271"/>
      <c r="AB39" s="271"/>
      <c r="AC39" s="271"/>
      <c r="AD39" s="271"/>
      <c r="AE39" s="271"/>
      <c r="AF39" s="271"/>
      <c r="AG39" s="271"/>
      <c r="AH39" s="271"/>
      <c r="AI39" s="271"/>
      <c r="AJ39" s="271"/>
      <c r="AK39" s="271"/>
      <c r="AL39" s="271"/>
      <c r="AM39" s="271"/>
      <c r="AN39" s="271"/>
    </row>
    <row r="40" spans="1:40" s="1237" customFormat="1" ht="10.15" customHeight="1">
      <c r="A40" s="271"/>
      <c r="B40" s="1248" t="s">
        <v>638</v>
      </c>
      <c r="C40" s="1245">
        <v>1484</v>
      </c>
      <c r="D40" s="1245">
        <v>81</v>
      </c>
      <c r="E40" s="1245">
        <v>1</v>
      </c>
      <c r="F40" s="1245">
        <v>918</v>
      </c>
      <c r="G40" s="1245">
        <v>39</v>
      </c>
      <c r="H40" s="1245">
        <v>203</v>
      </c>
      <c r="I40" s="1245">
        <v>9</v>
      </c>
      <c r="J40" s="1245">
        <v>68</v>
      </c>
      <c r="K40" s="1245">
        <v>123</v>
      </c>
      <c r="L40" s="1245">
        <v>37</v>
      </c>
      <c r="M40" s="1245">
        <v>5</v>
      </c>
      <c r="N40" s="1247"/>
      <c r="O40" s="1249" t="s">
        <v>638</v>
      </c>
      <c r="Q40" s="271"/>
      <c r="R40" s="271"/>
      <c r="S40" s="271"/>
      <c r="T40" s="271"/>
      <c r="U40" s="271"/>
      <c r="V40" s="271"/>
      <c r="W40" s="271"/>
      <c r="X40" s="271"/>
      <c r="Y40" s="271"/>
      <c r="Z40" s="271"/>
      <c r="AA40" s="271"/>
      <c r="AB40" s="271"/>
      <c r="AC40" s="271"/>
      <c r="AD40" s="271"/>
      <c r="AE40" s="271"/>
      <c r="AF40" s="271"/>
      <c r="AG40" s="271"/>
      <c r="AH40" s="271"/>
      <c r="AI40" s="271"/>
      <c r="AJ40" s="271"/>
      <c r="AK40" s="271"/>
      <c r="AL40" s="271"/>
      <c r="AM40" s="271"/>
      <c r="AN40" s="271"/>
    </row>
    <row r="41" spans="1:40" s="1237" customFormat="1" ht="10.15" customHeight="1">
      <c r="A41" s="271"/>
      <c r="B41" s="1248" t="s">
        <v>639</v>
      </c>
      <c r="C41" s="1245">
        <v>21</v>
      </c>
      <c r="D41" s="1245">
        <v>2</v>
      </c>
      <c r="E41" s="1245">
        <v>2</v>
      </c>
      <c r="F41" s="1245">
        <v>9</v>
      </c>
      <c r="G41" s="1245">
        <v>0</v>
      </c>
      <c r="H41" s="1245">
        <v>0</v>
      </c>
      <c r="I41" s="1245">
        <v>0</v>
      </c>
      <c r="J41" s="1245">
        <v>0</v>
      </c>
      <c r="K41" s="1245">
        <v>8</v>
      </c>
      <c r="L41" s="1245">
        <v>0</v>
      </c>
      <c r="M41" s="1245">
        <v>0</v>
      </c>
      <c r="N41" s="1247"/>
      <c r="O41" s="1249" t="s">
        <v>639</v>
      </c>
      <c r="Q41" s="271"/>
      <c r="R41" s="271"/>
      <c r="S41" s="271"/>
      <c r="T41" s="271"/>
      <c r="U41" s="271"/>
      <c r="V41" s="271"/>
      <c r="W41" s="271"/>
      <c r="X41" s="271"/>
      <c r="Y41" s="271"/>
      <c r="Z41" s="271"/>
      <c r="AA41" s="271"/>
      <c r="AB41" s="271"/>
      <c r="AC41" s="271"/>
      <c r="AD41" s="271"/>
      <c r="AE41" s="271"/>
      <c r="AF41" s="271"/>
      <c r="AG41" s="271"/>
      <c r="AH41" s="271"/>
      <c r="AI41" s="271"/>
      <c r="AJ41" s="271"/>
      <c r="AK41" s="271"/>
      <c r="AL41" s="271"/>
      <c r="AM41" s="271"/>
      <c r="AN41" s="271"/>
    </row>
    <row r="42" spans="1:40" s="1237" customFormat="1" ht="10.15" customHeight="1">
      <c r="A42" s="271"/>
      <c r="B42" s="1248" t="s">
        <v>640</v>
      </c>
      <c r="C42" s="1245">
        <v>35</v>
      </c>
      <c r="D42" s="1245">
        <v>3</v>
      </c>
      <c r="E42" s="1245">
        <v>0</v>
      </c>
      <c r="F42" s="1245">
        <v>0</v>
      </c>
      <c r="G42" s="1245">
        <v>1</v>
      </c>
      <c r="H42" s="1245">
        <v>28</v>
      </c>
      <c r="I42" s="1245">
        <v>2</v>
      </c>
      <c r="J42" s="1245">
        <v>0</v>
      </c>
      <c r="K42" s="1245">
        <v>0</v>
      </c>
      <c r="L42" s="1245">
        <v>1</v>
      </c>
      <c r="M42" s="1245">
        <v>0</v>
      </c>
      <c r="N42" s="1247"/>
      <c r="O42" s="1249" t="s">
        <v>640</v>
      </c>
      <c r="Q42" s="271"/>
      <c r="R42" s="271"/>
      <c r="S42" s="271"/>
      <c r="T42" s="271"/>
      <c r="U42" s="271"/>
      <c r="V42" s="271"/>
      <c r="W42" s="271"/>
      <c r="X42" s="271"/>
      <c r="Y42" s="271"/>
      <c r="Z42" s="271"/>
      <c r="AA42" s="271"/>
      <c r="AB42" s="271"/>
      <c r="AC42" s="271"/>
      <c r="AD42" s="271"/>
      <c r="AE42" s="271"/>
      <c r="AF42" s="271"/>
      <c r="AG42" s="271"/>
      <c r="AH42" s="271"/>
      <c r="AI42" s="271"/>
      <c r="AJ42" s="271"/>
      <c r="AK42" s="271"/>
      <c r="AL42" s="271"/>
      <c r="AM42" s="271"/>
      <c r="AN42" s="271"/>
    </row>
    <row r="43" spans="1:40" s="1237" customFormat="1" ht="10.15" customHeight="1">
      <c r="A43" s="271"/>
      <c r="B43" s="1248" t="s">
        <v>641</v>
      </c>
      <c r="C43" s="1245">
        <v>45</v>
      </c>
      <c r="D43" s="1245">
        <v>0</v>
      </c>
      <c r="E43" s="1245">
        <v>0</v>
      </c>
      <c r="F43" s="1245">
        <v>2</v>
      </c>
      <c r="G43" s="1245">
        <v>1</v>
      </c>
      <c r="H43" s="1245">
        <v>0</v>
      </c>
      <c r="I43" s="1245">
        <v>0</v>
      </c>
      <c r="J43" s="1245">
        <v>42</v>
      </c>
      <c r="K43" s="1245">
        <v>0</v>
      </c>
      <c r="L43" s="1245">
        <v>0</v>
      </c>
      <c r="M43" s="1245">
        <v>0</v>
      </c>
      <c r="N43" s="1247"/>
      <c r="O43" s="1249" t="s">
        <v>641</v>
      </c>
      <c r="Q43" s="271"/>
      <c r="R43" s="271"/>
      <c r="S43" s="271"/>
      <c r="T43" s="271"/>
      <c r="U43" s="271"/>
      <c r="V43" s="271"/>
      <c r="W43" s="271"/>
      <c r="X43" s="271"/>
      <c r="Y43" s="271"/>
      <c r="Z43" s="271"/>
      <c r="AA43" s="271"/>
      <c r="AB43" s="271"/>
      <c r="AC43" s="271"/>
      <c r="AD43" s="271"/>
      <c r="AE43" s="271"/>
      <c r="AF43" s="271"/>
      <c r="AG43" s="271"/>
      <c r="AH43" s="271"/>
      <c r="AI43" s="271"/>
      <c r="AJ43" s="271"/>
      <c r="AK43" s="271"/>
      <c r="AL43" s="271"/>
      <c r="AM43" s="271"/>
      <c r="AN43" s="271"/>
    </row>
    <row r="44" spans="1:40" s="1237" customFormat="1" ht="10.15" customHeight="1">
      <c r="A44" s="271"/>
      <c r="B44" s="1248" t="s">
        <v>642</v>
      </c>
      <c r="C44" s="1245">
        <v>104</v>
      </c>
      <c r="D44" s="1245">
        <v>15</v>
      </c>
      <c r="E44" s="1245">
        <v>0</v>
      </c>
      <c r="F44" s="1245">
        <v>14</v>
      </c>
      <c r="G44" s="1245">
        <v>10</v>
      </c>
      <c r="H44" s="1245">
        <v>59</v>
      </c>
      <c r="I44" s="1245">
        <v>3</v>
      </c>
      <c r="J44" s="1245">
        <v>1</v>
      </c>
      <c r="K44" s="1245">
        <v>0</v>
      </c>
      <c r="L44" s="1245">
        <v>0</v>
      </c>
      <c r="M44" s="1245">
        <v>2</v>
      </c>
      <c r="N44" s="1247"/>
      <c r="O44" s="1249" t="s">
        <v>642</v>
      </c>
      <c r="Q44" s="271"/>
      <c r="R44" s="271"/>
      <c r="S44" s="271"/>
      <c r="T44" s="271"/>
      <c r="U44" s="271"/>
      <c r="V44" s="271"/>
      <c r="W44" s="271"/>
      <c r="X44" s="271"/>
      <c r="Y44" s="271"/>
      <c r="Z44" s="271"/>
      <c r="AA44" s="271"/>
      <c r="AB44" s="271"/>
      <c r="AC44" s="271"/>
      <c r="AD44" s="271"/>
      <c r="AE44" s="271"/>
      <c r="AF44" s="271"/>
      <c r="AG44" s="271"/>
      <c r="AH44" s="271"/>
      <c r="AI44" s="271"/>
      <c r="AJ44" s="271"/>
      <c r="AK44" s="271"/>
      <c r="AL44" s="271"/>
      <c r="AM44" s="271"/>
      <c r="AN44" s="271"/>
    </row>
    <row r="45" spans="1:40" s="1237" customFormat="1" ht="10.15" customHeight="1">
      <c r="A45" s="271"/>
      <c r="B45" s="1248" t="s">
        <v>643</v>
      </c>
      <c r="C45" s="1245">
        <v>1759</v>
      </c>
      <c r="D45" s="1245">
        <v>235</v>
      </c>
      <c r="E45" s="1245">
        <v>8</v>
      </c>
      <c r="F45" s="1245">
        <v>375</v>
      </c>
      <c r="G45" s="1245">
        <v>307</v>
      </c>
      <c r="H45" s="1245">
        <v>467</v>
      </c>
      <c r="I45" s="1245">
        <v>26</v>
      </c>
      <c r="J45" s="1245">
        <v>221</v>
      </c>
      <c r="K45" s="1245">
        <v>35</v>
      </c>
      <c r="L45" s="1245">
        <v>46</v>
      </c>
      <c r="M45" s="1245">
        <v>39</v>
      </c>
      <c r="N45" s="1247"/>
      <c r="O45" s="1249" t="s">
        <v>643</v>
      </c>
      <c r="Q45" s="271"/>
      <c r="R45" s="271"/>
      <c r="S45" s="271"/>
      <c r="T45" s="271"/>
      <c r="U45" s="271"/>
      <c r="V45" s="271"/>
      <c r="W45" s="271"/>
      <c r="X45" s="271"/>
      <c r="Y45" s="271"/>
      <c r="Z45" s="271"/>
      <c r="AA45" s="271"/>
      <c r="AB45" s="271"/>
      <c r="AC45" s="271"/>
      <c r="AD45" s="271"/>
      <c r="AE45" s="271"/>
      <c r="AF45" s="271"/>
      <c r="AG45" s="271"/>
      <c r="AH45" s="271"/>
      <c r="AI45" s="271"/>
      <c r="AJ45" s="271"/>
      <c r="AK45" s="271"/>
      <c r="AL45" s="271"/>
      <c r="AM45" s="271"/>
      <c r="AN45" s="271"/>
    </row>
    <row r="46" spans="1:40" s="1237" customFormat="1" ht="10.15" customHeight="1">
      <c r="A46" s="271"/>
      <c r="B46" s="1248" t="s">
        <v>644</v>
      </c>
      <c r="C46" s="1245">
        <v>481</v>
      </c>
      <c r="D46" s="1245">
        <v>91</v>
      </c>
      <c r="E46" s="1245">
        <v>3</v>
      </c>
      <c r="F46" s="1245">
        <v>149</v>
      </c>
      <c r="G46" s="1245">
        <v>144</v>
      </c>
      <c r="H46" s="1245">
        <v>11</v>
      </c>
      <c r="I46" s="1245">
        <v>19</v>
      </c>
      <c r="J46" s="1245">
        <v>52</v>
      </c>
      <c r="K46" s="1245">
        <v>6</v>
      </c>
      <c r="L46" s="1245">
        <v>6</v>
      </c>
      <c r="M46" s="1245">
        <v>0</v>
      </c>
      <c r="N46" s="1247"/>
      <c r="O46" s="1249" t="s">
        <v>644</v>
      </c>
      <c r="Q46" s="271"/>
      <c r="R46" s="271"/>
      <c r="S46" s="271"/>
      <c r="T46" s="271"/>
      <c r="U46" s="271"/>
      <c r="V46" s="271"/>
      <c r="W46" s="271"/>
      <c r="X46" s="271"/>
      <c r="Y46" s="271"/>
      <c r="Z46" s="271"/>
      <c r="AA46" s="271"/>
      <c r="AB46" s="271"/>
      <c r="AC46" s="271"/>
      <c r="AD46" s="271"/>
      <c r="AE46" s="271"/>
      <c r="AF46" s="271"/>
      <c r="AG46" s="271"/>
      <c r="AH46" s="271"/>
      <c r="AI46" s="271"/>
      <c r="AJ46" s="271"/>
      <c r="AK46" s="271"/>
      <c r="AL46" s="271"/>
      <c r="AM46" s="271"/>
      <c r="AN46" s="271"/>
    </row>
    <row r="47" spans="1:40" s="1237" customFormat="1" ht="12.6" customHeight="1">
      <c r="A47" s="271"/>
      <c r="B47" s="1252" t="s">
        <v>115</v>
      </c>
      <c r="C47" s="1245">
        <v>3929</v>
      </c>
      <c r="D47" s="1245">
        <v>427</v>
      </c>
      <c r="E47" s="1245">
        <v>14</v>
      </c>
      <c r="F47" s="1245">
        <v>1467</v>
      </c>
      <c r="G47" s="1245">
        <v>502</v>
      </c>
      <c r="H47" s="1245">
        <v>768</v>
      </c>
      <c r="I47" s="1245">
        <v>59</v>
      </c>
      <c r="J47" s="1245">
        <v>384</v>
      </c>
      <c r="K47" s="1245">
        <v>172</v>
      </c>
      <c r="L47" s="1245">
        <v>90</v>
      </c>
      <c r="M47" s="1245">
        <v>46</v>
      </c>
      <c r="N47" s="1253" t="s">
        <v>115</v>
      </c>
      <c r="Q47" s="271"/>
      <c r="R47" s="271"/>
      <c r="S47" s="271"/>
      <c r="T47" s="271"/>
      <c r="U47" s="271"/>
      <c r="V47" s="271"/>
      <c r="W47" s="271"/>
      <c r="X47" s="271"/>
      <c r="Y47" s="271"/>
      <c r="Z47" s="271"/>
      <c r="AA47" s="271"/>
      <c r="AB47" s="271"/>
      <c r="AC47" s="271"/>
      <c r="AD47" s="271"/>
      <c r="AE47" s="271"/>
      <c r="AF47" s="271"/>
      <c r="AG47" s="271"/>
      <c r="AH47" s="271"/>
      <c r="AI47" s="271"/>
      <c r="AJ47" s="271"/>
      <c r="AK47" s="271"/>
      <c r="AL47" s="271"/>
      <c r="AM47" s="271"/>
      <c r="AN47" s="271"/>
    </row>
    <row r="48" spans="1:40" s="1237" customFormat="1" ht="12.6" customHeight="1">
      <c r="A48" s="271"/>
      <c r="B48" s="216" t="s">
        <v>633</v>
      </c>
      <c r="C48" s="1245"/>
      <c r="D48" s="1245"/>
      <c r="E48" s="1245"/>
      <c r="F48" s="1245"/>
      <c r="G48" s="1245"/>
      <c r="H48" s="1245"/>
      <c r="I48" s="1245"/>
      <c r="J48" s="1245"/>
      <c r="K48" s="1245"/>
      <c r="L48" s="1245"/>
      <c r="M48" s="1245"/>
      <c r="N48" s="1246"/>
      <c r="O48" s="261" t="s">
        <v>633</v>
      </c>
      <c r="Q48" s="271"/>
      <c r="R48" s="271"/>
      <c r="S48" s="271"/>
      <c r="T48" s="271"/>
      <c r="U48" s="271"/>
      <c r="V48" s="271"/>
      <c r="W48" s="271"/>
      <c r="X48" s="271"/>
      <c r="Y48" s="271"/>
      <c r="Z48" s="271"/>
      <c r="AA48" s="271"/>
      <c r="AB48" s="271"/>
      <c r="AC48" s="271"/>
      <c r="AD48" s="271"/>
      <c r="AE48" s="271"/>
      <c r="AF48" s="271"/>
      <c r="AG48" s="271"/>
      <c r="AH48" s="271"/>
      <c r="AI48" s="271"/>
      <c r="AJ48" s="271"/>
      <c r="AK48" s="271"/>
      <c r="AL48" s="271"/>
      <c r="AM48" s="271"/>
      <c r="AN48" s="271"/>
    </row>
    <row r="49" spans="1:40" s="1237" customFormat="1" ht="10.15" customHeight="1">
      <c r="A49" s="271"/>
      <c r="B49" s="216" t="s">
        <v>636</v>
      </c>
      <c r="C49" s="1245">
        <v>19</v>
      </c>
      <c r="D49" s="1245">
        <v>0</v>
      </c>
      <c r="E49" s="1245">
        <v>0</v>
      </c>
      <c r="F49" s="1245">
        <v>11</v>
      </c>
      <c r="G49" s="1245">
        <v>4</v>
      </c>
      <c r="H49" s="1245">
        <v>1</v>
      </c>
      <c r="I49" s="1245">
        <v>0</v>
      </c>
      <c r="J49" s="1245">
        <v>0</v>
      </c>
      <c r="K49" s="1245">
        <v>0</v>
      </c>
      <c r="L49" s="1245">
        <v>3</v>
      </c>
      <c r="M49" s="1245">
        <v>0</v>
      </c>
      <c r="N49" s="1247"/>
      <c r="O49" s="261" t="s">
        <v>636</v>
      </c>
      <c r="Q49" s="271"/>
      <c r="R49" s="271"/>
      <c r="S49" s="271"/>
      <c r="T49" s="271"/>
      <c r="U49" s="271"/>
      <c r="V49" s="271"/>
      <c r="W49" s="271"/>
      <c r="X49" s="271"/>
      <c r="Y49" s="271"/>
      <c r="Z49" s="271"/>
      <c r="AA49" s="271"/>
      <c r="AB49" s="271"/>
      <c r="AC49" s="271"/>
      <c r="AD49" s="271"/>
      <c r="AE49" s="271"/>
      <c r="AF49" s="271"/>
      <c r="AG49" s="271"/>
      <c r="AH49" s="271"/>
      <c r="AI49" s="271"/>
      <c r="AJ49" s="271"/>
      <c r="AK49" s="271"/>
      <c r="AL49" s="271"/>
      <c r="AM49" s="271"/>
      <c r="AN49" s="271"/>
    </row>
    <row r="50" spans="1:40" s="1237" customFormat="1" ht="15.6" customHeight="1">
      <c r="A50" s="271"/>
      <c r="B50" s="1355" t="s">
        <v>698</v>
      </c>
      <c r="C50" s="1245"/>
      <c r="D50" s="1245"/>
      <c r="E50" s="1245"/>
      <c r="F50" s="1245"/>
      <c r="G50" s="1245"/>
      <c r="H50" s="1245"/>
      <c r="I50" s="1245"/>
      <c r="J50" s="1245"/>
      <c r="K50" s="1245"/>
      <c r="L50" s="1245"/>
      <c r="M50" s="1245"/>
      <c r="N50" s="1247"/>
      <c r="O50" s="1258" t="s">
        <v>698</v>
      </c>
      <c r="Q50" s="271"/>
      <c r="R50" s="271"/>
      <c r="S50" s="271"/>
      <c r="T50" s="271"/>
      <c r="U50" s="271"/>
      <c r="V50" s="271"/>
      <c r="W50" s="271"/>
      <c r="X50" s="271"/>
      <c r="Y50" s="271"/>
      <c r="Z50" s="271"/>
      <c r="AA50" s="271"/>
      <c r="AB50" s="271"/>
      <c r="AC50" s="271"/>
      <c r="AD50" s="271"/>
      <c r="AE50" s="271"/>
      <c r="AF50" s="271"/>
      <c r="AG50" s="271"/>
      <c r="AH50" s="271"/>
      <c r="AI50" s="271"/>
      <c r="AJ50" s="271"/>
      <c r="AK50" s="271"/>
      <c r="AL50" s="271"/>
      <c r="AM50" s="271"/>
      <c r="AN50" s="271"/>
    </row>
    <row r="51" spans="1:40" s="1237" customFormat="1" ht="10.15" customHeight="1">
      <c r="A51" s="1243" t="s">
        <v>645</v>
      </c>
      <c r="B51" s="1254"/>
      <c r="C51" s="1245"/>
      <c r="D51" s="1245"/>
      <c r="E51" s="1245"/>
      <c r="F51" s="1245"/>
      <c r="G51" s="1245"/>
      <c r="H51" s="1245"/>
      <c r="I51" s="1245"/>
      <c r="J51" s="1245"/>
      <c r="K51" s="1245"/>
      <c r="L51" s="1245"/>
      <c r="M51" s="1245"/>
      <c r="N51" s="1255" t="s">
        <v>645</v>
      </c>
      <c r="O51" s="1256"/>
      <c r="Q51" s="271"/>
      <c r="R51" s="271"/>
      <c r="S51" s="271"/>
      <c r="T51" s="271"/>
      <c r="U51" s="271"/>
      <c r="V51" s="271"/>
      <c r="W51" s="271"/>
      <c r="X51" s="271"/>
      <c r="Y51" s="271"/>
      <c r="Z51" s="271"/>
      <c r="AA51" s="271"/>
      <c r="AB51" s="271"/>
      <c r="AC51" s="271"/>
      <c r="AD51" s="271"/>
      <c r="AE51" s="271"/>
      <c r="AF51" s="271"/>
      <c r="AG51" s="271"/>
      <c r="AH51" s="271"/>
      <c r="AI51" s="271"/>
      <c r="AJ51" s="271"/>
      <c r="AK51" s="271"/>
      <c r="AL51" s="271"/>
      <c r="AM51" s="271"/>
      <c r="AN51" s="271"/>
    </row>
    <row r="52" spans="1:40" s="1237" customFormat="1" ht="10.15" customHeight="1">
      <c r="A52" s="271"/>
      <c r="B52" s="1244"/>
      <c r="C52" s="1245"/>
      <c r="D52" s="1245"/>
      <c r="E52" s="1245"/>
      <c r="F52" s="1245"/>
      <c r="G52" s="1245"/>
      <c r="H52" s="1245"/>
      <c r="I52" s="1245"/>
      <c r="J52" s="1245"/>
      <c r="K52" s="1245"/>
      <c r="L52" s="1245"/>
      <c r="M52" s="1245"/>
      <c r="N52" s="1247"/>
      <c r="Q52" s="271"/>
      <c r="R52" s="271"/>
      <c r="S52" s="271"/>
      <c r="T52" s="271"/>
      <c r="U52" s="271"/>
      <c r="V52" s="271"/>
      <c r="W52" s="271"/>
      <c r="X52" s="271"/>
      <c r="Y52" s="271"/>
      <c r="Z52" s="271"/>
      <c r="AA52" s="271"/>
      <c r="AB52" s="271"/>
      <c r="AC52" s="271"/>
      <c r="AD52" s="271"/>
      <c r="AE52" s="271"/>
      <c r="AF52" s="271"/>
      <c r="AG52" s="271"/>
      <c r="AH52" s="271"/>
      <c r="AI52" s="271"/>
      <c r="AJ52" s="271"/>
      <c r="AK52" s="271"/>
      <c r="AL52" s="271"/>
      <c r="AM52" s="271"/>
      <c r="AN52" s="271"/>
    </row>
    <row r="53" spans="1:40" s="1237" customFormat="1" ht="10.15" customHeight="1">
      <c r="A53" s="271"/>
      <c r="B53" s="1248" t="s">
        <v>646</v>
      </c>
      <c r="C53" s="1245">
        <v>14362</v>
      </c>
      <c r="D53" s="1245">
        <v>725</v>
      </c>
      <c r="E53" s="1245">
        <v>115</v>
      </c>
      <c r="F53" s="1245">
        <v>1103</v>
      </c>
      <c r="G53" s="1245">
        <v>1871</v>
      </c>
      <c r="H53" s="1245">
        <v>8440</v>
      </c>
      <c r="I53" s="1245">
        <v>208</v>
      </c>
      <c r="J53" s="1245">
        <v>1041</v>
      </c>
      <c r="K53" s="1245">
        <v>97</v>
      </c>
      <c r="L53" s="1245">
        <v>611</v>
      </c>
      <c r="M53" s="1245">
        <v>151</v>
      </c>
      <c r="N53" s="1247"/>
      <c r="O53" s="1249" t="s">
        <v>646</v>
      </c>
      <c r="Q53" s="271"/>
      <c r="R53" s="271"/>
      <c r="S53" s="271"/>
      <c r="T53" s="271"/>
      <c r="U53" s="271"/>
      <c r="V53" s="271"/>
      <c r="W53" s="271"/>
      <c r="X53" s="271"/>
      <c r="Y53" s="271"/>
      <c r="Z53" s="271"/>
      <c r="AA53" s="271"/>
      <c r="AB53" s="271"/>
      <c r="AC53" s="271"/>
      <c r="AD53" s="271"/>
      <c r="AE53" s="271"/>
      <c r="AF53" s="271"/>
      <c r="AG53" s="271"/>
      <c r="AH53" s="271"/>
      <c r="AI53" s="271"/>
      <c r="AJ53" s="271"/>
      <c r="AK53" s="271"/>
      <c r="AL53" s="271"/>
      <c r="AM53" s="271"/>
      <c r="AN53" s="271"/>
    </row>
    <row r="54" spans="1:40" s="1237" customFormat="1" ht="10.15" customHeight="1">
      <c r="A54" s="271"/>
      <c r="B54" s="1248" t="s">
        <v>645</v>
      </c>
      <c r="C54" s="1245"/>
      <c r="D54" s="1245"/>
      <c r="E54" s="1245"/>
      <c r="F54" s="1245"/>
      <c r="G54" s="1245"/>
      <c r="H54" s="1245"/>
      <c r="I54" s="1245"/>
      <c r="J54" s="1245"/>
      <c r="K54" s="1245"/>
      <c r="L54" s="1245"/>
      <c r="M54" s="1245"/>
      <c r="N54" s="1247"/>
      <c r="O54" s="1249" t="s">
        <v>645</v>
      </c>
      <c r="Q54" s="271"/>
      <c r="R54" s="271"/>
      <c r="S54" s="271"/>
      <c r="T54" s="271"/>
      <c r="U54" s="271"/>
      <c r="V54" s="271"/>
      <c r="W54" s="271"/>
      <c r="X54" s="271"/>
      <c r="Y54" s="271"/>
      <c r="Z54" s="271"/>
      <c r="AA54" s="271"/>
      <c r="AB54" s="271"/>
      <c r="AC54" s="271"/>
      <c r="AD54" s="271"/>
      <c r="AE54" s="271"/>
      <c r="AF54" s="271"/>
      <c r="AG54" s="271"/>
      <c r="AH54" s="271"/>
      <c r="AI54" s="271"/>
      <c r="AJ54" s="271"/>
      <c r="AK54" s="271"/>
      <c r="AL54" s="271"/>
      <c r="AM54" s="271"/>
      <c r="AN54" s="271"/>
    </row>
    <row r="55" spans="1:40" s="1237" customFormat="1" ht="10.15" customHeight="1">
      <c r="A55" s="271"/>
      <c r="B55" s="1248" t="s">
        <v>647</v>
      </c>
      <c r="C55" s="1245">
        <v>168905</v>
      </c>
      <c r="D55" s="1245">
        <v>10640</v>
      </c>
      <c r="E55" s="1245">
        <v>1067</v>
      </c>
      <c r="F55" s="1245">
        <v>22578</v>
      </c>
      <c r="G55" s="1245">
        <v>31368</v>
      </c>
      <c r="H55" s="1245">
        <v>51635</v>
      </c>
      <c r="I55" s="1245">
        <v>4507</v>
      </c>
      <c r="J55" s="1245">
        <v>33987</v>
      </c>
      <c r="K55" s="1245">
        <v>2095</v>
      </c>
      <c r="L55" s="1245">
        <v>9784</v>
      </c>
      <c r="M55" s="1245">
        <v>1244</v>
      </c>
      <c r="N55" s="1247"/>
      <c r="O55" s="1249" t="s">
        <v>647</v>
      </c>
      <c r="Q55" s="271"/>
      <c r="R55" s="271"/>
      <c r="S55" s="271"/>
      <c r="T55" s="271"/>
      <c r="U55" s="271"/>
      <c r="V55" s="271"/>
      <c r="W55" s="271"/>
      <c r="X55" s="271"/>
      <c r="Y55" s="271"/>
      <c r="Z55" s="271"/>
      <c r="AA55" s="271"/>
      <c r="AB55" s="271"/>
      <c r="AC55" s="271"/>
      <c r="AD55" s="271"/>
      <c r="AE55" s="271"/>
      <c r="AF55" s="271"/>
      <c r="AG55" s="271"/>
      <c r="AH55" s="271"/>
      <c r="AI55" s="271"/>
      <c r="AJ55" s="271"/>
      <c r="AK55" s="271"/>
      <c r="AL55" s="271"/>
      <c r="AM55" s="271"/>
      <c r="AN55" s="271"/>
    </row>
    <row r="56" spans="1:40" s="1237" customFormat="1" ht="10.15" customHeight="1">
      <c r="A56" s="271"/>
      <c r="B56" s="1248" t="s">
        <v>648</v>
      </c>
      <c r="C56" s="1245">
        <v>14235</v>
      </c>
      <c r="D56" s="1245">
        <v>1535</v>
      </c>
      <c r="E56" s="1245">
        <v>192</v>
      </c>
      <c r="F56" s="1245">
        <v>2569</v>
      </c>
      <c r="G56" s="1245">
        <v>4278</v>
      </c>
      <c r="H56" s="1245">
        <v>79</v>
      </c>
      <c r="I56" s="1245">
        <v>338</v>
      </c>
      <c r="J56" s="1245">
        <v>3692</v>
      </c>
      <c r="K56" s="1245">
        <v>327</v>
      </c>
      <c r="L56" s="1245">
        <v>1225</v>
      </c>
      <c r="M56" s="1245">
        <v>0</v>
      </c>
      <c r="N56" s="1247"/>
      <c r="O56" s="1249" t="s">
        <v>648</v>
      </c>
      <c r="Q56" s="271"/>
      <c r="R56" s="271"/>
      <c r="S56" s="271"/>
      <c r="T56" s="271"/>
      <c r="U56" s="271"/>
      <c r="V56" s="271"/>
      <c r="W56" s="271"/>
      <c r="X56" s="271"/>
      <c r="Y56" s="271"/>
      <c r="Z56" s="271"/>
      <c r="AA56" s="271"/>
      <c r="AB56" s="271"/>
      <c r="AC56" s="271"/>
      <c r="AD56" s="271"/>
      <c r="AE56" s="271"/>
      <c r="AF56" s="271"/>
      <c r="AG56" s="271"/>
      <c r="AH56" s="271"/>
      <c r="AI56" s="271"/>
      <c r="AJ56" s="271"/>
      <c r="AK56" s="271"/>
      <c r="AL56" s="271"/>
      <c r="AM56" s="271"/>
      <c r="AN56" s="271"/>
    </row>
    <row r="57" spans="1:40" s="1237" customFormat="1" ht="12.6" customHeight="1">
      <c r="A57" s="271"/>
      <c r="B57" s="1252" t="s">
        <v>115</v>
      </c>
      <c r="C57" s="1245">
        <v>197502</v>
      </c>
      <c r="D57" s="1245">
        <v>12900</v>
      </c>
      <c r="E57" s="1245">
        <v>1374</v>
      </c>
      <c r="F57" s="1245">
        <v>26250</v>
      </c>
      <c r="G57" s="1245">
        <v>37517</v>
      </c>
      <c r="H57" s="1245">
        <v>60154</v>
      </c>
      <c r="I57" s="1245">
        <v>5053</v>
      </c>
      <c r="J57" s="1245">
        <v>38720</v>
      </c>
      <c r="K57" s="1245">
        <v>2519</v>
      </c>
      <c r="L57" s="1245">
        <v>11620</v>
      </c>
      <c r="M57" s="1245">
        <v>1395</v>
      </c>
      <c r="N57" s="1253" t="s">
        <v>115</v>
      </c>
      <c r="Q57" s="271"/>
      <c r="R57" s="271"/>
      <c r="S57" s="271"/>
      <c r="T57" s="271"/>
      <c r="U57" s="271"/>
      <c r="V57" s="271"/>
      <c r="W57" s="271"/>
      <c r="X57" s="271"/>
      <c r="Y57" s="271"/>
      <c r="Z57" s="271"/>
      <c r="AA57" s="271"/>
      <c r="AB57" s="271"/>
      <c r="AC57" s="271"/>
      <c r="AD57" s="271"/>
      <c r="AE57" s="271"/>
      <c r="AF57" s="271"/>
      <c r="AG57" s="271"/>
      <c r="AH57" s="271"/>
      <c r="AI57" s="271"/>
      <c r="AJ57" s="271"/>
      <c r="AK57" s="271"/>
      <c r="AL57" s="271"/>
      <c r="AM57" s="271"/>
      <c r="AN57" s="271"/>
    </row>
    <row r="58" spans="1:40" s="1237" customFormat="1" ht="12.6" customHeight="1">
      <c r="A58" s="271"/>
      <c r="B58" s="216" t="s">
        <v>633</v>
      </c>
      <c r="C58" s="1245"/>
      <c r="D58" s="1245"/>
      <c r="E58" s="1245"/>
      <c r="F58" s="1245"/>
      <c r="G58" s="1245"/>
      <c r="H58" s="1245"/>
      <c r="I58" s="1245"/>
      <c r="J58" s="1245"/>
      <c r="K58" s="1245"/>
      <c r="L58" s="1245"/>
      <c r="M58" s="1245"/>
      <c r="N58" s="1246"/>
      <c r="O58" s="261" t="s">
        <v>633</v>
      </c>
      <c r="Q58" s="271"/>
      <c r="R58" s="271"/>
      <c r="S58" s="271"/>
      <c r="T58" s="271"/>
      <c r="U58" s="271"/>
      <c r="V58" s="271"/>
      <c r="W58" s="271"/>
      <c r="X58" s="271"/>
      <c r="Y58" s="271"/>
      <c r="Z58" s="271"/>
      <c r="AA58" s="271"/>
      <c r="AB58" s="271"/>
      <c r="AC58" s="271"/>
      <c r="AD58" s="271"/>
      <c r="AE58" s="271"/>
      <c r="AF58" s="271"/>
      <c r="AG58" s="271"/>
      <c r="AH58" s="271"/>
      <c r="AI58" s="271"/>
      <c r="AJ58" s="271"/>
      <c r="AK58" s="271"/>
      <c r="AL58" s="271"/>
      <c r="AM58" s="271"/>
      <c r="AN58" s="271"/>
    </row>
    <row r="59" spans="1:40" s="1237" customFormat="1" ht="10.15" customHeight="1">
      <c r="A59" s="271"/>
      <c r="B59" s="216" t="s">
        <v>636</v>
      </c>
      <c r="C59" s="1245">
        <v>898</v>
      </c>
      <c r="D59" s="1245">
        <v>71</v>
      </c>
      <c r="E59" s="1245">
        <v>3</v>
      </c>
      <c r="F59" s="1245">
        <v>63</v>
      </c>
      <c r="G59" s="1245">
        <v>332</v>
      </c>
      <c r="H59" s="1245">
        <v>231</v>
      </c>
      <c r="I59" s="1245">
        <v>41</v>
      </c>
      <c r="J59" s="1245">
        <v>116</v>
      </c>
      <c r="K59" s="1245">
        <v>6</v>
      </c>
      <c r="L59" s="1245">
        <v>34</v>
      </c>
      <c r="M59" s="1245">
        <v>1</v>
      </c>
      <c r="N59" s="1247"/>
      <c r="O59" s="261" t="s">
        <v>636</v>
      </c>
      <c r="Q59" s="271"/>
      <c r="R59" s="271"/>
      <c r="S59" s="271"/>
      <c r="T59" s="271"/>
      <c r="U59" s="271"/>
      <c r="V59" s="271"/>
      <c r="W59" s="271"/>
      <c r="X59" s="271"/>
      <c r="Y59" s="271"/>
      <c r="Z59" s="271"/>
      <c r="AA59" s="271"/>
      <c r="AB59" s="271"/>
      <c r="AC59" s="271"/>
      <c r="AD59" s="271"/>
      <c r="AE59" s="271"/>
      <c r="AF59" s="271"/>
      <c r="AG59" s="271"/>
      <c r="AH59" s="271"/>
      <c r="AI59" s="271"/>
      <c r="AJ59" s="271"/>
      <c r="AK59" s="271"/>
      <c r="AL59" s="271"/>
      <c r="AM59" s="271"/>
      <c r="AN59" s="271"/>
    </row>
    <row r="60" spans="1:40" s="1237" customFormat="1" ht="15.6" customHeight="1">
      <c r="A60" s="271"/>
      <c r="B60" s="1257"/>
      <c r="C60" s="1245"/>
      <c r="D60" s="1245"/>
      <c r="E60" s="1245"/>
      <c r="F60" s="1245"/>
      <c r="G60" s="1245"/>
      <c r="H60" s="1245"/>
      <c r="I60" s="1245"/>
      <c r="J60" s="1245"/>
      <c r="K60" s="1245"/>
      <c r="L60" s="1245"/>
      <c r="M60" s="1245"/>
      <c r="N60" s="1247"/>
      <c r="O60" s="1266"/>
      <c r="Q60" s="271"/>
      <c r="R60" s="271"/>
      <c r="S60" s="271"/>
      <c r="T60" s="271"/>
      <c r="U60" s="271"/>
      <c r="V60" s="271"/>
      <c r="W60" s="271"/>
      <c r="X60" s="271"/>
      <c r="Y60" s="271"/>
      <c r="Z60" s="271"/>
      <c r="AA60" s="271"/>
      <c r="AB60" s="271"/>
      <c r="AC60" s="271"/>
      <c r="AD60" s="271"/>
      <c r="AE60" s="271"/>
      <c r="AF60" s="271"/>
      <c r="AG60" s="271"/>
      <c r="AH60" s="271"/>
      <c r="AI60" s="271"/>
      <c r="AJ60" s="271"/>
      <c r="AK60" s="271"/>
      <c r="AL60" s="271"/>
      <c r="AM60" s="271"/>
      <c r="AN60" s="271"/>
    </row>
    <row r="61" spans="1:40" s="1237" customFormat="1" ht="10.15" customHeight="1">
      <c r="A61" s="1243" t="s">
        <v>649</v>
      </c>
      <c r="B61" s="1254"/>
      <c r="C61" s="1245"/>
      <c r="D61" s="1245"/>
      <c r="E61" s="1245"/>
      <c r="F61" s="1245"/>
      <c r="G61" s="1245"/>
      <c r="H61" s="1245"/>
      <c r="I61" s="1245"/>
      <c r="J61" s="1245"/>
      <c r="K61" s="1245"/>
      <c r="L61" s="1245"/>
      <c r="M61" s="1245"/>
      <c r="N61" s="1255" t="s">
        <v>649</v>
      </c>
      <c r="O61" s="1256"/>
      <c r="Q61" s="271"/>
      <c r="R61" s="271"/>
      <c r="S61" s="271"/>
      <c r="T61" s="271"/>
      <c r="U61" s="271"/>
      <c r="V61" s="271"/>
      <c r="W61" s="271"/>
      <c r="X61" s="271"/>
      <c r="Y61" s="271"/>
      <c r="Z61" s="271"/>
      <c r="AA61" s="271"/>
      <c r="AB61" s="271"/>
      <c r="AC61" s="271"/>
      <c r="AD61" s="271"/>
      <c r="AE61" s="271"/>
      <c r="AF61" s="271"/>
      <c r="AG61" s="271"/>
      <c r="AH61" s="271"/>
      <c r="AI61" s="271"/>
      <c r="AJ61" s="271"/>
      <c r="AK61" s="271"/>
      <c r="AL61" s="271"/>
      <c r="AM61" s="271"/>
      <c r="AN61" s="271"/>
    </row>
    <row r="62" spans="1:40" s="1237" customFormat="1" ht="10.15" customHeight="1">
      <c r="A62" s="271"/>
      <c r="B62" s="1244"/>
      <c r="C62" s="1245"/>
      <c r="D62" s="1245"/>
      <c r="E62" s="1245"/>
      <c r="F62" s="1245"/>
      <c r="G62" s="1245"/>
      <c r="H62" s="1245"/>
      <c r="I62" s="1245"/>
      <c r="J62" s="1245"/>
      <c r="K62" s="1245"/>
      <c r="L62" s="1245"/>
      <c r="M62" s="1245"/>
      <c r="N62" s="1247"/>
      <c r="Q62" s="271"/>
      <c r="R62" s="271"/>
      <c r="S62" s="271"/>
      <c r="T62" s="271"/>
      <c r="U62" s="271"/>
      <c r="V62" s="271"/>
      <c r="W62" s="271"/>
      <c r="X62" s="271"/>
      <c r="Y62" s="271"/>
      <c r="Z62" s="271"/>
      <c r="AA62" s="271"/>
      <c r="AB62" s="271"/>
      <c r="AC62" s="271"/>
      <c r="AD62" s="271"/>
      <c r="AE62" s="271"/>
      <c r="AF62" s="271"/>
      <c r="AG62" s="271"/>
      <c r="AH62" s="271"/>
      <c r="AI62" s="271"/>
      <c r="AJ62" s="271"/>
      <c r="AK62" s="271"/>
      <c r="AL62" s="271"/>
      <c r="AM62" s="271"/>
      <c r="AN62" s="271"/>
    </row>
    <row r="63" spans="1:40" s="1237" customFormat="1" ht="10.15" customHeight="1">
      <c r="A63" s="271"/>
      <c r="B63" s="1248" t="s">
        <v>650</v>
      </c>
      <c r="C63" s="1245">
        <v>2079</v>
      </c>
      <c r="D63" s="1245">
        <v>474</v>
      </c>
      <c r="E63" s="1245">
        <v>108</v>
      </c>
      <c r="F63" s="1245">
        <v>634</v>
      </c>
      <c r="G63" s="1245">
        <v>320</v>
      </c>
      <c r="H63" s="1245">
        <v>5</v>
      </c>
      <c r="I63" s="1245">
        <v>21</v>
      </c>
      <c r="J63" s="1245">
        <v>159</v>
      </c>
      <c r="K63" s="1245">
        <v>167</v>
      </c>
      <c r="L63" s="1245">
        <v>191</v>
      </c>
      <c r="M63" s="1245">
        <v>0</v>
      </c>
      <c r="N63" s="1247"/>
      <c r="O63" s="1249" t="s">
        <v>650</v>
      </c>
      <c r="Q63" s="271"/>
      <c r="R63" s="271"/>
      <c r="S63" s="271"/>
      <c r="T63" s="271"/>
      <c r="U63" s="271"/>
      <c r="V63" s="271"/>
      <c r="W63" s="271"/>
      <c r="X63" s="271"/>
      <c r="Y63" s="271"/>
      <c r="Z63" s="271"/>
      <c r="AA63" s="271"/>
      <c r="AB63" s="271"/>
      <c r="AC63" s="271"/>
      <c r="AD63" s="271"/>
      <c r="AE63" s="271"/>
      <c r="AF63" s="271"/>
      <c r="AG63" s="271"/>
      <c r="AH63" s="271"/>
      <c r="AI63" s="271"/>
      <c r="AJ63" s="271"/>
      <c r="AK63" s="271"/>
      <c r="AL63" s="271"/>
      <c r="AM63" s="271"/>
      <c r="AN63" s="271"/>
    </row>
    <row r="64" spans="1:40" s="1237" customFormat="1" ht="10.15" customHeight="1">
      <c r="A64" s="271"/>
      <c r="B64" s="1248" t="s">
        <v>651</v>
      </c>
      <c r="C64" s="1245">
        <v>535</v>
      </c>
      <c r="D64" s="1245">
        <v>96</v>
      </c>
      <c r="E64" s="1245">
        <v>18</v>
      </c>
      <c r="F64" s="1245">
        <v>222</v>
      </c>
      <c r="G64" s="1245">
        <v>87</v>
      </c>
      <c r="H64" s="1245">
        <v>0</v>
      </c>
      <c r="I64" s="1245">
        <v>2</v>
      </c>
      <c r="J64" s="1245">
        <v>29</v>
      </c>
      <c r="K64" s="1245">
        <v>55</v>
      </c>
      <c r="L64" s="1245">
        <v>26</v>
      </c>
      <c r="M64" s="1245">
        <v>0</v>
      </c>
      <c r="N64" s="1247"/>
      <c r="O64" s="1249" t="s">
        <v>651</v>
      </c>
      <c r="Q64" s="271"/>
      <c r="R64" s="271"/>
      <c r="S64" s="271"/>
      <c r="T64" s="271"/>
      <c r="U64" s="271"/>
      <c r="V64" s="271"/>
      <c r="W64" s="271"/>
      <c r="X64" s="271"/>
      <c r="Y64" s="271"/>
      <c r="Z64" s="271"/>
      <c r="AA64" s="271"/>
      <c r="AB64" s="271"/>
      <c r="AC64" s="271"/>
      <c r="AD64" s="271"/>
      <c r="AE64" s="271"/>
      <c r="AF64" s="271"/>
      <c r="AG64" s="271"/>
      <c r="AH64" s="271"/>
      <c r="AI64" s="271"/>
      <c r="AJ64" s="271"/>
      <c r="AK64" s="271"/>
      <c r="AL64" s="271"/>
      <c r="AM64" s="271"/>
      <c r="AN64" s="271"/>
    </row>
    <row r="65" spans="1:40" s="1237" customFormat="1" ht="10.15" customHeight="1">
      <c r="A65" s="271"/>
      <c r="B65" s="1248" t="s">
        <v>652</v>
      </c>
      <c r="C65" s="1245">
        <v>1288</v>
      </c>
      <c r="D65" s="1245">
        <v>568</v>
      </c>
      <c r="E65" s="1245">
        <v>58</v>
      </c>
      <c r="F65" s="1245">
        <v>207</v>
      </c>
      <c r="G65" s="1245">
        <v>35</v>
      </c>
      <c r="H65" s="1245">
        <v>1</v>
      </c>
      <c r="I65" s="1245">
        <v>2</v>
      </c>
      <c r="J65" s="1245">
        <v>17</v>
      </c>
      <c r="K65" s="1245">
        <v>21</v>
      </c>
      <c r="L65" s="1245">
        <v>379</v>
      </c>
      <c r="M65" s="1245">
        <v>0</v>
      </c>
      <c r="N65" s="1247"/>
      <c r="O65" s="1249" t="s">
        <v>652</v>
      </c>
      <c r="Q65" s="271"/>
      <c r="R65" s="271"/>
      <c r="S65" s="271"/>
      <c r="T65" s="271"/>
      <c r="U65" s="271"/>
      <c r="V65" s="271"/>
      <c r="W65" s="271"/>
      <c r="X65" s="271"/>
      <c r="Y65" s="271"/>
      <c r="Z65" s="271"/>
      <c r="AA65" s="271"/>
      <c r="AB65" s="271"/>
      <c r="AC65" s="271"/>
      <c r="AD65" s="271"/>
      <c r="AE65" s="271"/>
      <c r="AF65" s="271"/>
      <c r="AG65" s="271"/>
      <c r="AH65" s="271"/>
      <c r="AI65" s="271"/>
      <c r="AJ65" s="271"/>
      <c r="AK65" s="271"/>
      <c r="AL65" s="271"/>
      <c r="AM65" s="271"/>
      <c r="AN65" s="271"/>
    </row>
    <row r="66" spans="1:40" s="1237" customFormat="1" ht="10.15" customHeight="1">
      <c r="A66" s="271"/>
      <c r="B66" s="1248" t="s">
        <v>653</v>
      </c>
      <c r="C66" s="1245">
        <v>6731</v>
      </c>
      <c r="D66" s="1245">
        <v>1160</v>
      </c>
      <c r="E66" s="1245">
        <v>238</v>
      </c>
      <c r="F66" s="1245">
        <v>1947</v>
      </c>
      <c r="G66" s="1245">
        <v>384</v>
      </c>
      <c r="H66" s="1245">
        <v>140</v>
      </c>
      <c r="I66" s="1245">
        <v>118</v>
      </c>
      <c r="J66" s="1245">
        <v>691</v>
      </c>
      <c r="K66" s="1245">
        <v>762</v>
      </c>
      <c r="L66" s="1245">
        <v>1193</v>
      </c>
      <c r="M66" s="1245">
        <v>98</v>
      </c>
      <c r="N66" s="1247"/>
      <c r="O66" s="1249" t="s">
        <v>653</v>
      </c>
      <c r="Q66" s="271"/>
      <c r="R66" s="271"/>
      <c r="S66" s="271"/>
      <c r="T66" s="271"/>
      <c r="U66" s="271"/>
      <c r="V66" s="271"/>
      <c r="W66" s="271"/>
      <c r="X66" s="271"/>
      <c r="Y66" s="271"/>
      <c r="Z66" s="271"/>
      <c r="AA66" s="271"/>
      <c r="AB66" s="271"/>
      <c r="AC66" s="271"/>
      <c r="AD66" s="271"/>
      <c r="AE66" s="271"/>
      <c r="AF66" s="271"/>
      <c r="AG66" s="271"/>
      <c r="AH66" s="271"/>
      <c r="AI66" s="271"/>
      <c r="AJ66" s="271"/>
      <c r="AK66" s="271"/>
      <c r="AL66" s="271"/>
      <c r="AM66" s="271"/>
      <c r="AN66" s="271"/>
    </row>
    <row r="67" spans="1:40" s="1237" customFormat="1" ht="12.6" customHeight="1">
      <c r="A67" s="271"/>
      <c r="B67" s="1252" t="s">
        <v>115</v>
      </c>
      <c r="C67" s="1245">
        <v>10633</v>
      </c>
      <c r="D67" s="1245">
        <v>2298</v>
      </c>
      <c r="E67" s="1245">
        <v>422</v>
      </c>
      <c r="F67" s="1245">
        <v>3010</v>
      </c>
      <c r="G67" s="1245">
        <v>826</v>
      </c>
      <c r="H67" s="1245">
        <v>146</v>
      </c>
      <c r="I67" s="1245">
        <v>143</v>
      </c>
      <c r="J67" s="1245">
        <v>896</v>
      </c>
      <c r="K67" s="1245">
        <v>1005</v>
      </c>
      <c r="L67" s="1245">
        <v>1789</v>
      </c>
      <c r="M67" s="1245">
        <v>98</v>
      </c>
      <c r="N67" s="1253" t="s">
        <v>115</v>
      </c>
      <c r="Q67" s="271"/>
      <c r="R67" s="271"/>
      <c r="S67" s="271"/>
      <c r="T67" s="271"/>
      <c r="U67" s="271"/>
      <c r="V67" s="271"/>
      <c r="W67" s="271"/>
      <c r="X67" s="271"/>
      <c r="Y67" s="271"/>
      <c r="Z67" s="271"/>
      <c r="AA67" s="271"/>
      <c r="AB67" s="271"/>
      <c r="AC67" s="271"/>
      <c r="AD67" s="271"/>
      <c r="AE67" s="271"/>
      <c r="AF67" s="271"/>
      <c r="AG67" s="271"/>
      <c r="AH67" s="271"/>
      <c r="AI67" s="271"/>
      <c r="AJ67" s="271"/>
      <c r="AK67" s="271"/>
      <c r="AL67" s="271"/>
      <c r="AM67" s="271"/>
      <c r="AN67" s="271"/>
    </row>
    <row r="68" spans="1:40" s="1237" customFormat="1" ht="12.6" customHeight="1">
      <c r="A68" s="271"/>
      <c r="B68" s="216" t="s">
        <v>633</v>
      </c>
      <c r="C68" s="1245"/>
      <c r="D68" s="1245"/>
      <c r="E68" s="1245"/>
      <c r="F68" s="1245"/>
      <c r="G68" s="1245"/>
      <c r="H68" s="1245"/>
      <c r="I68" s="1245"/>
      <c r="J68" s="1245"/>
      <c r="K68" s="1245"/>
      <c r="L68" s="1245"/>
      <c r="M68" s="1245"/>
      <c r="N68" s="1246"/>
      <c r="O68" s="261" t="s">
        <v>633</v>
      </c>
      <c r="Q68" s="271"/>
      <c r="R68" s="271"/>
      <c r="S68" s="271"/>
      <c r="T68" s="271"/>
      <c r="U68" s="271"/>
      <c r="V68" s="271"/>
      <c r="W68" s="271"/>
      <c r="X68" s="271"/>
      <c r="Y68" s="271"/>
      <c r="Z68" s="271"/>
      <c r="AA68" s="271"/>
      <c r="AB68" s="271"/>
      <c r="AC68" s="271"/>
      <c r="AD68" s="271"/>
      <c r="AE68" s="271"/>
      <c r="AF68" s="271"/>
      <c r="AG68" s="271"/>
      <c r="AH68" s="271"/>
      <c r="AI68" s="271"/>
      <c r="AJ68" s="271"/>
      <c r="AK68" s="271"/>
      <c r="AL68" s="271"/>
      <c r="AM68" s="271"/>
      <c r="AN68" s="271"/>
    </row>
    <row r="69" spans="1:40" s="1237" customFormat="1" ht="10.15" customHeight="1">
      <c r="A69" s="271"/>
      <c r="B69" s="216" t="s">
        <v>636</v>
      </c>
      <c r="C69" s="1245">
        <v>9</v>
      </c>
      <c r="D69" s="1245">
        <v>0</v>
      </c>
      <c r="E69" s="1245">
        <v>0</v>
      </c>
      <c r="F69" s="1245">
        <v>1</v>
      </c>
      <c r="G69" s="1245">
        <v>2</v>
      </c>
      <c r="H69" s="1245">
        <v>0</v>
      </c>
      <c r="I69" s="1245">
        <v>0</v>
      </c>
      <c r="J69" s="1245">
        <v>5</v>
      </c>
      <c r="K69" s="1245">
        <v>0</v>
      </c>
      <c r="L69" s="1245">
        <v>1</v>
      </c>
      <c r="M69" s="1245">
        <v>0</v>
      </c>
      <c r="N69" s="1247"/>
      <c r="O69" s="261" t="s">
        <v>636</v>
      </c>
      <c r="Q69" s="271"/>
      <c r="R69" s="271"/>
      <c r="S69" s="271"/>
      <c r="T69" s="271"/>
      <c r="U69" s="271"/>
      <c r="V69" s="271"/>
      <c r="W69" s="271"/>
      <c r="X69" s="271"/>
      <c r="Y69" s="271"/>
      <c r="Z69" s="271"/>
      <c r="AA69" s="271"/>
      <c r="AB69" s="271"/>
      <c r="AC69" s="271"/>
      <c r="AD69" s="271"/>
      <c r="AE69" s="271"/>
      <c r="AF69" s="271"/>
      <c r="AG69" s="271"/>
      <c r="AH69" s="271"/>
      <c r="AI69" s="271"/>
      <c r="AJ69" s="271"/>
      <c r="AK69" s="271"/>
      <c r="AL69" s="271"/>
      <c r="AM69" s="271"/>
      <c r="AN69" s="271"/>
    </row>
    <row r="70" spans="1:40" s="1237" customFormat="1" ht="10.15" customHeight="1">
      <c r="A70" s="271"/>
      <c r="B70" s="1257"/>
      <c r="C70" s="1245"/>
      <c r="D70" s="1245"/>
      <c r="E70" s="1245"/>
      <c r="F70" s="1245"/>
      <c r="G70" s="1245"/>
      <c r="H70" s="1245"/>
      <c r="I70" s="1245"/>
      <c r="J70" s="1245"/>
      <c r="K70" s="1245"/>
      <c r="L70" s="1245"/>
      <c r="M70" s="1245"/>
      <c r="N70" s="1247"/>
      <c r="O70" s="1258"/>
      <c r="Q70" s="271"/>
      <c r="R70" s="271"/>
      <c r="S70" s="271"/>
      <c r="T70" s="271"/>
      <c r="U70" s="271"/>
      <c r="V70" s="271"/>
      <c r="W70" s="271"/>
      <c r="X70" s="271"/>
      <c r="Y70" s="271"/>
      <c r="Z70" s="271"/>
      <c r="AA70" s="271"/>
      <c r="AB70" s="271"/>
      <c r="AC70" s="271"/>
      <c r="AD70" s="271"/>
      <c r="AE70" s="271"/>
      <c r="AF70" s="271"/>
      <c r="AG70" s="271"/>
      <c r="AH70" s="271"/>
      <c r="AI70" s="271"/>
      <c r="AJ70" s="271"/>
      <c r="AK70" s="271"/>
      <c r="AL70" s="271"/>
      <c r="AM70" s="271"/>
      <c r="AN70" s="271"/>
    </row>
    <row r="71" spans="1:40" s="1237" customFormat="1" ht="15.6" customHeight="1">
      <c r="A71" s="271"/>
      <c r="B71" s="1252" t="s">
        <v>654</v>
      </c>
      <c r="C71" s="1245">
        <v>260611</v>
      </c>
      <c r="D71" s="1245">
        <v>20318</v>
      </c>
      <c r="E71" s="1245">
        <v>2094</v>
      </c>
      <c r="F71" s="1245">
        <v>45254</v>
      </c>
      <c r="G71" s="1245">
        <v>45301</v>
      </c>
      <c r="H71" s="1245">
        <v>65510</v>
      </c>
      <c r="I71" s="1245">
        <v>6438</v>
      </c>
      <c r="J71" s="1245">
        <v>52535</v>
      </c>
      <c r="K71" s="1245">
        <v>7461</v>
      </c>
      <c r="L71" s="1245">
        <v>14134</v>
      </c>
      <c r="M71" s="1245">
        <v>1566</v>
      </c>
      <c r="N71" s="1253" t="s">
        <v>654</v>
      </c>
      <c r="Q71" s="271"/>
      <c r="R71" s="271"/>
      <c r="S71" s="271"/>
      <c r="T71" s="271"/>
      <c r="U71" s="271"/>
      <c r="V71" s="271"/>
      <c r="W71" s="271"/>
      <c r="X71" s="271"/>
      <c r="Y71" s="271"/>
      <c r="Z71" s="271"/>
      <c r="AA71" s="271"/>
      <c r="AB71" s="271"/>
      <c r="AC71" s="271"/>
      <c r="AD71" s="271"/>
      <c r="AE71" s="271"/>
      <c r="AF71" s="271"/>
      <c r="AG71" s="271"/>
      <c r="AH71" s="271"/>
      <c r="AI71" s="271"/>
      <c r="AJ71" s="271"/>
      <c r="AK71" s="271"/>
      <c r="AL71" s="271"/>
      <c r="AM71" s="271"/>
      <c r="AN71" s="271"/>
    </row>
    <row r="72" spans="1:40" s="1237" customFormat="1" ht="10.15" customHeight="1">
      <c r="A72" s="271"/>
      <c r="B72" s="216" t="s">
        <v>633</v>
      </c>
      <c r="C72" s="1245"/>
      <c r="D72" s="1245"/>
      <c r="E72" s="1245"/>
      <c r="F72" s="1245"/>
      <c r="G72" s="1245"/>
      <c r="H72" s="1245"/>
      <c r="I72" s="1245"/>
      <c r="J72" s="1245"/>
      <c r="K72" s="1245"/>
      <c r="L72" s="1245"/>
      <c r="M72" s="1245"/>
      <c r="N72" s="1247"/>
      <c r="O72" s="261" t="s">
        <v>633</v>
      </c>
      <c r="Q72" s="271"/>
      <c r="R72" s="271"/>
      <c r="S72" s="271"/>
      <c r="T72" s="271"/>
      <c r="U72" s="271"/>
      <c r="V72" s="271"/>
      <c r="W72" s="271"/>
      <c r="X72" s="271"/>
      <c r="Y72" s="271"/>
      <c r="Z72" s="271"/>
      <c r="AA72" s="271"/>
      <c r="AB72" s="271"/>
      <c r="AC72" s="271"/>
      <c r="AD72" s="271"/>
      <c r="AE72" s="271"/>
      <c r="AF72" s="271"/>
      <c r="AG72" s="271"/>
      <c r="AH72" s="271"/>
      <c r="AI72" s="271"/>
      <c r="AJ72" s="271"/>
      <c r="AK72" s="271"/>
      <c r="AL72" s="271"/>
      <c r="AM72" s="271"/>
      <c r="AN72" s="271"/>
    </row>
    <row r="73" spans="1:40" s="1237" customFormat="1" ht="10.15" customHeight="1">
      <c r="A73" s="271"/>
      <c r="B73" s="216" t="s">
        <v>634</v>
      </c>
      <c r="C73" s="1245">
        <v>787</v>
      </c>
      <c r="D73" s="1245">
        <v>111</v>
      </c>
      <c r="E73" s="1245">
        <v>5</v>
      </c>
      <c r="F73" s="1245">
        <v>217</v>
      </c>
      <c r="G73" s="1245">
        <v>187</v>
      </c>
      <c r="H73" s="1245">
        <v>130</v>
      </c>
      <c r="I73" s="1245">
        <v>28</v>
      </c>
      <c r="J73" s="1245">
        <v>86</v>
      </c>
      <c r="K73" s="1245">
        <v>18</v>
      </c>
      <c r="L73" s="1245">
        <v>4</v>
      </c>
      <c r="M73" s="1245">
        <v>1</v>
      </c>
      <c r="N73" s="1247"/>
      <c r="O73" s="261" t="s">
        <v>696</v>
      </c>
      <c r="Q73" s="271"/>
      <c r="R73" s="271"/>
      <c r="S73" s="271"/>
      <c r="T73" s="271"/>
      <c r="U73" s="271"/>
      <c r="V73" s="271"/>
      <c r="W73" s="271"/>
      <c r="X73" s="271"/>
      <c r="Y73" s="271"/>
      <c r="Z73" s="271"/>
      <c r="AA73" s="271"/>
      <c r="AB73" s="271"/>
      <c r="AC73" s="271"/>
      <c r="AD73" s="271"/>
      <c r="AE73" s="271"/>
      <c r="AF73" s="271"/>
      <c r="AG73" s="271"/>
      <c r="AH73" s="271"/>
      <c r="AI73" s="271"/>
      <c r="AJ73" s="271"/>
      <c r="AK73" s="271"/>
      <c r="AL73" s="271"/>
      <c r="AM73" s="271"/>
      <c r="AN73" s="271"/>
    </row>
    <row r="74" spans="1:40" s="1237" customFormat="1" ht="10.15" customHeight="1">
      <c r="A74" s="271"/>
      <c r="B74" s="216" t="s">
        <v>635</v>
      </c>
      <c r="C74" s="1245">
        <v>27</v>
      </c>
      <c r="D74" s="1245">
        <v>7</v>
      </c>
      <c r="E74" s="1245">
        <v>0</v>
      </c>
      <c r="F74" s="1245">
        <v>3</v>
      </c>
      <c r="G74" s="1245">
        <v>8</v>
      </c>
      <c r="H74" s="1245">
        <v>4</v>
      </c>
      <c r="I74" s="1245">
        <v>0</v>
      </c>
      <c r="J74" s="1245">
        <v>4</v>
      </c>
      <c r="K74" s="1245">
        <v>1</v>
      </c>
      <c r="L74" s="1245">
        <v>0</v>
      </c>
      <c r="M74" s="1245">
        <v>0</v>
      </c>
      <c r="N74" s="1247"/>
      <c r="O74" s="261" t="s">
        <v>697</v>
      </c>
      <c r="Q74" s="271"/>
      <c r="R74" s="271"/>
      <c r="S74" s="271"/>
      <c r="T74" s="271"/>
      <c r="U74" s="271"/>
      <c r="V74" s="271"/>
      <c r="W74" s="271"/>
      <c r="X74" s="271"/>
      <c r="Y74" s="271"/>
      <c r="Z74" s="271"/>
      <c r="AA74" s="271"/>
      <c r="AB74" s="271"/>
      <c r="AC74" s="271"/>
      <c r="AD74" s="271"/>
      <c r="AE74" s="271"/>
      <c r="AF74" s="271"/>
      <c r="AG74" s="271"/>
      <c r="AH74" s="271"/>
      <c r="AI74" s="271"/>
      <c r="AJ74" s="271"/>
      <c r="AK74" s="271"/>
      <c r="AL74" s="271"/>
      <c r="AM74" s="271"/>
      <c r="AN74" s="271"/>
    </row>
    <row r="75" spans="1:40" s="272" customFormat="1" ht="10.15" customHeight="1">
      <c r="A75" s="271"/>
      <c r="B75" s="216" t="s">
        <v>636</v>
      </c>
      <c r="C75" s="1245">
        <v>1103</v>
      </c>
      <c r="D75" s="1245">
        <v>89</v>
      </c>
      <c r="E75" s="1245">
        <v>5</v>
      </c>
      <c r="F75" s="1245">
        <v>112</v>
      </c>
      <c r="G75" s="1245">
        <v>395</v>
      </c>
      <c r="H75" s="1245">
        <v>257</v>
      </c>
      <c r="I75" s="1245">
        <v>42</v>
      </c>
      <c r="J75" s="1245">
        <v>153</v>
      </c>
      <c r="K75" s="1245">
        <v>7</v>
      </c>
      <c r="L75" s="1245">
        <v>42</v>
      </c>
      <c r="M75" s="1245">
        <v>1</v>
      </c>
      <c r="N75" s="1247"/>
      <c r="O75" s="261" t="s">
        <v>636</v>
      </c>
      <c r="P75" s="1259"/>
    </row>
    <row r="76" spans="1:40" s="272" customFormat="1" ht="10.15" customHeight="1">
      <c r="A76" s="24" t="s">
        <v>655</v>
      </c>
      <c r="B76" s="1196"/>
      <c r="C76" s="589"/>
      <c r="D76" s="589"/>
      <c r="E76" s="589"/>
      <c r="F76" s="589"/>
      <c r="G76" s="589"/>
      <c r="H76" s="589"/>
      <c r="I76" s="24" t="s">
        <v>655</v>
      </c>
      <c r="J76" s="1196"/>
      <c r="K76" s="589"/>
      <c r="L76" s="589"/>
      <c r="M76" s="589"/>
      <c r="N76" s="589"/>
      <c r="O76" s="589"/>
      <c r="P76" s="589"/>
      <c r="Q76" s="589"/>
    </row>
    <row r="77" spans="1:40" s="272" customFormat="1" ht="10.15" customHeight="1">
      <c r="A77" s="1260" t="s">
        <v>656</v>
      </c>
      <c r="C77" s="1261"/>
      <c r="D77" s="1261"/>
      <c r="E77" s="1261"/>
      <c r="F77" s="1261"/>
      <c r="G77" s="1261"/>
      <c r="H77" s="1261"/>
      <c r="I77" s="1260" t="s">
        <v>656</v>
      </c>
      <c r="J77" s="1262"/>
      <c r="K77" s="1262"/>
      <c r="L77" s="1262"/>
      <c r="M77" s="1262"/>
      <c r="N77" s="1260"/>
      <c r="O77" s="1259"/>
      <c r="P77" s="1259"/>
    </row>
    <row r="78" spans="1:40" s="272" customFormat="1" ht="10.15" customHeight="1">
      <c r="B78" s="1263"/>
      <c r="C78" s="1261"/>
      <c r="D78" s="1261"/>
      <c r="E78" s="1261"/>
      <c r="F78" s="1261"/>
      <c r="G78" s="1261"/>
      <c r="H78" s="1261"/>
      <c r="I78" s="1264"/>
      <c r="J78" s="1262"/>
      <c r="K78" s="1262"/>
      <c r="L78" s="1262"/>
      <c r="M78" s="1262"/>
      <c r="O78" s="1263"/>
      <c r="P78" s="1259"/>
    </row>
    <row r="79" spans="1:40" s="1259" customFormat="1" ht="10.15" customHeight="1">
      <c r="A79" s="1264" t="s">
        <v>586</v>
      </c>
      <c r="B79" s="272"/>
      <c r="C79" s="1265"/>
      <c r="D79" s="1265"/>
      <c r="E79" s="1265"/>
      <c r="F79" s="1265"/>
      <c r="G79" s="1265"/>
      <c r="H79" s="1265"/>
      <c r="I79" s="1264" t="s">
        <v>586</v>
      </c>
      <c r="J79" s="1265"/>
      <c r="K79" s="1265"/>
      <c r="L79" s="1265"/>
      <c r="M79" s="1265"/>
      <c r="N79" s="272"/>
      <c r="Q79" s="272"/>
      <c r="R79" s="272"/>
      <c r="S79" s="272"/>
      <c r="T79" s="272"/>
      <c r="U79" s="272"/>
      <c r="V79" s="272"/>
      <c r="W79" s="272"/>
      <c r="X79" s="272"/>
      <c r="Y79" s="272"/>
      <c r="Z79" s="272"/>
      <c r="AA79" s="272"/>
      <c r="AB79" s="272"/>
      <c r="AC79" s="272"/>
      <c r="AD79" s="272"/>
      <c r="AE79" s="272"/>
      <c r="AF79" s="272"/>
      <c r="AG79" s="272"/>
      <c r="AH79" s="272"/>
      <c r="AI79" s="272"/>
      <c r="AJ79" s="272"/>
      <c r="AK79" s="272"/>
      <c r="AL79" s="272"/>
      <c r="AM79" s="272"/>
      <c r="AN79" s="272"/>
    </row>
    <row r="80" spans="1:40" s="271" customFormat="1" ht="10.5" customHeight="1">
      <c r="C80" s="1235" t="s">
        <v>127</v>
      </c>
      <c r="D80" s="1236"/>
      <c r="E80" s="1236"/>
      <c r="F80" s="1236"/>
      <c r="G80" s="1236"/>
      <c r="H80" s="1236"/>
      <c r="I80" s="1235" t="s">
        <v>127</v>
      </c>
      <c r="J80" s="1236"/>
      <c r="K80" s="1236"/>
      <c r="L80" s="1236"/>
      <c r="M80" s="1236"/>
      <c r="O80" s="1237"/>
      <c r="P80" s="1237"/>
    </row>
    <row r="81" spans="1:16" s="271" customFormat="1" ht="10.5" customHeight="1">
      <c r="C81" s="1236"/>
      <c r="D81" s="1236"/>
      <c r="E81" s="1236"/>
      <c r="F81" s="1236"/>
      <c r="G81" s="1236"/>
      <c r="H81" s="1236"/>
      <c r="I81" s="1236"/>
      <c r="J81" s="1236"/>
      <c r="K81" s="1236"/>
      <c r="L81" s="1236"/>
      <c r="M81" s="1236"/>
      <c r="O81" s="1237"/>
      <c r="P81" s="1237"/>
    </row>
    <row r="82" spans="1:16" s="271" customFormat="1" ht="10.5" customHeight="1">
      <c r="B82" s="1266"/>
      <c r="C82" s="1238" t="s">
        <v>620</v>
      </c>
      <c r="D82" s="1236"/>
      <c r="E82" s="1236"/>
      <c r="F82" s="1236"/>
      <c r="G82" s="1236"/>
      <c r="H82" s="1236"/>
      <c r="I82" s="1238" t="s">
        <v>620</v>
      </c>
      <c r="N82" s="1258"/>
      <c r="O82" s="1237"/>
      <c r="P82" s="1237"/>
    </row>
    <row r="83" spans="1:16" s="271" customFormat="1" ht="10.5" customHeight="1">
      <c r="B83" s="1266"/>
      <c r="C83" s="1238" t="s">
        <v>657</v>
      </c>
      <c r="D83" s="1240"/>
      <c r="E83" s="1240"/>
      <c r="F83" s="1240"/>
      <c r="G83" s="1240"/>
      <c r="H83" s="1240"/>
      <c r="I83" s="1238" t="s">
        <v>657</v>
      </c>
      <c r="N83" s="1258"/>
      <c r="O83" s="1237"/>
      <c r="P83" s="1237"/>
    </row>
    <row r="84" spans="1:16" s="271" customFormat="1" ht="10.5" customHeight="1">
      <c r="B84" s="1266"/>
      <c r="C84" s="1267"/>
      <c r="D84" s="1267"/>
      <c r="E84" s="1267"/>
      <c r="F84" s="1240"/>
      <c r="G84" s="1236"/>
      <c r="H84" s="1236"/>
      <c r="I84" s="1238"/>
      <c r="N84" s="1258"/>
      <c r="O84" s="1237"/>
      <c r="P84" s="1237"/>
    </row>
    <row r="85" spans="1:16" s="271" customFormat="1" ht="10.5" customHeight="1">
      <c r="A85" s="1243" t="s">
        <v>658</v>
      </c>
      <c r="B85" s="1254"/>
      <c r="C85" s="1236"/>
      <c r="D85" s="1236"/>
      <c r="E85" s="1236"/>
      <c r="F85" s="1236"/>
      <c r="G85" s="1236"/>
      <c r="H85" s="1236"/>
      <c r="I85" s="1236"/>
      <c r="J85" s="1236"/>
      <c r="K85" s="1236"/>
      <c r="L85" s="1236"/>
      <c r="M85" s="1236"/>
      <c r="N85" s="1255" t="s">
        <v>658</v>
      </c>
      <c r="O85" s="1256"/>
      <c r="P85" s="1237"/>
    </row>
    <row r="86" spans="1:16" s="271" customFormat="1" ht="10.5" customHeight="1">
      <c r="B86" s="1248" t="s">
        <v>659</v>
      </c>
      <c r="C86" s="1245">
        <v>918</v>
      </c>
      <c r="D86" s="1245">
        <v>44</v>
      </c>
      <c r="E86" s="1245">
        <v>7</v>
      </c>
      <c r="F86" s="1245">
        <v>253</v>
      </c>
      <c r="G86" s="1245">
        <v>42</v>
      </c>
      <c r="H86" s="1245">
        <v>160</v>
      </c>
      <c r="I86" s="1245">
        <v>12</v>
      </c>
      <c r="J86" s="1245">
        <v>116</v>
      </c>
      <c r="K86" s="1245">
        <v>129</v>
      </c>
      <c r="L86" s="1245">
        <v>155</v>
      </c>
      <c r="M86" s="1245">
        <v>0</v>
      </c>
      <c r="N86" s="1247"/>
      <c r="O86" s="1249" t="s">
        <v>659</v>
      </c>
      <c r="P86" s="1237"/>
    </row>
    <row r="87" spans="1:16" s="271" customFormat="1" ht="10.5" customHeight="1">
      <c r="B87" s="1248" t="s">
        <v>660</v>
      </c>
      <c r="C87" s="1245">
        <v>807</v>
      </c>
      <c r="D87" s="1245">
        <v>158</v>
      </c>
      <c r="E87" s="1245">
        <v>5</v>
      </c>
      <c r="F87" s="1245">
        <v>205</v>
      </c>
      <c r="G87" s="1245">
        <v>208</v>
      </c>
      <c r="H87" s="1245">
        <v>66</v>
      </c>
      <c r="I87" s="1245">
        <v>25</v>
      </c>
      <c r="J87" s="1245">
        <v>65</v>
      </c>
      <c r="K87" s="1245">
        <v>18</v>
      </c>
      <c r="L87" s="1245">
        <v>57</v>
      </c>
      <c r="M87" s="1245">
        <v>0</v>
      </c>
      <c r="N87" s="1247"/>
      <c r="O87" s="1249" t="s">
        <v>660</v>
      </c>
      <c r="P87" s="1237"/>
    </row>
    <row r="88" spans="1:16" s="271" customFormat="1" ht="15" customHeight="1">
      <c r="B88" s="1252" t="s">
        <v>115</v>
      </c>
      <c r="C88" s="1245">
        <v>1725</v>
      </c>
      <c r="D88" s="1245">
        <v>202</v>
      </c>
      <c r="E88" s="1245">
        <v>12</v>
      </c>
      <c r="F88" s="1245">
        <v>458</v>
      </c>
      <c r="G88" s="1245">
        <v>250</v>
      </c>
      <c r="H88" s="1245">
        <v>226</v>
      </c>
      <c r="I88" s="1245">
        <v>37</v>
      </c>
      <c r="J88" s="1245">
        <v>181</v>
      </c>
      <c r="K88" s="1245">
        <v>147</v>
      </c>
      <c r="L88" s="1245">
        <v>212</v>
      </c>
      <c r="M88" s="1245">
        <v>0</v>
      </c>
      <c r="N88" s="1253" t="s">
        <v>115</v>
      </c>
      <c r="O88" s="1237"/>
      <c r="P88" s="1237"/>
    </row>
    <row r="89" spans="1:16" s="271" customFormat="1" ht="10.5" customHeight="1">
      <c r="B89" s="1244"/>
      <c r="C89" s="1245"/>
      <c r="D89" s="1245"/>
      <c r="E89" s="1245"/>
      <c r="F89" s="1245"/>
      <c r="G89" s="1245"/>
      <c r="H89" s="1245"/>
      <c r="I89" s="1245"/>
      <c r="J89" s="1245"/>
      <c r="K89" s="1245"/>
      <c r="L89" s="1245"/>
      <c r="M89" s="1245"/>
      <c r="N89" s="1247"/>
      <c r="O89" s="1237"/>
      <c r="P89" s="1237"/>
    </row>
    <row r="90" spans="1:16" s="271" customFormat="1" ht="10.5" customHeight="1">
      <c r="A90" s="1243" t="s">
        <v>661</v>
      </c>
      <c r="B90" s="1254"/>
      <c r="C90" s="1245"/>
      <c r="D90" s="1245"/>
      <c r="E90" s="1245"/>
      <c r="F90" s="1245"/>
      <c r="G90" s="1245"/>
      <c r="H90" s="1245"/>
      <c r="I90" s="1245"/>
      <c r="J90" s="1245"/>
      <c r="K90" s="1245"/>
      <c r="L90" s="1245"/>
      <c r="M90" s="1245"/>
      <c r="N90" s="1255" t="s">
        <v>661</v>
      </c>
      <c r="O90" s="1256"/>
      <c r="P90" s="1237"/>
    </row>
    <row r="91" spans="1:16" s="271" customFormat="1" ht="10.5" customHeight="1">
      <c r="B91" s="1248" t="s">
        <v>661</v>
      </c>
      <c r="C91" s="1245">
        <v>92780</v>
      </c>
      <c r="D91" s="1245">
        <v>7539</v>
      </c>
      <c r="E91" s="1245">
        <v>1184</v>
      </c>
      <c r="F91" s="1245">
        <v>37852</v>
      </c>
      <c r="G91" s="1245">
        <v>2797</v>
      </c>
      <c r="H91" s="1245">
        <v>3952</v>
      </c>
      <c r="I91" s="1245">
        <v>1542</v>
      </c>
      <c r="J91" s="1245">
        <v>17602</v>
      </c>
      <c r="K91" s="1245">
        <v>11153</v>
      </c>
      <c r="L91" s="1245">
        <v>9155</v>
      </c>
      <c r="M91" s="1245">
        <v>4</v>
      </c>
      <c r="N91" s="1247"/>
      <c r="O91" s="1249" t="s">
        <v>661</v>
      </c>
      <c r="P91" s="1237"/>
    </row>
    <row r="92" spans="1:16" s="271" customFormat="1" ht="10.5" customHeight="1">
      <c r="B92" s="1248" t="s">
        <v>662</v>
      </c>
      <c r="C92" s="1245">
        <v>1630</v>
      </c>
      <c r="D92" s="1245">
        <v>264</v>
      </c>
      <c r="E92" s="1245">
        <v>7</v>
      </c>
      <c r="F92" s="1245">
        <v>513</v>
      </c>
      <c r="G92" s="1245">
        <v>191</v>
      </c>
      <c r="H92" s="1245">
        <v>54</v>
      </c>
      <c r="I92" s="1245">
        <v>45</v>
      </c>
      <c r="J92" s="1245">
        <v>339</v>
      </c>
      <c r="K92" s="1245">
        <v>154</v>
      </c>
      <c r="L92" s="1245">
        <v>63</v>
      </c>
      <c r="M92" s="1245">
        <v>0</v>
      </c>
      <c r="N92" s="1247"/>
      <c r="O92" s="1249" t="s">
        <v>662</v>
      </c>
      <c r="P92" s="1237"/>
    </row>
    <row r="93" spans="1:16" s="271" customFormat="1" ht="10.5" customHeight="1">
      <c r="B93" s="1248" t="s">
        <v>663</v>
      </c>
      <c r="C93" s="1245">
        <v>6459</v>
      </c>
      <c r="D93" s="1245">
        <v>959</v>
      </c>
      <c r="E93" s="1245">
        <v>12</v>
      </c>
      <c r="F93" s="1245">
        <v>925</v>
      </c>
      <c r="G93" s="1245">
        <v>865</v>
      </c>
      <c r="H93" s="1245">
        <v>3204</v>
      </c>
      <c r="I93" s="1245">
        <v>143</v>
      </c>
      <c r="J93" s="1245">
        <v>252</v>
      </c>
      <c r="K93" s="1245">
        <v>54</v>
      </c>
      <c r="L93" s="1245">
        <v>41</v>
      </c>
      <c r="M93" s="1245">
        <v>4</v>
      </c>
      <c r="N93" s="1247"/>
      <c r="O93" s="1249" t="s">
        <v>663</v>
      </c>
      <c r="P93" s="1237"/>
    </row>
    <row r="94" spans="1:16" s="271" customFormat="1" ht="15" customHeight="1">
      <c r="B94" s="1252" t="s">
        <v>115</v>
      </c>
      <c r="C94" s="1245">
        <v>100869</v>
      </c>
      <c r="D94" s="1245">
        <v>8762</v>
      </c>
      <c r="E94" s="1245">
        <v>1203</v>
      </c>
      <c r="F94" s="1245">
        <v>39290</v>
      </c>
      <c r="G94" s="1245">
        <v>3853</v>
      </c>
      <c r="H94" s="1245">
        <v>7210</v>
      </c>
      <c r="I94" s="1245">
        <v>1730</v>
      </c>
      <c r="J94" s="1245">
        <v>18193</v>
      </c>
      <c r="K94" s="1245">
        <v>11361</v>
      </c>
      <c r="L94" s="1245">
        <v>9259</v>
      </c>
      <c r="M94" s="1245">
        <v>8</v>
      </c>
      <c r="N94" s="1253" t="s">
        <v>115</v>
      </c>
      <c r="O94" s="1237"/>
      <c r="P94" s="1237"/>
    </row>
    <row r="95" spans="1:16" s="271" customFormat="1" ht="10.5" customHeight="1">
      <c r="B95" s="1244"/>
      <c r="C95" s="1245"/>
      <c r="D95" s="1245"/>
      <c r="E95" s="1245"/>
      <c r="F95" s="1245"/>
      <c r="G95" s="1245"/>
      <c r="H95" s="1245"/>
      <c r="I95" s="1245"/>
      <c r="J95" s="1245"/>
      <c r="K95" s="1245"/>
      <c r="L95" s="1245"/>
      <c r="M95" s="1245"/>
      <c r="N95" s="1247"/>
      <c r="O95" s="1237"/>
      <c r="P95" s="1237"/>
    </row>
    <row r="96" spans="1:16" s="271" customFormat="1" ht="10.5" customHeight="1">
      <c r="A96" s="1243" t="s">
        <v>664</v>
      </c>
      <c r="B96" s="1254"/>
      <c r="C96" s="1245"/>
      <c r="D96" s="1245"/>
      <c r="E96" s="1245"/>
      <c r="F96" s="1245"/>
      <c r="G96" s="1245"/>
      <c r="H96" s="1245"/>
      <c r="I96" s="1245"/>
      <c r="J96" s="1245"/>
      <c r="K96" s="1245"/>
      <c r="L96" s="1245"/>
      <c r="M96" s="1245"/>
      <c r="N96" s="1255" t="s">
        <v>664</v>
      </c>
      <c r="O96" s="1256"/>
      <c r="P96" s="1237"/>
    </row>
    <row r="97" spans="1:17" s="271" customFormat="1" ht="10.5" customHeight="1">
      <c r="B97" s="1248" t="s">
        <v>664</v>
      </c>
      <c r="C97" s="1245">
        <v>34103</v>
      </c>
      <c r="D97" s="1245">
        <v>4582</v>
      </c>
      <c r="E97" s="1245">
        <v>481</v>
      </c>
      <c r="F97" s="1245">
        <v>7482</v>
      </c>
      <c r="G97" s="1245">
        <v>6884</v>
      </c>
      <c r="H97" s="1245">
        <v>1877</v>
      </c>
      <c r="I97" s="1245">
        <v>882</v>
      </c>
      <c r="J97" s="1245">
        <v>7354</v>
      </c>
      <c r="K97" s="1245">
        <v>749</v>
      </c>
      <c r="L97" s="1245">
        <v>3703</v>
      </c>
      <c r="M97" s="1245">
        <v>109</v>
      </c>
      <c r="N97" s="1247"/>
      <c r="O97" s="1249" t="s">
        <v>664</v>
      </c>
      <c r="P97" s="1237"/>
    </row>
    <row r="98" spans="1:17" s="271" customFormat="1" ht="10.5" customHeight="1">
      <c r="B98" s="1248" t="s">
        <v>665</v>
      </c>
      <c r="C98" s="1245">
        <v>9351</v>
      </c>
      <c r="D98" s="1245">
        <v>701</v>
      </c>
      <c r="E98" s="1245">
        <v>61</v>
      </c>
      <c r="F98" s="1245">
        <v>1943</v>
      </c>
      <c r="G98" s="1245">
        <v>1649</v>
      </c>
      <c r="H98" s="1245">
        <v>113</v>
      </c>
      <c r="I98" s="1245">
        <v>212</v>
      </c>
      <c r="J98" s="1245">
        <v>3265</v>
      </c>
      <c r="K98" s="1245">
        <v>373</v>
      </c>
      <c r="L98" s="1245">
        <v>955</v>
      </c>
      <c r="M98" s="1245">
        <v>79</v>
      </c>
      <c r="N98" s="1247"/>
      <c r="O98" s="1249" t="s">
        <v>665</v>
      </c>
      <c r="P98" s="1237"/>
    </row>
    <row r="99" spans="1:17" s="271" customFormat="1" ht="15" customHeight="1">
      <c r="B99" s="1252" t="s">
        <v>115</v>
      </c>
      <c r="C99" s="1245">
        <v>43454</v>
      </c>
      <c r="D99" s="1245">
        <v>5283</v>
      </c>
      <c r="E99" s="1245">
        <v>542</v>
      </c>
      <c r="F99" s="1245">
        <v>9425</v>
      </c>
      <c r="G99" s="1245">
        <v>8533</v>
      </c>
      <c r="H99" s="1245">
        <v>1990</v>
      </c>
      <c r="I99" s="1245">
        <v>1094</v>
      </c>
      <c r="J99" s="1245">
        <v>10619</v>
      </c>
      <c r="K99" s="1245">
        <v>1122</v>
      </c>
      <c r="L99" s="1245">
        <v>4658</v>
      </c>
      <c r="M99" s="1245">
        <v>188</v>
      </c>
      <c r="N99" s="1253" t="s">
        <v>115</v>
      </c>
      <c r="O99" s="1237"/>
      <c r="P99" s="1237"/>
    </row>
    <row r="100" spans="1:17" s="271" customFormat="1" ht="10.5" customHeight="1">
      <c r="B100" s="1244"/>
      <c r="C100" s="1245"/>
      <c r="D100" s="1245"/>
      <c r="E100" s="1245"/>
      <c r="F100" s="1245"/>
      <c r="G100" s="1245"/>
      <c r="H100" s="1245"/>
      <c r="I100" s="1245"/>
      <c r="J100" s="1245"/>
      <c r="K100" s="1245"/>
      <c r="L100" s="1245"/>
      <c r="M100" s="1245"/>
      <c r="N100" s="1247"/>
      <c r="O100" s="1268"/>
      <c r="P100" s="1237"/>
    </row>
    <row r="101" spans="1:17" s="271" customFormat="1" ht="18" customHeight="1">
      <c r="B101" s="1252" t="s">
        <v>666</v>
      </c>
      <c r="C101" s="1245">
        <v>146048</v>
      </c>
      <c r="D101" s="1245">
        <v>14247</v>
      </c>
      <c r="E101" s="1245">
        <v>1757</v>
      </c>
      <c r="F101" s="1245">
        <v>49173</v>
      </c>
      <c r="G101" s="1245">
        <v>12636</v>
      </c>
      <c r="H101" s="1245">
        <v>9426</v>
      </c>
      <c r="I101" s="1245">
        <v>2861</v>
      </c>
      <c r="J101" s="1245">
        <v>28993</v>
      </c>
      <c r="K101" s="1245">
        <v>12630</v>
      </c>
      <c r="L101" s="1245">
        <v>14129</v>
      </c>
      <c r="M101" s="1245">
        <v>196</v>
      </c>
      <c r="N101" s="1253" t="s">
        <v>666</v>
      </c>
      <c r="O101" s="1237"/>
      <c r="P101" s="1237"/>
    </row>
    <row r="102" spans="1:17" s="271" customFormat="1" ht="18.600000000000001" customHeight="1">
      <c r="B102" s="1237"/>
      <c r="C102" s="273"/>
      <c r="D102" s="273"/>
      <c r="E102" s="273"/>
      <c r="F102" s="273"/>
      <c r="G102" s="273"/>
      <c r="H102" s="273"/>
      <c r="I102" s="273"/>
      <c r="J102" s="273"/>
      <c r="K102" s="273"/>
      <c r="L102" s="273"/>
      <c r="M102" s="273"/>
      <c r="O102" s="1237"/>
      <c r="P102" s="1237"/>
    </row>
    <row r="103" spans="1:17" s="271" customFormat="1" ht="10.5" customHeight="1">
      <c r="C103" s="1238" t="s">
        <v>667</v>
      </c>
      <c r="D103" s="1236"/>
      <c r="E103" s="1236"/>
      <c r="F103" s="1236"/>
      <c r="G103" s="1236"/>
      <c r="H103" s="1236"/>
      <c r="I103" s="1238" t="s">
        <v>667</v>
      </c>
      <c r="J103" s="1238"/>
      <c r="K103" s="1238"/>
      <c r="L103" s="1238"/>
      <c r="M103" s="1238"/>
      <c r="O103" s="1237"/>
      <c r="P103" s="1237"/>
    </row>
    <row r="104" spans="1:17" s="271" customFormat="1" ht="10.5" customHeight="1">
      <c r="C104" s="273"/>
      <c r="D104" s="273"/>
      <c r="E104" s="273"/>
      <c r="F104" s="273"/>
      <c r="G104" s="273"/>
      <c r="H104" s="273"/>
      <c r="I104" s="273"/>
      <c r="J104" s="273"/>
      <c r="K104" s="273"/>
      <c r="L104" s="273"/>
      <c r="M104" s="273"/>
      <c r="O104" s="1237"/>
      <c r="P104" s="1237"/>
      <c r="Q104" s="273"/>
    </row>
    <row r="105" spans="1:17" s="271" customFormat="1" ht="10.5" customHeight="1">
      <c r="B105" s="1252" t="s">
        <v>115</v>
      </c>
      <c r="C105" s="1245">
        <v>406659</v>
      </c>
      <c r="D105" s="1245">
        <v>34565</v>
      </c>
      <c r="E105" s="1245">
        <v>3851</v>
      </c>
      <c r="F105" s="1245">
        <v>94427</v>
      </c>
      <c r="G105" s="1245">
        <v>57937</v>
      </c>
      <c r="H105" s="1245">
        <v>74936</v>
      </c>
      <c r="I105" s="1245">
        <v>9299</v>
      </c>
      <c r="J105" s="1245">
        <v>81528</v>
      </c>
      <c r="K105" s="1245">
        <v>20091</v>
      </c>
      <c r="L105" s="1245">
        <v>28263</v>
      </c>
      <c r="M105" s="1245">
        <v>1762</v>
      </c>
      <c r="N105" s="1253" t="s">
        <v>115</v>
      </c>
      <c r="O105" s="1237"/>
      <c r="P105" s="1237"/>
      <c r="Q105" s="273"/>
    </row>
    <row r="106" spans="1:17" s="271" customFormat="1" ht="10.15" customHeight="1">
      <c r="B106" s="216" t="s">
        <v>633</v>
      </c>
      <c r="C106" s="1245"/>
      <c r="D106" s="1245"/>
      <c r="E106" s="1245"/>
      <c r="F106" s="1245"/>
      <c r="G106" s="1245"/>
      <c r="H106" s="1245"/>
      <c r="I106" s="1245"/>
      <c r="J106" s="1245"/>
      <c r="K106" s="1245"/>
      <c r="L106" s="1245"/>
      <c r="M106" s="1245"/>
      <c r="N106" s="1247"/>
      <c r="O106" s="261" t="s">
        <v>633</v>
      </c>
      <c r="P106" s="1237"/>
    </row>
    <row r="107" spans="1:17" s="271" customFormat="1" ht="10.5" customHeight="1">
      <c r="B107" s="216" t="s">
        <v>634</v>
      </c>
      <c r="C107" s="1245">
        <v>789</v>
      </c>
      <c r="D107" s="1245">
        <v>111</v>
      </c>
      <c r="E107" s="1245">
        <v>5</v>
      </c>
      <c r="F107" s="1245">
        <v>219</v>
      </c>
      <c r="G107" s="1245">
        <v>187</v>
      </c>
      <c r="H107" s="1245">
        <v>130</v>
      </c>
      <c r="I107" s="1245">
        <v>28</v>
      </c>
      <c r="J107" s="1245">
        <v>86</v>
      </c>
      <c r="K107" s="1245">
        <v>18</v>
      </c>
      <c r="L107" s="1245">
        <v>4</v>
      </c>
      <c r="M107" s="1245">
        <v>1</v>
      </c>
      <c r="N107" s="1247"/>
      <c r="O107" s="261" t="s">
        <v>696</v>
      </c>
      <c r="P107" s="1237"/>
    </row>
    <row r="108" spans="1:17" s="271" customFormat="1" ht="10.5" customHeight="1">
      <c r="B108" s="216" t="s">
        <v>635</v>
      </c>
      <c r="C108" s="1245">
        <v>27</v>
      </c>
      <c r="D108" s="1245">
        <v>7</v>
      </c>
      <c r="E108" s="1245">
        <v>0</v>
      </c>
      <c r="F108" s="1245">
        <v>3</v>
      </c>
      <c r="G108" s="1245">
        <v>8</v>
      </c>
      <c r="H108" s="1245">
        <v>4</v>
      </c>
      <c r="I108" s="1245">
        <v>0</v>
      </c>
      <c r="J108" s="1245">
        <v>4</v>
      </c>
      <c r="K108" s="1245">
        <v>1</v>
      </c>
      <c r="L108" s="1245">
        <v>0</v>
      </c>
      <c r="M108" s="1245">
        <v>0</v>
      </c>
      <c r="N108" s="1247"/>
      <c r="O108" s="261" t="s">
        <v>697</v>
      </c>
      <c r="P108" s="1237"/>
    </row>
    <row r="109" spans="1:17" s="271" customFormat="1" ht="10.5" customHeight="1">
      <c r="B109" s="216" t="s">
        <v>636</v>
      </c>
      <c r="C109" s="1245">
        <v>1149</v>
      </c>
      <c r="D109" s="1245">
        <v>91</v>
      </c>
      <c r="E109" s="1245">
        <v>5</v>
      </c>
      <c r="F109" s="1245">
        <v>136</v>
      </c>
      <c r="G109" s="1245">
        <v>399</v>
      </c>
      <c r="H109" s="1245">
        <v>261</v>
      </c>
      <c r="I109" s="1245">
        <v>42</v>
      </c>
      <c r="J109" s="1245">
        <v>161</v>
      </c>
      <c r="K109" s="1245">
        <v>8</v>
      </c>
      <c r="L109" s="1245">
        <v>45</v>
      </c>
      <c r="M109" s="1245">
        <v>1</v>
      </c>
      <c r="N109" s="1247"/>
      <c r="O109" s="261" t="s">
        <v>636</v>
      </c>
      <c r="P109" s="1237"/>
    </row>
    <row r="110" spans="1:17" s="271" customFormat="1" ht="18.600000000000001" customHeight="1">
      <c r="C110" s="1269"/>
      <c r="D110" s="1269"/>
      <c r="E110" s="1269"/>
      <c r="F110" s="1269"/>
      <c r="G110" s="1269"/>
      <c r="H110" s="1269"/>
      <c r="I110" s="1269"/>
      <c r="J110" s="1269"/>
      <c r="K110" s="1269"/>
      <c r="L110" s="1269"/>
      <c r="M110" s="1269"/>
      <c r="O110" s="1242"/>
      <c r="P110" s="1237"/>
    </row>
    <row r="111" spans="1:17" s="271" customFormat="1" ht="10.5" customHeight="1">
      <c r="C111" s="1238" t="s">
        <v>668</v>
      </c>
      <c r="D111" s="1245"/>
      <c r="E111" s="1245"/>
      <c r="F111" s="1245"/>
      <c r="G111" s="1245"/>
      <c r="H111" s="1245"/>
      <c r="I111" s="1238" t="s">
        <v>668</v>
      </c>
      <c r="J111" s="1245"/>
      <c r="K111" s="1245"/>
      <c r="L111" s="1245"/>
      <c r="M111" s="1245"/>
      <c r="O111" s="1237"/>
      <c r="P111" s="1258"/>
    </row>
    <row r="112" spans="1:17" s="271" customFormat="1" ht="10.5" customHeight="1">
      <c r="A112" s="1239"/>
      <c r="C112" s="1238" t="s">
        <v>621</v>
      </c>
      <c r="D112" s="1245"/>
      <c r="E112" s="1245"/>
      <c r="F112" s="1245"/>
      <c r="G112" s="1245"/>
      <c r="H112" s="1245"/>
      <c r="I112" s="1238" t="s">
        <v>621</v>
      </c>
      <c r="J112" s="1245"/>
      <c r="K112" s="1245"/>
      <c r="L112" s="1245"/>
      <c r="M112" s="1245"/>
      <c r="O112" s="1237"/>
      <c r="P112" s="1258"/>
    </row>
    <row r="113" spans="1:18" s="271" customFormat="1" ht="10.5" customHeight="1">
      <c r="B113" s="1250"/>
      <c r="C113" s="1245"/>
      <c r="D113" s="1245"/>
      <c r="E113" s="1245"/>
      <c r="F113" s="1245"/>
      <c r="G113" s="1245"/>
      <c r="H113" s="1245"/>
      <c r="I113" s="1245"/>
      <c r="J113" s="1245"/>
      <c r="K113" s="1245"/>
      <c r="L113" s="1245"/>
      <c r="M113" s="1245"/>
      <c r="O113" s="1237"/>
      <c r="P113" s="1258"/>
    </row>
    <row r="114" spans="1:18" s="271" customFormat="1" ht="10.15" customHeight="1">
      <c r="A114" s="1250" t="s">
        <v>669</v>
      </c>
      <c r="B114" s="1254"/>
      <c r="C114" s="1245">
        <v>106984</v>
      </c>
      <c r="D114" s="1245">
        <v>3289</v>
      </c>
      <c r="E114" s="1245">
        <v>344</v>
      </c>
      <c r="F114" s="1245">
        <v>7368</v>
      </c>
      <c r="G114" s="1245">
        <v>5203</v>
      </c>
      <c r="H114" s="1245">
        <v>8153</v>
      </c>
      <c r="I114" s="1245">
        <v>1029</v>
      </c>
      <c r="J114" s="1245">
        <v>6086</v>
      </c>
      <c r="K114" s="1245">
        <v>735</v>
      </c>
      <c r="L114" s="1245">
        <v>58238</v>
      </c>
      <c r="M114" s="1245">
        <v>16539</v>
      </c>
      <c r="N114" s="1270"/>
      <c r="O114" s="1258" t="s">
        <v>669</v>
      </c>
      <c r="P114" s="1258"/>
    </row>
    <row r="115" spans="1:18" s="271" customFormat="1" ht="10.15" customHeight="1">
      <c r="A115" s="1250" t="s">
        <v>670</v>
      </c>
      <c r="B115" s="1254"/>
      <c r="C115" s="1245">
        <v>48705</v>
      </c>
      <c r="D115" s="1245">
        <v>758</v>
      </c>
      <c r="E115" s="1245">
        <v>78</v>
      </c>
      <c r="F115" s="1245">
        <v>2303</v>
      </c>
      <c r="G115" s="1245">
        <v>1162</v>
      </c>
      <c r="H115" s="1245">
        <v>2375</v>
      </c>
      <c r="I115" s="1245">
        <v>297</v>
      </c>
      <c r="J115" s="1245">
        <v>1588</v>
      </c>
      <c r="K115" s="1245">
        <v>270</v>
      </c>
      <c r="L115" s="1245">
        <v>31468</v>
      </c>
      <c r="M115" s="1245">
        <v>8406</v>
      </c>
      <c r="N115" s="1270" t="s">
        <v>670</v>
      </c>
      <c r="O115" s="1270"/>
      <c r="P115" s="1258"/>
    </row>
    <row r="116" spans="1:18" s="271" customFormat="1" ht="10.15" customHeight="1">
      <c r="A116" s="1250" t="s">
        <v>671</v>
      </c>
      <c r="B116" s="1254"/>
      <c r="C116" s="1245">
        <v>9937</v>
      </c>
      <c r="D116" s="1245">
        <v>173</v>
      </c>
      <c r="E116" s="1245">
        <v>5</v>
      </c>
      <c r="F116" s="1245">
        <v>302</v>
      </c>
      <c r="G116" s="1245">
        <v>62</v>
      </c>
      <c r="H116" s="1245">
        <v>35</v>
      </c>
      <c r="I116" s="1245">
        <v>12</v>
      </c>
      <c r="J116" s="1245">
        <v>40</v>
      </c>
      <c r="K116" s="1245">
        <v>35</v>
      </c>
      <c r="L116" s="1245">
        <v>9175</v>
      </c>
      <c r="M116" s="1245">
        <v>98</v>
      </c>
      <c r="N116" s="1270"/>
      <c r="O116" s="1258" t="s">
        <v>671</v>
      </c>
      <c r="P116" s="1258"/>
    </row>
    <row r="117" spans="1:18" s="271" customFormat="1" ht="10.15" customHeight="1">
      <c r="A117" s="1250" t="s">
        <v>670</v>
      </c>
      <c r="B117" s="1254"/>
      <c r="C117" s="1245">
        <v>4785</v>
      </c>
      <c r="D117" s="1245">
        <v>78</v>
      </c>
      <c r="E117" s="1245">
        <v>1</v>
      </c>
      <c r="F117" s="1245">
        <v>82</v>
      </c>
      <c r="G117" s="1245">
        <v>26</v>
      </c>
      <c r="H117" s="1245">
        <v>18</v>
      </c>
      <c r="I117" s="1245">
        <v>5</v>
      </c>
      <c r="J117" s="1245">
        <v>17</v>
      </c>
      <c r="K117" s="1245">
        <v>14</v>
      </c>
      <c r="L117" s="1245">
        <v>4506</v>
      </c>
      <c r="M117" s="1245">
        <v>38</v>
      </c>
      <c r="N117" s="1270" t="s">
        <v>670</v>
      </c>
      <c r="O117" s="1270"/>
      <c r="P117" s="1258"/>
    </row>
    <row r="118" spans="1:18" s="271" customFormat="1" ht="10.15" customHeight="1">
      <c r="A118" s="1250" t="s">
        <v>672</v>
      </c>
      <c r="B118" s="1254"/>
      <c r="C118" s="1245">
        <v>57257</v>
      </c>
      <c r="D118" s="1245">
        <v>273</v>
      </c>
      <c r="E118" s="1245">
        <v>121</v>
      </c>
      <c r="F118" s="1245">
        <v>754</v>
      </c>
      <c r="G118" s="1245">
        <v>8994</v>
      </c>
      <c r="H118" s="1245">
        <v>12199</v>
      </c>
      <c r="I118" s="1245">
        <v>2757</v>
      </c>
      <c r="J118" s="1245">
        <v>9711</v>
      </c>
      <c r="K118" s="1245">
        <v>414</v>
      </c>
      <c r="L118" s="1245">
        <v>16228</v>
      </c>
      <c r="M118" s="1245">
        <v>5806</v>
      </c>
      <c r="N118" s="1270"/>
      <c r="O118" s="1258" t="s">
        <v>672</v>
      </c>
      <c r="P118" s="1258"/>
    </row>
    <row r="119" spans="1:18" s="271" customFormat="1" ht="10.15" customHeight="1">
      <c r="A119" s="1250" t="s">
        <v>670</v>
      </c>
      <c r="B119" s="1254"/>
      <c r="C119" s="1245">
        <v>23744</v>
      </c>
      <c r="D119" s="1245">
        <v>140</v>
      </c>
      <c r="E119" s="1245">
        <v>33</v>
      </c>
      <c r="F119" s="1245">
        <v>490</v>
      </c>
      <c r="G119" s="1245">
        <v>3062</v>
      </c>
      <c r="H119" s="1245">
        <v>4631</v>
      </c>
      <c r="I119" s="1245">
        <v>842</v>
      </c>
      <c r="J119" s="1245">
        <v>5477</v>
      </c>
      <c r="K119" s="1245">
        <v>225</v>
      </c>
      <c r="L119" s="1245">
        <v>6736</v>
      </c>
      <c r="M119" s="1245">
        <v>2108</v>
      </c>
      <c r="N119" s="1270" t="s">
        <v>670</v>
      </c>
      <c r="O119" s="1270"/>
      <c r="P119" s="1237"/>
    </row>
    <row r="120" spans="1:18" s="271" customFormat="1" ht="10.15" customHeight="1">
      <c r="A120" s="1250" t="s">
        <v>673</v>
      </c>
      <c r="B120" s="1254"/>
      <c r="C120" s="1245">
        <v>54502</v>
      </c>
      <c r="D120" s="1245">
        <v>163</v>
      </c>
      <c r="E120" s="1245">
        <v>85</v>
      </c>
      <c r="F120" s="1245">
        <v>704</v>
      </c>
      <c r="G120" s="1245">
        <v>877</v>
      </c>
      <c r="H120" s="1245">
        <v>26904</v>
      </c>
      <c r="I120" s="1245">
        <v>472</v>
      </c>
      <c r="J120" s="1245">
        <v>1000</v>
      </c>
      <c r="K120" s="1245">
        <v>108</v>
      </c>
      <c r="L120" s="1245">
        <v>7106</v>
      </c>
      <c r="M120" s="1245">
        <v>17083</v>
      </c>
      <c r="N120" s="1270"/>
      <c r="O120" s="1258" t="s">
        <v>673</v>
      </c>
      <c r="P120" s="1237"/>
    </row>
    <row r="121" spans="1:18" s="271" customFormat="1" ht="10.15" customHeight="1">
      <c r="A121" s="1250" t="s">
        <v>670</v>
      </c>
      <c r="B121" s="1254"/>
      <c r="C121" s="1245">
        <v>15707</v>
      </c>
      <c r="D121" s="1245">
        <v>53</v>
      </c>
      <c r="E121" s="1245">
        <v>10</v>
      </c>
      <c r="F121" s="1245">
        <v>445</v>
      </c>
      <c r="G121" s="1245">
        <v>152</v>
      </c>
      <c r="H121" s="1245">
        <v>7917</v>
      </c>
      <c r="I121" s="1245">
        <v>36</v>
      </c>
      <c r="J121" s="1245">
        <v>379</v>
      </c>
      <c r="K121" s="1245">
        <v>37</v>
      </c>
      <c r="L121" s="1245">
        <v>1973</v>
      </c>
      <c r="M121" s="1245">
        <v>4705</v>
      </c>
      <c r="N121" s="1270" t="s">
        <v>670</v>
      </c>
      <c r="O121" s="1270"/>
      <c r="P121" s="1237"/>
    </row>
    <row r="122" spans="1:18" s="271" customFormat="1" ht="10.15" customHeight="1">
      <c r="A122" s="1250" t="s">
        <v>674</v>
      </c>
      <c r="B122" s="1254"/>
      <c r="C122" s="1245">
        <v>74694</v>
      </c>
      <c r="D122" s="1245">
        <v>0</v>
      </c>
      <c r="E122" s="1245">
        <v>0</v>
      </c>
      <c r="F122" s="1245">
        <v>1</v>
      </c>
      <c r="G122" s="1245">
        <v>0</v>
      </c>
      <c r="H122" s="1245">
        <v>58774</v>
      </c>
      <c r="I122" s="1245">
        <v>19</v>
      </c>
      <c r="J122" s="1245">
        <v>8</v>
      </c>
      <c r="K122" s="1245">
        <v>0</v>
      </c>
      <c r="L122" s="1245">
        <v>649</v>
      </c>
      <c r="M122" s="1245">
        <v>15243</v>
      </c>
      <c r="N122" s="1270"/>
      <c r="O122" s="1258" t="s">
        <v>674</v>
      </c>
      <c r="P122" s="1237"/>
    </row>
    <row r="123" spans="1:18" s="271" customFormat="1" ht="10.15" customHeight="1">
      <c r="A123" s="1250" t="s">
        <v>675</v>
      </c>
      <c r="B123" s="1254"/>
      <c r="C123" s="1245">
        <v>19935</v>
      </c>
      <c r="D123" s="1245">
        <v>9</v>
      </c>
      <c r="E123" s="1245">
        <v>13</v>
      </c>
      <c r="F123" s="1245">
        <v>75</v>
      </c>
      <c r="G123" s="1245">
        <v>872</v>
      </c>
      <c r="H123" s="1245">
        <v>923</v>
      </c>
      <c r="I123" s="1245">
        <v>241</v>
      </c>
      <c r="J123" s="1245">
        <v>909</v>
      </c>
      <c r="K123" s="1245">
        <v>12</v>
      </c>
      <c r="L123" s="1245">
        <v>3756</v>
      </c>
      <c r="M123" s="1245">
        <v>13125</v>
      </c>
      <c r="N123" s="1270"/>
      <c r="O123" s="1258" t="s">
        <v>675</v>
      </c>
      <c r="P123" s="1237"/>
    </row>
    <row r="124" spans="1:18" s="271" customFormat="1" ht="10.15" customHeight="1">
      <c r="A124" s="1250" t="s">
        <v>676</v>
      </c>
      <c r="B124" s="1254"/>
      <c r="C124" s="1245">
        <v>1870</v>
      </c>
      <c r="D124" s="1245">
        <v>23</v>
      </c>
      <c r="E124" s="1245">
        <v>6</v>
      </c>
      <c r="F124" s="1245">
        <v>37</v>
      </c>
      <c r="G124" s="1245">
        <v>29</v>
      </c>
      <c r="H124" s="1245">
        <v>943</v>
      </c>
      <c r="I124" s="1245">
        <v>24</v>
      </c>
      <c r="J124" s="1245">
        <v>47</v>
      </c>
      <c r="K124" s="1245">
        <v>6</v>
      </c>
      <c r="L124" s="1245">
        <v>227</v>
      </c>
      <c r="M124" s="1245">
        <v>528</v>
      </c>
      <c r="N124" s="1270"/>
      <c r="O124" s="1258" t="s">
        <v>676</v>
      </c>
      <c r="P124" s="1237"/>
    </row>
    <row r="125" spans="1:18" s="271" customFormat="1" ht="15" customHeight="1">
      <c r="B125" s="1252" t="s">
        <v>115</v>
      </c>
      <c r="C125" s="1245">
        <v>325179</v>
      </c>
      <c r="D125" s="1245">
        <v>3930</v>
      </c>
      <c r="E125" s="1245">
        <v>574</v>
      </c>
      <c r="F125" s="1245">
        <v>9241</v>
      </c>
      <c r="G125" s="1245">
        <v>16037</v>
      </c>
      <c r="H125" s="1245">
        <v>107931</v>
      </c>
      <c r="I125" s="1245">
        <v>4554</v>
      </c>
      <c r="J125" s="1245">
        <v>17801</v>
      </c>
      <c r="K125" s="1245">
        <v>1310</v>
      </c>
      <c r="L125" s="1245">
        <v>95379</v>
      </c>
      <c r="M125" s="1245">
        <v>68422</v>
      </c>
      <c r="N125" s="1271" t="s">
        <v>699</v>
      </c>
      <c r="O125" s="1258"/>
      <c r="P125" s="1237"/>
    </row>
    <row r="126" spans="1:18" s="271" customFormat="1" ht="18.600000000000001" customHeight="1">
      <c r="O126" s="1237"/>
      <c r="P126" s="1237"/>
    </row>
    <row r="127" spans="1:18" s="271" customFormat="1" ht="10.15" customHeight="1">
      <c r="C127" s="1238" t="s">
        <v>657</v>
      </c>
      <c r="D127" s="1245"/>
      <c r="E127" s="1245"/>
      <c r="F127" s="1245"/>
      <c r="G127" s="1245"/>
      <c r="H127" s="1245"/>
      <c r="I127" s="1238" t="s">
        <v>657</v>
      </c>
      <c r="J127" s="1245"/>
      <c r="K127" s="1245"/>
      <c r="L127" s="1245"/>
      <c r="M127" s="1245"/>
      <c r="O127" s="1237"/>
      <c r="P127" s="1237"/>
      <c r="R127" s="273"/>
    </row>
    <row r="128" spans="1:18" s="271" customFormat="1" ht="10.15" customHeight="1">
      <c r="C128" s="1269"/>
      <c r="D128" s="1269"/>
      <c r="E128" s="1269"/>
      <c r="F128" s="1269"/>
      <c r="G128" s="1269"/>
      <c r="H128" s="1269"/>
      <c r="I128" s="1269"/>
      <c r="J128" s="1269"/>
      <c r="K128" s="1269"/>
      <c r="L128" s="1269"/>
      <c r="M128" s="1269"/>
      <c r="O128" s="1249"/>
      <c r="P128" s="1237"/>
    </row>
    <row r="129" spans="1:40" s="271" customFormat="1" ht="10.5" customHeight="1">
      <c r="A129" s="1250" t="s">
        <v>677</v>
      </c>
      <c r="B129" s="1254"/>
      <c r="C129" s="1245">
        <v>5924</v>
      </c>
      <c r="D129" s="1245">
        <v>108</v>
      </c>
      <c r="E129" s="1245">
        <v>20</v>
      </c>
      <c r="F129" s="1245">
        <v>261</v>
      </c>
      <c r="G129" s="1245">
        <v>25</v>
      </c>
      <c r="H129" s="1245">
        <v>969</v>
      </c>
      <c r="I129" s="1245">
        <v>20</v>
      </c>
      <c r="J129" s="1245">
        <v>79</v>
      </c>
      <c r="K129" s="1245">
        <v>36</v>
      </c>
      <c r="L129" s="1245">
        <v>3589</v>
      </c>
      <c r="M129" s="1245">
        <v>817</v>
      </c>
      <c r="N129" s="1247"/>
      <c r="O129" s="1249" t="s">
        <v>677</v>
      </c>
      <c r="P129" s="1237"/>
    </row>
    <row r="130" spans="1:40" s="271" customFormat="1" ht="15" customHeight="1">
      <c r="B130" s="1252" t="s">
        <v>115</v>
      </c>
      <c r="C130" s="1245">
        <v>5924</v>
      </c>
      <c r="D130" s="1245">
        <v>108</v>
      </c>
      <c r="E130" s="1245">
        <v>20</v>
      </c>
      <c r="F130" s="1245">
        <v>261</v>
      </c>
      <c r="G130" s="1245">
        <v>25</v>
      </c>
      <c r="H130" s="1245">
        <v>969</v>
      </c>
      <c r="I130" s="1245">
        <v>20</v>
      </c>
      <c r="J130" s="1245">
        <v>79</v>
      </c>
      <c r="K130" s="1245">
        <v>36</v>
      </c>
      <c r="L130" s="1245">
        <v>3589</v>
      </c>
      <c r="M130" s="1245">
        <v>817</v>
      </c>
      <c r="N130" s="1246" t="s">
        <v>699</v>
      </c>
      <c r="O130" s="1258"/>
      <c r="P130" s="1237"/>
    </row>
    <row r="131" spans="1:40" s="271" customFormat="1" ht="10.5" customHeight="1">
      <c r="O131" s="1258"/>
      <c r="P131" s="1237"/>
    </row>
    <row r="132" spans="1:40" s="271" customFormat="1" ht="18.600000000000001" customHeight="1">
      <c r="C132" s="1238" t="s">
        <v>678</v>
      </c>
      <c r="I132" s="1238" t="s">
        <v>678</v>
      </c>
      <c r="O132" s="1249"/>
      <c r="P132" s="1237"/>
    </row>
    <row r="133" spans="1:40" s="271" customFormat="1" ht="10.5" customHeight="1">
      <c r="B133" s="1250"/>
      <c r="C133" s="273"/>
      <c r="D133" s="1272"/>
      <c r="E133" s="1272"/>
      <c r="F133" s="1272"/>
      <c r="G133" s="1272"/>
      <c r="H133" s="1272"/>
      <c r="I133" s="273"/>
      <c r="J133" s="1241"/>
      <c r="K133" s="1272"/>
      <c r="L133" s="1272"/>
      <c r="M133" s="1272"/>
      <c r="N133" s="1241"/>
      <c r="O133" s="1273"/>
      <c r="P133" s="1237"/>
    </row>
    <row r="134" spans="1:40" s="271" customFormat="1" ht="10.5" customHeight="1">
      <c r="B134" s="1252" t="s">
        <v>115</v>
      </c>
      <c r="C134" s="1245">
        <v>331103</v>
      </c>
      <c r="D134" s="1245">
        <v>4038</v>
      </c>
      <c r="E134" s="1245">
        <v>594</v>
      </c>
      <c r="F134" s="1245">
        <v>9502</v>
      </c>
      <c r="G134" s="1245">
        <v>16062</v>
      </c>
      <c r="H134" s="1245">
        <v>108900</v>
      </c>
      <c r="I134" s="1245">
        <v>4574</v>
      </c>
      <c r="J134" s="1245">
        <v>17880</v>
      </c>
      <c r="K134" s="1245">
        <v>1346</v>
      </c>
      <c r="L134" s="1245">
        <v>98968</v>
      </c>
      <c r="M134" s="1245">
        <v>69239</v>
      </c>
      <c r="N134" s="1246" t="s">
        <v>699</v>
      </c>
      <c r="O134" s="1242"/>
      <c r="P134" s="1237"/>
    </row>
    <row r="135" spans="1:40" s="1259" customFormat="1" ht="10.5" customHeight="1">
      <c r="A135" s="1237"/>
      <c r="B135" s="216" t="s">
        <v>679</v>
      </c>
      <c r="N135" s="1224"/>
      <c r="O135" s="261" t="s">
        <v>679</v>
      </c>
    </row>
    <row r="136" spans="1:40" s="1259" customFormat="1" ht="10.5" customHeight="1">
      <c r="A136" s="1237"/>
      <c r="B136" s="216" t="s">
        <v>680</v>
      </c>
      <c r="C136" s="1245">
        <v>23438</v>
      </c>
      <c r="D136" s="1245">
        <v>430</v>
      </c>
      <c r="E136" s="1245">
        <v>37</v>
      </c>
      <c r="F136" s="1245">
        <v>859</v>
      </c>
      <c r="G136" s="1245">
        <v>576</v>
      </c>
      <c r="H136" s="1245">
        <v>1133</v>
      </c>
      <c r="I136" s="1245">
        <v>134</v>
      </c>
      <c r="J136" s="1245">
        <v>679</v>
      </c>
      <c r="K136" s="1245">
        <v>98</v>
      </c>
      <c r="L136" s="1245">
        <v>15672</v>
      </c>
      <c r="M136" s="1245">
        <v>3820</v>
      </c>
      <c r="N136" s="1224"/>
      <c r="O136" s="261" t="s">
        <v>700</v>
      </c>
    </row>
    <row r="137" spans="1:40" s="271" customFormat="1" ht="18.600000000000001" customHeight="1">
      <c r="B137" s="1240"/>
      <c r="D137" s="1245"/>
      <c r="E137" s="1245"/>
      <c r="F137" s="1245"/>
      <c r="G137" s="1245"/>
      <c r="H137" s="1245"/>
      <c r="J137" s="1245"/>
      <c r="K137" s="1245"/>
      <c r="L137" s="1245"/>
      <c r="M137" s="1245"/>
      <c r="N137" s="1258"/>
      <c r="O137" s="1258"/>
      <c r="P137" s="1237"/>
    </row>
    <row r="138" spans="1:40" s="271" customFormat="1" ht="10.5" customHeight="1">
      <c r="C138" s="1238" t="s">
        <v>118</v>
      </c>
      <c r="D138" s="273"/>
      <c r="E138" s="273"/>
      <c r="F138" s="273"/>
      <c r="G138" s="273"/>
      <c r="H138" s="273"/>
      <c r="I138" s="1238" t="s">
        <v>118</v>
      </c>
      <c r="J138" s="273"/>
      <c r="K138" s="273"/>
      <c r="L138" s="273"/>
      <c r="M138" s="273"/>
      <c r="O138" s="1258"/>
      <c r="P138" s="1237"/>
    </row>
    <row r="139" spans="1:40" s="271" customFormat="1" ht="11.25">
      <c r="C139" s="1241"/>
      <c r="D139" s="1241"/>
      <c r="E139" s="1241"/>
      <c r="F139" s="1241"/>
      <c r="G139" s="1241"/>
      <c r="H139" s="1241"/>
      <c r="I139" s="1236"/>
      <c r="K139" s="1241"/>
      <c r="L139" s="1241"/>
      <c r="M139" s="1241"/>
      <c r="O139" s="1258"/>
      <c r="P139" s="1237"/>
    </row>
    <row r="140" spans="1:40" s="272" customFormat="1" ht="10.5" customHeight="1">
      <c r="A140" s="271"/>
      <c r="B140" s="1252" t="s">
        <v>119</v>
      </c>
      <c r="C140" s="1245">
        <v>737762</v>
      </c>
      <c r="D140" s="1245">
        <v>38603</v>
      </c>
      <c r="E140" s="1245">
        <v>4445</v>
      </c>
      <c r="F140" s="1245">
        <v>103929</v>
      </c>
      <c r="G140" s="1245">
        <v>73999</v>
      </c>
      <c r="H140" s="1245">
        <v>183836</v>
      </c>
      <c r="I140" s="1245">
        <v>13873</v>
      </c>
      <c r="J140" s="1245">
        <v>99408</v>
      </c>
      <c r="K140" s="1245">
        <v>21437</v>
      </c>
      <c r="L140" s="1245">
        <v>127231</v>
      </c>
      <c r="M140" s="1245">
        <v>71001</v>
      </c>
      <c r="N140" s="1253" t="s">
        <v>119</v>
      </c>
      <c r="O140" s="275"/>
      <c r="P140" s="1259"/>
    </row>
    <row r="141" spans="1:40" s="272" customFormat="1" ht="10.15" customHeight="1">
      <c r="B141" s="1263"/>
      <c r="C141" s="1261"/>
      <c r="D141" s="1261"/>
      <c r="E141" s="1261"/>
      <c r="F141" s="1261"/>
      <c r="G141" s="1261"/>
      <c r="H141" s="1261"/>
      <c r="I141" s="1264"/>
      <c r="J141" s="1262"/>
      <c r="K141" s="1262"/>
      <c r="L141" s="1262"/>
      <c r="M141" s="1262"/>
      <c r="O141" s="1263"/>
      <c r="P141" s="1259"/>
    </row>
    <row r="142" spans="1:40" s="1259" customFormat="1" ht="10.15" customHeight="1">
      <c r="A142" s="1264" t="s">
        <v>586</v>
      </c>
      <c r="B142" s="272"/>
      <c r="C142" s="1265"/>
      <c r="D142" s="1265"/>
      <c r="E142" s="1265"/>
      <c r="F142" s="1265"/>
      <c r="G142" s="1265"/>
      <c r="H142" s="1265"/>
      <c r="I142" s="1264" t="s">
        <v>586</v>
      </c>
      <c r="J142" s="1265"/>
      <c r="K142" s="1265"/>
      <c r="L142" s="1265"/>
      <c r="M142" s="1265"/>
      <c r="N142" s="272"/>
      <c r="Q142" s="272"/>
      <c r="R142" s="272"/>
      <c r="S142" s="272"/>
      <c r="T142" s="272"/>
      <c r="U142" s="272"/>
      <c r="V142" s="272"/>
      <c r="W142" s="272"/>
      <c r="X142" s="272"/>
      <c r="Y142" s="272"/>
      <c r="Z142" s="272"/>
      <c r="AA142" s="272"/>
      <c r="AB142" s="272"/>
      <c r="AC142" s="272"/>
      <c r="AD142" s="272"/>
      <c r="AE142" s="272"/>
      <c r="AF142" s="272"/>
      <c r="AG142" s="272"/>
      <c r="AH142" s="272"/>
      <c r="AI142" s="272"/>
      <c r="AJ142" s="272"/>
      <c r="AK142" s="272"/>
      <c r="AL142" s="272"/>
      <c r="AM142" s="272"/>
      <c r="AN142" s="272"/>
    </row>
    <row r="143" spans="1:40" s="271" customFormat="1" ht="10.5" customHeight="1">
      <c r="C143" s="1274" t="s">
        <v>151</v>
      </c>
      <c r="D143" s="1275"/>
      <c r="E143" s="1275"/>
      <c r="F143" s="1275"/>
      <c r="G143" s="1275"/>
      <c r="H143" s="1275"/>
      <c r="I143" s="1274" t="s">
        <v>151</v>
      </c>
      <c r="J143" s="1276"/>
      <c r="K143" s="1242"/>
      <c r="L143" s="1242"/>
      <c r="M143" s="1242"/>
      <c r="O143" s="1237"/>
      <c r="P143" s="1237"/>
    </row>
    <row r="144" spans="1:40" s="271" customFormat="1" ht="10.5" customHeight="1">
      <c r="C144" s="1275"/>
      <c r="D144" s="1275"/>
      <c r="E144" s="1275"/>
      <c r="F144" s="1275"/>
      <c r="G144" s="1275"/>
      <c r="H144" s="1275"/>
      <c r="I144" s="1276"/>
      <c r="J144" s="1276"/>
      <c r="K144" s="1242"/>
      <c r="L144" s="1242"/>
      <c r="M144" s="1242"/>
      <c r="O144" s="1237"/>
      <c r="P144" s="1237"/>
    </row>
    <row r="145" spans="1:40" s="271" customFormat="1" ht="10.5" customHeight="1">
      <c r="A145" s="1277"/>
      <c r="B145" s="1277"/>
      <c r="C145" s="1238" t="s">
        <v>620</v>
      </c>
      <c r="D145" s="1236"/>
      <c r="E145" s="1236"/>
      <c r="F145" s="1236"/>
      <c r="G145" s="1236"/>
      <c r="H145" s="1236"/>
      <c r="I145" s="1238" t="s">
        <v>620</v>
      </c>
      <c r="J145" s="1238"/>
      <c r="K145" s="1238"/>
      <c r="L145" s="1239"/>
      <c r="M145" s="1239"/>
      <c r="O145" s="1237"/>
      <c r="P145" s="1237"/>
    </row>
    <row r="146" spans="1:40" s="271" customFormat="1" ht="10.5" customHeight="1">
      <c r="A146" s="1277"/>
      <c r="B146" s="1277"/>
      <c r="C146" s="1238" t="s">
        <v>621</v>
      </c>
      <c r="D146" s="1240"/>
      <c r="E146" s="1240"/>
      <c r="F146" s="1240"/>
      <c r="G146" s="1240"/>
      <c r="H146" s="1240"/>
      <c r="I146" s="1238" t="s">
        <v>621</v>
      </c>
      <c r="J146" s="1241"/>
      <c r="K146" s="1241"/>
      <c r="L146" s="1240"/>
      <c r="M146" s="1240"/>
      <c r="N146" s="1240"/>
      <c r="O146" s="1242"/>
      <c r="P146" s="1237"/>
    </row>
    <row r="147" spans="1:40" s="271" customFormat="1" ht="9" customHeight="1">
      <c r="C147" s="1236"/>
      <c r="D147" s="1236"/>
      <c r="E147" s="1236"/>
      <c r="F147" s="1236"/>
      <c r="G147" s="1236"/>
      <c r="H147" s="1236"/>
      <c r="I147" s="1236"/>
      <c r="J147" s="1236"/>
      <c r="K147" s="1236"/>
      <c r="L147" s="1236"/>
      <c r="M147" s="1236"/>
      <c r="O147" s="1237"/>
      <c r="P147" s="1237"/>
    </row>
    <row r="148" spans="1:40" s="271" customFormat="1" ht="10.5" customHeight="1">
      <c r="A148" s="1243" t="s">
        <v>294</v>
      </c>
      <c r="B148" s="1244"/>
      <c r="C148" s="1236"/>
      <c r="D148" s="1236"/>
      <c r="E148" s="1236"/>
      <c r="F148" s="1236"/>
      <c r="G148" s="1236"/>
      <c r="H148" s="1236"/>
      <c r="I148" s="1236"/>
      <c r="J148" s="1236"/>
      <c r="K148" s="1236"/>
      <c r="L148" s="1236"/>
      <c r="M148" s="1236"/>
      <c r="N148" s="1255" t="s">
        <v>294</v>
      </c>
      <c r="O148" s="1237"/>
      <c r="P148" s="1237"/>
    </row>
    <row r="149" spans="1:40" s="271" customFormat="1" ht="8.4499999999999993" customHeight="1">
      <c r="B149" s="1244"/>
      <c r="C149" s="1236"/>
      <c r="D149" s="1236"/>
      <c r="E149" s="1236"/>
      <c r="F149" s="1236"/>
      <c r="G149" s="1236"/>
      <c r="H149" s="1236"/>
      <c r="I149" s="1236"/>
      <c r="J149" s="1236"/>
      <c r="K149" s="1236"/>
      <c r="L149" s="1236"/>
      <c r="M149" s="1236"/>
      <c r="N149" s="1247"/>
      <c r="O149" s="1237"/>
      <c r="P149" s="1237"/>
    </row>
    <row r="150" spans="1:40" s="271" customFormat="1" ht="10.15" customHeight="1">
      <c r="B150" s="1248" t="s">
        <v>622</v>
      </c>
      <c r="C150" s="1245">
        <v>373</v>
      </c>
      <c r="D150" s="1245">
        <v>106</v>
      </c>
      <c r="E150" s="1245">
        <v>1</v>
      </c>
      <c r="F150" s="1245">
        <v>84</v>
      </c>
      <c r="G150" s="1245">
        <v>56</v>
      </c>
      <c r="H150" s="1245">
        <v>29</v>
      </c>
      <c r="I150" s="1245">
        <v>14</v>
      </c>
      <c r="J150" s="1245">
        <v>34</v>
      </c>
      <c r="K150" s="1245">
        <v>46</v>
      </c>
      <c r="L150" s="1245">
        <v>3</v>
      </c>
      <c r="M150" s="1245">
        <v>0</v>
      </c>
      <c r="N150" s="1247"/>
      <c r="O150" s="1249" t="s">
        <v>622</v>
      </c>
      <c r="P150" s="1237"/>
    </row>
    <row r="151" spans="1:40" s="271" customFormat="1" ht="10.15" customHeight="1">
      <c r="A151" s="1250"/>
      <c r="B151" s="1244" t="s">
        <v>623</v>
      </c>
      <c r="C151" s="1245">
        <v>764</v>
      </c>
      <c r="D151" s="1245">
        <v>106</v>
      </c>
      <c r="E151" s="1245">
        <v>4</v>
      </c>
      <c r="F151" s="1245">
        <v>203</v>
      </c>
      <c r="G151" s="1245">
        <v>109</v>
      </c>
      <c r="H151" s="1245">
        <v>59</v>
      </c>
      <c r="I151" s="1245">
        <v>36</v>
      </c>
      <c r="J151" s="1245">
        <v>133</v>
      </c>
      <c r="K151" s="1245">
        <v>107</v>
      </c>
      <c r="L151" s="1245">
        <v>7</v>
      </c>
      <c r="M151" s="1245">
        <v>0</v>
      </c>
      <c r="N151" s="1251"/>
      <c r="O151" s="1237" t="s">
        <v>623</v>
      </c>
      <c r="P151" s="1237"/>
    </row>
    <row r="152" spans="1:40" s="271" customFormat="1" ht="10.15" customHeight="1">
      <c r="B152" s="1244" t="s">
        <v>624</v>
      </c>
      <c r="C152" s="1245">
        <v>1404</v>
      </c>
      <c r="D152" s="1245">
        <v>50</v>
      </c>
      <c r="E152" s="1245">
        <v>3</v>
      </c>
      <c r="F152" s="1245">
        <v>747</v>
      </c>
      <c r="G152" s="1245">
        <v>35</v>
      </c>
      <c r="H152" s="1245">
        <v>206</v>
      </c>
      <c r="I152" s="1245">
        <v>15</v>
      </c>
      <c r="J152" s="1245">
        <v>148</v>
      </c>
      <c r="K152" s="1245">
        <v>180</v>
      </c>
      <c r="L152" s="1245">
        <v>15</v>
      </c>
      <c r="M152" s="1245">
        <v>5</v>
      </c>
      <c r="N152" s="1247"/>
      <c r="O152" s="1237" t="s">
        <v>624</v>
      </c>
      <c r="P152" s="1237"/>
    </row>
    <row r="153" spans="1:40" s="1237" customFormat="1" ht="10.15" customHeight="1">
      <c r="A153" s="271"/>
      <c r="B153" s="1248" t="s">
        <v>625</v>
      </c>
      <c r="C153" s="1245">
        <v>344</v>
      </c>
      <c r="D153" s="1245">
        <v>39</v>
      </c>
      <c r="E153" s="1245">
        <v>2</v>
      </c>
      <c r="F153" s="1245">
        <v>182</v>
      </c>
      <c r="G153" s="1245">
        <v>11</v>
      </c>
      <c r="H153" s="1245">
        <v>35</v>
      </c>
      <c r="I153" s="1245">
        <v>1</v>
      </c>
      <c r="J153" s="1245">
        <v>18</v>
      </c>
      <c r="K153" s="1245">
        <v>54</v>
      </c>
      <c r="L153" s="1245">
        <v>2</v>
      </c>
      <c r="M153" s="1245">
        <v>0</v>
      </c>
      <c r="N153" s="1247"/>
      <c r="O153" s="1249" t="s">
        <v>625</v>
      </c>
      <c r="Q153" s="271"/>
      <c r="R153" s="271"/>
      <c r="S153" s="271"/>
      <c r="T153" s="271"/>
      <c r="U153" s="271"/>
      <c r="V153" s="271"/>
      <c r="W153" s="271"/>
      <c r="X153" s="271"/>
      <c r="Y153" s="271"/>
      <c r="Z153" s="271"/>
      <c r="AA153" s="271"/>
      <c r="AB153" s="271"/>
      <c r="AC153" s="271"/>
      <c r="AD153" s="271"/>
      <c r="AE153" s="271"/>
      <c r="AF153" s="271"/>
      <c r="AG153" s="271"/>
      <c r="AH153" s="271"/>
      <c r="AI153" s="271"/>
      <c r="AJ153" s="271"/>
      <c r="AK153" s="271"/>
      <c r="AL153" s="271"/>
      <c r="AM153" s="271"/>
      <c r="AN153" s="271"/>
    </row>
    <row r="154" spans="1:40" s="1237" customFormat="1" ht="10.15" customHeight="1">
      <c r="A154" s="1250"/>
      <c r="B154" s="1244" t="s">
        <v>626</v>
      </c>
      <c r="C154" s="1245">
        <v>2970</v>
      </c>
      <c r="D154" s="1245">
        <v>710</v>
      </c>
      <c r="E154" s="1245">
        <v>26</v>
      </c>
      <c r="F154" s="1245">
        <v>886</v>
      </c>
      <c r="G154" s="1245">
        <v>452</v>
      </c>
      <c r="H154" s="1245">
        <v>240</v>
      </c>
      <c r="I154" s="1245">
        <v>79</v>
      </c>
      <c r="J154" s="1245">
        <v>237</v>
      </c>
      <c r="K154" s="1245">
        <v>292</v>
      </c>
      <c r="L154" s="1245">
        <v>48</v>
      </c>
      <c r="M154" s="1245">
        <v>0</v>
      </c>
      <c r="N154" s="1251"/>
      <c r="O154" s="1237" t="s">
        <v>626</v>
      </c>
      <c r="Q154" s="271"/>
      <c r="R154" s="271"/>
      <c r="S154" s="271"/>
      <c r="T154" s="271"/>
      <c r="U154" s="271"/>
      <c r="V154" s="271"/>
      <c r="W154" s="271"/>
      <c r="X154" s="271"/>
      <c r="Y154" s="271"/>
      <c r="Z154" s="271"/>
      <c r="AA154" s="271"/>
      <c r="AB154" s="271"/>
      <c r="AC154" s="271"/>
      <c r="AD154" s="271"/>
      <c r="AE154" s="271"/>
      <c r="AF154" s="271"/>
      <c r="AG154" s="271"/>
      <c r="AH154" s="271"/>
      <c r="AI154" s="271"/>
      <c r="AJ154" s="271"/>
      <c r="AK154" s="271"/>
      <c r="AL154" s="271"/>
      <c r="AM154" s="271"/>
      <c r="AN154" s="271"/>
    </row>
    <row r="155" spans="1:40" s="1237" customFormat="1" ht="10.15" customHeight="1">
      <c r="A155" s="271"/>
      <c r="B155" s="1244" t="s">
        <v>627</v>
      </c>
      <c r="C155" s="1245">
        <v>5595</v>
      </c>
      <c r="D155" s="1245">
        <v>575</v>
      </c>
      <c r="E155" s="1245">
        <v>28</v>
      </c>
      <c r="F155" s="1245">
        <v>2156</v>
      </c>
      <c r="G155" s="1245">
        <v>476</v>
      </c>
      <c r="H155" s="1245">
        <v>487</v>
      </c>
      <c r="I155" s="1245">
        <v>185</v>
      </c>
      <c r="J155" s="1245">
        <v>1058</v>
      </c>
      <c r="K155" s="1245">
        <v>554</v>
      </c>
      <c r="L155" s="1245">
        <v>75</v>
      </c>
      <c r="M155" s="1245">
        <v>1</v>
      </c>
      <c r="N155" s="1247"/>
      <c r="O155" s="1237" t="s">
        <v>627</v>
      </c>
      <c r="Q155" s="271"/>
      <c r="R155" s="271"/>
      <c r="S155" s="271"/>
      <c r="T155" s="271"/>
      <c r="U155" s="271"/>
      <c r="V155" s="271"/>
      <c r="W155" s="271"/>
      <c r="X155" s="271"/>
      <c r="Y155" s="271"/>
      <c r="Z155" s="271"/>
      <c r="AA155" s="271"/>
      <c r="AB155" s="271"/>
      <c r="AC155" s="271"/>
      <c r="AD155" s="271"/>
      <c r="AE155" s="271"/>
      <c r="AF155" s="271"/>
      <c r="AG155" s="271"/>
      <c r="AH155" s="271"/>
      <c r="AI155" s="271"/>
      <c r="AJ155" s="271"/>
      <c r="AK155" s="271"/>
      <c r="AL155" s="271"/>
      <c r="AM155" s="271"/>
      <c r="AN155" s="271"/>
    </row>
    <row r="156" spans="1:40" s="1237" customFormat="1" ht="10.15" customHeight="1">
      <c r="A156" s="271"/>
      <c r="B156" s="259" t="s">
        <v>628</v>
      </c>
      <c r="C156" s="1245">
        <v>115</v>
      </c>
      <c r="D156" s="1245">
        <v>13</v>
      </c>
      <c r="E156" s="1245">
        <v>2</v>
      </c>
      <c r="F156" s="1245">
        <v>23</v>
      </c>
      <c r="G156" s="1245">
        <v>24</v>
      </c>
      <c r="H156" s="1245">
        <v>27</v>
      </c>
      <c r="I156" s="1245">
        <v>10</v>
      </c>
      <c r="J156" s="1245">
        <v>12</v>
      </c>
      <c r="K156" s="1245">
        <v>4</v>
      </c>
      <c r="L156" s="1245">
        <v>0</v>
      </c>
      <c r="M156" s="1245">
        <v>0</v>
      </c>
      <c r="N156" s="1247"/>
      <c r="O156" s="92" t="s">
        <v>628</v>
      </c>
      <c r="Q156" s="271"/>
      <c r="R156" s="271"/>
      <c r="S156" s="271"/>
      <c r="T156" s="271"/>
      <c r="U156" s="271"/>
      <c r="V156" s="271"/>
      <c r="W156" s="271"/>
      <c r="X156" s="271"/>
      <c r="Y156" s="271"/>
      <c r="Z156" s="271"/>
      <c r="AA156" s="271"/>
      <c r="AB156" s="271"/>
      <c r="AC156" s="271"/>
      <c r="AD156" s="271"/>
      <c r="AE156" s="271"/>
      <c r="AF156" s="271"/>
      <c r="AG156" s="271"/>
      <c r="AH156" s="271"/>
      <c r="AI156" s="271"/>
      <c r="AJ156" s="271"/>
      <c r="AK156" s="271"/>
      <c r="AL156" s="271"/>
      <c r="AM156" s="271"/>
      <c r="AN156" s="271"/>
    </row>
    <row r="157" spans="1:40" s="1237" customFormat="1" ht="10.15" customHeight="1">
      <c r="A157" s="271"/>
      <c r="B157" s="259" t="s">
        <v>695</v>
      </c>
      <c r="C157" s="1245">
        <v>4</v>
      </c>
      <c r="D157" s="1245">
        <v>1</v>
      </c>
      <c r="E157" s="1245">
        <v>0</v>
      </c>
      <c r="F157" s="1245">
        <v>0</v>
      </c>
      <c r="G157" s="1245">
        <v>0</v>
      </c>
      <c r="H157" s="1245">
        <v>2</v>
      </c>
      <c r="I157" s="1245">
        <v>0</v>
      </c>
      <c r="J157" s="1245">
        <v>1</v>
      </c>
      <c r="K157" s="1245">
        <v>0</v>
      </c>
      <c r="L157" s="1245">
        <v>0</v>
      </c>
      <c r="M157" s="1245">
        <v>0</v>
      </c>
      <c r="N157" s="1247"/>
      <c r="O157" s="92" t="s">
        <v>629</v>
      </c>
      <c r="Q157" s="271"/>
      <c r="R157" s="271"/>
      <c r="S157" s="271"/>
      <c r="T157" s="271"/>
      <c r="U157" s="271"/>
      <c r="V157" s="271"/>
      <c r="W157" s="271"/>
      <c r="X157" s="271"/>
      <c r="Y157" s="271"/>
      <c r="Z157" s="271"/>
      <c r="AA157" s="271"/>
      <c r="AB157" s="271"/>
      <c r="AC157" s="271"/>
      <c r="AD157" s="271"/>
      <c r="AE157" s="271"/>
      <c r="AF157" s="271"/>
      <c r="AG157" s="271"/>
      <c r="AH157" s="271"/>
      <c r="AI157" s="271"/>
      <c r="AJ157" s="271"/>
      <c r="AK157" s="271"/>
      <c r="AL157" s="271"/>
      <c r="AM157" s="271"/>
      <c r="AN157" s="271"/>
    </row>
    <row r="158" spans="1:40" s="1237" customFormat="1" ht="10.15" customHeight="1">
      <c r="A158" s="271"/>
      <c r="B158" s="259" t="s">
        <v>630</v>
      </c>
      <c r="C158" s="1245">
        <v>16</v>
      </c>
      <c r="D158" s="1245">
        <v>1</v>
      </c>
      <c r="E158" s="1245">
        <v>0</v>
      </c>
      <c r="F158" s="1245">
        <v>1</v>
      </c>
      <c r="G158" s="1245">
        <v>5</v>
      </c>
      <c r="H158" s="1245">
        <v>5</v>
      </c>
      <c r="I158" s="1245">
        <v>0</v>
      </c>
      <c r="J158" s="1245">
        <v>4</v>
      </c>
      <c r="K158" s="1245">
        <v>0</v>
      </c>
      <c r="L158" s="1245">
        <v>0</v>
      </c>
      <c r="M158" s="1245">
        <v>0</v>
      </c>
      <c r="N158" s="1247"/>
      <c r="O158" s="92" t="s">
        <v>630</v>
      </c>
      <c r="Q158" s="271"/>
      <c r="R158" s="271"/>
      <c r="S158" s="271"/>
      <c r="T158" s="271"/>
      <c r="U158" s="271"/>
      <c r="V158" s="271"/>
      <c r="W158" s="271"/>
      <c r="X158" s="271"/>
      <c r="Y158" s="271"/>
      <c r="Z158" s="271"/>
      <c r="AA158" s="271"/>
      <c r="AB158" s="271"/>
      <c r="AC158" s="271"/>
      <c r="AD158" s="271"/>
      <c r="AE158" s="271"/>
      <c r="AF158" s="271"/>
      <c r="AG158" s="271"/>
      <c r="AH158" s="271"/>
      <c r="AI158" s="271"/>
      <c r="AJ158" s="271"/>
      <c r="AK158" s="271"/>
      <c r="AL158" s="271"/>
      <c r="AM158" s="271"/>
      <c r="AN158" s="271"/>
    </row>
    <row r="159" spans="1:40" s="1237" customFormat="1" ht="10.15" customHeight="1">
      <c r="A159" s="271"/>
      <c r="B159" s="1248" t="s">
        <v>631</v>
      </c>
      <c r="C159" s="1245">
        <v>726</v>
      </c>
      <c r="D159" s="1245">
        <v>179</v>
      </c>
      <c r="E159" s="1245">
        <v>9</v>
      </c>
      <c r="F159" s="1245">
        <v>250</v>
      </c>
      <c r="G159" s="1245">
        <v>134</v>
      </c>
      <c r="H159" s="1245">
        <v>36</v>
      </c>
      <c r="I159" s="1245">
        <v>13</v>
      </c>
      <c r="J159" s="1245">
        <v>53</v>
      </c>
      <c r="K159" s="1245">
        <v>36</v>
      </c>
      <c r="L159" s="1245">
        <v>16</v>
      </c>
      <c r="M159" s="1245">
        <v>0</v>
      </c>
      <c r="N159" s="1247"/>
      <c r="O159" s="1249" t="s">
        <v>631</v>
      </c>
      <c r="Q159" s="271"/>
      <c r="R159" s="271"/>
      <c r="S159" s="271"/>
      <c r="T159" s="271"/>
      <c r="U159" s="271"/>
      <c r="V159" s="271"/>
      <c r="W159" s="271"/>
      <c r="X159" s="271"/>
      <c r="Y159" s="271"/>
      <c r="Z159" s="271"/>
      <c r="AA159" s="271"/>
      <c r="AB159" s="271"/>
      <c r="AC159" s="271"/>
      <c r="AD159" s="271"/>
      <c r="AE159" s="271"/>
      <c r="AF159" s="271"/>
      <c r="AG159" s="271"/>
      <c r="AH159" s="271"/>
      <c r="AI159" s="271"/>
      <c r="AJ159" s="271"/>
      <c r="AK159" s="271"/>
      <c r="AL159" s="271"/>
      <c r="AM159" s="271"/>
      <c r="AN159" s="271"/>
    </row>
    <row r="160" spans="1:40" s="1237" customFormat="1" ht="10.15" customHeight="1">
      <c r="A160" s="271"/>
      <c r="B160" s="259" t="s">
        <v>628</v>
      </c>
      <c r="C160" s="1245">
        <v>150</v>
      </c>
      <c r="D160" s="1245">
        <v>40</v>
      </c>
      <c r="E160" s="1245">
        <v>1</v>
      </c>
      <c r="F160" s="1245">
        <v>52</v>
      </c>
      <c r="G160" s="1245">
        <v>37</v>
      </c>
      <c r="H160" s="1245">
        <v>3</v>
      </c>
      <c r="I160" s="1245">
        <v>5</v>
      </c>
      <c r="J160" s="1245">
        <v>7</v>
      </c>
      <c r="K160" s="1245">
        <v>5</v>
      </c>
      <c r="L160" s="1245">
        <v>0</v>
      </c>
      <c r="M160" s="1245">
        <v>0</v>
      </c>
      <c r="N160" s="1247"/>
      <c r="O160" s="92" t="s">
        <v>628</v>
      </c>
      <c r="Q160" s="271"/>
      <c r="R160" s="271"/>
      <c r="S160" s="271"/>
      <c r="T160" s="271"/>
      <c r="U160" s="271"/>
      <c r="V160" s="271"/>
      <c r="W160" s="271"/>
      <c r="X160" s="271"/>
      <c r="Y160" s="271"/>
      <c r="Z160" s="271"/>
      <c r="AA160" s="271"/>
      <c r="AB160" s="271"/>
      <c r="AC160" s="271"/>
      <c r="AD160" s="271"/>
      <c r="AE160" s="271"/>
      <c r="AF160" s="271"/>
      <c r="AG160" s="271"/>
      <c r="AH160" s="271"/>
      <c r="AI160" s="271"/>
      <c r="AJ160" s="271"/>
      <c r="AK160" s="271"/>
      <c r="AL160" s="271"/>
      <c r="AM160" s="271"/>
      <c r="AN160" s="271"/>
    </row>
    <row r="161" spans="1:40" s="1237" customFormat="1" ht="10.15" customHeight="1">
      <c r="A161" s="271"/>
      <c r="B161" s="259" t="s">
        <v>695</v>
      </c>
      <c r="C161" s="1245">
        <v>9</v>
      </c>
      <c r="D161" s="1245">
        <v>3</v>
      </c>
      <c r="E161" s="1245">
        <v>0</v>
      </c>
      <c r="F161" s="1245">
        <v>1</v>
      </c>
      <c r="G161" s="1245">
        <v>3</v>
      </c>
      <c r="H161" s="1245">
        <v>1</v>
      </c>
      <c r="I161" s="1245">
        <v>0</v>
      </c>
      <c r="J161" s="1245">
        <v>0</v>
      </c>
      <c r="K161" s="1245">
        <v>1</v>
      </c>
      <c r="L161" s="1245">
        <v>0</v>
      </c>
      <c r="M161" s="1245">
        <v>0</v>
      </c>
      <c r="N161" s="1247"/>
      <c r="O161" s="92" t="s">
        <v>629</v>
      </c>
      <c r="Q161" s="271"/>
      <c r="R161" s="271"/>
      <c r="S161" s="271"/>
      <c r="T161" s="271"/>
      <c r="U161" s="271"/>
      <c r="V161" s="271"/>
      <c r="W161" s="271"/>
      <c r="X161" s="271"/>
      <c r="Y161" s="271"/>
      <c r="Z161" s="271"/>
      <c r="AA161" s="271"/>
      <c r="AB161" s="271"/>
      <c r="AC161" s="271"/>
      <c r="AD161" s="271"/>
      <c r="AE161" s="271"/>
      <c r="AF161" s="271"/>
      <c r="AG161" s="271"/>
      <c r="AH161" s="271"/>
      <c r="AI161" s="271"/>
      <c r="AJ161" s="271"/>
      <c r="AK161" s="271"/>
      <c r="AL161" s="271"/>
      <c r="AM161" s="271"/>
      <c r="AN161" s="271"/>
    </row>
    <row r="162" spans="1:40" s="1237" customFormat="1" ht="10.15" customHeight="1">
      <c r="A162" s="271"/>
      <c r="B162" s="259" t="s">
        <v>630</v>
      </c>
      <c r="C162" s="1245">
        <v>18</v>
      </c>
      <c r="D162" s="1245">
        <v>3</v>
      </c>
      <c r="E162" s="1245">
        <v>0</v>
      </c>
      <c r="F162" s="1245">
        <v>3</v>
      </c>
      <c r="G162" s="1245">
        <v>5</v>
      </c>
      <c r="H162" s="1245">
        <v>3</v>
      </c>
      <c r="I162" s="1245">
        <v>1</v>
      </c>
      <c r="J162" s="1245">
        <v>2</v>
      </c>
      <c r="K162" s="1245">
        <v>0</v>
      </c>
      <c r="L162" s="1245">
        <v>1</v>
      </c>
      <c r="M162" s="1245">
        <v>0</v>
      </c>
      <c r="N162" s="1247"/>
      <c r="O162" s="92" t="s">
        <v>630</v>
      </c>
      <c r="Q162" s="271"/>
      <c r="R162" s="271"/>
      <c r="S162" s="271"/>
      <c r="T162" s="271"/>
      <c r="U162" s="271"/>
      <c r="V162" s="271"/>
      <c r="W162" s="271"/>
      <c r="X162" s="271"/>
      <c r="Y162" s="271"/>
      <c r="Z162" s="271"/>
      <c r="AA162" s="271"/>
      <c r="AB162" s="271"/>
      <c r="AC162" s="271"/>
      <c r="AD162" s="271"/>
      <c r="AE162" s="271"/>
      <c r="AF162" s="271"/>
      <c r="AG162" s="271"/>
      <c r="AH162" s="271"/>
      <c r="AI162" s="271"/>
      <c r="AJ162" s="271"/>
      <c r="AK162" s="271"/>
      <c r="AL162" s="271"/>
      <c r="AM162" s="271"/>
      <c r="AN162" s="271"/>
    </row>
    <row r="163" spans="1:40" s="1237" customFormat="1" ht="10.15" customHeight="1">
      <c r="A163" s="1250"/>
      <c r="B163" s="1244" t="s">
        <v>632</v>
      </c>
      <c r="C163" s="1245">
        <v>232</v>
      </c>
      <c r="D163" s="1245">
        <v>74</v>
      </c>
      <c r="E163" s="1245">
        <v>0</v>
      </c>
      <c r="F163" s="1245">
        <v>50</v>
      </c>
      <c r="G163" s="1245">
        <v>13</v>
      </c>
      <c r="H163" s="1245">
        <v>6</v>
      </c>
      <c r="I163" s="1245">
        <v>3</v>
      </c>
      <c r="J163" s="1245">
        <v>25</v>
      </c>
      <c r="K163" s="1245">
        <v>51</v>
      </c>
      <c r="L163" s="1245">
        <v>10</v>
      </c>
      <c r="M163" s="1245">
        <v>0</v>
      </c>
      <c r="N163" s="1251"/>
      <c r="O163" s="1237" t="s">
        <v>632</v>
      </c>
      <c r="Q163" s="271"/>
      <c r="R163" s="271"/>
      <c r="S163" s="271"/>
      <c r="T163" s="271"/>
      <c r="U163" s="271"/>
      <c r="V163" s="271"/>
      <c r="W163" s="271"/>
      <c r="X163" s="271"/>
      <c r="Y163" s="271"/>
      <c r="Z163" s="271"/>
      <c r="AA163" s="271"/>
      <c r="AB163" s="271"/>
      <c r="AC163" s="271"/>
      <c r="AD163" s="271"/>
      <c r="AE163" s="271"/>
      <c r="AF163" s="271"/>
      <c r="AG163" s="271"/>
      <c r="AH163" s="271"/>
      <c r="AI163" s="271"/>
      <c r="AJ163" s="271"/>
      <c r="AK163" s="271"/>
      <c r="AL163" s="271"/>
      <c r="AM163" s="271"/>
      <c r="AN163" s="271"/>
    </row>
    <row r="164" spans="1:40" s="1237" customFormat="1" ht="15" customHeight="1">
      <c r="A164" s="271"/>
      <c r="B164" s="1252" t="s">
        <v>115</v>
      </c>
      <c r="C164" s="1245">
        <v>12408</v>
      </c>
      <c r="D164" s="1245">
        <v>1839</v>
      </c>
      <c r="E164" s="1245">
        <v>73</v>
      </c>
      <c r="F164" s="1245">
        <v>4558</v>
      </c>
      <c r="G164" s="1245">
        <v>1286</v>
      </c>
      <c r="H164" s="1245">
        <v>1098</v>
      </c>
      <c r="I164" s="1245">
        <v>346</v>
      </c>
      <c r="J164" s="1245">
        <v>1706</v>
      </c>
      <c r="K164" s="1245">
        <v>1320</v>
      </c>
      <c r="L164" s="1245">
        <v>176</v>
      </c>
      <c r="M164" s="1245">
        <v>6</v>
      </c>
      <c r="N164" s="1253" t="s">
        <v>115</v>
      </c>
      <c r="Q164" s="271"/>
      <c r="R164" s="271"/>
      <c r="S164" s="271"/>
      <c r="T164" s="271"/>
      <c r="U164" s="271"/>
      <c r="V164" s="271"/>
      <c r="W164" s="271"/>
      <c r="X164" s="271"/>
      <c r="Y164" s="271"/>
      <c r="Z164" s="271"/>
      <c r="AA164" s="271"/>
      <c r="AB164" s="271"/>
      <c r="AC164" s="271"/>
      <c r="AD164" s="271"/>
      <c r="AE164" s="271"/>
      <c r="AF164" s="271"/>
      <c r="AG164" s="271"/>
      <c r="AH164" s="271"/>
      <c r="AI164" s="271"/>
      <c r="AJ164" s="271"/>
      <c r="AK164" s="271"/>
      <c r="AL164" s="271"/>
      <c r="AM164" s="271"/>
      <c r="AN164" s="271"/>
    </row>
    <row r="165" spans="1:40" s="1237" customFormat="1" ht="10.15" customHeight="1">
      <c r="A165" s="271"/>
      <c r="B165" s="216" t="s">
        <v>633</v>
      </c>
      <c r="C165" s="1245"/>
      <c r="D165" s="1245"/>
      <c r="E165" s="1245"/>
      <c r="F165" s="1245"/>
      <c r="G165" s="1245"/>
      <c r="H165" s="1245"/>
      <c r="I165" s="1245"/>
      <c r="J165" s="1245"/>
      <c r="K165" s="1245"/>
      <c r="L165" s="1245"/>
      <c r="M165" s="1245"/>
      <c r="N165" s="1247"/>
      <c r="O165" s="261" t="s">
        <v>633</v>
      </c>
      <c r="Q165" s="271"/>
      <c r="R165" s="271"/>
      <c r="S165" s="271"/>
      <c r="T165" s="271"/>
      <c r="U165" s="271"/>
      <c r="V165" s="271"/>
      <c r="W165" s="271"/>
      <c r="X165" s="271"/>
      <c r="Y165" s="271"/>
      <c r="Z165" s="271"/>
      <c r="AA165" s="271"/>
      <c r="AB165" s="271"/>
      <c r="AC165" s="271"/>
      <c r="AD165" s="271"/>
      <c r="AE165" s="271"/>
      <c r="AF165" s="271"/>
      <c r="AG165" s="271"/>
      <c r="AH165" s="271"/>
      <c r="AI165" s="271"/>
      <c r="AJ165" s="271"/>
      <c r="AK165" s="271"/>
      <c r="AL165" s="271"/>
      <c r="AM165" s="271"/>
      <c r="AN165" s="271"/>
    </row>
    <row r="166" spans="1:40" s="1237" customFormat="1" ht="10.15" customHeight="1">
      <c r="A166" s="271"/>
      <c r="B166" s="216" t="s">
        <v>634</v>
      </c>
      <c r="C166" s="1245">
        <v>292</v>
      </c>
      <c r="D166" s="1245">
        <v>54</v>
      </c>
      <c r="E166" s="1245">
        <v>3</v>
      </c>
      <c r="F166" s="1245">
        <v>86</v>
      </c>
      <c r="G166" s="1245">
        <v>64</v>
      </c>
      <c r="H166" s="1245">
        <v>36</v>
      </c>
      <c r="I166" s="1245">
        <v>18</v>
      </c>
      <c r="J166" s="1245">
        <v>21</v>
      </c>
      <c r="K166" s="1245">
        <v>10</v>
      </c>
      <c r="L166" s="1245">
        <v>0</v>
      </c>
      <c r="M166" s="1245">
        <v>0</v>
      </c>
      <c r="N166" s="1247"/>
      <c r="O166" s="261" t="s">
        <v>696</v>
      </c>
      <c r="Q166" s="271"/>
      <c r="R166" s="271"/>
      <c r="S166" s="271"/>
      <c r="T166" s="271"/>
      <c r="U166" s="271"/>
      <c r="V166" s="271"/>
      <c r="W166" s="271"/>
      <c r="X166" s="271"/>
      <c r="Y166" s="271"/>
      <c r="Z166" s="271"/>
      <c r="AA166" s="271"/>
      <c r="AB166" s="271"/>
      <c r="AC166" s="271"/>
      <c r="AD166" s="271"/>
      <c r="AE166" s="271"/>
      <c r="AF166" s="271"/>
      <c r="AG166" s="271"/>
      <c r="AH166" s="271"/>
      <c r="AI166" s="271"/>
      <c r="AJ166" s="271"/>
      <c r="AK166" s="271"/>
      <c r="AL166" s="271"/>
      <c r="AM166" s="271"/>
      <c r="AN166" s="271"/>
    </row>
    <row r="167" spans="1:40" s="1237" customFormat="1" ht="10.15" customHeight="1">
      <c r="A167" s="271"/>
      <c r="B167" s="216" t="s">
        <v>635</v>
      </c>
      <c r="C167" s="1245">
        <v>14</v>
      </c>
      <c r="D167" s="1245">
        <v>4</v>
      </c>
      <c r="E167" s="1245">
        <v>0</v>
      </c>
      <c r="F167" s="1245">
        <v>2</v>
      </c>
      <c r="G167" s="1245">
        <v>3</v>
      </c>
      <c r="H167" s="1245">
        <v>3</v>
      </c>
      <c r="I167" s="1245">
        <v>0</v>
      </c>
      <c r="J167" s="1245">
        <v>1</v>
      </c>
      <c r="K167" s="1245">
        <v>1</v>
      </c>
      <c r="L167" s="1245">
        <v>0</v>
      </c>
      <c r="M167" s="1245">
        <v>0</v>
      </c>
      <c r="N167" s="1247"/>
      <c r="O167" s="261" t="s">
        <v>697</v>
      </c>
      <c r="Q167" s="271"/>
      <c r="R167" s="271"/>
      <c r="S167" s="271"/>
      <c r="T167" s="271"/>
      <c r="U167" s="271"/>
      <c r="V167" s="271"/>
      <c r="W167" s="271"/>
      <c r="X167" s="271"/>
      <c r="Y167" s="271"/>
      <c r="Z167" s="271"/>
      <c r="AA167" s="271"/>
      <c r="AB167" s="271"/>
      <c r="AC167" s="271"/>
      <c r="AD167" s="271"/>
      <c r="AE167" s="271"/>
      <c r="AF167" s="271"/>
      <c r="AG167" s="271"/>
      <c r="AH167" s="271"/>
      <c r="AI167" s="271"/>
      <c r="AJ167" s="271"/>
      <c r="AK167" s="271"/>
      <c r="AL167" s="271"/>
      <c r="AM167" s="271"/>
      <c r="AN167" s="271"/>
    </row>
    <row r="168" spans="1:40" s="1237" customFormat="1" ht="10.15" customHeight="1">
      <c r="A168" s="271"/>
      <c r="B168" s="216" t="s">
        <v>636</v>
      </c>
      <c r="C168" s="1245">
        <v>53</v>
      </c>
      <c r="D168" s="1245">
        <v>5</v>
      </c>
      <c r="E168" s="1245">
        <v>0</v>
      </c>
      <c r="F168" s="1245">
        <v>16</v>
      </c>
      <c r="G168" s="1245">
        <v>11</v>
      </c>
      <c r="H168" s="1245">
        <v>10</v>
      </c>
      <c r="I168" s="1245">
        <v>1</v>
      </c>
      <c r="J168" s="1245">
        <v>8</v>
      </c>
      <c r="K168" s="1245">
        <v>0</v>
      </c>
      <c r="L168" s="1245">
        <v>2</v>
      </c>
      <c r="M168" s="1245">
        <v>0</v>
      </c>
      <c r="N168" s="1247"/>
      <c r="O168" s="261" t="s">
        <v>636</v>
      </c>
      <c r="Q168" s="271"/>
      <c r="R168" s="271"/>
      <c r="S168" s="271"/>
      <c r="T168" s="271"/>
      <c r="U168" s="271"/>
      <c r="V168" s="271"/>
      <c r="W168" s="271"/>
      <c r="X168" s="271"/>
      <c r="Y168" s="271"/>
      <c r="Z168" s="271"/>
      <c r="AA168" s="271"/>
      <c r="AB168" s="271"/>
      <c r="AC168" s="271"/>
      <c r="AD168" s="271"/>
      <c r="AE168" s="271"/>
      <c r="AF168" s="271"/>
      <c r="AG168" s="271"/>
      <c r="AH168" s="271"/>
      <c r="AI168" s="271"/>
      <c r="AJ168" s="271"/>
      <c r="AK168" s="271"/>
      <c r="AL168" s="271"/>
      <c r="AM168" s="271"/>
      <c r="AN168" s="271"/>
    </row>
    <row r="169" spans="1:40" s="1237" customFormat="1" ht="15" customHeight="1">
      <c r="A169" s="271"/>
      <c r="B169" s="1257"/>
      <c r="C169" s="1245"/>
      <c r="D169" s="1245"/>
      <c r="E169" s="1245"/>
      <c r="F169" s="1245"/>
      <c r="G169" s="1245"/>
      <c r="H169" s="1245"/>
      <c r="I169" s="1245"/>
      <c r="J169" s="1245"/>
      <c r="K169" s="1245"/>
      <c r="L169" s="1245"/>
      <c r="M169" s="1245"/>
      <c r="N169" s="1247"/>
      <c r="O169" s="1266"/>
      <c r="Q169" s="271"/>
      <c r="R169" s="271"/>
      <c r="S169" s="271"/>
      <c r="T169" s="271"/>
      <c r="U169" s="271"/>
      <c r="V169" s="271"/>
      <c r="W169" s="271"/>
      <c r="X169" s="271"/>
      <c r="Y169" s="271"/>
      <c r="Z169" s="271"/>
      <c r="AA169" s="271"/>
      <c r="AB169" s="271"/>
      <c r="AC169" s="271"/>
      <c r="AD169" s="271"/>
      <c r="AE169" s="271"/>
      <c r="AF169" s="271"/>
      <c r="AG169" s="271"/>
      <c r="AH169" s="271"/>
      <c r="AI169" s="271"/>
      <c r="AJ169" s="271"/>
      <c r="AK169" s="271"/>
      <c r="AL169" s="271"/>
      <c r="AM169" s="271"/>
      <c r="AN169" s="271"/>
    </row>
    <row r="170" spans="1:40" s="1237" customFormat="1" ht="10.15" customHeight="1">
      <c r="A170" s="1243" t="s">
        <v>637</v>
      </c>
      <c r="B170" s="1254"/>
      <c r="C170" s="1245"/>
      <c r="D170" s="1245"/>
      <c r="E170" s="1245"/>
      <c r="F170" s="1245"/>
      <c r="G170" s="1245"/>
      <c r="H170" s="1245"/>
      <c r="I170" s="1245"/>
      <c r="J170" s="1245"/>
      <c r="K170" s="1245"/>
      <c r="L170" s="1245"/>
      <c r="M170" s="1245"/>
      <c r="N170" s="1255" t="s">
        <v>637</v>
      </c>
      <c r="O170" s="1256"/>
      <c r="Q170" s="271"/>
      <c r="R170" s="271"/>
      <c r="S170" s="271"/>
      <c r="T170" s="271"/>
      <c r="U170" s="271"/>
      <c r="V170" s="271"/>
      <c r="W170" s="271"/>
      <c r="X170" s="271"/>
      <c r="Y170" s="271"/>
      <c r="Z170" s="271"/>
      <c r="AA170" s="271"/>
      <c r="AB170" s="271"/>
      <c r="AC170" s="271"/>
      <c r="AD170" s="271"/>
      <c r="AE170" s="271"/>
      <c r="AF170" s="271"/>
      <c r="AG170" s="271"/>
      <c r="AH170" s="271"/>
      <c r="AI170" s="271"/>
      <c r="AJ170" s="271"/>
      <c r="AK170" s="271"/>
      <c r="AL170" s="271"/>
      <c r="AM170" s="271"/>
      <c r="AN170" s="271"/>
    </row>
    <row r="171" spans="1:40" s="1237" customFormat="1" ht="8.4499999999999993" customHeight="1">
      <c r="A171" s="271"/>
      <c r="B171" s="1244"/>
      <c r="C171" s="1245"/>
      <c r="D171" s="1245"/>
      <c r="E171" s="1245"/>
      <c r="F171" s="1245"/>
      <c r="G171" s="1245"/>
      <c r="H171" s="1245"/>
      <c r="I171" s="1245"/>
      <c r="J171" s="1245"/>
      <c r="K171" s="1245"/>
      <c r="L171" s="1245"/>
      <c r="M171" s="1245"/>
      <c r="N171" s="1247"/>
      <c r="Q171" s="271"/>
      <c r="R171" s="271"/>
      <c r="S171" s="271"/>
      <c r="T171" s="271"/>
      <c r="U171" s="271"/>
      <c r="V171" s="271"/>
      <c r="W171" s="271"/>
      <c r="X171" s="271"/>
      <c r="Y171" s="271"/>
      <c r="Z171" s="271"/>
      <c r="AA171" s="271"/>
      <c r="AB171" s="271"/>
      <c r="AC171" s="271"/>
      <c r="AD171" s="271"/>
      <c r="AE171" s="271"/>
      <c r="AF171" s="271"/>
      <c r="AG171" s="271"/>
      <c r="AH171" s="271"/>
      <c r="AI171" s="271"/>
      <c r="AJ171" s="271"/>
      <c r="AK171" s="271"/>
      <c r="AL171" s="271"/>
      <c r="AM171" s="271"/>
      <c r="AN171" s="271"/>
    </row>
    <row r="172" spans="1:40" s="1237" customFormat="1" ht="10.15" customHeight="1">
      <c r="A172" s="271"/>
      <c r="B172" s="1248" t="s">
        <v>638</v>
      </c>
      <c r="C172" s="1245">
        <v>585</v>
      </c>
      <c r="D172" s="1245">
        <v>27</v>
      </c>
      <c r="E172" s="1245">
        <v>0</v>
      </c>
      <c r="F172" s="1245">
        <v>333</v>
      </c>
      <c r="G172" s="1245">
        <v>15</v>
      </c>
      <c r="H172" s="1245">
        <v>115</v>
      </c>
      <c r="I172" s="1245">
        <v>7</v>
      </c>
      <c r="J172" s="1245">
        <v>18</v>
      </c>
      <c r="K172" s="1245">
        <v>44</v>
      </c>
      <c r="L172" s="1245">
        <v>23</v>
      </c>
      <c r="M172" s="1245">
        <v>3</v>
      </c>
      <c r="N172" s="1247"/>
      <c r="O172" s="1249" t="s">
        <v>638</v>
      </c>
      <c r="Q172" s="271"/>
      <c r="R172" s="271"/>
      <c r="S172" s="271"/>
      <c r="T172" s="271"/>
      <c r="U172" s="271"/>
      <c r="V172" s="271"/>
      <c r="W172" s="271"/>
      <c r="X172" s="271"/>
      <c r="Y172" s="271"/>
      <c r="Z172" s="271"/>
      <c r="AA172" s="271"/>
      <c r="AB172" s="271"/>
      <c r="AC172" s="271"/>
      <c r="AD172" s="271"/>
      <c r="AE172" s="271"/>
      <c r="AF172" s="271"/>
      <c r="AG172" s="271"/>
      <c r="AH172" s="271"/>
      <c r="AI172" s="271"/>
      <c r="AJ172" s="271"/>
      <c r="AK172" s="271"/>
      <c r="AL172" s="271"/>
      <c r="AM172" s="271"/>
      <c r="AN172" s="271"/>
    </row>
    <row r="173" spans="1:40" s="1237" customFormat="1" ht="10.15" customHeight="1">
      <c r="A173" s="271"/>
      <c r="B173" s="1248" t="s">
        <v>639</v>
      </c>
      <c r="C173" s="1245">
        <v>13</v>
      </c>
      <c r="D173" s="1245">
        <v>1</v>
      </c>
      <c r="E173" s="1245">
        <v>0</v>
      </c>
      <c r="F173" s="1245">
        <v>7</v>
      </c>
      <c r="G173" s="1245">
        <v>0</v>
      </c>
      <c r="H173" s="1245">
        <v>0</v>
      </c>
      <c r="I173" s="1245">
        <v>0</v>
      </c>
      <c r="J173" s="1245">
        <v>0</v>
      </c>
      <c r="K173" s="1245">
        <v>5</v>
      </c>
      <c r="L173" s="1245">
        <v>0</v>
      </c>
      <c r="M173" s="1245">
        <v>0</v>
      </c>
      <c r="N173" s="1247"/>
      <c r="O173" s="1249" t="s">
        <v>639</v>
      </c>
      <c r="Q173" s="271"/>
      <c r="R173" s="271"/>
      <c r="S173" s="271"/>
      <c r="T173" s="271"/>
      <c r="U173" s="271"/>
      <c r="V173" s="271"/>
      <c r="W173" s="271"/>
      <c r="X173" s="271"/>
      <c r="Y173" s="271"/>
      <c r="Z173" s="271"/>
      <c r="AA173" s="271"/>
      <c r="AB173" s="271"/>
      <c r="AC173" s="271"/>
      <c r="AD173" s="271"/>
      <c r="AE173" s="271"/>
      <c r="AF173" s="271"/>
      <c r="AG173" s="271"/>
      <c r="AH173" s="271"/>
      <c r="AI173" s="271"/>
      <c r="AJ173" s="271"/>
      <c r="AK173" s="271"/>
      <c r="AL173" s="271"/>
      <c r="AM173" s="271"/>
      <c r="AN173" s="271"/>
    </row>
    <row r="174" spans="1:40" s="1237" customFormat="1" ht="10.15" customHeight="1">
      <c r="A174" s="271"/>
      <c r="B174" s="1248" t="s">
        <v>640</v>
      </c>
      <c r="C174" s="1245">
        <v>16</v>
      </c>
      <c r="D174" s="1245">
        <v>3</v>
      </c>
      <c r="E174" s="1245">
        <v>0</v>
      </c>
      <c r="F174" s="1245">
        <v>0</v>
      </c>
      <c r="G174" s="1245">
        <v>0</v>
      </c>
      <c r="H174" s="1245">
        <v>12</v>
      </c>
      <c r="I174" s="1245">
        <v>0</v>
      </c>
      <c r="J174" s="1245">
        <v>0</v>
      </c>
      <c r="K174" s="1245">
        <v>0</v>
      </c>
      <c r="L174" s="1245">
        <v>1</v>
      </c>
      <c r="M174" s="1245">
        <v>0</v>
      </c>
      <c r="N174" s="1247"/>
      <c r="O174" s="1249" t="s">
        <v>640</v>
      </c>
      <c r="Q174" s="271"/>
      <c r="R174" s="271"/>
      <c r="S174" s="271"/>
      <c r="T174" s="271"/>
      <c r="U174" s="271"/>
      <c r="V174" s="271"/>
      <c r="W174" s="271"/>
      <c r="X174" s="271"/>
      <c r="Y174" s="271"/>
      <c r="Z174" s="271"/>
      <c r="AA174" s="271"/>
      <c r="AB174" s="271"/>
      <c r="AC174" s="271"/>
      <c r="AD174" s="271"/>
      <c r="AE174" s="271"/>
      <c r="AF174" s="271"/>
      <c r="AG174" s="271"/>
      <c r="AH174" s="271"/>
      <c r="AI174" s="271"/>
      <c r="AJ174" s="271"/>
      <c r="AK174" s="271"/>
      <c r="AL174" s="271"/>
      <c r="AM174" s="271"/>
      <c r="AN174" s="271"/>
    </row>
    <row r="175" spans="1:40" s="1237" customFormat="1" ht="10.15" customHeight="1">
      <c r="A175" s="271"/>
      <c r="B175" s="1248" t="s">
        <v>641</v>
      </c>
      <c r="C175" s="1245">
        <v>4</v>
      </c>
      <c r="D175" s="1245">
        <v>0</v>
      </c>
      <c r="E175" s="1245">
        <v>0</v>
      </c>
      <c r="F175" s="1245">
        <v>1</v>
      </c>
      <c r="G175" s="1245">
        <v>0</v>
      </c>
      <c r="H175" s="1245">
        <v>0</v>
      </c>
      <c r="I175" s="1245">
        <v>0</v>
      </c>
      <c r="J175" s="1245">
        <v>3</v>
      </c>
      <c r="K175" s="1245">
        <v>0</v>
      </c>
      <c r="L175" s="1245">
        <v>0</v>
      </c>
      <c r="M175" s="1245">
        <v>0</v>
      </c>
      <c r="N175" s="1247"/>
      <c r="O175" s="1249" t="s">
        <v>641</v>
      </c>
      <c r="Q175" s="271"/>
      <c r="R175" s="271"/>
      <c r="S175" s="271"/>
      <c r="T175" s="271"/>
      <c r="U175" s="271"/>
      <c r="V175" s="271"/>
      <c r="W175" s="271"/>
      <c r="X175" s="271"/>
      <c r="Y175" s="271"/>
      <c r="Z175" s="271"/>
      <c r="AA175" s="271"/>
      <c r="AB175" s="271"/>
      <c r="AC175" s="271"/>
      <c r="AD175" s="271"/>
      <c r="AE175" s="271"/>
      <c r="AF175" s="271"/>
      <c r="AG175" s="271"/>
      <c r="AH175" s="271"/>
      <c r="AI175" s="271"/>
      <c r="AJ175" s="271"/>
      <c r="AK175" s="271"/>
      <c r="AL175" s="271"/>
      <c r="AM175" s="271"/>
      <c r="AN175" s="271"/>
    </row>
    <row r="176" spans="1:40" s="1237" customFormat="1" ht="10.15" customHeight="1">
      <c r="A176" s="271"/>
      <c r="B176" s="1248" t="s">
        <v>642</v>
      </c>
      <c r="C176" s="1245">
        <v>47</v>
      </c>
      <c r="D176" s="1245">
        <v>7</v>
      </c>
      <c r="E176" s="1245">
        <v>0</v>
      </c>
      <c r="F176" s="1245">
        <v>6</v>
      </c>
      <c r="G176" s="1245">
        <v>2</v>
      </c>
      <c r="H176" s="1245">
        <v>30</v>
      </c>
      <c r="I176" s="1245">
        <v>0</v>
      </c>
      <c r="J176" s="1245">
        <v>0</v>
      </c>
      <c r="K176" s="1245">
        <v>0</v>
      </c>
      <c r="L176" s="1245">
        <v>0</v>
      </c>
      <c r="M176" s="1245">
        <v>2</v>
      </c>
      <c r="N176" s="1247"/>
      <c r="O176" s="1249" t="s">
        <v>642</v>
      </c>
      <c r="Q176" s="271"/>
      <c r="R176" s="271"/>
      <c r="S176" s="271"/>
      <c r="T176" s="271"/>
      <c r="U176" s="271"/>
      <c r="V176" s="271"/>
      <c r="W176" s="271"/>
      <c r="X176" s="271"/>
      <c r="Y176" s="271"/>
      <c r="Z176" s="271"/>
      <c r="AA176" s="271"/>
      <c r="AB176" s="271"/>
      <c r="AC176" s="271"/>
      <c r="AD176" s="271"/>
      <c r="AE176" s="271"/>
      <c r="AF176" s="271"/>
      <c r="AG176" s="271"/>
      <c r="AH176" s="271"/>
      <c r="AI176" s="271"/>
      <c r="AJ176" s="271"/>
      <c r="AK176" s="271"/>
      <c r="AL176" s="271"/>
      <c r="AM176" s="271"/>
      <c r="AN176" s="271"/>
    </row>
    <row r="177" spans="1:40" s="1237" customFormat="1" ht="10.15" customHeight="1">
      <c r="A177" s="271"/>
      <c r="B177" s="1248" t="s">
        <v>643</v>
      </c>
      <c r="C177" s="1245">
        <v>758</v>
      </c>
      <c r="D177" s="1245">
        <v>116</v>
      </c>
      <c r="E177" s="1245">
        <v>3</v>
      </c>
      <c r="F177" s="1245">
        <v>155</v>
      </c>
      <c r="G177" s="1245">
        <v>87</v>
      </c>
      <c r="H177" s="1245">
        <v>264</v>
      </c>
      <c r="I177" s="1245">
        <v>16</v>
      </c>
      <c r="J177" s="1245">
        <v>42</v>
      </c>
      <c r="K177" s="1245">
        <v>22</v>
      </c>
      <c r="L177" s="1245">
        <v>22</v>
      </c>
      <c r="M177" s="1245">
        <v>31</v>
      </c>
      <c r="N177" s="1247"/>
      <c r="O177" s="1249" t="s">
        <v>643</v>
      </c>
      <c r="Q177" s="271"/>
      <c r="R177" s="271"/>
      <c r="S177" s="271"/>
      <c r="T177" s="271"/>
      <c r="U177" s="271"/>
      <c r="V177" s="271"/>
      <c r="W177" s="271"/>
      <c r="X177" s="271"/>
      <c r="Y177" s="271"/>
      <c r="Z177" s="271"/>
      <c r="AA177" s="271"/>
      <c r="AB177" s="271"/>
      <c r="AC177" s="271"/>
      <c r="AD177" s="271"/>
      <c r="AE177" s="271"/>
      <c r="AF177" s="271"/>
      <c r="AG177" s="271"/>
      <c r="AH177" s="271"/>
      <c r="AI177" s="271"/>
      <c r="AJ177" s="271"/>
      <c r="AK177" s="271"/>
      <c r="AL177" s="271"/>
      <c r="AM177" s="271"/>
      <c r="AN177" s="271"/>
    </row>
    <row r="178" spans="1:40" s="1237" customFormat="1" ht="10.15" customHeight="1">
      <c r="A178" s="271"/>
      <c r="B178" s="1248" t="s">
        <v>644</v>
      </c>
      <c r="C178" s="1245">
        <v>163</v>
      </c>
      <c r="D178" s="1245">
        <v>43</v>
      </c>
      <c r="E178" s="1245">
        <v>2</v>
      </c>
      <c r="F178" s="1245">
        <v>63</v>
      </c>
      <c r="G178" s="1245">
        <v>30</v>
      </c>
      <c r="H178" s="1245">
        <v>2</v>
      </c>
      <c r="I178" s="1245">
        <v>8</v>
      </c>
      <c r="J178" s="1245">
        <v>9</v>
      </c>
      <c r="K178" s="1245">
        <v>3</v>
      </c>
      <c r="L178" s="1245">
        <v>3</v>
      </c>
      <c r="M178" s="1245">
        <v>0</v>
      </c>
      <c r="N178" s="1247"/>
      <c r="O178" s="1249" t="s">
        <v>644</v>
      </c>
      <c r="Q178" s="271"/>
      <c r="R178" s="271"/>
      <c r="S178" s="271"/>
      <c r="T178" s="271"/>
      <c r="U178" s="271"/>
      <c r="V178" s="271"/>
      <c r="W178" s="271"/>
      <c r="X178" s="271"/>
      <c r="Y178" s="271"/>
      <c r="Z178" s="271"/>
      <c r="AA178" s="271"/>
      <c r="AB178" s="271"/>
      <c r="AC178" s="271"/>
      <c r="AD178" s="271"/>
      <c r="AE178" s="271"/>
      <c r="AF178" s="271"/>
      <c r="AG178" s="271"/>
      <c r="AH178" s="271"/>
      <c r="AI178" s="271"/>
      <c r="AJ178" s="271"/>
      <c r="AK178" s="271"/>
      <c r="AL178" s="271"/>
      <c r="AM178" s="271"/>
      <c r="AN178" s="271"/>
    </row>
    <row r="179" spans="1:40" s="1237" customFormat="1" ht="15" customHeight="1">
      <c r="A179" s="271"/>
      <c r="B179" s="1252" t="s">
        <v>115</v>
      </c>
      <c r="C179" s="1245">
        <v>1586</v>
      </c>
      <c r="D179" s="1245">
        <v>197</v>
      </c>
      <c r="E179" s="1245">
        <v>5</v>
      </c>
      <c r="F179" s="1245">
        <v>565</v>
      </c>
      <c r="G179" s="1245">
        <v>134</v>
      </c>
      <c r="H179" s="1245">
        <v>423</v>
      </c>
      <c r="I179" s="1245">
        <v>31</v>
      </c>
      <c r="J179" s="1245">
        <v>72</v>
      </c>
      <c r="K179" s="1245">
        <v>74</v>
      </c>
      <c r="L179" s="1245">
        <v>49</v>
      </c>
      <c r="M179" s="1245">
        <v>36</v>
      </c>
      <c r="N179" s="1253" t="s">
        <v>115</v>
      </c>
      <c r="Q179" s="271"/>
      <c r="R179" s="271"/>
      <c r="S179" s="271"/>
      <c r="T179" s="271"/>
      <c r="U179" s="271"/>
      <c r="V179" s="271"/>
      <c r="W179" s="271"/>
      <c r="X179" s="271"/>
      <c r="Y179" s="271"/>
      <c r="Z179" s="271"/>
      <c r="AA179" s="271"/>
      <c r="AB179" s="271"/>
      <c r="AC179" s="271"/>
      <c r="AD179" s="271"/>
      <c r="AE179" s="271"/>
      <c r="AF179" s="271"/>
      <c r="AG179" s="271"/>
      <c r="AH179" s="271"/>
      <c r="AI179" s="271"/>
      <c r="AJ179" s="271"/>
      <c r="AK179" s="271"/>
      <c r="AL179" s="271"/>
      <c r="AM179" s="271"/>
      <c r="AN179" s="271"/>
    </row>
    <row r="180" spans="1:40" s="1237" customFormat="1" ht="15" customHeight="1">
      <c r="A180" s="271"/>
      <c r="B180" s="216" t="s">
        <v>633</v>
      </c>
      <c r="C180" s="1245"/>
      <c r="D180" s="1245"/>
      <c r="E180" s="1245"/>
      <c r="F180" s="1245"/>
      <c r="G180" s="1245"/>
      <c r="H180" s="1245"/>
      <c r="I180" s="1245"/>
      <c r="J180" s="1245"/>
      <c r="K180" s="1245"/>
      <c r="L180" s="1245"/>
      <c r="M180" s="1245"/>
      <c r="N180" s="1246"/>
      <c r="O180" s="261" t="s">
        <v>633</v>
      </c>
      <c r="Q180" s="271"/>
      <c r="R180" s="271"/>
      <c r="S180" s="271"/>
      <c r="T180" s="271"/>
      <c r="U180" s="271"/>
      <c r="V180" s="271"/>
      <c r="W180" s="271"/>
      <c r="X180" s="271"/>
      <c r="Y180" s="271"/>
      <c r="Z180" s="271"/>
      <c r="AA180" s="271"/>
      <c r="AB180" s="271"/>
      <c r="AC180" s="271"/>
      <c r="AD180" s="271"/>
      <c r="AE180" s="271"/>
      <c r="AF180" s="271"/>
      <c r="AG180" s="271"/>
      <c r="AH180" s="271"/>
      <c r="AI180" s="271"/>
      <c r="AJ180" s="271"/>
      <c r="AK180" s="271"/>
      <c r="AL180" s="271"/>
      <c r="AM180" s="271"/>
      <c r="AN180" s="271"/>
    </row>
    <row r="181" spans="1:40" s="1237" customFormat="1" ht="10.15" customHeight="1">
      <c r="A181" s="271"/>
      <c r="B181" s="216" t="s">
        <v>636</v>
      </c>
      <c r="C181" s="1245">
        <v>4</v>
      </c>
      <c r="D181" s="1245">
        <v>0</v>
      </c>
      <c r="E181" s="1245">
        <v>0</v>
      </c>
      <c r="F181" s="1245">
        <v>1</v>
      </c>
      <c r="G181" s="1245">
        <v>0</v>
      </c>
      <c r="H181" s="1245">
        <v>1</v>
      </c>
      <c r="I181" s="1245">
        <v>0</v>
      </c>
      <c r="J181" s="1245">
        <v>0</v>
      </c>
      <c r="K181" s="1245">
        <v>0</v>
      </c>
      <c r="L181" s="1245">
        <v>2</v>
      </c>
      <c r="M181" s="1245">
        <v>0</v>
      </c>
      <c r="N181" s="1247"/>
      <c r="O181" s="261" t="s">
        <v>636</v>
      </c>
      <c r="Q181" s="271"/>
      <c r="R181" s="271"/>
      <c r="S181" s="271"/>
      <c r="T181" s="271"/>
      <c r="U181" s="271"/>
      <c r="V181" s="271"/>
      <c r="W181" s="271"/>
      <c r="X181" s="271"/>
      <c r="Y181" s="271"/>
      <c r="Z181" s="271"/>
      <c r="AA181" s="271"/>
      <c r="AB181" s="271"/>
      <c r="AC181" s="271"/>
      <c r="AD181" s="271"/>
      <c r="AE181" s="271"/>
      <c r="AF181" s="271"/>
      <c r="AG181" s="271"/>
      <c r="AH181" s="271"/>
      <c r="AI181" s="271"/>
      <c r="AJ181" s="271"/>
      <c r="AK181" s="271"/>
      <c r="AL181" s="271"/>
      <c r="AM181" s="271"/>
      <c r="AN181" s="271"/>
    </row>
    <row r="182" spans="1:40" s="1237" customFormat="1" ht="15" customHeight="1">
      <c r="A182" s="271"/>
      <c r="B182" s="1257"/>
      <c r="C182" s="1245"/>
      <c r="D182" s="1245"/>
      <c r="E182" s="1245"/>
      <c r="F182" s="1245"/>
      <c r="G182" s="1245"/>
      <c r="H182" s="1245"/>
      <c r="I182" s="1245"/>
      <c r="J182" s="1245"/>
      <c r="K182" s="1245"/>
      <c r="L182" s="1245"/>
      <c r="M182" s="1245"/>
      <c r="N182" s="1247"/>
      <c r="O182" s="1258" t="s">
        <v>698</v>
      </c>
      <c r="Q182" s="271"/>
      <c r="R182" s="271"/>
      <c r="S182" s="271"/>
      <c r="T182" s="271"/>
      <c r="U182" s="271"/>
      <c r="V182" s="271"/>
      <c r="W182" s="271"/>
      <c r="X182" s="271"/>
      <c r="Y182" s="271"/>
      <c r="Z182" s="271"/>
      <c r="AA182" s="271"/>
      <c r="AB182" s="271"/>
      <c r="AC182" s="271"/>
      <c r="AD182" s="271"/>
      <c r="AE182" s="271"/>
      <c r="AF182" s="271"/>
      <c r="AG182" s="271"/>
      <c r="AH182" s="271"/>
      <c r="AI182" s="271"/>
      <c r="AJ182" s="271"/>
      <c r="AK182" s="271"/>
      <c r="AL182" s="271"/>
      <c r="AM182" s="271"/>
      <c r="AN182" s="271"/>
    </row>
    <row r="183" spans="1:40" s="1237" customFormat="1" ht="10.15" customHeight="1">
      <c r="A183" s="1243" t="s">
        <v>645</v>
      </c>
      <c r="B183" s="1254"/>
      <c r="C183" s="1245"/>
      <c r="D183" s="1245"/>
      <c r="E183" s="1245"/>
      <c r="F183" s="1245"/>
      <c r="G183" s="1245"/>
      <c r="H183" s="1245"/>
      <c r="I183" s="1245"/>
      <c r="J183" s="1245"/>
      <c r="K183" s="1245"/>
      <c r="L183" s="1245"/>
      <c r="M183" s="1245"/>
      <c r="N183" s="1255" t="s">
        <v>645</v>
      </c>
      <c r="O183" s="1256"/>
      <c r="Q183" s="271"/>
      <c r="R183" s="271"/>
      <c r="S183" s="271"/>
      <c r="T183" s="271"/>
      <c r="U183" s="271"/>
      <c r="V183" s="271"/>
      <c r="W183" s="271"/>
      <c r="X183" s="271"/>
      <c r="Y183" s="271"/>
      <c r="Z183" s="271"/>
      <c r="AA183" s="271"/>
      <c r="AB183" s="271"/>
      <c r="AC183" s="271"/>
      <c r="AD183" s="271"/>
      <c r="AE183" s="271"/>
      <c r="AF183" s="271"/>
      <c r="AG183" s="271"/>
      <c r="AH183" s="271"/>
      <c r="AI183" s="271"/>
      <c r="AJ183" s="271"/>
      <c r="AK183" s="271"/>
      <c r="AL183" s="271"/>
      <c r="AM183" s="271"/>
      <c r="AN183" s="271"/>
    </row>
    <row r="184" spans="1:40" s="1237" customFormat="1" ht="8.4499999999999993" customHeight="1">
      <c r="A184" s="271"/>
      <c r="B184" s="1244"/>
      <c r="C184" s="1245"/>
      <c r="D184" s="1245"/>
      <c r="E184" s="1245"/>
      <c r="F184" s="1245"/>
      <c r="G184" s="1245"/>
      <c r="H184" s="1245"/>
      <c r="I184" s="1245"/>
      <c r="J184" s="1245"/>
      <c r="K184" s="1245"/>
      <c r="L184" s="1245"/>
      <c r="M184" s="1245"/>
      <c r="N184" s="1247"/>
      <c r="Q184" s="271"/>
      <c r="R184" s="271"/>
      <c r="S184" s="271"/>
      <c r="T184" s="271"/>
      <c r="U184" s="271"/>
      <c r="V184" s="271"/>
      <c r="W184" s="271"/>
      <c r="X184" s="271"/>
      <c r="Y184" s="271"/>
      <c r="Z184" s="271"/>
      <c r="AA184" s="271"/>
      <c r="AB184" s="271"/>
      <c r="AC184" s="271"/>
      <c r="AD184" s="271"/>
      <c r="AE184" s="271"/>
      <c r="AF184" s="271"/>
      <c r="AG184" s="271"/>
      <c r="AH184" s="271"/>
      <c r="AI184" s="271"/>
      <c r="AJ184" s="271"/>
      <c r="AK184" s="271"/>
      <c r="AL184" s="271"/>
      <c r="AM184" s="271"/>
      <c r="AN184" s="271"/>
    </row>
    <row r="185" spans="1:40" s="1237" customFormat="1" ht="10.15" customHeight="1">
      <c r="A185" s="271"/>
      <c r="B185" s="1248" t="s">
        <v>646</v>
      </c>
      <c r="C185" s="1245">
        <v>4380</v>
      </c>
      <c r="D185" s="1245">
        <v>337</v>
      </c>
      <c r="E185" s="1245">
        <v>36</v>
      </c>
      <c r="F185" s="1245">
        <v>433</v>
      </c>
      <c r="G185" s="1245">
        <v>406</v>
      </c>
      <c r="H185" s="1245">
        <v>2637</v>
      </c>
      <c r="I185" s="1245">
        <v>80</v>
      </c>
      <c r="J185" s="1245">
        <v>131</v>
      </c>
      <c r="K185" s="1245">
        <v>40</v>
      </c>
      <c r="L185" s="1245">
        <v>223</v>
      </c>
      <c r="M185" s="1245">
        <v>57</v>
      </c>
      <c r="N185" s="1247"/>
      <c r="O185" s="1249" t="s">
        <v>646</v>
      </c>
      <c r="Q185" s="271"/>
      <c r="R185" s="271"/>
      <c r="S185" s="271"/>
      <c r="T185" s="271"/>
      <c r="U185" s="271"/>
      <c r="V185" s="271"/>
      <c r="W185" s="271"/>
      <c r="X185" s="271"/>
      <c r="Y185" s="271"/>
      <c r="Z185" s="271"/>
      <c r="AA185" s="271"/>
      <c r="AB185" s="271"/>
      <c r="AC185" s="271"/>
      <c r="AD185" s="271"/>
      <c r="AE185" s="271"/>
      <c r="AF185" s="271"/>
      <c r="AG185" s="271"/>
      <c r="AH185" s="271"/>
      <c r="AI185" s="271"/>
      <c r="AJ185" s="271"/>
      <c r="AK185" s="271"/>
      <c r="AL185" s="271"/>
      <c r="AM185" s="271"/>
      <c r="AN185" s="271"/>
    </row>
    <row r="186" spans="1:40" s="1237" customFormat="1" ht="10.15" customHeight="1">
      <c r="A186" s="271"/>
      <c r="B186" s="1248" t="s">
        <v>645</v>
      </c>
      <c r="C186" s="1245"/>
      <c r="D186" s="1245"/>
      <c r="E186" s="1245"/>
      <c r="F186" s="1245"/>
      <c r="G186" s="1245"/>
      <c r="H186" s="1245"/>
      <c r="I186" s="1245"/>
      <c r="J186" s="1245"/>
      <c r="K186" s="1245"/>
      <c r="L186" s="1245"/>
      <c r="M186" s="1245"/>
      <c r="N186" s="1247"/>
      <c r="O186" s="1249" t="s">
        <v>645</v>
      </c>
      <c r="Q186" s="271"/>
      <c r="R186" s="271"/>
      <c r="S186" s="271"/>
      <c r="T186" s="271"/>
      <c r="U186" s="271"/>
      <c r="V186" s="271"/>
      <c r="W186" s="271"/>
      <c r="X186" s="271"/>
      <c r="Y186" s="271"/>
      <c r="Z186" s="271"/>
      <c r="AA186" s="271"/>
      <c r="AB186" s="271"/>
      <c r="AC186" s="271"/>
      <c r="AD186" s="271"/>
      <c r="AE186" s="271"/>
      <c r="AF186" s="271"/>
      <c r="AG186" s="271"/>
      <c r="AH186" s="271"/>
      <c r="AI186" s="271"/>
      <c r="AJ186" s="271"/>
      <c r="AK186" s="271"/>
      <c r="AL186" s="271"/>
      <c r="AM186" s="271"/>
      <c r="AN186" s="271"/>
    </row>
    <row r="187" spans="1:40" s="1237" customFormat="1" ht="10.15" customHeight="1">
      <c r="A187" s="271"/>
      <c r="B187" s="1248" t="s">
        <v>647</v>
      </c>
      <c r="C187" s="1245">
        <v>75145</v>
      </c>
      <c r="D187" s="1245">
        <v>5804</v>
      </c>
      <c r="E187" s="1245">
        <v>514</v>
      </c>
      <c r="F187" s="1245">
        <v>12069</v>
      </c>
      <c r="G187" s="1245">
        <v>10898</v>
      </c>
      <c r="H187" s="1245">
        <v>28901</v>
      </c>
      <c r="I187" s="1245">
        <v>2553</v>
      </c>
      <c r="J187" s="1245">
        <v>7535</v>
      </c>
      <c r="K187" s="1245">
        <v>1168</v>
      </c>
      <c r="L187" s="1245">
        <v>4976</v>
      </c>
      <c r="M187" s="1245">
        <v>727</v>
      </c>
      <c r="N187" s="1247"/>
      <c r="O187" s="1249" t="s">
        <v>647</v>
      </c>
      <c r="Q187" s="271"/>
      <c r="R187" s="271"/>
      <c r="S187" s="271"/>
      <c r="T187" s="271"/>
      <c r="U187" s="271"/>
      <c r="V187" s="271"/>
      <c r="W187" s="271"/>
      <c r="X187" s="271"/>
      <c r="Y187" s="271"/>
      <c r="Z187" s="271"/>
      <c r="AA187" s="271"/>
      <c r="AB187" s="271"/>
      <c r="AC187" s="271"/>
      <c r="AD187" s="271"/>
      <c r="AE187" s="271"/>
      <c r="AF187" s="271"/>
      <c r="AG187" s="271"/>
      <c r="AH187" s="271"/>
      <c r="AI187" s="271"/>
      <c r="AJ187" s="271"/>
      <c r="AK187" s="271"/>
      <c r="AL187" s="271"/>
      <c r="AM187" s="271"/>
      <c r="AN187" s="271"/>
    </row>
    <row r="188" spans="1:40" s="1237" customFormat="1" ht="10.15" customHeight="1">
      <c r="A188" s="271"/>
      <c r="B188" s="1248" t="s">
        <v>648</v>
      </c>
      <c r="C188" s="1245">
        <v>5582</v>
      </c>
      <c r="D188" s="1245">
        <v>904</v>
      </c>
      <c r="E188" s="1245">
        <v>107</v>
      </c>
      <c r="F188" s="1245">
        <v>1256</v>
      </c>
      <c r="G188" s="1245">
        <v>1494</v>
      </c>
      <c r="H188" s="1245">
        <v>65</v>
      </c>
      <c r="I188" s="1245">
        <v>185</v>
      </c>
      <c r="J188" s="1245">
        <v>853</v>
      </c>
      <c r="K188" s="1245">
        <v>155</v>
      </c>
      <c r="L188" s="1245">
        <v>563</v>
      </c>
      <c r="M188" s="1245">
        <v>0</v>
      </c>
      <c r="N188" s="1247"/>
      <c r="O188" s="1249" t="s">
        <v>648</v>
      </c>
      <c r="Q188" s="271"/>
      <c r="R188" s="271"/>
      <c r="S188" s="271"/>
      <c r="T188" s="271"/>
      <c r="U188" s="271"/>
      <c r="V188" s="271"/>
      <c r="W188" s="271"/>
      <c r="X188" s="271"/>
      <c r="Y188" s="271"/>
      <c r="Z188" s="271"/>
      <c r="AA188" s="271"/>
      <c r="AB188" s="271"/>
      <c r="AC188" s="271"/>
      <c r="AD188" s="271"/>
      <c r="AE188" s="271"/>
      <c r="AF188" s="271"/>
      <c r="AG188" s="271"/>
      <c r="AH188" s="271"/>
      <c r="AI188" s="271"/>
      <c r="AJ188" s="271"/>
      <c r="AK188" s="271"/>
      <c r="AL188" s="271"/>
      <c r="AM188" s="271"/>
      <c r="AN188" s="271"/>
    </row>
    <row r="189" spans="1:40" s="1237" customFormat="1" ht="15" customHeight="1">
      <c r="A189" s="271"/>
      <c r="B189" s="1252" t="s">
        <v>115</v>
      </c>
      <c r="C189" s="1245">
        <v>85107</v>
      </c>
      <c r="D189" s="1245">
        <v>7045</v>
      </c>
      <c r="E189" s="1245">
        <v>657</v>
      </c>
      <c r="F189" s="1245">
        <v>13758</v>
      </c>
      <c r="G189" s="1245">
        <v>12798</v>
      </c>
      <c r="H189" s="1245">
        <v>31603</v>
      </c>
      <c r="I189" s="1245">
        <v>2818</v>
      </c>
      <c r="J189" s="1245">
        <v>8519</v>
      </c>
      <c r="K189" s="1245">
        <v>1363</v>
      </c>
      <c r="L189" s="1245">
        <v>5762</v>
      </c>
      <c r="M189" s="1245">
        <v>784</v>
      </c>
      <c r="N189" s="1253" t="s">
        <v>115</v>
      </c>
      <c r="Q189" s="271"/>
      <c r="R189" s="271"/>
      <c r="S189" s="271"/>
      <c r="T189" s="271"/>
      <c r="U189" s="271"/>
      <c r="V189" s="271"/>
      <c r="W189" s="271"/>
      <c r="X189" s="271"/>
      <c r="Y189" s="271"/>
      <c r="Z189" s="271"/>
      <c r="AA189" s="271"/>
      <c r="AB189" s="271"/>
      <c r="AC189" s="271"/>
      <c r="AD189" s="271"/>
      <c r="AE189" s="271"/>
      <c r="AF189" s="271"/>
      <c r="AG189" s="271"/>
      <c r="AH189" s="271"/>
      <c r="AI189" s="271"/>
      <c r="AJ189" s="271"/>
      <c r="AK189" s="271"/>
      <c r="AL189" s="271"/>
      <c r="AM189" s="271"/>
      <c r="AN189" s="271"/>
    </row>
    <row r="190" spans="1:40" s="1237" customFormat="1" ht="15" customHeight="1">
      <c r="A190" s="271"/>
      <c r="B190" s="216" t="s">
        <v>633</v>
      </c>
      <c r="C190" s="1245"/>
      <c r="D190" s="1245"/>
      <c r="E190" s="1245"/>
      <c r="F190" s="1245"/>
      <c r="G190" s="1245"/>
      <c r="H190" s="1245"/>
      <c r="I190" s="1245"/>
      <c r="J190" s="1245"/>
      <c r="K190" s="1245"/>
      <c r="L190" s="1245"/>
      <c r="M190" s="1245"/>
      <c r="N190" s="1246"/>
      <c r="O190" s="261" t="s">
        <v>633</v>
      </c>
      <c r="Q190" s="271"/>
      <c r="R190" s="271"/>
      <c r="S190" s="271"/>
      <c r="T190" s="271"/>
      <c r="U190" s="271"/>
      <c r="V190" s="271"/>
      <c r="W190" s="271"/>
      <c r="X190" s="271"/>
      <c r="Y190" s="271"/>
      <c r="Z190" s="271"/>
      <c r="AA190" s="271"/>
      <c r="AB190" s="271"/>
      <c r="AC190" s="271"/>
      <c r="AD190" s="271"/>
      <c r="AE190" s="271"/>
      <c r="AF190" s="271"/>
      <c r="AG190" s="271"/>
      <c r="AH190" s="271"/>
      <c r="AI190" s="271"/>
      <c r="AJ190" s="271"/>
      <c r="AK190" s="271"/>
      <c r="AL190" s="271"/>
      <c r="AM190" s="271"/>
      <c r="AN190" s="271"/>
    </row>
    <row r="191" spans="1:40" s="1237" customFormat="1" ht="10.15" customHeight="1">
      <c r="A191" s="271"/>
      <c r="B191" s="216" t="s">
        <v>636</v>
      </c>
      <c r="C191" s="1245">
        <v>311</v>
      </c>
      <c r="D191" s="1245">
        <v>27</v>
      </c>
      <c r="E191" s="1245">
        <v>2</v>
      </c>
      <c r="F191" s="1245">
        <v>35</v>
      </c>
      <c r="G191" s="1245">
        <v>93</v>
      </c>
      <c r="H191" s="1245">
        <v>82</v>
      </c>
      <c r="I191" s="1245">
        <v>24</v>
      </c>
      <c r="J191" s="1245">
        <v>24</v>
      </c>
      <c r="K191" s="1245">
        <v>6</v>
      </c>
      <c r="L191" s="1245">
        <v>17</v>
      </c>
      <c r="M191" s="1245">
        <v>1</v>
      </c>
      <c r="N191" s="1247"/>
      <c r="O191" s="261" t="s">
        <v>636</v>
      </c>
      <c r="Q191" s="271"/>
      <c r="R191" s="271"/>
      <c r="S191" s="271"/>
      <c r="T191" s="271"/>
      <c r="U191" s="271"/>
      <c r="V191" s="271"/>
      <c r="W191" s="271"/>
      <c r="X191" s="271"/>
      <c r="Y191" s="271"/>
      <c r="Z191" s="271"/>
      <c r="AA191" s="271"/>
      <c r="AB191" s="271"/>
      <c r="AC191" s="271"/>
      <c r="AD191" s="271"/>
      <c r="AE191" s="271"/>
      <c r="AF191" s="271"/>
      <c r="AG191" s="271"/>
      <c r="AH191" s="271"/>
      <c r="AI191" s="271"/>
      <c r="AJ191" s="271"/>
      <c r="AK191" s="271"/>
      <c r="AL191" s="271"/>
      <c r="AM191" s="271"/>
      <c r="AN191" s="271"/>
    </row>
    <row r="192" spans="1:40" s="1237" customFormat="1" ht="15" customHeight="1">
      <c r="A192" s="271"/>
      <c r="B192" s="1257"/>
      <c r="C192" s="1245"/>
      <c r="D192" s="1245"/>
      <c r="E192" s="1245"/>
      <c r="F192" s="1245"/>
      <c r="G192" s="1245"/>
      <c r="H192" s="1245"/>
      <c r="I192" s="1245"/>
      <c r="J192" s="1245"/>
      <c r="K192" s="1245"/>
      <c r="L192" s="1245"/>
      <c r="M192" s="1245"/>
      <c r="N192" s="1247"/>
      <c r="O192" s="1266"/>
      <c r="Q192" s="271"/>
      <c r="R192" s="271"/>
      <c r="S192" s="271"/>
      <c r="T192" s="271"/>
      <c r="U192" s="271"/>
      <c r="V192" s="271"/>
      <c r="W192" s="271"/>
      <c r="X192" s="271"/>
      <c r="Y192" s="271"/>
      <c r="Z192" s="271"/>
      <c r="AA192" s="271"/>
      <c r="AB192" s="271"/>
      <c r="AC192" s="271"/>
      <c r="AD192" s="271"/>
      <c r="AE192" s="271"/>
      <c r="AF192" s="271"/>
      <c r="AG192" s="271"/>
      <c r="AH192" s="271"/>
      <c r="AI192" s="271"/>
      <c r="AJ192" s="271"/>
      <c r="AK192" s="271"/>
      <c r="AL192" s="271"/>
      <c r="AM192" s="271"/>
      <c r="AN192" s="271"/>
    </row>
    <row r="193" spans="1:40" s="1237" customFormat="1" ht="10.15" customHeight="1">
      <c r="A193" s="1243" t="s">
        <v>649</v>
      </c>
      <c r="B193" s="1254"/>
      <c r="C193" s="1245"/>
      <c r="D193" s="1245"/>
      <c r="E193" s="1245"/>
      <c r="F193" s="1245"/>
      <c r="G193" s="1245"/>
      <c r="H193" s="1245"/>
      <c r="I193" s="1245"/>
      <c r="J193" s="1245"/>
      <c r="K193" s="1245"/>
      <c r="L193" s="1245"/>
      <c r="M193" s="1245"/>
      <c r="N193" s="1255" t="s">
        <v>649</v>
      </c>
      <c r="O193" s="1256"/>
      <c r="Q193" s="271"/>
      <c r="R193" s="271"/>
      <c r="S193" s="271"/>
      <c r="T193" s="271"/>
      <c r="U193" s="271"/>
      <c r="V193" s="271"/>
      <c r="W193" s="271"/>
      <c r="X193" s="271"/>
      <c r="Y193" s="271"/>
      <c r="Z193" s="271"/>
      <c r="AA193" s="271"/>
      <c r="AB193" s="271"/>
      <c r="AC193" s="271"/>
      <c r="AD193" s="271"/>
      <c r="AE193" s="271"/>
      <c r="AF193" s="271"/>
      <c r="AG193" s="271"/>
      <c r="AH193" s="271"/>
      <c r="AI193" s="271"/>
      <c r="AJ193" s="271"/>
      <c r="AK193" s="271"/>
      <c r="AL193" s="271"/>
      <c r="AM193" s="271"/>
      <c r="AN193" s="271"/>
    </row>
    <row r="194" spans="1:40" s="1237" customFormat="1" ht="8.4499999999999993" customHeight="1">
      <c r="A194" s="271"/>
      <c r="B194" s="1244"/>
      <c r="C194" s="1245"/>
      <c r="D194" s="1245"/>
      <c r="E194" s="1245"/>
      <c r="F194" s="1245"/>
      <c r="G194" s="1245"/>
      <c r="H194" s="1245"/>
      <c r="I194" s="1245"/>
      <c r="J194" s="1245"/>
      <c r="K194" s="1245"/>
      <c r="L194" s="1245"/>
      <c r="M194" s="1245"/>
      <c r="N194" s="1247"/>
      <c r="Q194" s="271"/>
      <c r="R194" s="271"/>
      <c r="S194" s="271"/>
      <c r="T194" s="271"/>
      <c r="U194" s="271"/>
      <c r="V194" s="271"/>
      <c r="W194" s="271"/>
      <c r="X194" s="271"/>
      <c r="Y194" s="271"/>
      <c r="Z194" s="271"/>
      <c r="AA194" s="271"/>
      <c r="AB194" s="271"/>
      <c r="AC194" s="271"/>
      <c r="AD194" s="271"/>
      <c r="AE194" s="271"/>
      <c r="AF194" s="271"/>
      <c r="AG194" s="271"/>
      <c r="AH194" s="271"/>
      <c r="AI194" s="271"/>
      <c r="AJ194" s="271"/>
      <c r="AK194" s="271"/>
      <c r="AL194" s="271"/>
      <c r="AM194" s="271"/>
      <c r="AN194" s="271"/>
    </row>
    <row r="195" spans="1:40" s="1237" customFormat="1" ht="10.15" customHeight="1">
      <c r="A195" s="271"/>
      <c r="B195" s="1248" t="s">
        <v>650</v>
      </c>
      <c r="C195" s="1245">
        <v>878</v>
      </c>
      <c r="D195" s="1245">
        <v>259</v>
      </c>
      <c r="E195" s="1245">
        <v>35</v>
      </c>
      <c r="F195" s="1245">
        <v>266</v>
      </c>
      <c r="G195" s="1245">
        <v>114</v>
      </c>
      <c r="H195" s="1245">
        <v>3</v>
      </c>
      <c r="I195" s="1245">
        <v>8</v>
      </c>
      <c r="J195" s="1245">
        <v>37</v>
      </c>
      <c r="K195" s="1245">
        <v>62</v>
      </c>
      <c r="L195" s="1245">
        <v>94</v>
      </c>
      <c r="M195" s="1245">
        <v>0</v>
      </c>
      <c r="N195" s="1247"/>
      <c r="O195" s="1249" t="s">
        <v>650</v>
      </c>
      <c r="Q195" s="271"/>
      <c r="R195" s="271"/>
      <c r="S195" s="271"/>
      <c r="T195" s="271"/>
      <c r="U195" s="271"/>
      <c r="V195" s="271"/>
      <c r="W195" s="271"/>
      <c r="X195" s="271"/>
      <c r="Y195" s="271"/>
      <c r="Z195" s="271"/>
      <c r="AA195" s="271"/>
      <c r="AB195" s="271"/>
      <c r="AC195" s="271"/>
      <c r="AD195" s="271"/>
      <c r="AE195" s="271"/>
      <c r="AF195" s="271"/>
      <c r="AG195" s="271"/>
      <c r="AH195" s="271"/>
      <c r="AI195" s="271"/>
      <c r="AJ195" s="271"/>
      <c r="AK195" s="271"/>
      <c r="AL195" s="271"/>
      <c r="AM195" s="271"/>
      <c r="AN195" s="271"/>
    </row>
    <row r="196" spans="1:40" s="1237" customFormat="1" ht="10.15" customHeight="1">
      <c r="A196" s="271"/>
      <c r="B196" s="1248" t="s">
        <v>651</v>
      </c>
      <c r="C196" s="1245">
        <v>292</v>
      </c>
      <c r="D196" s="1245">
        <v>70</v>
      </c>
      <c r="E196" s="1245">
        <v>10</v>
      </c>
      <c r="F196" s="1245">
        <v>111</v>
      </c>
      <c r="G196" s="1245">
        <v>49</v>
      </c>
      <c r="H196" s="1245">
        <v>0</v>
      </c>
      <c r="I196" s="1245">
        <v>2</v>
      </c>
      <c r="J196" s="1245">
        <v>4</v>
      </c>
      <c r="K196" s="1245">
        <v>29</v>
      </c>
      <c r="L196" s="1245">
        <v>17</v>
      </c>
      <c r="M196" s="1245">
        <v>0</v>
      </c>
      <c r="N196" s="1247"/>
      <c r="O196" s="1249" t="s">
        <v>651</v>
      </c>
      <c r="Q196" s="271"/>
      <c r="R196" s="271"/>
      <c r="S196" s="271"/>
      <c r="T196" s="271"/>
      <c r="U196" s="271"/>
      <c r="V196" s="271"/>
      <c r="W196" s="271"/>
      <c r="X196" s="271"/>
      <c r="Y196" s="271"/>
      <c r="Z196" s="271"/>
      <c r="AA196" s="271"/>
      <c r="AB196" s="271"/>
      <c r="AC196" s="271"/>
      <c r="AD196" s="271"/>
      <c r="AE196" s="271"/>
      <c r="AF196" s="271"/>
      <c r="AG196" s="271"/>
      <c r="AH196" s="271"/>
      <c r="AI196" s="271"/>
      <c r="AJ196" s="271"/>
      <c r="AK196" s="271"/>
      <c r="AL196" s="271"/>
      <c r="AM196" s="271"/>
      <c r="AN196" s="271"/>
    </row>
    <row r="197" spans="1:40" s="1237" customFormat="1" ht="10.15" customHeight="1">
      <c r="A197" s="271"/>
      <c r="B197" s="1248" t="s">
        <v>652</v>
      </c>
      <c r="C197" s="1245">
        <v>786</v>
      </c>
      <c r="D197" s="1245">
        <v>368</v>
      </c>
      <c r="E197" s="1245">
        <v>23</v>
      </c>
      <c r="F197" s="1245">
        <v>109</v>
      </c>
      <c r="G197" s="1245">
        <v>10</v>
      </c>
      <c r="H197" s="1245">
        <v>0</v>
      </c>
      <c r="I197" s="1245">
        <v>1</v>
      </c>
      <c r="J197" s="1245">
        <v>7</v>
      </c>
      <c r="K197" s="1245">
        <v>7</v>
      </c>
      <c r="L197" s="1245">
        <v>261</v>
      </c>
      <c r="M197" s="1245">
        <v>0</v>
      </c>
      <c r="N197" s="1247"/>
      <c r="O197" s="1249" t="s">
        <v>652</v>
      </c>
      <c r="Q197" s="271"/>
      <c r="R197" s="271"/>
      <c r="S197" s="271"/>
      <c r="T197" s="271"/>
      <c r="U197" s="271"/>
      <c r="V197" s="271"/>
      <c r="W197" s="271"/>
      <c r="X197" s="271"/>
      <c r="Y197" s="271"/>
      <c r="Z197" s="271"/>
      <c r="AA197" s="271"/>
      <c r="AB197" s="271"/>
      <c r="AC197" s="271"/>
      <c r="AD197" s="271"/>
      <c r="AE197" s="271"/>
      <c r="AF197" s="271"/>
      <c r="AG197" s="271"/>
      <c r="AH197" s="271"/>
      <c r="AI197" s="271"/>
      <c r="AJ197" s="271"/>
      <c r="AK197" s="271"/>
      <c r="AL197" s="271"/>
      <c r="AM197" s="271"/>
      <c r="AN197" s="271"/>
    </row>
    <row r="198" spans="1:40" s="1237" customFormat="1" ht="10.15" customHeight="1">
      <c r="A198" s="271"/>
      <c r="B198" s="1248" t="s">
        <v>653</v>
      </c>
      <c r="C198" s="1245">
        <v>3706</v>
      </c>
      <c r="D198" s="1245">
        <v>745</v>
      </c>
      <c r="E198" s="1245">
        <v>116</v>
      </c>
      <c r="F198" s="1245">
        <v>1050</v>
      </c>
      <c r="G198" s="1245">
        <v>195</v>
      </c>
      <c r="H198" s="1245">
        <v>98</v>
      </c>
      <c r="I198" s="1245">
        <v>57</v>
      </c>
      <c r="J198" s="1245">
        <v>250</v>
      </c>
      <c r="K198" s="1245">
        <v>322</v>
      </c>
      <c r="L198" s="1245">
        <v>789</v>
      </c>
      <c r="M198" s="1245">
        <v>84</v>
      </c>
      <c r="N198" s="1247"/>
      <c r="O198" s="1249" t="s">
        <v>653</v>
      </c>
      <c r="Q198" s="271"/>
      <c r="R198" s="271"/>
      <c r="S198" s="271"/>
      <c r="T198" s="271"/>
      <c r="U198" s="271"/>
      <c r="V198" s="271"/>
      <c r="W198" s="271"/>
      <c r="X198" s="271"/>
      <c r="Y198" s="271"/>
      <c r="Z198" s="271"/>
      <c r="AA198" s="271"/>
      <c r="AB198" s="271"/>
      <c r="AC198" s="271"/>
      <c r="AD198" s="271"/>
      <c r="AE198" s="271"/>
      <c r="AF198" s="271"/>
      <c r="AG198" s="271"/>
      <c r="AH198" s="271"/>
      <c r="AI198" s="271"/>
      <c r="AJ198" s="271"/>
      <c r="AK198" s="271"/>
      <c r="AL198" s="271"/>
      <c r="AM198" s="271"/>
      <c r="AN198" s="271"/>
    </row>
    <row r="199" spans="1:40" s="1237" customFormat="1" ht="15" customHeight="1">
      <c r="A199" s="271"/>
      <c r="B199" s="1252" t="s">
        <v>115</v>
      </c>
      <c r="C199" s="1245">
        <v>5662</v>
      </c>
      <c r="D199" s="1245">
        <v>1442</v>
      </c>
      <c r="E199" s="1245">
        <v>184</v>
      </c>
      <c r="F199" s="1245">
        <v>1536</v>
      </c>
      <c r="G199" s="1245">
        <v>368</v>
      </c>
      <c r="H199" s="1245">
        <v>101</v>
      </c>
      <c r="I199" s="1245">
        <v>68</v>
      </c>
      <c r="J199" s="1245">
        <v>298</v>
      </c>
      <c r="K199" s="1245">
        <v>420</v>
      </c>
      <c r="L199" s="1245">
        <v>1161</v>
      </c>
      <c r="M199" s="1245">
        <v>84</v>
      </c>
      <c r="N199" s="1253" t="s">
        <v>115</v>
      </c>
      <c r="Q199" s="271"/>
      <c r="R199" s="271"/>
      <c r="S199" s="271"/>
      <c r="T199" s="271"/>
      <c r="U199" s="271"/>
      <c r="V199" s="271"/>
      <c r="W199" s="271"/>
      <c r="X199" s="271"/>
      <c r="Y199" s="271"/>
      <c r="Z199" s="271"/>
      <c r="AA199" s="271"/>
      <c r="AB199" s="271"/>
      <c r="AC199" s="271"/>
      <c r="AD199" s="271"/>
      <c r="AE199" s="271"/>
      <c r="AF199" s="271"/>
      <c r="AG199" s="271"/>
      <c r="AH199" s="271"/>
      <c r="AI199" s="271"/>
      <c r="AJ199" s="271"/>
      <c r="AK199" s="271"/>
      <c r="AL199" s="271"/>
      <c r="AM199" s="271"/>
      <c r="AN199" s="271"/>
    </row>
    <row r="200" spans="1:40" s="1237" customFormat="1" ht="15" customHeight="1">
      <c r="A200" s="271"/>
      <c r="B200" s="216" t="s">
        <v>633</v>
      </c>
      <c r="C200" s="1245"/>
      <c r="D200" s="1245"/>
      <c r="E200" s="1245"/>
      <c r="F200" s="1245"/>
      <c r="G200" s="1245"/>
      <c r="H200" s="1245"/>
      <c r="I200" s="1245"/>
      <c r="J200" s="1245"/>
      <c r="K200" s="1245"/>
      <c r="L200" s="1245"/>
      <c r="M200" s="1245"/>
      <c r="N200" s="1246"/>
      <c r="O200" s="261" t="s">
        <v>633</v>
      </c>
      <c r="Q200" s="271"/>
      <c r="R200" s="271"/>
      <c r="S200" s="271"/>
      <c r="T200" s="271"/>
      <c r="U200" s="271"/>
      <c r="V200" s="271"/>
      <c r="W200" s="271"/>
      <c r="X200" s="271"/>
      <c r="Y200" s="271"/>
      <c r="Z200" s="271"/>
      <c r="AA200" s="271"/>
      <c r="AB200" s="271"/>
      <c r="AC200" s="271"/>
      <c r="AD200" s="271"/>
      <c r="AE200" s="271"/>
      <c r="AF200" s="271"/>
      <c r="AG200" s="271"/>
      <c r="AH200" s="271"/>
      <c r="AI200" s="271"/>
      <c r="AJ200" s="271"/>
      <c r="AK200" s="271"/>
      <c r="AL200" s="271"/>
      <c r="AM200" s="271"/>
      <c r="AN200" s="271"/>
    </row>
    <row r="201" spans="1:40" s="1237" customFormat="1" ht="10.15" customHeight="1">
      <c r="A201" s="271"/>
      <c r="B201" s="216" t="s">
        <v>636</v>
      </c>
      <c r="C201" s="1245">
        <v>0</v>
      </c>
      <c r="D201" s="1245">
        <v>0</v>
      </c>
      <c r="E201" s="1245">
        <v>0</v>
      </c>
      <c r="F201" s="1245">
        <v>0</v>
      </c>
      <c r="G201" s="1245">
        <v>0</v>
      </c>
      <c r="H201" s="1245">
        <v>0</v>
      </c>
      <c r="I201" s="1245">
        <v>0</v>
      </c>
      <c r="J201" s="1245">
        <v>0</v>
      </c>
      <c r="K201" s="1245">
        <v>0</v>
      </c>
      <c r="L201" s="1245">
        <v>0</v>
      </c>
      <c r="M201" s="1245">
        <v>0</v>
      </c>
      <c r="N201" s="1247"/>
      <c r="O201" s="261" t="s">
        <v>636</v>
      </c>
      <c r="Q201" s="271"/>
      <c r="R201" s="271"/>
      <c r="S201" s="271"/>
      <c r="T201" s="271"/>
      <c r="U201" s="271"/>
      <c r="V201" s="271"/>
      <c r="W201" s="271"/>
      <c r="X201" s="271"/>
      <c r="Y201" s="271"/>
      <c r="Z201" s="271"/>
      <c r="AA201" s="271"/>
      <c r="AB201" s="271"/>
      <c r="AC201" s="271"/>
      <c r="AD201" s="271"/>
      <c r="AE201" s="271"/>
      <c r="AF201" s="271"/>
      <c r="AG201" s="271"/>
      <c r="AH201" s="271"/>
      <c r="AI201" s="271"/>
      <c r="AJ201" s="271"/>
      <c r="AK201" s="271"/>
      <c r="AL201" s="271"/>
      <c r="AM201" s="271"/>
      <c r="AN201" s="271"/>
    </row>
    <row r="202" spans="1:40" s="1237" customFormat="1" ht="10.15" customHeight="1">
      <c r="A202" s="271"/>
      <c r="B202" s="1257"/>
      <c r="C202" s="1245"/>
      <c r="D202" s="1245"/>
      <c r="E202" s="1245"/>
      <c r="F202" s="1245"/>
      <c r="G202" s="1245"/>
      <c r="H202" s="1245"/>
      <c r="I202" s="1245"/>
      <c r="J202" s="1245"/>
      <c r="K202" s="1245"/>
      <c r="L202" s="1245"/>
      <c r="M202" s="1245"/>
      <c r="N202" s="1247"/>
      <c r="O202" s="1258"/>
      <c r="Q202" s="271"/>
      <c r="R202" s="271"/>
      <c r="S202" s="271"/>
      <c r="T202" s="271"/>
      <c r="U202" s="271"/>
      <c r="V202" s="271"/>
      <c r="W202" s="271"/>
      <c r="X202" s="271"/>
      <c r="Y202" s="271"/>
      <c r="Z202" s="271"/>
      <c r="AA202" s="271"/>
      <c r="AB202" s="271"/>
      <c r="AC202" s="271"/>
      <c r="AD202" s="271"/>
      <c r="AE202" s="271"/>
      <c r="AF202" s="271"/>
      <c r="AG202" s="271"/>
      <c r="AH202" s="271"/>
      <c r="AI202" s="271"/>
      <c r="AJ202" s="271"/>
      <c r="AK202" s="271"/>
      <c r="AL202" s="271"/>
      <c r="AM202" s="271"/>
      <c r="AN202" s="271"/>
    </row>
    <row r="203" spans="1:40" s="1237" customFormat="1" ht="15.6" customHeight="1">
      <c r="A203" s="271"/>
      <c r="B203" s="1252" t="s">
        <v>654</v>
      </c>
      <c r="C203" s="1245">
        <v>104763</v>
      </c>
      <c r="D203" s="1245">
        <v>10523</v>
      </c>
      <c r="E203" s="1245">
        <v>919</v>
      </c>
      <c r="F203" s="1245">
        <v>20417</v>
      </c>
      <c r="G203" s="1245">
        <v>14586</v>
      </c>
      <c r="H203" s="1245">
        <v>33225</v>
      </c>
      <c r="I203" s="1245">
        <v>3263</v>
      </c>
      <c r="J203" s="1245">
        <v>10595</v>
      </c>
      <c r="K203" s="1245">
        <v>3177</v>
      </c>
      <c r="L203" s="1245">
        <v>7148</v>
      </c>
      <c r="M203" s="1245">
        <v>910</v>
      </c>
      <c r="N203" s="1253" t="s">
        <v>654</v>
      </c>
      <c r="Q203" s="271"/>
      <c r="R203" s="271"/>
      <c r="S203" s="271"/>
      <c r="T203" s="271"/>
      <c r="U203" s="271"/>
      <c r="V203" s="271"/>
      <c r="W203" s="271"/>
      <c r="X203" s="271"/>
      <c r="Y203" s="271"/>
      <c r="Z203" s="271"/>
      <c r="AA203" s="271"/>
      <c r="AB203" s="271"/>
      <c r="AC203" s="271"/>
      <c r="AD203" s="271"/>
      <c r="AE203" s="271"/>
      <c r="AF203" s="271"/>
      <c r="AG203" s="271"/>
      <c r="AH203" s="271"/>
      <c r="AI203" s="271"/>
      <c r="AJ203" s="271"/>
      <c r="AK203" s="271"/>
      <c r="AL203" s="271"/>
      <c r="AM203" s="271"/>
      <c r="AN203" s="271"/>
    </row>
    <row r="204" spans="1:40" s="1237" customFormat="1" ht="10.15" customHeight="1">
      <c r="A204" s="271"/>
      <c r="B204" s="216" t="s">
        <v>633</v>
      </c>
      <c r="C204" s="1245"/>
      <c r="D204" s="1245"/>
      <c r="E204" s="1245"/>
      <c r="F204" s="1245"/>
      <c r="G204" s="1245"/>
      <c r="H204" s="1245"/>
      <c r="I204" s="1245"/>
      <c r="J204" s="1245"/>
      <c r="K204" s="1245"/>
      <c r="L204" s="1245"/>
      <c r="M204" s="1245"/>
      <c r="N204" s="1247"/>
      <c r="O204" s="261" t="s">
        <v>633</v>
      </c>
      <c r="Q204" s="271"/>
      <c r="R204" s="271"/>
      <c r="S204" s="271"/>
      <c r="T204" s="271"/>
      <c r="U204" s="271"/>
      <c r="V204" s="271"/>
      <c r="W204" s="271"/>
      <c r="X204" s="271"/>
      <c r="Y204" s="271"/>
      <c r="Z204" s="271"/>
      <c r="AA204" s="271"/>
      <c r="AB204" s="271"/>
      <c r="AC204" s="271"/>
      <c r="AD204" s="271"/>
      <c r="AE204" s="271"/>
      <c r="AF204" s="271"/>
      <c r="AG204" s="271"/>
      <c r="AH204" s="271"/>
      <c r="AI204" s="271"/>
      <c r="AJ204" s="271"/>
      <c r="AK204" s="271"/>
      <c r="AL204" s="271"/>
      <c r="AM204" s="271"/>
      <c r="AN204" s="271"/>
    </row>
    <row r="205" spans="1:40" s="1237" customFormat="1" ht="10.15" customHeight="1">
      <c r="A205" s="271"/>
      <c r="B205" s="216" t="s">
        <v>634</v>
      </c>
      <c r="C205" s="1245">
        <v>292</v>
      </c>
      <c r="D205" s="1245">
        <v>54</v>
      </c>
      <c r="E205" s="1245">
        <v>3</v>
      </c>
      <c r="F205" s="1245">
        <v>86</v>
      </c>
      <c r="G205" s="1245">
        <v>64</v>
      </c>
      <c r="H205" s="1245">
        <v>36</v>
      </c>
      <c r="I205" s="1245">
        <v>18</v>
      </c>
      <c r="J205" s="1245">
        <v>21</v>
      </c>
      <c r="K205" s="1245">
        <v>10</v>
      </c>
      <c r="L205" s="1245">
        <v>0</v>
      </c>
      <c r="M205" s="1245">
        <v>0</v>
      </c>
      <c r="N205" s="1247"/>
      <c r="O205" s="261" t="s">
        <v>696</v>
      </c>
      <c r="Q205" s="271"/>
      <c r="R205" s="271"/>
      <c r="S205" s="271"/>
      <c r="T205" s="271"/>
      <c r="U205" s="271"/>
      <c r="V205" s="271"/>
      <c r="W205" s="271"/>
      <c r="X205" s="271"/>
      <c r="Y205" s="271"/>
      <c r="Z205" s="271"/>
      <c r="AA205" s="271"/>
      <c r="AB205" s="271"/>
      <c r="AC205" s="271"/>
      <c r="AD205" s="271"/>
      <c r="AE205" s="271"/>
      <c r="AF205" s="271"/>
      <c r="AG205" s="271"/>
      <c r="AH205" s="271"/>
      <c r="AI205" s="271"/>
      <c r="AJ205" s="271"/>
      <c r="AK205" s="271"/>
      <c r="AL205" s="271"/>
      <c r="AM205" s="271"/>
      <c r="AN205" s="271"/>
    </row>
    <row r="206" spans="1:40" s="1237" customFormat="1" ht="10.15" customHeight="1">
      <c r="A206" s="271"/>
      <c r="B206" s="216" t="s">
        <v>635</v>
      </c>
      <c r="C206" s="1245">
        <v>14</v>
      </c>
      <c r="D206" s="1245">
        <v>4</v>
      </c>
      <c r="E206" s="1245">
        <v>0</v>
      </c>
      <c r="F206" s="1245">
        <v>2</v>
      </c>
      <c r="G206" s="1245">
        <v>3</v>
      </c>
      <c r="H206" s="1245">
        <v>3</v>
      </c>
      <c r="I206" s="1245">
        <v>0</v>
      </c>
      <c r="J206" s="1245">
        <v>1</v>
      </c>
      <c r="K206" s="1245">
        <v>1</v>
      </c>
      <c r="L206" s="1245">
        <v>0</v>
      </c>
      <c r="M206" s="1245">
        <v>0</v>
      </c>
      <c r="N206" s="1247"/>
      <c r="O206" s="261" t="s">
        <v>697</v>
      </c>
      <c r="Q206" s="271"/>
      <c r="R206" s="271"/>
      <c r="S206" s="271"/>
      <c r="T206" s="271"/>
      <c r="U206" s="271"/>
      <c r="V206" s="271"/>
      <c r="W206" s="271"/>
      <c r="X206" s="271"/>
      <c r="Y206" s="271"/>
      <c r="Z206" s="271"/>
      <c r="AA206" s="271"/>
      <c r="AB206" s="271"/>
      <c r="AC206" s="271"/>
      <c r="AD206" s="271"/>
      <c r="AE206" s="271"/>
      <c r="AF206" s="271"/>
      <c r="AG206" s="271"/>
      <c r="AH206" s="271"/>
      <c r="AI206" s="271"/>
      <c r="AJ206" s="271"/>
      <c r="AK206" s="271"/>
      <c r="AL206" s="271"/>
      <c r="AM206" s="271"/>
      <c r="AN206" s="271"/>
    </row>
    <row r="207" spans="1:40" s="1237" customFormat="1" ht="10.15" customHeight="1">
      <c r="A207" s="271"/>
      <c r="B207" s="216" t="s">
        <v>636</v>
      </c>
      <c r="C207" s="1245">
        <v>368</v>
      </c>
      <c r="D207" s="1245">
        <v>32</v>
      </c>
      <c r="E207" s="1245">
        <v>2</v>
      </c>
      <c r="F207" s="1245">
        <v>52</v>
      </c>
      <c r="G207" s="1245">
        <v>104</v>
      </c>
      <c r="H207" s="1245">
        <v>93</v>
      </c>
      <c r="I207" s="1245">
        <v>25</v>
      </c>
      <c r="J207" s="1245">
        <v>32</v>
      </c>
      <c r="K207" s="1245">
        <v>6</v>
      </c>
      <c r="L207" s="1245">
        <v>21</v>
      </c>
      <c r="M207" s="1245">
        <v>1</v>
      </c>
      <c r="N207" s="1247"/>
      <c r="O207" s="261" t="s">
        <v>636</v>
      </c>
      <c r="Q207" s="271"/>
      <c r="R207" s="271"/>
      <c r="S207" s="271"/>
      <c r="T207" s="271"/>
      <c r="U207" s="271"/>
      <c r="V207" s="271"/>
      <c r="W207" s="271"/>
      <c r="X207" s="271"/>
      <c r="Y207" s="271"/>
      <c r="Z207" s="271"/>
      <c r="AA207" s="271"/>
      <c r="AB207" s="271"/>
      <c r="AC207" s="271"/>
      <c r="AD207" s="271"/>
      <c r="AE207" s="271"/>
      <c r="AF207" s="271"/>
      <c r="AG207" s="271"/>
      <c r="AH207" s="271"/>
      <c r="AI207" s="271"/>
      <c r="AJ207" s="271"/>
      <c r="AK207" s="271"/>
      <c r="AL207" s="271"/>
      <c r="AM207" s="271"/>
      <c r="AN207" s="271"/>
    </row>
    <row r="208" spans="1:40" s="272" customFormat="1" ht="6" customHeight="1">
      <c r="A208" s="24" t="s">
        <v>655</v>
      </c>
      <c r="B208" s="1196"/>
      <c r="C208" s="589"/>
      <c r="D208" s="589"/>
      <c r="E208" s="589"/>
      <c r="F208" s="589"/>
      <c r="G208" s="589"/>
      <c r="H208" s="589"/>
      <c r="I208" s="24" t="s">
        <v>655</v>
      </c>
      <c r="J208" s="1196"/>
      <c r="K208" s="589"/>
      <c r="L208" s="589"/>
      <c r="M208" s="589"/>
      <c r="N208" s="589"/>
      <c r="O208" s="589"/>
      <c r="P208" s="589"/>
      <c r="Q208" s="589"/>
    </row>
    <row r="209" spans="1:40" s="272" customFormat="1" ht="10.15" customHeight="1">
      <c r="A209" s="1260" t="s">
        <v>656</v>
      </c>
      <c r="C209" s="1261"/>
      <c r="D209" s="1261"/>
      <c r="E209" s="1261"/>
      <c r="F209" s="1261"/>
      <c r="G209" s="1261"/>
      <c r="H209" s="1261"/>
      <c r="I209" s="1260" t="s">
        <v>656</v>
      </c>
      <c r="J209" s="1262"/>
      <c r="K209" s="1262"/>
      <c r="L209" s="1262"/>
      <c r="M209" s="1262"/>
      <c r="N209" s="1260"/>
      <c r="O209" s="1259"/>
      <c r="P209" s="1259"/>
    </row>
    <row r="210" spans="1:40" s="272" customFormat="1" ht="4.5" customHeight="1">
      <c r="B210" s="1263"/>
      <c r="C210" s="1261"/>
      <c r="D210" s="1261"/>
      <c r="E210" s="1261"/>
      <c r="F210" s="1261"/>
      <c r="G210" s="1261"/>
      <c r="H210" s="1261"/>
      <c r="I210" s="1264"/>
      <c r="J210" s="1262"/>
      <c r="K210" s="1262"/>
      <c r="L210" s="1262"/>
      <c r="M210" s="1262"/>
      <c r="O210" s="1263"/>
      <c r="P210" s="1259"/>
    </row>
    <row r="211" spans="1:40" s="1259" customFormat="1" ht="10.15" customHeight="1">
      <c r="A211" s="1264" t="s">
        <v>586</v>
      </c>
      <c r="B211" s="272"/>
      <c r="C211" s="1265"/>
      <c r="D211" s="1265"/>
      <c r="E211" s="1265"/>
      <c r="F211" s="1265"/>
      <c r="G211" s="1265"/>
      <c r="H211" s="1265"/>
      <c r="I211" s="1264" t="s">
        <v>586</v>
      </c>
      <c r="J211" s="1265"/>
      <c r="K211" s="1265"/>
      <c r="L211" s="1265"/>
      <c r="M211" s="1265"/>
      <c r="N211" s="272"/>
      <c r="Q211" s="272"/>
      <c r="R211" s="272"/>
      <c r="S211" s="272"/>
      <c r="T211" s="272"/>
      <c r="U211" s="272"/>
      <c r="V211" s="272"/>
      <c r="W211" s="272"/>
      <c r="X211" s="272"/>
      <c r="Y211" s="272"/>
      <c r="Z211" s="272"/>
      <c r="AA211" s="272"/>
      <c r="AB211" s="272"/>
      <c r="AC211" s="272"/>
      <c r="AD211" s="272"/>
      <c r="AE211" s="272"/>
      <c r="AF211" s="272"/>
      <c r="AG211" s="272"/>
      <c r="AH211" s="272"/>
      <c r="AI211" s="272"/>
      <c r="AJ211" s="272"/>
      <c r="AK211" s="272"/>
      <c r="AL211" s="272"/>
      <c r="AM211" s="272"/>
      <c r="AN211" s="272"/>
    </row>
    <row r="212" spans="1:40" s="271" customFormat="1" ht="10.5" customHeight="1">
      <c r="A212" s="1276"/>
      <c r="B212" s="1276"/>
      <c r="C212" s="1274" t="s">
        <v>151</v>
      </c>
      <c r="D212" s="1275"/>
      <c r="E212" s="1275"/>
      <c r="F212" s="1275"/>
      <c r="G212" s="1275"/>
      <c r="H212" s="1275"/>
      <c r="I212" s="1274" t="s">
        <v>151</v>
      </c>
      <c r="J212" s="1276"/>
      <c r="K212" s="1242"/>
      <c r="L212" s="1242"/>
      <c r="M212" s="1242"/>
      <c r="O212" s="1237"/>
      <c r="P212" s="1237"/>
    </row>
    <row r="213" spans="1:40" s="271" customFormat="1" ht="8.4499999999999993" customHeight="1">
      <c r="A213" s="1276"/>
      <c r="B213" s="1276"/>
      <c r="C213" s="1275"/>
      <c r="D213" s="1275"/>
      <c r="E213" s="1275"/>
      <c r="F213" s="1275"/>
      <c r="G213" s="1275"/>
      <c r="H213" s="1275"/>
      <c r="I213" s="1276"/>
      <c r="J213" s="1276"/>
      <c r="K213" s="1242"/>
      <c r="L213" s="1242"/>
      <c r="M213" s="1242"/>
      <c r="O213" s="1237"/>
      <c r="P213" s="1237"/>
    </row>
    <row r="214" spans="1:40" s="271" customFormat="1" ht="10.5" customHeight="1">
      <c r="A214" s="1277"/>
      <c r="B214" s="1277"/>
      <c r="C214" s="1238" t="s">
        <v>620</v>
      </c>
      <c r="D214" s="1236"/>
      <c r="E214" s="1236"/>
      <c r="F214" s="1236"/>
      <c r="G214" s="1236"/>
      <c r="H214" s="1236"/>
      <c r="I214" s="1238" t="s">
        <v>620</v>
      </c>
      <c r="J214" s="1238"/>
      <c r="K214" s="1238"/>
      <c r="L214" s="1238"/>
      <c r="M214" s="1277"/>
      <c r="N214" s="1258"/>
      <c r="O214" s="1237"/>
      <c r="P214" s="1237"/>
    </row>
    <row r="215" spans="1:40" s="271" customFormat="1" ht="10.5" customHeight="1">
      <c r="A215" s="1241"/>
      <c r="B215" s="1241"/>
      <c r="C215" s="1238" t="s">
        <v>657</v>
      </c>
      <c r="D215" s="1240"/>
      <c r="E215" s="1240"/>
      <c r="F215" s="1240"/>
      <c r="G215" s="1240"/>
      <c r="H215" s="1240"/>
      <c r="I215" s="1238" t="s">
        <v>657</v>
      </c>
      <c r="J215" s="1241"/>
      <c r="K215" s="1241"/>
      <c r="L215" s="1241"/>
      <c r="M215" s="1277"/>
      <c r="N215" s="1258"/>
      <c r="O215" s="1237"/>
      <c r="P215" s="1237"/>
    </row>
    <row r="216" spans="1:40" s="271" customFormat="1" ht="9" customHeight="1">
      <c r="B216" s="1266"/>
      <c r="C216" s="1267"/>
      <c r="D216" s="1267"/>
      <c r="E216" s="1267"/>
      <c r="F216" s="1240"/>
      <c r="G216" s="1236"/>
      <c r="H216" s="1236"/>
      <c r="I216" s="1236"/>
      <c r="J216" s="1236"/>
      <c r="K216" s="1236"/>
      <c r="L216" s="1236"/>
      <c r="M216" s="1236"/>
      <c r="N216" s="1258"/>
      <c r="O216" s="1237"/>
      <c r="P216" s="1237"/>
    </row>
    <row r="217" spans="1:40" s="271" customFormat="1" ht="10.5" customHeight="1">
      <c r="A217" s="1243" t="s">
        <v>658</v>
      </c>
      <c r="B217" s="1254"/>
      <c r="N217" s="1255" t="s">
        <v>658</v>
      </c>
      <c r="O217" s="1256"/>
      <c r="P217" s="1237"/>
    </row>
    <row r="218" spans="1:40" s="271" customFormat="1" ht="10.5" customHeight="1">
      <c r="B218" s="1248" t="s">
        <v>659</v>
      </c>
      <c r="C218" s="1245">
        <v>183</v>
      </c>
      <c r="D218" s="1245">
        <v>22</v>
      </c>
      <c r="E218" s="1245">
        <v>3</v>
      </c>
      <c r="F218" s="1245">
        <v>48</v>
      </c>
      <c r="G218" s="1245">
        <v>16</v>
      </c>
      <c r="H218" s="1245">
        <v>24</v>
      </c>
      <c r="I218" s="1245">
        <v>4</v>
      </c>
      <c r="J218" s="1245">
        <v>17</v>
      </c>
      <c r="K218" s="1245">
        <v>34</v>
      </c>
      <c r="L218" s="1245">
        <v>15</v>
      </c>
      <c r="M218" s="1245">
        <v>0</v>
      </c>
      <c r="N218" s="1247"/>
      <c r="O218" s="1249" t="s">
        <v>659</v>
      </c>
      <c r="P218" s="1237"/>
    </row>
    <row r="219" spans="1:40" s="271" customFormat="1" ht="10.5" customHeight="1">
      <c r="B219" s="1248" t="s">
        <v>660</v>
      </c>
      <c r="C219" s="1245">
        <v>46</v>
      </c>
      <c r="D219" s="1245">
        <v>11</v>
      </c>
      <c r="E219" s="1245">
        <v>2</v>
      </c>
      <c r="F219" s="1245">
        <v>14</v>
      </c>
      <c r="G219" s="1245">
        <v>10</v>
      </c>
      <c r="H219" s="1245">
        <v>4</v>
      </c>
      <c r="I219" s="1245">
        <v>0</v>
      </c>
      <c r="J219" s="1245">
        <v>1</v>
      </c>
      <c r="K219" s="1245">
        <v>2</v>
      </c>
      <c r="L219" s="1245">
        <v>2</v>
      </c>
      <c r="M219" s="1245">
        <v>0</v>
      </c>
      <c r="N219" s="1247"/>
      <c r="O219" s="1249" t="s">
        <v>660</v>
      </c>
      <c r="P219" s="1237"/>
    </row>
    <row r="220" spans="1:40" s="271" customFormat="1" ht="15" customHeight="1">
      <c r="B220" s="1252" t="s">
        <v>115</v>
      </c>
      <c r="C220" s="1245">
        <v>229</v>
      </c>
      <c r="D220" s="1245">
        <v>33</v>
      </c>
      <c r="E220" s="1245">
        <v>5</v>
      </c>
      <c r="F220" s="1245">
        <v>62</v>
      </c>
      <c r="G220" s="1245">
        <v>26</v>
      </c>
      <c r="H220" s="1245">
        <v>28</v>
      </c>
      <c r="I220" s="1245">
        <v>4</v>
      </c>
      <c r="J220" s="1245">
        <v>18</v>
      </c>
      <c r="K220" s="1245">
        <v>36</v>
      </c>
      <c r="L220" s="1245">
        <v>17</v>
      </c>
      <c r="M220" s="1245">
        <v>0</v>
      </c>
      <c r="N220" s="1253" t="s">
        <v>115</v>
      </c>
      <c r="O220" s="1237"/>
      <c r="P220" s="1237"/>
    </row>
    <row r="221" spans="1:40" s="271" customFormat="1" ht="10.5" customHeight="1">
      <c r="B221" s="1244"/>
      <c r="N221" s="1247"/>
      <c r="O221" s="1237"/>
      <c r="P221" s="1237"/>
    </row>
    <row r="222" spans="1:40" s="271" customFormat="1" ht="10.5" customHeight="1">
      <c r="A222" s="1243" t="s">
        <v>661</v>
      </c>
      <c r="B222" s="1254"/>
      <c r="N222" s="1255" t="s">
        <v>661</v>
      </c>
      <c r="O222" s="1256"/>
      <c r="P222" s="1237"/>
    </row>
    <row r="223" spans="1:40" s="271" customFormat="1" ht="10.5" customHeight="1">
      <c r="B223" s="1248" t="s">
        <v>661</v>
      </c>
      <c r="C223" s="1245">
        <v>33736</v>
      </c>
      <c r="D223" s="1245">
        <v>3827</v>
      </c>
      <c r="E223" s="1245">
        <v>398</v>
      </c>
      <c r="F223" s="1245">
        <v>13350</v>
      </c>
      <c r="G223" s="1245">
        <v>803</v>
      </c>
      <c r="H223" s="1245">
        <v>1717</v>
      </c>
      <c r="I223" s="1245">
        <v>578</v>
      </c>
      <c r="J223" s="1245">
        <v>3079</v>
      </c>
      <c r="K223" s="1245">
        <v>4726</v>
      </c>
      <c r="L223" s="1245">
        <v>5258</v>
      </c>
      <c r="M223" s="1245">
        <v>0</v>
      </c>
      <c r="N223" s="1247"/>
      <c r="O223" s="1249" t="s">
        <v>661</v>
      </c>
      <c r="P223" s="1237"/>
    </row>
    <row r="224" spans="1:40" s="271" customFormat="1" ht="10.5" customHeight="1">
      <c r="B224" s="1248" t="s">
        <v>662</v>
      </c>
      <c r="C224" s="1245">
        <v>168</v>
      </c>
      <c r="D224" s="1245">
        <v>37</v>
      </c>
      <c r="E224" s="1245">
        <v>0</v>
      </c>
      <c r="F224" s="1245">
        <v>38</v>
      </c>
      <c r="G224" s="1245">
        <v>13</v>
      </c>
      <c r="H224" s="1245">
        <v>6</v>
      </c>
      <c r="I224" s="1245">
        <v>2</v>
      </c>
      <c r="J224" s="1245">
        <v>11</v>
      </c>
      <c r="K224" s="1245">
        <v>53</v>
      </c>
      <c r="L224" s="1245">
        <v>8</v>
      </c>
      <c r="M224" s="1245">
        <v>0</v>
      </c>
      <c r="N224" s="1247"/>
      <c r="O224" s="1249" t="s">
        <v>662</v>
      </c>
      <c r="P224" s="1237"/>
    </row>
    <row r="225" spans="1:34" s="271" customFormat="1" ht="10.5" customHeight="1">
      <c r="B225" s="1248" t="s">
        <v>663</v>
      </c>
      <c r="C225" s="1245">
        <v>1377</v>
      </c>
      <c r="D225" s="1245">
        <v>306</v>
      </c>
      <c r="E225" s="1245">
        <v>3</v>
      </c>
      <c r="F225" s="1245">
        <v>259</v>
      </c>
      <c r="G225" s="1245">
        <v>146</v>
      </c>
      <c r="H225" s="1245">
        <v>581</v>
      </c>
      <c r="I225" s="1245">
        <v>28</v>
      </c>
      <c r="J225" s="1245">
        <v>26</v>
      </c>
      <c r="K225" s="1245">
        <v>20</v>
      </c>
      <c r="L225" s="1245">
        <v>7</v>
      </c>
      <c r="M225" s="1245">
        <v>1</v>
      </c>
      <c r="N225" s="1247"/>
      <c r="O225" s="1249" t="s">
        <v>663</v>
      </c>
      <c r="P225" s="274"/>
      <c r="Q225" s="274"/>
      <c r="R225" s="274"/>
      <c r="S225" s="274"/>
      <c r="T225" s="274"/>
      <c r="U225" s="274"/>
      <c r="V225" s="274"/>
      <c r="W225" s="274"/>
      <c r="X225" s="274"/>
      <c r="Y225" s="274"/>
      <c r="Z225" s="274"/>
      <c r="AA225" s="274"/>
      <c r="AB225" s="274"/>
      <c r="AC225" s="274"/>
      <c r="AD225" s="1278"/>
    </row>
    <row r="226" spans="1:34" s="271" customFormat="1" ht="15" customHeight="1">
      <c r="B226" s="1252" t="s">
        <v>115</v>
      </c>
      <c r="C226" s="1245">
        <v>35281</v>
      </c>
      <c r="D226" s="1245">
        <v>4170</v>
      </c>
      <c r="E226" s="1245">
        <v>401</v>
      </c>
      <c r="F226" s="1245">
        <v>13647</v>
      </c>
      <c r="G226" s="1245">
        <v>962</v>
      </c>
      <c r="H226" s="1245">
        <v>2304</v>
      </c>
      <c r="I226" s="1245">
        <v>608</v>
      </c>
      <c r="J226" s="1245">
        <v>3116</v>
      </c>
      <c r="K226" s="1245">
        <v>4799</v>
      </c>
      <c r="L226" s="1245">
        <v>5273</v>
      </c>
      <c r="M226" s="1245">
        <v>1</v>
      </c>
      <c r="N226" s="1253" t="s">
        <v>115</v>
      </c>
      <c r="O226" s="1237"/>
      <c r="P226" s="274"/>
      <c r="Q226" s="273"/>
      <c r="R226" s="273"/>
      <c r="S226" s="273"/>
      <c r="T226" s="273"/>
      <c r="U226" s="273"/>
      <c r="V226" s="273"/>
      <c r="W226" s="273"/>
      <c r="X226" s="273"/>
      <c r="Y226" s="273"/>
      <c r="Z226" s="273"/>
      <c r="AA226" s="273"/>
      <c r="AB226" s="273"/>
      <c r="AC226" s="273"/>
      <c r="AD226" s="273"/>
      <c r="AE226" s="1236"/>
    </row>
    <row r="227" spans="1:34" s="271" customFormat="1" ht="10.5" customHeight="1">
      <c r="B227" s="1244"/>
      <c r="N227" s="1247"/>
      <c r="O227" s="1237"/>
      <c r="P227" s="1237"/>
    </row>
    <row r="228" spans="1:34" s="271" customFormat="1" ht="10.5" customHeight="1">
      <c r="A228" s="1243" t="s">
        <v>664</v>
      </c>
      <c r="B228" s="1254"/>
      <c r="N228" s="1255" t="s">
        <v>664</v>
      </c>
      <c r="O228" s="1256"/>
      <c r="P228" s="1237"/>
    </row>
    <row r="229" spans="1:34" s="271" customFormat="1" ht="10.5" customHeight="1">
      <c r="B229" s="1248" t="s">
        <v>664</v>
      </c>
      <c r="C229" s="1245">
        <v>17063</v>
      </c>
      <c r="D229" s="1245">
        <v>2971</v>
      </c>
      <c r="E229" s="1245">
        <v>266</v>
      </c>
      <c r="F229" s="1245">
        <v>4441</v>
      </c>
      <c r="G229" s="1245">
        <v>2854</v>
      </c>
      <c r="H229" s="1245">
        <v>1253</v>
      </c>
      <c r="I229" s="1245">
        <v>545</v>
      </c>
      <c r="J229" s="1245">
        <v>1957</v>
      </c>
      <c r="K229" s="1245">
        <v>479</v>
      </c>
      <c r="L229" s="1245">
        <v>2233</v>
      </c>
      <c r="M229" s="1245">
        <v>64</v>
      </c>
      <c r="N229" s="1247"/>
      <c r="O229" s="1249" t="s">
        <v>664</v>
      </c>
      <c r="P229" s="1237"/>
    </row>
    <row r="230" spans="1:34" s="271" customFormat="1" ht="10.5" customHeight="1">
      <c r="B230" s="1248" t="s">
        <v>665</v>
      </c>
      <c r="C230" s="1245">
        <v>3871</v>
      </c>
      <c r="D230" s="1245">
        <v>407</v>
      </c>
      <c r="E230" s="1245">
        <v>35</v>
      </c>
      <c r="F230" s="1245">
        <v>1015</v>
      </c>
      <c r="G230" s="1245">
        <v>554</v>
      </c>
      <c r="H230" s="1245">
        <v>78</v>
      </c>
      <c r="I230" s="1245">
        <v>126</v>
      </c>
      <c r="J230" s="1245">
        <v>963</v>
      </c>
      <c r="K230" s="1245">
        <v>197</v>
      </c>
      <c r="L230" s="1245">
        <v>447</v>
      </c>
      <c r="M230" s="1245">
        <v>49</v>
      </c>
      <c r="N230" s="1247"/>
      <c r="O230" s="1249" t="s">
        <v>665</v>
      </c>
      <c r="P230" s="1237"/>
    </row>
    <row r="231" spans="1:34" s="271" customFormat="1" ht="15" customHeight="1">
      <c r="B231" s="1252" t="s">
        <v>115</v>
      </c>
      <c r="C231" s="1245">
        <v>20934</v>
      </c>
      <c r="D231" s="1245">
        <v>3378</v>
      </c>
      <c r="E231" s="1245">
        <v>301</v>
      </c>
      <c r="F231" s="1245">
        <v>5456</v>
      </c>
      <c r="G231" s="1245">
        <v>3408</v>
      </c>
      <c r="H231" s="1245">
        <v>1331</v>
      </c>
      <c r="I231" s="1245">
        <v>671</v>
      </c>
      <c r="J231" s="1245">
        <v>2920</v>
      </c>
      <c r="K231" s="1245">
        <v>676</v>
      </c>
      <c r="L231" s="1245">
        <v>2680</v>
      </c>
      <c r="M231" s="1245">
        <v>113</v>
      </c>
      <c r="N231" s="1253" t="s">
        <v>115</v>
      </c>
      <c r="O231" s="1237"/>
      <c r="P231" s="274"/>
      <c r="Q231" s="273"/>
      <c r="R231" s="273"/>
      <c r="S231" s="273"/>
      <c r="T231" s="273"/>
      <c r="U231" s="273"/>
      <c r="V231" s="273"/>
      <c r="W231" s="273"/>
      <c r="X231" s="273"/>
      <c r="Y231" s="273"/>
      <c r="Z231" s="273"/>
      <c r="AA231" s="273"/>
      <c r="AB231" s="273"/>
      <c r="AC231" s="273"/>
      <c r="AD231" s="273"/>
      <c r="AE231" s="273"/>
      <c r="AF231" s="273"/>
      <c r="AG231" s="273"/>
      <c r="AH231" s="1236"/>
    </row>
    <row r="232" spans="1:34" s="271" customFormat="1" ht="10.5" customHeight="1">
      <c r="B232" s="1244"/>
      <c r="N232" s="1247"/>
      <c r="O232" s="1268"/>
      <c r="P232" s="274"/>
      <c r="Q232" s="273"/>
      <c r="R232" s="273"/>
      <c r="S232" s="273"/>
      <c r="T232" s="273"/>
      <c r="U232" s="273"/>
      <c r="V232" s="273"/>
      <c r="W232" s="273"/>
      <c r="X232" s="273"/>
      <c r="Y232" s="273"/>
      <c r="Z232" s="273"/>
      <c r="AA232" s="273"/>
      <c r="AB232" s="1236"/>
    </row>
    <row r="233" spans="1:34" s="271" customFormat="1" ht="13.9" customHeight="1">
      <c r="B233" s="1252" t="s">
        <v>666</v>
      </c>
      <c r="C233" s="1245">
        <v>56444</v>
      </c>
      <c r="D233" s="1245">
        <v>7581</v>
      </c>
      <c r="E233" s="1245">
        <v>707</v>
      </c>
      <c r="F233" s="1245">
        <v>19165</v>
      </c>
      <c r="G233" s="1245">
        <v>4396</v>
      </c>
      <c r="H233" s="1245">
        <v>3663</v>
      </c>
      <c r="I233" s="1245">
        <v>1283</v>
      </c>
      <c r="J233" s="1245">
        <v>6054</v>
      </c>
      <c r="K233" s="1245">
        <v>5511</v>
      </c>
      <c r="L233" s="1245">
        <v>7970</v>
      </c>
      <c r="M233" s="1245">
        <v>114</v>
      </c>
      <c r="N233" s="1253" t="s">
        <v>666</v>
      </c>
      <c r="O233" s="1237"/>
      <c r="P233" s="1237"/>
    </row>
    <row r="234" spans="1:34" s="271" customFormat="1" ht="15.6" customHeight="1">
      <c r="B234" s="1237"/>
      <c r="C234" s="1236"/>
      <c r="D234" s="1236"/>
      <c r="E234" s="1236"/>
      <c r="F234" s="1236"/>
      <c r="G234" s="1236"/>
      <c r="H234" s="1236"/>
      <c r="I234" s="1236"/>
      <c r="J234" s="1236"/>
      <c r="K234" s="1236"/>
      <c r="L234" s="1236"/>
      <c r="M234" s="1236"/>
      <c r="N234" s="1247"/>
      <c r="O234" s="1237"/>
      <c r="P234" s="1237"/>
    </row>
    <row r="235" spans="1:34" s="271" customFormat="1" ht="10.5" customHeight="1">
      <c r="C235" s="1238" t="s">
        <v>667</v>
      </c>
      <c r="D235" s="1236"/>
      <c r="E235" s="1236"/>
      <c r="F235" s="1236"/>
      <c r="G235" s="1236"/>
      <c r="H235" s="1236"/>
      <c r="I235" s="1238" t="s">
        <v>667</v>
      </c>
      <c r="J235" s="1238"/>
      <c r="K235" s="1238"/>
      <c r="L235" s="1238"/>
      <c r="M235" s="1238"/>
      <c r="N235" s="1247"/>
      <c r="O235" s="1237"/>
      <c r="P235" s="1237"/>
    </row>
    <row r="236" spans="1:34" s="271" customFormat="1" ht="9" customHeight="1">
      <c r="C236" s="1236"/>
      <c r="D236" s="1236"/>
      <c r="E236" s="1236"/>
      <c r="F236" s="1236"/>
      <c r="G236" s="1236"/>
      <c r="H236" s="1236"/>
      <c r="I236" s="1236"/>
      <c r="J236" s="1236"/>
      <c r="K236" s="1236"/>
      <c r="L236" s="1236"/>
      <c r="M236" s="1236"/>
      <c r="N236" s="1247"/>
      <c r="O236" s="1237"/>
      <c r="P236" s="1237"/>
    </row>
    <row r="237" spans="1:34" s="271" customFormat="1" ht="10.5" customHeight="1">
      <c r="B237" s="1252" t="s">
        <v>115</v>
      </c>
      <c r="C237" s="1245">
        <v>161207</v>
      </c>
      <c r="D237" s="1245">
        <v>18104</v>
      </c>
      <c r="E237" s="1245">
        <v>1626</v>
      </c>
      <c r="F237" s="1245">
        <v>39582</v>
      </c>
      <c r="G237" s="1245">
        <v>18982</v>
      </c>
      <c r="H237" s="1245">
        <v>36888</v>
      </c>
      <c r="I237" s="1245">
        <v>4546</v>
      </c>
      <c r="J237" s="1245">
        <v>16649</v>
      </c>
      <c r="K237" s="1245">
        <v>8688</v>
      </c>
      <c r="L237" s="1245">
        <v>15118</v>
      </c>
      <c r="M237" s="1245">
        <v>1024</v>
      </c>
      <c r="N237" s="1253" t="s">
        <v>115</v>
      </c>
      <c r="O237" s="1237"/>
      <c r="P237" s="1237"/>
    </row>
    <row r="238" spans="1:34" s="271" customFormat="1" ht="10.15" customHeight="1">
      <c r="B238" s="216" t="s">
        <v>633</v>
      </c>
      <c r="C238" s="1245"/>
      <c r="D238" s="1245"/>
      <c r="E238" s="1245"/>
      <c r="F238" s="1245"/>
      <c r="G238" s="1245"/>
      <c r="H238" s="1245"/>
      <c r="I238" s="1245"/>
      <c r="J238" s="1245"/>
      <c r="K238" s="1245"/>
      <c r="L238" s="1245"/>
      <c r="M238" s="1245"/>
      <c r="N238" s="1247"/>
      <c r="O238" s="261" t="s">
        <v>633</v>
      </c>
      <c r="P238" s="1237"/>
    </row>
    <row r="239" spans="1:34" s="271" customFormat="1" ht="10.5" customHeight="1">
      <c r="B239" s="216" t="s">
        <v>634</v>
      </c>
      <c r="C239" s="1245">
        <v>292</v>
      </c>
      <c r="D239" s="1245">
        <v>54</v>
      </c>
      <c r="E239" s="1245">
        <v>3</v>
      </c>
      <c r="F239" s="1245">
        <v>86</v>
      </c>
      <c r="G239" s="1245">
        <v>64</v>
      </c>
      <c r="H239" s="1245">
        <v>36</v>
      </c>
      <c r="I239" s="1245">
        <v>18</v>
      </c>
      <c r="J239" s="1245">
        <v>21</v>
      </c>
      <c r="K239" s="1245">
        <v>10</v>
      </c>
      <c r="L239" s="1245">
        <v>0</v>
      </c>
      <c r="M239" s="1245">
        <v>0</v>
      </c>
      <c r="N239" s="1247"/>
      <c r="O239" s="261" t="s">
        <v>696</v>
      </c>
      <c r="P239" s="1237"/>
    </row>
    <row r="240" spans="1:34" s="271" customFormat="1" ht="10.5" customHeight="1">
      <c r="B240" s="216" t="s">
        <v>635</v>
      </c>
      <c r="C240" s="1245">
        <v>14</v>
      </c>
      <c r="D240" s="1245">
        <v>4</v>
      </c>
      <c r="E240" s="1245">
        <v>0</v>
      </c>
      <c r="F240" s="1245">
        <v>2</v>
      </c>
      <c r="G240" s="1245">
        <v>3</v>
      </c>
      <c r="H240" s="1245">
        <v>3</v>
      </c>
      <c r="I240" s="1245">
        <v>0</v>
      </c>
      <c r="J240" s="1245">
        <v>1</v>
      </c>
      <c r="K240" s="1245">
        <v>1</v>
      </c>
      <c r="L240" s="1245">
        <v>0</v>
      </c>
      <c r="M240" s="1245">
        <v>0</v>
      </c>
      <c r="N240" s="1247"/>
      <c r="O240" s="261" t="s">
        <v>697</v>
      </c>
      <c r="P240" s="1237"/>
    </row>
    <row r="241" spans="1:17" s="271" customFormat="1" ht="10.5" customHeight="1">
      <c r="B241" s="216" t="s">
        <v>636</v>
      </c>
      <c r="C241" s="1245">
        <v>380</v>
      </c>
      <c r="D241" s="1245">
        <v>32</v>
      </c>
      <c r="E241" s="1245">
        <v>2</v>
      </c>
      <c r="F241" s="1245">
        <v>57</v>
      </c>
      <c r="G241" s="1245">
        <v>104</v>
      </c>
      <c r="H241" s="1245">
        <v>94</v>
      </c>
      <c r="I241" s="1245">
        <v>25</v>
      </c>
      <c r="J241" s="1245">
        <v>35</v>
      </c>
      <c r="K241" s="1245">
        <v>6</v>
      </c>
      <c r="L241" s="1245">
        <v>24</v>
      </c>
      <c r="M241" s="1245">
        <v>1</v>
      </c>
      <c r="N241" s="1247"/>
      <c r="O241" s="261" t="s">
        <v>636</v>
      </c>
      <c r="P241" s="1237"/>
    </row>
    <row r="242" spans="1:17" s="271" customFormat="1" ht="15.6" customHeight="1">
      <c r="C242" s="1269"/>
      <c r="D242" s="1269"/>
      <c r="E242" s="1269"/>
      <c r="F242" s="1269"/>
      <c r="G242" s="1269"/>
      <c r="H242" s="1236"/>
      <c r="I242" s="1236"/>
      <c r="J242" s="1236"/>
      <c r="K242" s="1236"/>
      <c r="L242" s="1356"/>
      <c r="M242" s="1269"/>
      <c r="O242" s="1242"/>
      <c r="P242" s="1237"/>
    </row>
    <row r="243" spans="1:17" s="271" customFormat="1" ht="10.5" customHeight="1">
      <c r="C243" s="1238" t="s">
        <v>668</v>
      </c>
      <c r="D243" s="1245"/>
      <c r="E243" s="1245"/>
      <c r="F243" s="1245"/>
      <c r="G243" s="1245"/>
      <c r="H243" s="1245"/>
      <c r="I243" s="1238" t="s">
        <v>668</v>
      </c>
      <c r="J243" s="1245"/>
      <c r="K243" s="1245"/>
      <c r="L243" s="1245"/>
      <c r="M243" s="1245"/>
      <c r="O243" s="1237"/>
      <c r="P243" s="1249"/>
    </row>
    <row r="244" spans="1:17" s="271" customFormat="1" ht="10.5" customHeight="1">
      <c r="A244" s="1239"/>
      <c r="C244" s="1238" t="s">
        <v>621</v>
      </c>
      <c r="D244" s="1245"/>
      <c r="E244" s="1245"/>
      <c r="F244" s="1245"/>
      <c r="G244" s="1245"/>
      <c r="H244" s="1245"/>
      <c r="I244" s="1238" t="s">
        <v>621</v>
      </c>
      <c r="J244" s="1245"/>
      <c r="K244" s="1245"/>
      <c r="L244" s="1245"/>
      <c r="M244" s="1245"/>
      <c r="O244" s="1237"/>
      <c r="P244" s="1249"/>
    </row>
    <row r="245" spans="1:17" s="271" customFormat="1" ht="9" customHeight="1">
      <c r="B245" s="1250"/>
      <c r="C245" s="1245"/>
      <c r="D245" s="1245"/>
      <c r="E245" s="1245"/>
      <c r="F245" s="1245"/>
      <c r="G245" s="1245"/>
      <c r="H245" s="1245"/>
      <c r="I245" s="1245"/>
      <c r="J245" s="1245"/>
      <c r="K245" s="1245"/>
      <c r="L245" s="1245"/>
      <c r="M245" s="1245"/>
      <c r="O245" s="1237"/>
      <c r="P245" s="1249"/>
    </row>
    <row r="246" spans="1:17" s="271" customFormat="1" ht="10.15" customHeight="1">
      <c r="A246" s="1250" t="s">
        <v>669</v>
      </c>
      <c r="B246" s="1254"/>
      <c r="C246" s="1245">
        <v>81817</v>
      </c>
      <c r="D246" s="1245">
        <v>2969</v>
      </c>
      <c r="E246" s="1245">
        <v>274</v>
      </c>
      <c r="F246" s="1245">
        <v>6426</v>
      </c>
      <c r="G246" s="1245">
        <v>4598</v>
      </c>
      <c r="H246" s="1245">
        <v>7176</v>
      </c>
      <c r="I246" s="1245">
        <v>920</v>
      </c>
      <c r="J246" s="1245">
        <v>5270</v>
      </c>
      <c r="K246" s="1245">
        <v>590</v>
      </c>
      <c r="L246" s="1245">
        <v>42316</v>
      </c>
      <c r="M246" s="1245">
        <v>11278</v>
      </c>
      <c r="N246" s="1270"/>
      <c r="O246" s="1258" t="s">
        <v>669</v>
      </c>
      <c r="P246" s="1249"/>
    </row>
    <row r="247" spans="1:17" s="271" customFormat="1" ht="10.15" customHeight="1">
      <c r="A247" s="1250" t="s">
        <v>670</v>
      </c>
      <c r="B247" s="1254"/>
      <c r="C247" s="1245">
        <v>32549</v>
      </c>
      <c r="D247" s="1245">
        <v>582</v>
      </c>
      <c r="E247" s="1245">
        <v>48</v>
      </c>
      <c r="F247" s="1245">
        <v>1669</v>
      </c>
      <c r="G247" s="1245">
        <v>844</v>
      </c>
      <c r="H247" s="1245">
        <v>1838</v>
      </c>
      <c r="I247" s="1245">
        <v>218</v>
      </c>
      <c r="J247" s="1245">
        <v>1082</v>
      </c>
      <c r="K247" s="1245">
        <v>179</v>
      </c>
      <c r="L247" s="1245">
        <v>21128</v>
      </c>
      <c r="M247" s="1245">
        <v>4961</v>
      </c>
      <c r="N247" s="1270" t="s">
        <v>670</v>
      </c>
      <c r="O247" s="1270"/>
      <c r="P247" s="1249"/>
    </row>
    <row r="248" spans="1:17" s="271" customFormat="1" ht="10.15" customHeight="1">
      <c r="A248" s="1250" t="s">
        <v>671</v>
      </c>
      <c r="B248" s="1254"/>
      <c r="C248" s="1245">
        <v>7483</v>
      </c>
      <c r="D248" s="1245">
        <v>124</v>
      </c>
      <c r="E248" s="1245">
        <v>4</v>
      </c>
      <c r="F248" s="1245">
        <v>241</v>
      </c>
      <c r="G248" s="1245">
        <v>52</v>
      </c>
      <c r="H248" s="1245">
        <v>29</v>
      </c>
      <c r="I248" s="1245">
        <v>12</v>
      </c>
      <c r="J248" s="1245">
        <v>32</v>
      </c>
      <c r="K248" s="1245">
        <v>29</v>
      </c>
      <c r="L248" s="1245">
        <v>6888</v>
      </c>
      <c r="M248" s="1245">
        <v>72</v>
      </c>
      <c r="N248" s="1270"/>
      <c r="O248" s="1258" t="s">
        <v>671</v>
      </c>
      <c r="P248" s="1249"/>
    </row>
    <row r="249" spans="1:17" s="271" customFormat="1" ht="10.15" customHeight="1">
      <c r="A249" s="1250" t="s">
        <v>670</v>
      </c>
      <c r="B249" s="1254"/>
      <c r="C249" s="1245">
        <v>3671</v>
      </c>
      <c r="D249" s="1245">
        <v>61</v>
      </c>
      <c r="E249" s="1245">
        <v>0</v>
      </c>
      <c r="F249" s="1245">
        <v>65</v>
      </c>
      <c r="G249" s="1245">
        <v>19</v>
      </c>
      <c r="H249" s="1245">
        <v>15</v>
      </c>
      <c r="I249" s="1245">
        <v>5</v>
      </c>
      <c r="J249" s="1245">
        <v>12</v>
      </c>
      <c r="K249" s="1245">
        <v>12</v>
      </c>
      <c r="L249" s="1245">
        <v>3451</v>
      </c>
      <c r="M249" s="1245">
        <v>31</v>
      </c>
      <c r="N249" s="1270" t="s">
        <v>670</v>
      </c>
      <c r="O249" s="1270"/>
      <c r="P249" s="1249"/>
    </row>
    <row r="250" spans="1:17" s="271" customFormat="1" ht="10.15" customHeight="1">
      <c r="A250" s="1250" t="s">
        <v>672</v>
      </c>
      <c r="B250" s="1254"/>
      <c r="C250" s="1245">
        <v>24914</v>
      </c>
      <c r="D250" s="1245">
        <v>97</v>
      </c>
      <c r="E250" s="1245">
        <v>34</v>
      </c>
      <c r="F250" s="1245">
        <v>223</v>
      </c>
      <c r="G250" s="1245">
        <v>4826</v>
      </c>
      <c r="H250" s="1245">
        <v>10319</v>
      </c>
      <c r="I250" s="1245">
        <v>1711</v>
      </c>
      <c r="J250" s="1245">
        <v>2081</v>
      </c>
      <c r="K250" s="1245">
        <v>120</v>
      </c>
      <c r="L250" s="1245">
        <v>3388</v>
      </c>
      <c r="M250" s="1245">
        <v>2115</v>
      </c>
      <c r="N250" s="1270"/>
      <c r="O250" s="1258" t="s">
        <v>672</v>
      </c>
      <c r="P250" s="1249"/>
    </row>
    <row r="251" spans="1:17" s="271" customFormat="1" ht="10.15" customHeight="1">
      <c r="A251" s="1250" t="s">
        <v>670</v>
      </c>
      <c r="B251" s="1254"/>
      <c r="C251" s="1245">
        <v>9129</v>
      </c>
      <c r="D251" s="1245">
        <v>44</v>
      </c>
      <c r="E251" s="1245">
        <v>11</v>
      </c>
      <c r="F251" s="1245">
        <v>144</v>
      </c>
      <c r="G251" s="1245">
        <v>1344</v>
      </c>
      <c r="H251" s="1245">
        <v>3715</v>
      </c>
      <c r="I251" s="1245">
        <v>465</v>
      </c>
      <c r="J251" s="1245">
        <v>1117</v>
      </c>
      <c r="K251" s="1245">
        <v>58</v>
      </c>
      <c r="L251" s="1245">
        <v>1549</v>
      </c>
      <c r="M251" s="1245">
        <v>682</v>
      </c>
      <c r="N251" s="1270" t="s">
        <v>670</v>
      </c>
      <c r="O251" s="1270"/>
      <c r="P251" s="1237"/>
    </row>
    <row r="252" spans="1:17" s="271" customFormat="1" ht="10.15" customHeight="1">
      <c r="A252" s="1250" t="s">
        <v>673</v>
      </c>
      <c r="B252" s="1254"/>
      <c r="C252" s="1245">
        <v>40513</v>
      </c>
      <c r="D252" s="1245">
        <v>119</v>
      </c>
      <c r="E252" s="1245">
        <v>26</v>
      </c>
      <c r="F252" s="1245">
        <v>358</v>
      </c>
      <c r="G252" s="1245">
        <v>389</v>
      </c>
      <c r="H252" s="1245">
        <v>23350</v>
      </c>
      <c r="I252" s="1245">
        <v>267</v>
      </c>
      <c r="J252" s="1245">
        <v>254</v>
      </c>
      <c r="K252" s="1245">
        <v>55</v>
      </c>
      <c r="L252" s="1245">
        <v>3238</v>
      </c>
      <c r="M252" s="1245">
        <v>12457</v>
      </c>
      <c r="N252" s="1270"/>
      <c r="O252" s="1258" t="s">
        <v>673</v>
      </c>
      <c r="P252" s="1237"/>
      <c r="Q252" s="273"/>
    </row>
    <row r="253" spans="1:17" s="271" customFormat="1" ht="10.15" customHeight="1">
      <c r="A253" s="1250" t="s">
        <v>670</v>
      </c>
      <c r="B253" s="1254"/>
      <c r="C253" s="1245">
        <v>11448</v>
      </c>
      <c r="D253" s="1245">
        <v>32</v>
      </c>
      <c r="E253" s="1245">
        <v>2</v>
      </c>
      <c r="F253" s="1245">
        <v>203</v>
      </c>
      <c r="G253" s="1245">
        <v>52</v>
      </c>
      <c r="H253" s="1245">
        <v>6485</v>
      </c>
      <c r="I253" s="1245">
        <v>17</v>
      </c>
      <c r="J253" s="1245">
        <v>112</v>
      </c>
      <c r="K253" s="1245">
        <v>18</v>
      </c>
      <c r="L253" s="1245">
        <v>1041</v>
      </c>
      <c r="M253" s="1245">
        <v>3486</v>
      </c>
      <c r="N253" s="1270" t="s">
        <v>670</v>
      </c>
      <c r="O253" s="1270"/>
      <c r="P253" s="1237"/>
    </row>
    <row r="254" spans="1:17" s="271" customFormat="1" ht="10.15" customHeight="1">
      <c r="A254" s="1250" t="s">
        <v>674</v>
      </c>
      <c r="B254" s="1254"/>
      <c r="C254" s="1245">
        <v>60359</v>
      </c>
      <c r="D254" s="1245">
        <v>0</v>
      </c>
      <c r="E254" s="1245">
        <v>0</v>
      </c>
      <c r="F254" s="1245">
        <v>1</v>
      </c>
      <c r="G254" s="1245">
        <v>0</v>
      </c>
      <c r="H254" s="1245">
        <v>48084</v>
      </c>
      <c r="I254" s="1245">
        <v>16</v>
      </c>
      <c r="J254" s="1245">
        <v>7</v>
      </c>
      <c r="K254" s="1245">
        <v>0</v>
      </c>
      <c r="L254" s="1245">
        <v>445</v>
      </c>
      <c r="M254" s="1245">
        <v>11806</v>
      </c>
      <c r="N254" s="1270"/>
      <c r="O254" s="1258" t="s">
        <v>674</v>
      </c>
      <c r="P254" s="1237"/>
    </row>
    <row r="255" spans="1:17" s="271" customFormat="1" ht="10.15" customHeight="1">
      <c r="A255" s="1250" t="s">
        <v>675</v>
      </c>
      <c r="B255" s="1254"/>
      <c r="C255" s="1245">
        <v>14036</v>
      </c>
      <c r="D255" s="1245">
        <v>5</v>
      </c>
      <c r="E255" s="1245">
        <v>9</v>
      </c>
      <c r="F255" s="1245">
        <v>38</v>
      </c>
      <c r="G255" s="1245">
        <v>315</v>
      </c>
      <c r="H255" s="1245">
        <v>781</v>
      </c>
      <c r="I255" s="1245">
        <v>161</v>
      </c>
      <c r="J255" s="1245">
        <v>181</v>
      </c>
      <c r="K255" s="1245">
        <v>7</v>
      </c>
      <c r="L255" s="1245">
        <v>1916</v>
      </c>
      <c r="M255" s="1245">
        <v>10623</v>
      </c>
      <c r="N255" s="1270"/>
      <c r="O255" s="1258" t="s">
        <v>675</v>
      </c>
      <c r="P255" s="1237"/>
    </row>
    <row r="256" spans="1:17" s="271" customFormat="1" ht="10.15" customHeight="1">
      <c r="A256" s="1250" t="s">
        <v>676</v>
      </c>
      <c r="B256" s="1254"/>
      <c r="C256" s="1245">
        <v>1310</v>
      </c>
      <c r="D256" s="1245">
        <v>19</v>
      </c>
      <c r="E256" s="1245">
        <v>5</v>
      </c>
      <c r="F256" s="1245">
        <v>23</v>
      </c>
      <c r="G256" s="1245">
        <v>13</v>
      </c>
      <c r="H256" s="1245">
        <v>664</v>
      </c>
      <c r="I256" s="1245">
        <v>20</v>
      </c>
      <c r="J256" s="1245">
        <v>6</v>
      </c>
      <c r="K256" s="1245">
        <v>5</v>
      </c>
      <c r="L256" s="1245">
        <v>140</v>
      </c>
      <c r="M256" s="1245">
        <v>415</v>
      </c>
      <c r="N256" s="1270"/>
      <c r="O256" s="1258" t="s">
        <v>676</v>
      </c>
      <c r="P256" s="1237"/>
    </row>
    <row r="257" spans="1:16" s="271" customFormat="1" ht="15" customHeight="1">
      <c r="B257" s="1252" t="s">
        <v>115</v>
      </c>
      <c r="C257" s="1245">
        <v>230432</v>
      </c>
      <c r="D257" s="1245">
        <v>3333</v>
      </c>
      <c r="E257" s="1245">
        <v>352</v>
      </c>
      <c r="F257" s="1245">
        <v>7310</v>
      </c>
      <c r="G257" s="1245">
        <v>10193</v>
      </c>
      <c r="H257" s="1245">
        <v>90403</v>
      </c>
      <c r="I257" s="1245">
        <v>3107</v>
      </c>
      <c r="J257" s="1245">
        <v>7831</v>
      </c>
      <c r="K257" s="1245">
        <v>806</v>
      </c>
      <c r="L257" s="1245">
        <v>58331</v>
      </c>
      <c r="M257" s="1245">
        <v>48766</v>
      </c>
      <c r="N257" s="1271" t="s">
        <v>699</v>
      </c>
      <c r="O257" s="1258"/>
      <c r="P257" s="1237"/>
    </row>
    <row r="258" spans="1:16" s="271" customFormat="1" ht="15" customHeight="1">
      <c r="D258" s="1245"/>
      <c r="E258" s="1245"/>
      <c r="F258" s="1245"/>
      <c r="G258" s="1245"/>
      <c r="H258" s="1245"/>
      <c r="I258" s="1245"/>
      <c r="J258" s="1245"/>
      <c r="K258" s="1245"/>
      <c r="L258" s="1245"/>
      <c r="M258" s="1245"/>
      <c r="O258" s="1237"/>
      <c r="P258" s="1237"/>
    </row>
    <row r="259" spans="1:16" s="271" customFormat="1" ht="10.15" customHeight="1">
      <c r="C259" s="1238" t="s">
        <v>657</v>
      </c>
      <c r="D259" s="1245"/>
      <c r="E259" s="1245"/>
      <c r="F259" s="1245"/>
      <c r="G259" s="1245"/>
      <c r="H259" s="1245"/>
      <c r="I259" s="1238" t="s">
        <v>657</v>
      </c>
      <c r="J259" s="1245"/>
      <c r="K259" s="1245"/>
      <c r="L259" s="1245"/>
      <c r="M259" s="1245"/>
      <c r="O259" s="1237"/>
      <c r="P259" s="1237"/>
    </row>
    <row r="260" spans="1:16" s="271" customFormat="1" ht="9" customHeight="1">
      <c r="C260" s="1236"/>
      <c r="D260" s="1269"/>
      <c r="E260" s="1269"/>
      <c r="F260" s="1269"/>
      <c r="G260" s="1269"/>
      <c r="H260" s="1269"/>
      <c r="I260" s="1269"/>
      <c r="J260" s="1269"/>
      <c r="K260" s="1269"/>
      <c r="L260" s="1269"/>
      <c r="M260" s="1269"/>
      <c r="O260" s="1249"/>
      <c r="P260" s="1237"/>
    </row>
    <row r="261" spans="1:16" s="271" customFormat="1" ht="10.5" customHeight="1">
      <c r="A261" s="1250" t="s">
        <v>677</v>
      </c>
      <c r="B261" s="1254"/>
      <c r="C261" s="1245">
        <v>3469</v>
      </c>
      <c r="D261" s="1245">
        <v>60</v>
      </c>
      <c r="E261" s="1245">
        <v>4</v>
      </c>
      <c r="F261" s="1245">
        <v>160</v>
      </c>
      <c r="G261" s="1245">
        <v>14</v>
      </c>
      <c r="H261" s="1245">
        <v>659</v>
      </c>
      <c r="I261" s="1245">
        <v>11</v>
      </c>
      <c r="J261" s="1245">
        <v>29</v>
      </c>
      <c r="K261" s="1245">
        <v>23</v>
      </c>
      <c r="L261" s="1245">
        <v>2016</v>
      </c>
      <c r="M261" s="1245">
        <v>493</v>
      </c>
      <c r="N261" s="1247"/>
      <c r="O261" s="1249" t="s">
        <v>677</v>
      </c>
      <c r="P261" s="1237"/>
    </row>
    <row r="262" spans="1:16" s="271" customFormat="1" ht="15" customHeight="1">
      <c r="B262" s="1252" t="s">
        <v>115</v>
      </c>
      <c r="C262" s="1245">
        <v>3469</v>
      </c>
      <c r="D262" s="1245">
        <v>60</v>
      </c>
      <c r="E262" s="1245">
        <v>4</v>
      </c>
      <c r="F262" s="1245">
        <v>160</v>
      </c>
      <c r="G262" s="1245">
        <v>14</v>
      </c>
      <c r="H262" s="1245">
        <v>659</v>
      </c>
      <c r="I262" s="1245">
        <v>11</v>
      </c>
      <c r="J262" s="1245">
        <v>29</v>
      </c>
      <c r="K262" s="1245">
        <v>23</v>
      </c>
      <c r="L262" s="1245">
        <v>2016</v>
      </c>
      <c r="M262" s="1245">
        <v>493</v>
      </c>
      <c r="N262" s="1246" t="s">
        <v>699</v>
      </c>
      <c r="O262" s="1258"/>
      <c r="P262" s="1237"/>
    </row>
    <row r="263" spans="1:16" s="271" customFormat="1" ht="15.6" customHeight="1">
      <c r="O263" s="1258"/>
      <c r="P263" s="1237"/>
    </row>
    <row r="264" spans="1:16" s="271" customFormat="1" ht="10.15" customHeight="1">
      <c r="C264" s="1238" t="s">
        <v>678</v>
      </c>
      <c r="D264" s="1236"/>
      <c r="E264" s="1236"/>
      <c r="F264" s="1236"/>
      <c r="G264" s="1236"/>
      <c r="H264" s="1236"/>
      <c r="I264" s="1238" t="s">
        <v>678</v>
      </c>
      <c r="J264" s="1236"/>
      <c r="K264" s="1236"/>
      <c r="L264" s="1236"/>
      <c r="M264" s="1236"/>
      <c r="O264" s="1249"/>
      <c r="P264" s="1237"/>
    </row>
    <row r="265" spans="1:16" s="271" customFormat="1" ht="10.5" customHeight="1">
      <c r="B265" s="1250"/>
      <c r="C265" s="1236"/>
      <c r="D265" s="1272"/>
      <c r="E265" s="1272"/>
      <c r="F265" s="1272"/>
      <c r="G265" s="1272"/>
      <c r="H265" s="1272"/>
      <c r="I265" s="1236"/>
      <c r="J265" s="1241"/>
      <c r="K265" s="1272"/>
      <c r="L265" s="1272"/>
      <c r="M265" s="1272"/>
      <c r="N265" s="1241"/>
      <c r="O265" s="1273"/>
      <c r="P265" s="1237"/>
    </row>
    <row r="266" spans="1:16" s="271" customFormat="1" ht="10.5" customHeight="1">
      <c r="B266" s="1252" t="s">
        <v>115</v>
      </c>
      <c r="C266" s="1245">
        <v>233901</v>
      </c>
      <c r="D266" s="1245">
        <v>3393</v>
      </c>
      <c r="E266" s="1245">
        <v>356</v>
      </c>
      <c r="F266" s="1245">
        <v>7470</v>
      </c>
      <c r="G266" s="1245">
        <v>10207</v>
      </c>
      <c r="H266" s="1245">
        <v>91062</v>
      </c>
      <c r="I266" s="1245">
        <v>3118</v>
      </c>
      <c r="J266" s="1245">
        <v>7860</v>
      </c>
      <c r="K266" s="1245">
        <v>829</v>
      </c>
      <c r="L266" s="1245">
        <v>60347</v>
      </c>
      <c r="M266" s="1245">
        <v>49259</v>
      </c>
      <c r="N266" s="1246" t="s">
        <v>699</v>
      </c>
      <c r="O266" s="1242"/>
      <c r="P266" s="1237"/>
    </row>
    <row r="267" spans="1:16" s="1259" customFormat="1" ht="10.5" customHeight="1">
      <c r="A267" s="1237"/>
      <c r="B267" s="216" t="s">
        <v>679</v>
      </c>
      <c r="N267" s="1224"/>
      <c r="O267" s="261" t="s">
        <v>679</v>
      </c>
    </row>
    <row r="268" spans="1:16" s="1259" customFormat="1" ht="10.5" customHeight="1">
      <c r="A268" s="1237"/>
      <c r="B268" s="216" t="s">
        <v>680</v>
      </c>
      <c r="C268" s="1245">
        <v>13544</v>
      </c>
      <c r="D268" s="1245">
        <v>296</v>
      </c>
      <c r="E268" s="1245">
        <v>23</v>
      </c>
      <c r="F268" s="1245">
        <v>576</v>
      </c>
      <c r="G268" s="1245">
        <v>307</v>
      </c>
      <c r="H268" s="1245">
        <v>708</v>
      </c>
      <c r="I268" s="1245">
        <v>81</v>
      </c>
      <c r="J268" s="1245">
        <v>308</v>
      </c>
      <c r="K268" s="1245">
        <v>63</v>
      </c>
      <c r="L268" s="1245">
        <v>9260</v>
      </c>
      <c r="M268" s="1245">
        <v>1922</v>
      </c>
      <c r="N268" s="1224"/>
      <c r="O268" s="261" t="s">
        <v>700</v>
      </c>
    </row>
    <row r="269" spans="1:16" s="271" customFormat="1" ht="16.899999999999999" customHeight="1">
      <c r="B269" s="1240"/>
      <c r="C269" s="1245"/>
      <c r="D269" s="1245"/>
      <c r="E269" s="1245"/>
      <c r="F269" s="1245"/>
      <c r="G269" s="1245"/>
      <c r="H269" s="1245"/>
      <c r="I269" s="1245"/>
      <c r="J269" s="1245"/>
      <c r="K269" s="1245"/>
      <c r="L269" s="1245"/>
      <c r="M269" s="1245"/>
      <c r="N269" s="1258"/>
      <c r="O269" s="1258"/>
      <c r="P269" s="1237"/>
    </row>
    <row r="270" spans="1:16" s="271" customFormat="1" ht="10.5" customHeight="1">
      <c r="C270" s="1238" t="s">
        <v>118</v>
      </c>
      <c r="D270" s="273"/>
      <c r="E270" s="273"/>
      <c r="F270" s="273"/>
      <c r="G270" s="273"/>
      <c r="H270" s="273"/>
      <c r="I270" s="1238" t="s">
        <v>118</v>
      </c>
      <c r="J270" s="273"/>
      <c r="K270" s="273"/>
      <c r="L270" s="273"/>
      <c r="M270" s="273"/>
      <c r="O270" s="1258"/>
      <c r="P270" s="1237"/>
    </row>
    <row r="271" spans="1:16" s="271" customFormat="1" ht="11.25">
      <c r="C271" s="1241"/>
      <c r="D271" s="1241"/>
      <c r="E271" s="1241"/>
      <c r="F271" s="1241"/>
      <c r="G271" s="1241"/>
      <c r="H271" s="1241"/>
      <c r="I271" s="1236"/>
      <c r="J271" s="1236"/>
      <c r="K271" s="1236"/>
      <c r="L271" s="1236"/>
      <c r="M271" s="1241"/>
      <c r="O271" s="1258"/>
      <c r="P271" s="1237"/>
    </row>
    <row r="272" spans="1:16" s="271" customFormat="1" ht="10.15" customHeight="1">
      <c r="B272" s="1252" t="s">
        <v>119</v>
      </c>
      <c r="C272" s="1245">
        <v>395108</v>
      </c>
      <c r="D272" s="1245">
        <v>21497</v>
      </c>
      <c r="E272" s="1245">
        <v>1982</v>
      </c>
      <c r="F272" s="1245">
        <v>47052</v>
      </c>
      <c r="G272" s="1245">
        <v>29189</v>
      </c>
      <c r="H272" s="1245">
        <v>127950</v>
      </c>
      <c r="I272" s="1245">
        <v>7664</v>
      </c>
      <c r="J272" s="1245">
        <v>24509</v>
      </c>
      <c r="K272" s="1245">
        <v>9517</v>
      </c>
      <c r="L272" s="1245">
        <v>75465</v>
      </c>
      <c r="M272" s="1245">
        <v>50283</v>
      </c>
      <c r="N272" s="1253" t="s">
        <v>119</v>
      </c>
      <c r="O272" s="275"/>
      <c r="P272" s="1237"/>
    </row>
    <row r="273" spans="1:40" s="271" customFormat="1" ht="10.15" customHeight="1">
      <c r="B273" s="1357"/>
      <c r="C273" s="1245"/>
      <c r="D273" s="1245"/>
      <c r="E273" s="1245"/>
      <c r="F273" s="1245"/>
      <c r="G273" s="1245"/>
      <c r="H273" s="1245"/>
      <c r="I273" s="1245"/>
      <c r="J273" s="1245"/>
      <c r="K273" s="1245"/>
      <c r="L273" s="1245"/>
      <c r="M273" s="1245"/>
      <c r="N273" s="1358"/>
      <c r="O273" s="275"/>
      <c r="P273" s="1237"/>
    </row>
    <row r="274" spans="1:40" s="272" customFormat="1" ht="10.15" customHeight="1">
      <c r="A274" s="24"/>
      <c r="B274" s="1196"/>
      <c r="C274" s="589"/>
      <c r="D274" s="589"/>
      <c r="E274" s="589"/>
      <c r="F274" s="589"/>
      <c r="G274" s="589"/>
      <c r="H274" s="589"/>
      <c r="I274" s="24"/>
      <c r="J274" s="1196"/>
      <c r="K274" s="589"/>
      <c r="L274" s="589"/>
      <c r="M274" s="589"/>
      <c r="N274" s="589"/>
      <c r="O274" s="589"/>
      <c r="P274" s="589"/>
      <c r="Q274" s="589"/>
    </row>
    <row r="275" spans="1:40" s="272" customFormat="1" ht="10.15" customHeight="1">
      <c r="A275" s="24"/>
      <c r="B275" s="1196"/>
      <c r="C275" s="589"/>
      <c r="D275" s="589"/>
      <c r="E275" s="589"/>
      <c r="F275" s="589"/>
      <c r="G275" s="589"/>
      <c r="H275" s="589"/>
      <c r="I275" s="24"/>
      <c r="J275" s="1196"/>
      <c r="K275" s="589"/>
      <c r="L275" s="589"/>
      <c r="M275" s="589"/>
      <c r="N275" s="589"/>
      <c r="O275" s="589"/>
      <c r="P275" s="589"/>
      <c r="Q275" s="589"/>
    </row>
    <row r="276" spans="1:40" s="272" customFormat="1" ht="10.15" customHeight="1">
      <c r="B276" s="1196"/>
      <c r="C276" s="589"/>
      <c r="D276" s="589"/>
      <c r="E276" s="589"/>
      <c r="F276" s="589"/>
      <c r="G276" s="589"/>
      <c r="H276" s="589"/>
      <c r="I276" s="1264"/>
      <c r="J276" s="1196"/>
      <c r="K276" s="589"/>
      <c r="L276" s="589"/>
      <c r="M276" s="589"/>
      <c r="N276" s="589"/>
      <c r="O276" s="589"/>
      <c r="P276" s="589"/>
      <c r="Q276" s="589"/>
    </row>
    <row r="277" spans="1:40" s="272" customFormat="1" ht="9" customHeight="1">
      <c r="A277" s="1264" t="s">
        <v>586</v>
      </c>
      <c r="B277" s="1263"/>
      <c r="C277" s="1261"/>
      <c r="D277" s="1261"/>
      <c r="E277" s="1261"/>
      <c r="F277" s="1261"/>
      <c r="G277" s="1261"/>
      <c r="H277" s="1261"/>
      <c r="I277" s="1264" t="s">
        <v>586</v>
      </c>
      <c r="J277" s="1262"/>
      <c r="K277" s="1262"/>
      <c r="L277" s="1262"/>
      <c r="M277" s="1262"/>
      <c r="O277" s="1263"/>
      <c r="P277" s="1259"/>
    </row>
    <row r="278" spans="1:40" s="1259" customFormat="1" ht="10.15" customHeight="1">
      <c r="B278" s="272"/>
      <c r="C278" s="1265"/>
      <c r="D278" s="1265"/>
      <c r="E278" s="1265"/>
      <c r="F278" s="1265"/>
      <c r="G278" s="1265"/>
      <c r="H278" s="1265"/>
      <c r="J278" s="1265"/>
      <c r="K278" s="1265"/>
      <c r="L278" s="1265"/>
      <c r="M278" s="1265"/>
      <c r="N278" s="272"/>
      <c r="Q278" s="272"/>
      <c r="R278" s="272"/>
      <c r="S278" s="272"/>
      <c r="T278" s="272"/>
      <c r="U278" s="272"/>
      <c r="V278" s="272"/>
      <c r="W278" s="272"/>
      <c r="X278" s="272"/>
      <c r="Y278" s="272"/>
      <c r="Z278" s="272"/>
      <c r="AA278" s="272"/>
      <c r="AB278" s="272"/>
      <c r="AC278" s="272"/>
      <c r="AD278" s="272"/>
      <c r="AE278" s="272"/>
      <c r="AF278" s="272"/>
      <c r="AG278" s="272"/>
      <c r="AH278" s="272"/>
      <c r="AI278" s="272"/>
      <c r="AJ278" s="272"/>
      <c r="AK278" s="272"/>
      <c r="AL278" s="272"/>
      <c r="AM278" s="272"/>
      <c r="AN278" s="272"/>
    </row>
    <row r="279" spans="1:40" s="1237" customFormat="1" ht="10.5" customHeight="1">
      <c r="A279" s="271"/>
      <c r="B279" s="271"/>
      <c r="C279" s="1236"/>
      <c r="D279" s="1236"/>
      <c r="E279" s="1236"/>
      <c r="F279" s="1236"/>
      <c r="G279" s="1236"/>
      <c r="H279" s="1236"/>
      <c r="I279" s="1236"/>
      <c r="J279" s="1236"/>
      <c r="K279" s="1236"/>
      <c r="L279" s="1236"/>
      <c r="M279" s="1236"/>
      <c r="N279" s="271"/>
      <c r="Q279" s="271"/>
      <c r="R279" s="271"/>
      <c r="S279" s="271"/>
      <c r="T279" s="271"/>
      <c r="U279" s="271"/>
      <c r="V279" s="271"/>
      <c r="W279" s="271"/>
      <c r="X279" s="271"/>
      <c r="Y279" s="271"/>
      <c r="Z279" s="271"/>
      <c r="AA279" s="271"/>
      <c r="AB279" s="271"/>
      <c r="AC279" s="271"/>
      <c r="AD279" s="271"/>
      <c r="AE279" s="271"/>
      <c r="AF279" s="271"/>
      <c r="AG279" s="271"/>
      <c r="AH279" s="271"/>
      <c r="AI279" s="271"/>
      <c r="AJ279" s="271"/>
      <c r="AK279" s="271"/>
      <c r="AL279" s="271"/>
      <c r="AM279" s="271"/>
      <c r="AN279" s="271"/>
    </row>
  </sheetData>
  <mergeCells count="11">
    <mergeCell ref="I6:I9"/>
    <mergeCell ref="J6:J9"/>
    <mergeCell ref="K6:K9"/>
    <mergeCell ref="L6:L9"/>
    <mergeCell ref="M6:M9"/>
    <mergeCell ref="H6:H9"/>
    <mergeCell ref="C5:C9"/>
    <mergeCell ref="D6:D9"/>
    <mergeCell ref="E6:E9"/>
    <mergeCell ref="F6:F9"/>
    <mergeCell ref="G6:G9"/>
  </mergeCells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4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9.7109375" defaultRowHeight="11.25"/>
  <cols>
    <col min="1" max="1" width="19.28515625" style="90" bestFit="1" customWidth="1"/>
    <col min="2" max="2" width="7.42578125" style="124" bestFit="1" customWidth="1"/>
    <col min="3" max="3" width="6.42578125" style="124" customWidth="1"/>
    <col min="4" max="4" width="5.42578125" style="124" customWidth="1"/>
    <col min="5" max="5" width="7" style="124" customWidth="1"/>
    <col min="6" max="6" width="6.7109375" style="124" customWidth="1"/>
    <col min="7" max="7" width="7.140625" style="124" customWidth="1"/>
    <col min="8" max="8" width="11.28515625" style="124" customWidth="1"/>
    <col min="9" max="10" width="6.7109375" style="124" customWidth="1"/>
    <col min="11" max="11" width="7.140625" style="124" customWidth="1"/>
    <col min="12" max="12" width="7.85546875" style="124" customWidth="1"/>
    <col min="13" max="13" width="4.7109375" style="90" customWidth="1"/>
    <col min="14" max="16" width="5.28515625" style="90" bestFit="1" customWidth="1"/>
    <col min="17" max="17" width="6.140625" style="90" bestFit="1" customWidth="1"/>
    <col min="18" max="18" width="5.28515625" style="90" bestFit="1" customWidth="1"/>
    <col min="19" max="16384" width="19.7109375" style="90"/>
  </cols>
  <sheetData>
    <row r="1" spans="1:12" s="18" customFormat="1" ht="12" customHeight="1">
      <c r="A1" s="97" t="s">
        <v>608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s="18" customFormat="1" ht="9" customHeight="1">
      <c r="A2" s="97"/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s="18" customFormat="1" ht="11.25" customHeight="1">
      <c r="A3" s="276" t="s">
        <v>713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s="18" customFormat="1" ht="9" customHeight="1">
      <c r="A4" s="277" t="s">
        <v>714</v>
      </c>
      <c r="B4" s="278"/>
      <c r="C4" s="278" t="s">
        <v>714</v>
      </c>
      <c r="D4" s="278"/>
      <c r="E4" s="278"/>
      <c r="F4" s="278"/>
      <c r="G4" s="278"/>
      <c r="H4" s="278"/>
      <c r="I4" s="278"/>
      <c r="J4" s="278"/>
      <c r="K4" s="278"/>
      <c r="L4" s="278"/>
    </row>
    <row r="5" spans="1:12" s="18" customFormat="1" ht="10.5" customHeight="1">
      <c r="A5" s="78" t="s">
        <v>714</v>
      </c>
      <c r="B5" s="1299"/>
      <c r="C5" s="279" t="s">
        <v>715</v>
      </c>
      <c r="D5" s="279"/>
      <c r="E5" s="279"/>
      <c r="F5" s="279"/>
      <c r="G5" s="279"/>
      <c r="H5" s="279"/>
      <c r="I5" s="279"/>
      <c r="J5" s="279"/>
      <c r="K5" s="279"/>
      <c r="L5" s="279"/>
    </row>
    <row r="6" spans="1:12" s="188" customFormat="1" ht="10.5" customHeight="1">
      <c r="A6" s="280" t="s">
        <v>714</v>
      </c>
      <c r="B6" s="281"/>
      <c r="C6" s="1299"/>
      <c r="D6" s="282" t="s">
        <v>716</v>
      </c>
      <c r="E6" s="282" t="s">
        <v>717</v>
      </c>
      <c r="F6" s="282" t="s">
        <v>714</v>
      </c>
      <c r="G6" s="282" t="s">
        <v>718</v>
      </c>
      <c r="H6" s="282" t="s">
        <v>719</v>
      </c>
      <c r="I6" s="282" t="s">
        <v>714</v>
      </c>
      <c r="J6" s="282" t="s">
        <v>714</v>
      </c>
      <c r="K6" s="279" t="s">
        <v>720</v>
      </c>
      <c r="L6" s="279"/>
    </row>
    <row r="7" spans="1:12" s="188" customFormat="1" ht="10.5" customHeight="1">
      <c r="A7" s="280" t="s">
        <v>714</v>
      </c>
      <c r="B7" s="282"/>
      <c r="C7" s="282" t="s">
        <v>721</v>
      </c>
      <c r="D7" s="282" t="s">
        <v>716</v>
      </c>
      <c r="E7" s="282" t="s">
        <v>722</v>
      </c>
      <c r="F7" s="282" t="s">
        <v>723</v>
      </c>
      <c r="G7" s="282" t="s">
        <v>724</v>
      </c>
      <c r="H7" s="282" t="s">
        <v>74</v>
      </c>
      <c r="I7" s="282" t="s">
        <v>725</v>
      </c>
      <c r="J7" s="282" t="s">
        <v>726</v>
      </c>
      <c r="K7" s="282" t="s">
        <v>727</v>
      </c>
      <c r="L7" s="283" t="s">
        <v>728</v>
      </c>
    </row>
    <row r="8" spans="1:12" s="188" customFormat="1" ht="10.5" customHeight="1">
      <c r="A8" s="280" t="s">
        <v>67</v>
      </c>
      <c r="B8" s="282" t="s">
        <v>729</v>
      </c>
      <c r="C8" s="282" t="s">
        <v>730</v>
      </c>
      <c r="D8" s="282" t="s">
        <v>442</v>
      </c>
      <c r="E8" s="282" t="s">
        <v>731</v>
      </c>
      <c r="F8" s="282" t="s">
        <v>732</v>
      </c>
      <c r="G8" s="282" t="s">
        <v>733</v>
      </c>
      <c r="H8" s="282" t="s">
        <v>734</v>
      </c>
      <c r="I8" s="282" t="s">
        <v>735</v>
      </c>
      <c r="J8" s="282" t="s">
        <v>736</v>
      </c>
      <c r="K8" s="282" t="s">
        <v>737</v>
      </c>
      <c r="L8" s="283" t="s">
        <v>738</v>
      </c>
    </row>
    <row r="9" spans="1:12" s="188" customFormat="1" ht="10.5" customHeight="1">
      <c r="A9" s="280" t="s">
        <v>714</v>
      </c>
      <c r="B9" s="282" t="s">
        <v>78</v>
      </c>
      <c r="C9" s="282" t="s">
        <v>739</v>
      </c>
      <c r="D9" s="284" t="s">
        <v>714</v>
      </c>
      <c r="E9" s="282" t="s">
        <v>740</v>
      </c>
      <c r="F9" s="282" t="s">
        <v>741</v>
      </c>
      <c r="G9" s="282" t="s">
        <v>742</v>
      </c>
      <c r="H9" s="282" t="s">
        <v>743</v>
      </c>
      <c r="I9" s="282" t="s">
        <v>730</v>
      </c>
      <c r="J9" s="282" t="s">
        <v>730</v>
      </c>
      <c r="K9" s="282" t="s">
        <v>744</v>
      </c>
      <c r="L9" s="283" t="s">
        <v>745</v>
      </c>
    </row>
    <row r="10" spans="1:12" s="188" customFormat="1" ht="10.5" customHeight="1">
      <c r="A10" s="280" t="s">
        <v>714</v>
      </c>
      <c r="B10" s="282"/>
      <c r="C10" s="285" t="s">
        <v>746</v>
      </c>
      <c r="D10" s="282" t="s">
        <v>716</v>
      </c>
      <c r="E10" s="282" t="s">
        <v>730</v>
      </c>
      <c r="F10" s="282" t="s">
        <v>730</v>
      </c>
      <c r="G10" s="282" t="s">
        <v>730</v>
      </c>
      <c r="H10" s="282" t="s">
        <v>747</v>
      </c>
      <c r="I10" s="282" t="s">
        <v>748</v>
      </c>
      <c r="J10" s="282" t="s">
        <v>749</v>
      </c>
      <c r="K10" s="282" t="s">
        <v>750</v>
      </c>
      <c r="L10" s="283" t="s">
        <v>751</v>
      </c>
    </row>
    <row r="11" spans="1:12" s="188" customFormat="1" ht="10.5" customHeight="1">
      <c r="A11" s="286" t="s">
        <v>714</v>
      </c>
      <c r="B11" s="287"/>
      <c r="C11" s="287"/>
      <c r="D11" s="287" t="s">
        <v>716</v>
      </c>
      <c r="E11" s="287" t="s">
        <v>748</v>
      </c>
      <c r="F11" s="158" t="s">
        <v>748</v>
      </c>
      <c r="G11" s="1298" t="s">
        <v>748</v>
      </c>
      <c r="H11" s="287" t="s">
        <v>752</v>
      </c>
      <c r="I11" s="287" t="s">
        <v>714</v>
      </c>
      <c r="J11" s="287" t="s">
        <v>714</v>
      </c>
      <c r="K11" s="287" t="s">
        <v>753</v>
      </c>
      <c r="L11" s="158" t="s">
        <v>754</v>
      </c>
    </row>
    <row r="12" spans="1:12" ht="10.5" customHeight="1">
      <c r="A12" s="258"/>
      <c r="B12" s="124" t="s">
        <v>714</v>
      </c>
      <c r="C12" s="124" t="s">
        <v>714</v>
      </c>
      <c r="D12" s="124" t="s">
        <v>714</v>
      </c>
      <c r="E12" s="124" t="s">
        <v>714</v>
      </c>
      <c r="F12" s="124" t="s">
        <v>714</v>
      </c>
      <c r="G12" s="124" t="s">
        <v>714</v>
      </c>
      <c r="H12" s="124" t="s">
        <v>714</v>
      </c>
      <c r="I12" s="124" t="s">
        <v>714</v>
      </c>
      <c r="J12" s="124" t="s">
        <v>714</v>
      </c>
      <c r="K12" s="124" t="s">
        <v>714</v>
      </c>
      <c r="L12" s="124" t="s">
        <v>714</v>
      </c>
    </row>
    <row r="13" spans="1:12" s="288" customFormat="1" ht="10.5" customHeight="1">
      <c r="B13" s="183" t="s">
        <v>127</v>
      </c>
      <c r="C13" s="289"/>
      <c r="D13" s="289"/>
      <c r="E13" s="289"/>
      <c r="F13" s="289"/>
      <c r="G13" s="289"/>
      <c r="H13" s="289"/>
      <c r="I13" s="289"/>
      <c r="J13" s="289"/>
      <c r="K13" s="289"/>
      <c r="L13" s="289"/>
    </row>
    <row r="14" spans="1:12" ht="8.25" customHeight="1">
      <c r="A14" s="258"/>
    </row>
    <row r="15" spans="1:12" ht="10.5" customHeight="1">
      <c r="B15" s="183" t="s">
        <v>620</v>
      </c>
      <c r="C15" s="266"/>
      <c r="D15" s="266"/>
      <c r="E15" s="266"/>
      <c r="F15" s="266"/>
      <c r="G15" s="266"/>
      <c r="H15" s="266"/>
      <c r="I15" s="266"/>
      <c r="J15" s="266"/>
      <c r="K15" s="266"/>
      <c r="L15" s="266"/>
    </row>
    <row r="16" spans="1:12" ht="10.5" customHeight="1">
      <c r="B16" s="183" t="s">
        <v>621</v>
      </c>
      <c r="C16" s="266"/>
      <c r="D16" s="266"/>
      <c r="E16" s="266"/>
      <c r="F16" s="266"/>
      <c r="G16" s="266"/>
      <c r="H16" s="266"/>
      <c r="I16" s="266"/>
      <c r="J16" s="266"/>
      <c r="K16" s="266"/>
      <c r="L16" s="266"/>
    </row>
    <row r="17" spans="1:12" ht="10.5" customHeight="1"/>
    <row r="18" spans="1:12" ht="10.5" customHeight="1">
      <c r="A18" s="210" t="s">
        <v>83</v>
      </c>
      <c r="B18" s="260">
        <v>38239</v>
      </c>
      <c r="C18" s="260">
        <v>2837</v>
      </c>
      <c r="D18" s="260">
        <v>281</v>
      </c>
      <c r="E18" s="260">
        <v>5785</v>
      </c>
      <c r="F18" s="260">
        <v>6916</v>
      </c>
      <c r="G18" s="260">
        <v>10031</v>
      </c>
      <c r="H18" s="260">
        <v>924</v>
      </c>
      <c r="I18" s="260">
        <v>8140</v>
      </c>
      <c r="J18" s="260">
        <v>976</v>
      </c>
      <c r="K18" s="260">
        <v>2148</v>
      </c>
      <c r="L18" s="260">
        <v>201</v>
      </c>
    </row>
    <row r="19" spans="1:12" ht="10.5" customHeight="1">
      <c r="A19" s="210" t="s">
        <v>84</v>
      </c>
      <c r="B19" s="260">
        <v>40283</v>
      </c>
      <c r="C19" s="260">
        <v>3000</v>
      </c>
      <c r="D19" s="260">
        <v>327</v>
      </c>
      <c r="E19" s="260">
        <v>6207</v>
      </c>
      <c r="F19" s="260">
        <v>7177</v>
      </c>
      <c r="G19" s="260">
        <v>11718</v>
      </c>
      <c r="H19" s="260">
        <v>1059</v>
      </c>
      <c r="I19" s="260">
        <v>7688</v>
      </c>
      <c r="J19" s="260">
        <v>955</v>
      </c>
      <c r="K19" s="260">
        <v>2065</v>
      </c>
      <c r="L19" s="260">
        <v>87</v>
      </c>
    </row>
    <row r="20" spans="1:12" ht="10.5" customHeight="1">
      <c r="A20" s="210" t="s">
        <v>85</v>
      </c>
      <c r="B20" s="260">
        <v>16517</v>
      </c>
      <c r="C20" s="260">
        <v>1418</v>
      </c>
      <c r="D20" s="260">
        <v>54</v>
      </c>
      <c r="E20" s="260">
        <v>2900</v>
      </c>
      <c r="F20" s="260">
        <v>2445</v>
      </c>
      <c r="G20" s="260">
        <v>4763</v>
      </c>
      <c r="H20" s="260">
        <v>419</v>
      </c>
      <c r="I20" s="260">
        <v>2868</v>
      </c>
      <c r="J20" s="260">
        <v>927</v>
      </c>
      <c r="K20" s="260">
        <v>688</v>
      </c>
      <c r="L20" s="260">
        <v>35</v>
      </c>
    </row>
    <row r="21" spans="1:12" ht="10.5" customHeight="1">
      <c r="A21" s="210" t="s">
        <v>86</v>
      </c>
      <c r="B21" s="260">
        <v>4477</v>
      </c>
      <c r="C21" s="260">
        <v>561</v>
      </c>
      <c r="D21" s="260">
        <v>115</v>
      </c>
      <c r="E21" s="260">
        <v>1087</v>
      </c>
      <c r="F21" s="260">
        <v>839</v>
      </c>
      <c r="G21" s="260">
        <v>119</v>
      </c>
      <c r="H21" s="260">
        <v>200</v>
      </c>
      <c r="I21" s="260">
        <v>971</v>
      </c>
      <c r="J21" s="260">
        <v>165</v>
      </c>
      <c r="K21" s="260">
        <v>420</v>
      </c>
      <c r="L21" s="260">
        <v>0</v>
      </c>
    </row>
    <row r="22" spans="1:12" ht="10.5" customHeight="1">
      <c r="A22" s="210" t="s">
        <v>87</v>
      </c>
      <c r="B22" s="260">
        <v>3006</v>
      </c>
      <c r="C22" s="260">
        <v>227</v>
      </c>
      <c r="D22" s="260">
        <v>0</v>
      </c>
      <c r="E22" s="260">
        <v>720</v>
      </c>
      <c r="F22" s="260">
        <v>878</v>
      </c>
      <c r="G22" s="260">
        <v>85</v>
      </c>
      <c r="H22" s="260">
        <v>14</v>
      </c>
      <c r="I22" s="260">
        <v>766</v>
      </c>
      <c r="J22" s="260">
        <v>116</v>
      </c>
      <c r="K22" s="260">
        <v>200</v>
      </c>
      <c r="L22" s="260">
        <v>0</v>
      </c>
    </row>
    <row r="23" spans="1:12" ht="10.5" customHeight="1">
      <c r="A23" s="210" t="s">
        <v>347</v>
      </c>
      <c r="B23" s="260">
        <v>9183</v>
      </c>
      <c r="C23" s="260">
        <v>602</v>
      </c>
      <c r="D23" s="260">
        <v>30</v>
      </c>
      <c r="E23" s="260">
        <v>1822</v>
      </c>
      <c r="F23" s="260">
        <v>1374</v>
      </c>
      <c r="G23" s="260">
        <v>2975</v>
      </c>
      <c r="H23" s="260">
        <v>33</v>
      </c>
      <c r="I23" s="260">
        <v>1681</v>
      </c>
      <c r="J23" s="260">
        <v>295</v>
      </c>
      <c r="K23" s="260">
        <v>284</v>
      </c>
      <c r="L23" s="260">
        <v>87</v>
      </c>
    </row>
    <row r="24" spans="1:12" ht="10.5" customHeight="1">
      <c r="A24" s="210" t="s">
        <v>92</v>
      </c>
      <c r="B24" s="260">
        <v>18363</v>
      </c>
      <c r="C24" s="260">
        <v>1508</v>
      </c>
      <c r="D24" s="260">
        <v>144</v>
      </c>
      <c r="E24" s="260">
        <v>3661</v>
      </c>
      <c r="F24" s="260">
        <v>3531</v>
      </c>
      <c r="G24" s="260">
        <v>4215</v>
      </c>
      <c r="H24" s="260">
        <v>787</v>
      </c>
      <c r="I24" s="260">
        <v>3464</v>
      </c>
      <c r="J24" s="260">
        <v>517</v>
      </c>
      <c r="K24" s="260">
        <v>464</v>
      </c>
      <c r="L24" s="260">
        <v>72</v>
      </c>
    </row>
    <row r="25" spans="1:12" ht="10.5" customHeight="1">
      <c r="A25" s="210" t="s">
        <v>93</v>
      </c>
      <c r="B25" s="260">
        <v>5020</v>
      </c>
      <c r="C25" s="260">
        <v>319</v>
      </c>
      <c r="D25" s="260">
        <v>18</v>
      </c>
      <c r="E25" s="260">
        <v>736</v>
      </c>
      <c r="F25" s="260">
        <v>771</v>
      </c>
      <c r="G25" s="260">
        <v>2061</v>
      </c>
      <c r="H25" s="260">
        <v>191</v>
      </c>
      <c r="I25" s="260">
        <v>633</v>
      </c>
      <c r="J25" s="260">
        <v>80</v>
      </c>
      <c r="K25" s="260">
        <v>154</v>
      </c>
      <c r="L25" s="260">
        <v>57</v>
      </c>
    </row>
    <row r="26" spans="1:12" ht="10.5" customHeight="1">
      <c r="A26" s="210" t="s">
        <v>94</v>
      </c>
      <c r="B26" s="260">
        <v>20611</v>
      </c>
      <c r="C26" s="260">
        <v>1450</v>
      </c>
      <c r="D26" s="260">
        <v>127</v>
      </c>
      <c r="E26" s="260">
        <v>3470</v>
      </c>
      <c r="F26" s="260">
        <v>3676</v>
      </c>
      <c r="G26" s="260">
        <v>4239</v>
      </c>
      <c r="H26" s="260">
        <v>1295</v>
      </c>
      <c r="I26" s="260">
        <v>4513</v>
      </c>
      <c r="J26" s="260">
        <v>674</v>
      </c>
      <c r="K26" s="260">
        <v>1075</v>
      </c>
      <c r="L26" s="260">
        <v>92</v>
      </c>
    </row>
    <row r="27" spans="1:12" ht="10.5" customHeight="1">
      <c r="A27" s="210" t="s">
        <v>95</v>
      </c>
      <c r="B27" s="260">
        <v>56264</v>
      </c>
      <c r="C27" s="260">
        <v>4665</v>
      </c>
      <c r="D27" s="260">
        <v>597</v>
      </c>
      <c r="E27" s="260">
        <v>10626</v>
      </c>
      <c r="F27" s="260">
        <v>10099</v>
      </c>
      <c r="G27" s="260">
        <v>12444</v>
      </c>
      <c r="H27" s="260">
        <v>602</v>
      </c>
      <c r="I27" s="260">
        <v>11591</v>
      </c>
      <c r="J27" s="260">
        <v>1376</v>
      </c>
      <c r="K27" s="260">
        <v>3868</v>
      </c>
      <c r="L27" s="260">
        <v>396</v>
      </c>
    </row>
    <row r="28" spans="1:12" ht="10.5" customHeight="1">
      <c r="A28" s="210" t="s">
        <v>96</v>
      </c>
      <c r="B28" s="260">
        <v>9897</v>
      </c>
      <c r="C28" s="260">
        <v>987</v>
      </c>
      <c r="D28" s="260">
        <v>80</v>
      </c>
      <c r="E28" s="260">
        <v>2339</v>
      </c>
      <c r="F28" s="260">
        <v>1918</v>
      </c>
      <c r="G28" s="260">
        <v>1945</v>
      </c>
      <c r="H28" s="260">
        <v>24</v>
      </c>
      <c r="I28" s="260">
        <v>1652</v>
      </c>
      <c r="J28" s="260">
        <v>260</v>
      </c>
      <c r="K28" s="260">
        <v>655</v>
      </c>
      <c r="L28" s="260">
        <v>37</v>
      </c>
    </row>
    <row r="29" spans="1:12" ht="10.5" customHeight="1">
      <c r="A29" s="210" t="s">
        <v>97</v>
      </c>
      <c r="B29" s="260">
        <v>3337</v>
      </c>
      <c r="C29" s="260">
        <v>265</v>
      </c>
      <c r="D29" s="260">
        <v>23</v>
      </c>
      <c r="E29" s="260">
        <v>418</v>
      </c>
      <c r="F29" s="260">
        <v>421</v>
      </c>
      <c r="G29" s="260">
        <v>1549</v>
      </c>
      <c r="H29" s="260">
        <v>0</v>
      </c>
      <c r="I29" s="260">
        <v>437</v>
      </c>
      <c r="J29" s="260">
        <v>64</v>
      </c>
      <c r="K29" s="260">
        <v>127</v>
      </c>
      <c r="L29" s="260">
        <v>33</v>
      </c>
    </row>
    <row r="30" spans="1:12" ht="10.5" customHeight="1">
      <c r="A30" s="210" t="s">
        <v>98</v>
      </c>
      <c r="B30" s="260">
        <v>16596</v>
      </c>
      <c r="C30" s="260">
        <v>974</v>
      </c>
      <c r="D30" s="260">
        <v>164</v>
      </c>
      <c r="E30" s="260">
        <v>2482</v>
      </c>
      <c r="F30" s="260">
        <v>2375</v>
      </c>
      <c r="G30" s="260">
        <v>3807</v>
      </c>
      <c r="H30" s="260">
        <v>404</v>
      </c>
      <c r="I30" s="260">
        <v>4879</v>
      </c>
      <c r="J30" s="260">
        <v>503</v>
      </c>
      <c r="K30" s="260">
        <v>835</v>
      </c>
      <c r="L30" s="260">
        <v>173</v>
      </c>
    </row>
    <row r="31" spans="1:12" ht="10.5" customHeight="1">
      <c r="A31" s="210" t="s">
        <v>99</v>
      </c>
      <c r="B31" s="260">
        <v>5980</v>
      </c>
      <c r="C31" s="260">
        <v>357</v>
      </c>
      <c r="D31" s="260">
        <v>53</v>
      </c>
      <c r="E31" s="260">
        <v>1069</v>
      </c>
      <c r="F31" s="260">
        <v>789</v>
      </c>
      <c r="G31" s="260">
        <v>1732</v>
      </c>
      <c r="H31" s="260">
        <v>175</v>
      </c>
      <c r="I31" s="260">
        <v>1034</v>
      </c>
      <c r="J31" s="260">
        <v>187</v>
      </c>
      <c r="K31" s="260">
        <v>440</v>
      </c>
      <c r="L31" s="260">
        <v>144</v>
      </c>
    </row>
    <row r="32" spans="1:12" ht="10.5" customHeight="1">
      <c r="A32" s="210" t="s">
        <v>100</v>
      </c>
      <c r="B32" s="260">
        <v>6441</v>
      </c>
      <c r="C32" s="260">
        <v>559</v>
      </c>
      <c r="D32" s="260">
        <v>39</v>
      </c>
      <c r="E32" s="260">
        <v>910</v>
      </c>
      <c r="F32" s="260">
        <v>929</v>
      </c>
      <c r="G32" s="260">
        <v>2356</v>
      </c>
      <c r="H32" s="260">
        <v>234</v>
      </c>
      <c r="I32" s="260">
        <v>861</v>
      </c>
      <c r="J32" s="260">
        <v>147</v>
      </c>
      <c r="K32" s="260">
        <v>338</v>
      </c>
      <c r="L32" s="260">
        <v>68</v>
      </c>
    </row>
    <row r="33" spans="1:12" ht="10.5" customHeight="1">
      <c r="A33" s="210" t="s">
        <v>101</v>
      </c>
      <c r="B33" s="260">
        <v>6397</v>
      </c>
      <c r="C33" s="260">
        <v>589</v>
      </c>
      <c r="D33" s="260">
        <v>42</v>
      </c>
      <c r="E33" s="260">
        <v>1022</v>
      </c>
      <c r="F33" s="260">
        <v>1163</v>
      </c>
      <c r="G33" s="260">
        <v>1471</v>
      </c>
      <c r="H33" s="260">
        <v>77</v>
      </c>
      <c r="I33" s="260">
        <v>1357</v>
      </c>
      <c r="J33" s="260">
        <v>219</v>
      </c>
      <c r="K33" s="260">
        <v>373</v>
      </c>
      <c r="L33" s="260">
        <v>84</v>
      </c>
    </row>
    <row r="34" spans="1:12" ht="10.5" customHeight="1">
      <c r="A34" s="216" t="s">
        <v>115</v>
      </c>
      <c r="B34" s="260">
        <v>260611</v>
      </c>
      <c r="C34" s="260">
        <v>20318</v>
      </c>
      <c r="D34" s="260">
        <v>2094</v>
      </c>
      <c r="E34" s="260">
        <v>45254</v>
      </c>
      <c r="F34" s="260">
        <v>45301</v>
      </c>
      <c r="G34" s="260">
        <v>65510</v>
      </c>
      <c r="H34" s="260">
        <v>6438</v>
      </c>
      <c r="I34" s="260">
        <v>52535</v>
      </c>
      <c r="J34" s="260">
        <v>7461</v>
      </c>
      <c r="K34" s="260">
        <v>14134</v>
      </c>
      <c r="L34" s="260">
        <v>1566</v>
      </c>
    </row>
    <row r="35" spans="1:12" ht="10.5" customHeight="1">
      <c r="A35" s="290"/>
    </row>
    <row r="36" spans="1:12" ht="10.5" customHeight="1">
      <c r="B36" s="183" t="s">
        <v>657</v>
      </c>
      <c r="C36" s="266"/>
      <c r="D36" s="266"/>
      <c r="E36" s="266"/>
      <c r="F36" s="266"/>
      <c r="G36" s="266"/>
      <c r="H36" s="266"/>
      <c r="I36" s="266"/>
      <c r="J36" s="266"/>
      <c r="K36" s="266"/>
      <c r="L36" s="266"/>
    </row>
    <row r="37" spans="1:12" ht="9" customHeight="1"/>
    <row r="38" spans="1:12" ht="10.5" customHeight="1">
      <c r="A38" s="210" t="s">
        <v>83</v>
      </c>
      <c r="B38" s="260">
        <v>36072</v>
      </c>
      <c r="C38" s="260">
        <v>2950</v>
      </c>
      <c r="D38" s="260">
        <v>163</v>
      </c>
      <c r="E38" s="260">
        <v>14514</v>
      </c>
      <c r="F38" s="260">
        <v>2636</v>
      </c>
      <c r="G38" s="260">
        <v>3288</v>
      </c>
      <c r="H38" s="260">
        <v>445</v>
      </c>
      <c r="I38" s="260">
        <v>8358</v>
      </c>
      <c r="J38" s="260">
        <v>1476</v>
      </c>
      <c r="K38" s="260">
        <v>2177</v>
      </c>
      <c r="L38" s="260">
        <v>65</v>
      </c>
    </row>
    <row r="39" spans="1:12" ht="10.5" customHeight="1">
      <c r="A39" s="210" t="s">
        <v>84</v>
      </c>
      <c r="B39" s="260">
        <v>20198</v>
      </c>
      <c r="C39" s="260">
        <v>2208</v>
      </c>
      <c r="D39" s="260">
        <v>153</v>
      </c>
      <c r="E39" s="260">
        <v>5691</v>
      </c>
      <c r="F39" s="260">
        <v>1490</v>
      </c>
      <c r="G39" s="260">
        <v>2168</v>
      </c>
      <c r="H39" s="260">
        <v>497</v>
      </c>
      <c r="I39" s="260">
        <v>4191</v>
      </c>
      <c r="J39" s="260">
        <v>1711</v>
      </c>
      <c r="K39" s="260">
        <v>2083</v>
      </c>
      <c r="L39" s="260">
        <v>6</v>
      </c>
    </row>
    <row r="40" spans="1:12" ht="10.5" customHeight="1">
      <c r="A40" s="210" t="s">
        <v>85</v>
      </c>
      <c r="B40" s="260">
        <v>9930</v>
      </c>
      <c r="C40" s="260">
        <v>1101</v>
      </c>
      <c r="D40" s="260">
        <v>40</v>
      </c>
      <c r="E40" s="260">
        <v>3153</v>
      </c>
      <c r="F40" s="260">
        <v>917</v>
      </c>
      <c r="G40" s="260">
        <v>286</v>
      </c>
      <c r="H40" s="260">
        <v>200</v>
      </c>
      <c r="I40" s="260">
        <v>2043</v>
      </c>
      <c r="J40" s="260">
        <v>1662</v>
      </c>
      <c r="K40" s="260">
        <v>528</v>
      </c>
      <c r="L40" s="260">
        <v>0</v>
      </c>
    </row>
    <row r="41" spans="1:12" ht="10.5" customHeight="1">
      <c r="A41" s="210" t="s">
        <v>86</v>
      </c>
      <c r="B41" s="260">
        <v>2931</v>
      </c>
      <c r="C41" s="260">
        <v>397</v>
      </c>
      <c r="D41" s="260">
        <v>132</v>
      </c>
      <c r="E41" s="260">
        <v>769</v>
      </c>
      <c r="F41" s="260">
        <v>300</v>
      </c>
      <c r="G41" s="260">
        <v>34</v>
      </c>
      <c r="H41" s="260">
        <v>41</v>
      </c>
      <c r="I41" s="260">
        <v>441</v>
      </c>
      <c r="J41" s="260">
        <v>179</v>
      </c>
      <c r="K41" s="260">
        <v>638</v>
      </c>
      <c r="L41" s="260">
        <v>0</v>
      </c>
    </row>
    <row r="42" spans="1:12" ht="10.5" customHeight="1">
      <c r="A42" s="210" t="s">
        <v>87</v>
      </c>
      <c r="B42" s="260">
        <v>1435</v>
      </c>
      <c r="C42" s="260">
        <v>82</v>
      </c>
      <c r="D42" s="260">
        <v>20</v>
      </c>
      <c r="E42" s="260">
        <v>641</v>
      </c>
      <c r="F42" s="260">
        <v>106</v>
      </c>
      <c r="G42" s="260">
        <v>92</v>
      </c>
      <c r="H42" s="260">
        <v>16</v>
      </c>
      <c r="I42" s="260">
        <v>279</v>
      </c>
      <c r="J42" s="260">
        <v>199</v>
      </c>
      <c r="K42" s="260">
        <v>0</v>
      </c>
      <c r="L42" s="260">
        <v>0</v>
      </c>
    </row>
    <row r="43" spans="1:12" ht="10.5" customHeight="1">
      <c r="A43" s="210" t="s">
        <v>347</v>
      </c>
      <c r="B43" s="260">
        <v>6103</v>
      </c>
      <c r="C43" s="260">
        <v>411</v>
      </c>
      <c r="D43" s="260">
        <v>48</v>
      </c>
      <c r="E43" s="260">
        <v>2461</v>
      </c>
      <c r="F43" s="260">
        <v>436</v>
      </c>
      <c r="G43" s="260">
        <v>538</v>
      </c>
      <c r="H43" s="260">
        <v>31</v>
      </c>
      <c r="I43" s="260">
        <v>977</v>
      </c>
      <c r="J43" s="260">
        <v>535</v>
      </c>
      <c r="K43" s="260">
        <v>665</v>
      </c>
      <c r="L43" s="260">
        <v>1</v>
      </c>
    </row>
    <row r="44" spans="1:12" ht="10.5" customHeight="1">
      <c r="A44" s="210" t="s">
        <v>92</v>
      </c>
      <c r="B44" s="260">
        <v>9144</v>
      </c>
      <c r="C44" s="260">
        <v>856</v>
      </c>
      <c r="D44" s="260">
        <v>228</v>
      </c>
      <c r="E44" s="260">
        <v>3381</v>
      </c>
      <c r="F44" s="260">
        <v>450</v>
      </c>
      <c r="G44" s="260">
        <v>431</v>
      </c>
      <c r="H44" s="260">
        <v>433</v>
      </c>
      <c r="I44" s="260">
        <v>1971</v>
      </c>
      <c r="J44" s="260">
        <v>783</v>
      </c>
      <c r="K44" s="260">
        <v>611</v>
      </c>
      <c r="L44" s="260">
        <v>0</v>
      </c>
    </row>
    <row r="45" spans="1:12" ht="10.5" customHeight="1">
      <c r="A45" s="210" t="s">
        <v>93</v>
      </c>
      <c r="B45" s="260">
        <v>1306</v>
      </c>
      <c r="C45" s="260">
        <v>110</v>
      </c>
      <c r="D45" s="260">
        <v>2</v>
      </c>
      <c r="E45" s="260">
        <v>307</v>
      </c>
      <c r="F45" s="260">
        <v>101</v>
      </c>
      <c r="G45" s="260">
        <v>62</v>
      </c>
      <c r="H45" s="260">
        <v>57</v>
      </c>
      <c r="I45" s="260">
        <v>152</v>
      </c>
      <c r="J45" s="260">
        <v>325</v>
      </c>
      <c r="K45" s="260">
        <v>189</v>
      </c>
      <c r="L45" s="260">
        <v>1</v>
      </c>
    </row>
    <row r="46" spans="1:12" ht="10.5" customHeight="1">
      <c r="A46" s="210" t="s">
        <v>94</v>
      </c>
      <c r="B46" s="260">
        <v>7995</v>
      </c>
      <c r="C46" s="260">
        <v>508</v>
      </c>
      <c r="D46" s="260">
        <v>76</v>
      </c>
      <c r="E46" s="260">
        <v>2160</v>
      </c>
      <c r="F46" s="260">
        <v>411</v>
      </c>
      <c r="G46" s="260">
        <v>539</v>
      </c>
      <c r="H46" s="260">
        <v>357</v>
      </c>
      <c r="I46" s="260">
        <v>1499</v>
      </c>
      <c r="J46" s="260">
        <v>971</v>
      </c>
      <c r="K46" s="260">
        <v>1474</v>
      </c>
      <c r="L46" s="260">
        <v>0</v>
      </c>
    </row>
    <row r="47" spans="1:12" ht="10.5" customHeight="1">
      <c r="A47" s="210" t="s">
        <v>95</v>
      </c>
      <c r="B47" s="260">
        <v>29841</v>
      </c>
      <c r="C47" s="260">
        <v>3318</v>
      </c>
      <c r="D47" s="260">
        <v>532</v>
      </c>
      <c r="E47" s="260">
        <v>10243</v>
      </c>
      <c r="F47" s="260">
        <v>3356</v>
      </c>
      <c r="G47" s="260">
        <v>1256</v>
      </c>
      <c r="H47" s="260">
        <v>300</v>
      </c>
      <c r="I47" s="260">
        <v>5322</v>
      </c>
      <c r="J47" s="260">
        <v>2337</v>
      </c>
      <c r="K47" s="260">
        <v>3136</v>
      </c>
      <c r="L47" s="260">
        <v>41</v>
      </c>
    </row>
    <row r="48" spans="1:12" ht="10.5" customHeight="1">
      <c r="A48" s="210" t="s">
        <v>96</v>
      </c>
      <c r="B48" s="260">
        <v>5713</v>
      </c>
      <c r="C48" s="260">
        <v>652</v>
      </c>
      <c r="D48" s="260">
        <v>52</v>
      </c>
      <c r="E48" s="260">
        <v>1777</v>
      </c>
      <c r="F48" s="260">
        <v>744</v>
      </c>
      <c r="G48" s="260">
        <v>225</v>
      </c>
      <c r="H48" s="260">
        <v>23</v>
      </c>
      <c r="I48" s="260">
        <v>1040</v>
      </c>
      <c r="J48" s="260">
        <v>361</v>
      </c>
      <c r="K48" s="260">
        <v>836</v>
      </c>
      <c r="L48" s="260">
        <v>3</v>
      </c>
    </row>
    <row r="49" spans="1:12" ht="10.5" customHeight="1">
      <c r="A49" s="210" t="s">
        <v>97</v>
      </c>
      <c r="B49" s="260">
        <v>1080</v>
      </c>
      <c r="C49" s="260">
        <v>68</v>
      </c>
      <c r="D49" s="260">
        <v>2</v>
      </c>
      <c r="E49" s="260">
        <v>438</v>
      </c>
      <c r="F49" s="260">
        <v>97</v>
      </c>
      <c r="G49" s="260">
        <v>89</v>
      </c>
      <c r="H49" s="260">
        <v>0</v>
      </c>
      <c r="I49" s="260">
        <v>248</v>
      </c>
      <c r="J49" s="260">
        <v>110</v>
      </c>
      <c r="K49" s="260">
        <v>28</v>
      </c>
      <c r="L49" s="260">
        <v>0</v>
      </c>
    </row>
    <row r="50" spans="1:12" ht="10.5" customHeight="1">
      <c r="A50" s="210" t="s">
        <v>98</v>
      </c>
      <c r="B50" s="260">
        <v>5336</v>
      </c>
      <c r="C50" s="260">
        <v>514</v>
      </c>
      <c r="D50" s="260">
        <v>183</v>
      </c>
      <c r="E50" s="260">
        <v>1132</v>
      </c>
      <c r="F50" s="260">
        <v>562</v>
      </c>
      <c r="G50" s="260">
        <v>143</v>
      </c>
      <c r="H50" s="260">
        <v>106</v>
      </c>
      <c r="I50" s="260">
        <v>1061</v>
      </c>
      <c r="J50" s="260">
        <v>958</v>
      </c>
      <c r="K50" s="260">
        <v>676</v>
      </c>
      <c r="L50" s="260">
        <v>1</v>
      </c>
    </row>
    <row r="51" spans="1:12" ht="10.5" customHeight="1">
      <c r="A51" s="210" t="s">
        <v>99</v>
      </c>
      <c r="B51" s="260">
        <v>2744</v>
      </c>
      <c r="C51" s="260">
        <v>196</v>
      </c>
      <c r="D51" s="260">
        <v>28</v>
      </c>
      <c r="E51" s="260">
        <v>898</v>
      </c>
      <c r="F51" s="260">
        <v>208</v>
      </c>
      <c r="G51" s="260">
        <v>114</v>
      </c>
      <c r="H51" s="260">
        <v>170</v>
      </c>
      <c r="I51" s="260">
        <v>552</v>
      </c>
      <c r="J51" s="260">
        <v>239</v>
      </c>
      <c r="K51" s="260">
        <v>284</v>
      </c>
      <c r="L51" s="260">
        <v>55</v>
      </c>
    </row>
    <row r="52" spans="1:12" ht="10.5" customHeight="1">
      <c r="A52" s="210" t="s">
        <v>100</v>
      </c>
      <c r="B52" s="260">
        <v>2484</v>
      </c>
      <c r="C52" s="260">
        <v>412</v>
      </c>
      <c r="D52" s="260">
        <v>32</v>
      </c>
      <c r="E52" s="260">
        <v>708</v>
      </c>
      <c r="F52" s="260">
        <v>323</v>
      </c>
      <c r="G52" s="260">
        <v>12</v>
      </c>
      <c r="H52" s="260">
        <v>138</v>
      </c>
      <c r="I52" s="260">
        <v>263</v>
      </c>
      <c r="J52" s="260">
        <v>275</v>
      </c>
      <c r="K52" s="260">
        <v>321</v>
      </c>
      <c r="L52" s="260">
        <v>0</v>
      </c>
    </row>
    <row r="53" spans="1:12" ht="10.5" customHeight="1">
      <c r="A53" s="210" t="s">
        <v>101</v>
      </c>
      <c r="B53" s="260">
        <v>3736</v>
      </c>
      <c r="C53" s="260">
        <v>464</v>
      </c>
      <c r="D53" s="260">
        <v>66</v>
      </c>
      <c r="E53" s="260">
        <v>900</v>
      </c>
      <c r="F53" s="260">
        <v>499</v>
      </c>
      <c r="G53" s="260">
        <v>149</v>
      </c>
      <c r="H53" s="260">
        <v>47</v>
      </c>
      <c r="I53" s="260">
        <v>596</v>
      </c>
      <c r="J53" s="260">
        <v>509</v>
      </c>
      <c r="K53" s="260">
        <v>483</v>
      </c>
      <c r="L53" s="260">
        <v>23</v>
      </c>
    </row>
    <row r="54" spans="1:12" ht="10.5" customHeight="1">
      <c r="A54" s="216" t="s">
        <v>115</v>
      </c>
      <c r="B54" s="260">
        <v>146048</v>
      </c>
      <c r="C54" s="260">
        <v>14247</v>
      </c>
      <c r="D54" s="260">
        <v>1757</v>
      </c>
      <c r="E54" s="260">
        <v>49173</v>
      </c>
      <c r="F54" s="260">
        <v>12636</v>
      </c>
      <c r="G54" s="260">
        <v>9426</v>
      </c>
      <c r="H54" s="260">
        <v>2861</v>
      </c>
      <c r="I54" s="260">
        <v>28993</v>
      </c>
      <c r="J54" s="260">
        <v>12630</v>
      </c>
      <c r="K54" s="260">
        <v>14129</v>
      </c>
      <c r="L54" s="260">
        <v>196</v>
      </c>
    </row>
    <row r="55" spans="1:12" ht="10.5" customHeight="1">
      <c r="A55" s="290"/>
    </row>
    <row r="56" spans="1:12" ht="10.5" customHeight="1">
      <c r="B56" s="183" t="s">
        <v>667</v>
      </c>
      <c r="C56" s="266"/>
      <c r="D56" s="266"/>
      <c r="E56" s="266"/>
      <c r="F56" s="266"/>
      <c r="G56" s="266"/>
      <c r="H56" s="266"/>
      <c r="I56" s="266"/>
      <c r="J56" s="266"/>
      <c r="K56" s="266"/>
      <c r="L56" s="266"/>
    </row>
    <row r="57" spans="1:12" ht="9" customHeight="1"/>
    <row r="58" spans="1:12" ht="10.5" customHeight="1">
      <c r="A58" s="210" t="s">
        <v>83</v>
      </c>
      <c r="B58" s="260">
        <v>74311</v>
      </c>
      <c r="C58" s="260">
        <v>5787</v>
      </c>
      <c r="D58" s="260">
        <v>444</v>
      </c>
      <c r="E58" s="260">
        <v>20299</v>
      </c>
      <c r="F58" s="260">
        <v>9552</v>
      </c>
      <c r="G58" s="260">
        <v>13319</v>
      </c>
      <c r="H58" s="260">
        <v>1369</v>
      </c>
      <c r="I58" s="260">
        <v>16498</v>
      </c>
      <c r="J58" s="260">
        <v>2452</v>
      </c>
      <c r="K58" s="260">
        <v>4325</v>
      </c>
      <c r="L58" s="260">
        <v>266</v>
      </c>
    </row>
    <row r="59" spans="1:12" ht="10.5" customHeight="1">
      <c r="A59" s="210" t="s">
        <v>84</v>
      </c>
      <c r="B59" s="260">
        <v>60481</v>
      </c>
      <c r="C59" s="260">
        <v>5208</v>
      </c>
      <c r="D59" s="260">
        <v>480</v>
      </c>
      <c r="E59" s="260">
        <v>11898</v>
      </c>
      <c r="F59" s="260">
        <v>8667</v>
      </c>
      <c r="G59" s="260">
        <v>13886</v>
      </c>
      <c r="H59" s="260">
        <v>1556</v>
      </c>
      <c r="I59" s="260">
        <v>11879</v>
      </c>
      <c r="J59" s="260">
        <v>2666</v>
      </c>
      <c r="K59" s="260">
        <v>4148</v>
      </c>
      <c r="L59" s="260">
        <v>93</v>
      </c>
    </row>
    <row r="60" spans="1:12" ht="10.5" customHeight="1">
      <c r="A60" s="210" t="s">
        <v>85</v>
      </c>
      <c r="B60" s="260">
        <v>26447</v>
      </c>
      <c r="C60" s="260">
        <v>2519</v>
      </c>
      <c r="D60" s="260">
        <v>94</v>
      </c>
      <c r="E60" s="260">
        <v>6053</v>
      </c>
      <c r="F60" s="260">
        <v>3362</v>
      </c>
      <c r="G60" s="260">
        <v>5049</v>
      </c>
      <c r="H60" s="260">
        <v>619</v>
      </c>
      <c r="I60" s="260">
        <v>4911</v>
      </c>
      <c r="J60" s="260">
        <v>2589</v>
      </c>
      <c r="K60" s="260">
        <v>1216</v>
      </c>
      <c r="L60" s="260">
        <v>35</v>
      </c>
    </row>
    <row r="61" spans="1:12" ht="10.5" customHeight="1">
      <c r="A61" s="210" t="s">
        <v>86</v>
      </c>
      <c r="B61" s="260">
        <v>7408</v>
      </c>
      <c r="C61" s="260">
        <v>958</v>
      </c>
      <c r="D61" s="260">
        <v>247</v>
      </c>
      <c r="E61" s="260">
        <v>1856</v>
      </c>
      <c r="F61" s="260">
        <v>1139</v>
      </c>
      <c r="G61" s="260">
        <v>153</v>
      </c>
      <c r="H61" s="260">
        <v>241</v>
      </c>
      <c r="I61" s="260">
        <v>1412</v>
      </c>
      <c r="J61" s="260">
        <v>344</v>
      </c>
      <c r="K61" s="260">
        <v>1058</v>
      </c>
      <c r="L61" s="260">
        <v>0</v>
      </c>
    </row>
    <row r="62" spans="1:12" ht="10.5" customHeight="1">
      <c r="A62" s="210" t="s">
        <v>87</v>
      </c>
      <c r="B62" s="260">
        <v>4441</v>
      </c>
      <c r="C62" s="260">
        <v>309</v>
      </c>
      <c r="D62" s="260">
        <v>20</v>
      </c>
      <c r="E62" s="260">
        <v>1361</v>
      </c>
      <c r="F62" s="260">
        <v>984</v>
      </c>
      <c r="G62" s="260">
        <v>177</v>
      </c>
      <c r="H62" s="260">
        <v>30</v>
      </c>
      <c r="I62" s="260">
        <v>1045</v>
      </c>
      <c r="J62" s="260">
        <v>315</v>
      </c>
      <c r="K62" s="260">
        <v>200</v>
      </c>
      <c r="L62" s="260">
        <v>0</v>
      </c>
    </row>
    <row r="63" spans="1:12" ht="10.5" customHeight="1">
      <c r="A63" s="210" t="s">
        <v>347</v>
      </c>
      <c r="B63" s="260">
        <v>15286</v>
      </c>
      <c r="C63" s="260">
        <v>1013</v>
      </c>
      <c r="D63" s="260">
        <v>78</v>
      </c>
      <c r="E63" s="260">
        <v>4283</v>
      </c>
      <c r="F63" s="260">
        <v>1810</v>
      </c>
      <c r="G63" s="260">
        <v>3513</v>
      </c>
      <c r="H63" s="260">
        <v>64</v>
      </c>
      <c r="I63" s="260">
        <v>2658</v>
      </c>
      <c r="J63" s="260">
        <v>830</v>
      </c>
      <c r="K63" s="260">
        <v>949</v>
      </c>
      <c r="L63" s="260">
        <v>88</v>
      </c>
    </row>
    <row r="64" spans="1:12" ht="10.5" customHeight="1">
      <c r="A64" s="210" t="s">
        <v>92</v>
      </c>
      <c r="B64" s="260">
        <v>27507</v>
      </c>
      <c r="C64" s="260">
        <v>2364</v>
      </c>
      <c r="D64" s="260">
        <v>372</v>
      </c>
      <c r="E64" s="260">
        <v>7042</v>
      </c>
      <c r="F64" s="260">
        <v>3981</v>
      </c>
      <c r="G64" s="260">
        <v>4646</v>
      </c>
      <c r="H64" s="260">
        <v>1220</v>
      </c>
      <c r="I64" s="260">
        <v>5435</v>
      </c>
      <c r="J64" s="260">
        <v>1300</v>
      </c>
      <c r="K64" s="260">
        <v>1075</v>
      </c>
      <c r="L64" s="260">
        <v>72</v>
      </c>
    </row>
    <row r="65" spans="1:12" ht="10.5" customHeight="1">
      <c r="A65" s="210" t="s">
        <v>93</v>
      </c>
      <c r="B65" s="260">
        <v>6326</v>
      </c>
      <c r="C65" s="260">
        <v>429</v>
      </c>
      <c r="D65" s="260">
        <v>20</v>
      </c>
      <c r="E65" s="260">
        <v>1043</v>
      </c>
      <c r="F65" s="260">
        <v>872</v>
      </c>
      <c r="G65" s="260">
        <v>2123</v>
      </c>
      <c r="H65" s="260">
        <v>248</v>
      </c>
      <c r="I65" s="260">
        <v>785</v>
      </c>
      <c r="J65" s="260">
        <v>405</v>
      </c>
      <c r="K65" s="260">
        <v>343</v>
      </c>
      <c r="L65" s="260">
        <v>58</v>
      </c>
    </row>
    <row r="66" spans="1:12" ht="10.5" customHeight="1">
      <c r="A66" s="210" t="s">
        <v>94</v>
      </c>
      <c r="B66" s="260">
        <v>28606</v>
      </c>
      <c r="C66" s="260">
        <v>1958</v>
      </c>
      <c r="D66" s="260">
        <v>203</v>
      </c>
      <c r="E66" s="260">
        <v>5630</v>
      </c>
      <c r="F66" s="260">
        <v>4087</v>
      </c>
      <c r="G66" s="260">
        <v>4778</v>
      </c>
      <c r="H66" s="260">
        <v>1652</v>
      </c>
      <c r="I66" s="260">
        <v>6012</v>
      </c>
      <c r="J66" s="260">
        <v>1645</v>
      </c>
      <c r="K66" s="260">
        <v>2549</v>
      </c>
      <c r="L66" s="260">
        <v>92</v>
      </c>
    </row>
    <row r="67" spans="1:12" ht="10.5" customHeight="1">
      <c r="A67" s="210" t="s">
        <v>95</v>
      </c>
      <c r="B67" s="260">
        <v>86105</v>
      </c>
      <c r="C67" s="260">
        <v>7983</v>
      </c>
      <c r="D67" s="260">
        <v>1129</v>
      </c>
      <c r="E67" s="260">
        <v>20869</v>
      </c>
      <c r="F67" s="260">
        <v>13455</v>
      </c>
      <c r="G67" s="260">
        <v>13700</v>
      </c>
      <c r="H67" s="260">
        <v>902</v>
      </c>
      <c r="I67" s="260">
        <v>16913</v>
      </c>
      <c r="J67" s="260">
        <v>3713</v>
      </c>
      <c r="K67" s="260">
        <v>7004</v>
      </c>
      <c r="L67" s="260">
        <v>437</v>
      </c>
    </row>
    <row r="68" spans="1:12" ht="10.5" customHeight="1">
      <c r="A68" s="210" t="s">
        <v>96</v>
      </c>
      <c r="B68" s="260">
        <v>15610</v>
      </c>
      <c r="C68" s="260">
        <v>1639</v>
      </c>
      <c r="D68" s="260">
        <v>132</v>
      </c>
      <c r="E68" s="260">
        <v>4116</v>
      </c>
      <c r="F68" s="260">
        <v>2662</v>
      </c>
      <c r="G68" s="260">
        <v>2170</v>
      </c>
      <c r="H68" s="260">
        <v>47</v>
      </c>
      <c r="I68" s="260">
        <v>2692</v>
      </c>
      <c r="J68" s="260">
        <v>621</v>
      </c>
      <c r="K68" s="260">
        <v>1491</v>
      </c>
      <c r="L68" s="260">
        <v>40</v>
      </c>
    </row>
    <row r="69" spans="1:12" ht="10.5" customHeight="1">
      <c r="A69" s="210" t="s">
        <v>97</v>
      </c>
      <c r="B69" s="260">
        <v>4417</v>
      </c>
      <c r="C69" s="260">
        <v>333</v>
      </c>
      <c r="D69" s="260">
        <v>25</v>
      </c>
      <c r="E69" s="260">
        <v>856</v>
      </c>
      <c r="F69" s="260">
        <v>518</v>
      </c>
      <c r="G69" s="260">
        <v>1638</v>
      </c>
      <c r="H69" s="260">
        <v>0</v>
      </c>
      <c r="I69" s="260">
        <v>685</v>
      </c>
      <c r="J69" s="260">
        <v>174</v>
      </c>
      <c r="K69" s="260">
        <v>155</v>
      </c>
      <c r="L69" s="260">
        <v>33</v>
      </c>
    </row>
    <row r="70" spans="1:12" ht="10.5" customHeight="1">
      <c r="A70" s="210" t="s">
        <v>98</v>
      </c>
      <c r="B70" s="260">
        <v>21932</v>
      </c>
      <c r="C70" s="260">
        <v>1488</v>
      </c>
      <c r="D70" s="260">
        <v>347</v>
      </c>
      <c r="E70" s="260">
        <v>3614</v>
      </c>
      <c r="F70" s="260">
        <v>2937</v>
      </c>
      <c r="G70" s="260">
        <v>3950</v>
      </c>
      <c r="H70" s="260">
        <v>510</v>
      </c>
      <c r="I70" s="260">
        <v>5940</v>
      </c>
      <c r="J70" s="260">
        <v>1461</v>
      </c>
      <c r="K70" s="260">
        <v>1511</v>
      </c>
      <c r="L70" s="260">
        <v>174</v>
      </c>
    </row>
    <row r="71" spans="1:12" ht="10.5" customHeight="1">
      <c r="A71" s="210" t="s">
        <v>99</v>
      </c>
      <c r="B71" s="260">
        <v>8724</v>
      </c>
      <c r="C71" s="260">
        <v>553</v>
      </c>
      <c r="D71" s="260">
        <v>81</v>
      </c>
      <c r="E71" s="260">
        <v>1967</v>
      </c>
      <c r="F71" s="260">
        <v>997</v>
      </c>
      <c r="G71" s="260">
        <v>1846</v>
      </c>
      <c r="H71" s="260">
        <v>345</v>
      </c>
      <c r="I71" s="260">
        <v>1586</v>
      </c>
      <c r="J71" s="260">
        <v>426</v>
      </c>
      <c r="K71" s="260">
        <v>724</v>
      </c>
      <c r="L71" s="260">
        <v>199</v>
      </c>
    </row>
    <row r="72" spans="1:12" ht="10.5" customHeight="1">
      <c r="A72" s="210" t="s">
        <v>100</v>
      </c>
      <c r="B72" s="260">
        <v>8925</v>
      </c>
      <c r="C72" s="260">
        <v>971</v>
      </c>
      <c r="D72" s="260">
        <v>71</v>
      </c>
      <c r="E72" s="260">
        <v>1618</v>
      </c>
      <c r="F72" s="260">
        <v>1252</v>
      </c>
      <c r="G72" s="260">
        <v>2368</v>
      </c>
      <c r="H72" s="260">
        <v>372</v>
      </c>
      <c r="I72" s="260">
        <v>1124</v>
      </c>
      <c r="J72" s="260">
        <v>422</v>
      </c>
      <c r="K72" s="260">
        <v>659</v>
      </c>
      <c r="L72" s="260">
        <v>68</v>
      </c>
    </row>
    <row r="73" spans="1:12" ht="10.5" customHeight="1">
      <c r="A73" s="210" t="s">
        <v>101</v>
      </c>
      <c r="B73" s="260">
        <v>10133</v>
      </c>
      <c r="C73" s="260">
        <v>1053</v>
      </c>
      <c r="D73" s="260">
        <v>108</v>
      </c>
      <c r="E73" s="260">
        <v>1922</v>
      </c>
      <c r="F73" s="260">
        <v>1662</v>
      </c>
      <c r="G73" s="260">
        <v>1620</v>
      </c>
      <c r="H73" s="260">
        <v>124</v>
      </c>
      <c r="I73" s="260">
        <v>1953</v>
      </c>
      <c r="J73" s="260">
        <v>728</v>
      </c>
      <c r="K73" s="260">
        <v>856</v>
      </c>
      <c r="L73" s="260">
        <v>107</v>
      </c>
    </row>
    <row r="74" spans="1:12" ht="10.5" customHeight="1">
      <c r="A74" s="216" t="s">
        <v>115</v>
      </c>
      <c r="B74" s="260">
        <v>406659</v>
      </c>
      <c r="C74" s="260">
        <v>34565</v>
      </c>
      <c r="D74" s="260">
        <v>3851</v>
      </c>
      <c r="E74" s="260">
        <v>94427</v>
      </c>
      <c r="F74" s="260">
        <v>57937</v>
      </c>
      <c r="G74" s="260">
        <v>74936</v>
      </c>
      <c r="H74" s="260">
        <v>9299</v>
      </c>
      <c r="I74" s="260">
        <v>81528</v>
      </c>
      <c r="J74" s="260">
        <v>20091</v>
      </c>
      <c r="K74" s="260">
        <v>28263</v>
      </c>
      <c r="L74" s="260">
        <v>1762</v>
      </c>
    </row>
    <row r="75" spans="1:12" ht="10.5" customHeight="1">
      <c r="A75" s="125"/>
      <c r="B75" s="260"/>
      <c r="C75" s="260"/>
      <c r="D75" s="260"/>
      <c r="E75" s="260"/>
      <c r="F75" s="260"/>
      <c r="G75" s="260"/>
      <c r="H75" s="260"/>
      <c r="I75" s="260"/>
      <c r="J75" s="260"/>
      <c r="K75" s="260"/>
      <c r="L75" s="260"/>
    </row>
    <row r="76" spans="1:12" ht="9" customHeight="1">
      <c r="A76" s="217"/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</row>
    <row r="77" spans="1:12" s="24" customFormat="1" ht="10.5" customHeight="1">
      <c r="A77" s="1316" t="s">
        <v>586</v>
      </c>
      <c r="B77" s="1316"/>
      <c r="C77" s="1316"/>
      <c r="D77" s="1316"/>
      <c r="E77" s="45"/>
      <c r="F77" s="45"/>
      <c r="G77" s="45"/>
      <c r="H77" s="45"/>
      <c r="I77" s="45"/>
      <c r="J77" s="45"/>
      <c r="K77" s="45"/>
      <c r="L77" s="45"/>
    </row>
    <row r="78" spans="1:12" s="288" customFormat="1" ht="10.5" customHeight="1">
      <c r="B78" s="183" t="s">
        <v>127</v>
      </c>
      <c r="C78" s="289"/>
      <c r="D78" s="289"/>
      <c r="E78" s="289"/>
      <c r="F78" s="289"/>
      <c r="G78" s="289"/>
      <c r="H78" s="289"/>
      <c r="I78" s="289"/>
      <c r="J78" s="289"/>
      <c r="K78" s="289"/>
      <c r="L78" s="289"/>
    </row>
    <row r="79" spans="1:12" ht="8.25" customHeight="1">
      <c r="A79" s="258"/>
      <c r="B79" s="291"/>
    </row>
    <row r="80" spans="1:12" s="186" customFormat="1" ht="10.5" customHeight="1">
      <c r="B80" s="183" t="s">
        <v>668</v>
      </c>
      <c r="C80" s="292"/>
      <c r="D80" s="292"/>
      <c r="E80" s="292"/>
      <c r="F80" s="292"/>
      <c r="G80" s="292"/>
      <c r="H80" s="292"/>
      <c r="I80" s="292"/>
      <c r="J80" s="292"/>
      <c r="K80" s="292"/>
      <c r="L80" s="292"/>
    </row>
    <row r="81" spans="1:13" s="186" customFormat="1" ht="10.5" customHeight="1">
      <c r="B81" s="183" t="s">
        <v>621</v>
      </c>
      <c r="C81" s="292"/>
      <c r="D81" s="292"/>
      <c r="E81" s="292"/>
      <c r="F81" s="292"/>
      <c r="G81" s="292"/>
      <c r="H81" s="292"/>
      <c r="I81" s="292"/>
      <c r="J81" s="292"/>
      <c r="K81" s="292"/>
      <c r="L81" s="292"/>
    </row>
    <row r="82" spans="1:13" ht="9" customHeight="1"/>
    <row r="83" spans="1:13" ht="10.5" customHeight="1">
      <c r="A83" s="210" t="s">
        <v>83</v>
      </c>
      <c r="B83" s="260">
        <v>49120</v>
      </c>
      <c r="C83" s="260">
        <v>667</v>
      </c>
      <c r="D83" s="260">
        <v>105</v>
      </c>
      <c r="E83" s="260">
        <v>1553</v>
      </c>
      <c r="F83" s="260">
        <v>2707</v>
      </c>
      <c r="G83" s="260">
        <v>18823</v>
      </c>
      <c r="H83" s="260">
        <v>672</v>
      </c>
      <c r="I83" s="260">
        <v>2895</v>
      </c>
      <c r="J83" s="260">
        <v>137</v>
      </c>
      <c r="K83" s="260">
        <v>12983</v>
      </c>
      <c r="L83" s="260">
        <v>8578</v>
      </c>
      <c r="M83" s="260"/>
    </row>
    <row r="84" spans="1:13" ht="10.5" customHeight="1">
      <c r="A84" s="210" t="s">
        <v>84</v>
      </c>
      <c r="B84" s="260">
        <v>53778</v>
      </c>
      <c r="C84" s="260">
        <v>566</v>
      </c>
      <c r="D84" s="260">
        <v>81</v>
      </c>
      <c r="E84" s="260">
        <v>1416</v>
      </c>
      <c r="F84" s="260">
        <v>2427</v>
      </c>
      <c r="G84" s="260">
        <v>23210</v>
      </c>
      <c r="H84" s="260">
        <v>864</v>
      </c>
      <c r="I84" s="260">
        <v>2790</v>
      </c>
      <c r="J84" s="260">
        <v>180</v>
      </c>
      <c r="K84" s="260">
        <v>12448</v>
      </c>
      <c r="L84" s="260">
        <v>9796</v>
      </c>
      <c r="M84" s="260"/>
    </row>
    <row r="85" spans="1:13" ht="10.5" customHeight="1">
      <c r="A85" s="210" t="s">
        <v>85</v>
      </c>
      <c r="B85" s="260">
        <v>19202</v>
      </c>
      <c r="C85" s="260">
        <v>329</v>
      </c>
      <c r="D85" s="260">
        <v>7</v>
      </c>
      <c r="E85" s="260">
        <v>437</v>
      </c>
      <c r="F85" s="260">
        <v>845</v>
      </c>
      <c r="G85" s="260">
        <v>6715</v>
      </c>
      <c r="H85" s="260">
        <v>354</v>
      </c>
      <c r="I85" s="260">
        <v>817</v>
      </c>
      <c r="J85" s="260">
        <v>171</v>
      </c>
      <c r="K85" s="260">
        <v>7790</v>
      </c>
      <c r="L85" s="260">
        <v>1737</v>
      </c>
      <c r="M85" s="260"/>
    </row>
    <row r="86" spans="1:13" ht="10.5" customHeight="1">
      <c r="A86" s="210" t="s">
        <v>86</v>
      </c>
      <c r="B86" s="260">
        <v>3243</v>
      </c>
      <c r="C86" s="260">
        <v>72</v>
      </c>
      <c r="D86" s="260">
        <v>13</v>
      </c>
      <c r="E86" s="260">
        <v>446</v>
      </c>
      <c r="F86" s="260">
        <v>214</v>
      </c>
      <c r="G86" s="260">
        <v>13</v>
      </c>
      <c r="H86" s="260">
        <v>42</v>
      </c>
      <c r="I86" s="260">
        <v>309</v>
      </c>
      <c r="J86" s="260">
        <v>17</v>
      </c>
      <c r="K86" s="260">
        <v>2117</v>
      </c>
      <c r="L86" s="260">
        <v>0</v>
      </c>
      <c r="M86" s="260"/>
    </row>
    <row r="87" spans="1:13" ht="10.5" customHeight="1">
      <c r="A87" s="210" t="s">
        <v>87</v>
      </c>
      <c r="B87" s="260">
        <v>1945</v>
      </c>
      <c r="C87" s="260">
        <v>51</v>
      </c>
      <c r="D87" s="260">
        <v>0</v>
      </c>
      <c r="E87" s="260">
        <v>126</v>
      </c>
      <c r="F87" s="260">
        <v>291</v>
      </c>
      <c r="G87" s="260">
        <v>6</v>
      </c>
      <c r="H87" s="260">
        <v>7</v>
      </c>
      <c r="I87" s="260">
        <v>289</v>
      </c>
      <c r="J87" s="260">
        <v>2</v>
      </c>
      <c r="K87" s="260">
        <v>1173</v>
      </c>
      <c r="L87" s="260">
        <v>0</v>
      </c>
      <c r="M87" s="260"/>
    </row>
    <row r="88" spans="1:13" ht="10.5" customHeight="1">
      <c r="A88" s="210" t="s">
        <v>347</v>
      </c>
      <c r="B88" s="260">
        <v>10965</v>
      </c>
      <c r="C88" s="260">
        <v>124</v>
      </c>
      <c r="D88" s="260">
        <v>10</v>
      </c>
      <c r="E88" s="260">
        <v>273</v>
      </c>
      <c r="F88" s="260">
        <v>484</v>
      </c>
      <c r="G88" s="260">
        <v>3878</v>
      </c>
      <c r="H88" s="260">
        <v>16</v>
      </c>
      <c r="I88" s="260">
        <v>383</v>
      </c>
      <c r="J88" s="260">
        <v>68</v>
      </c>
      <c r="K88" s="260">
        <v>3453</v>
      </c>
      <c r="L88" s="260">
        <v>2276</v>
      </c>
      <c r="M88" s="260"/>
    </row>
    <row r="89" spans="1:13" ht="10.5" customHeight="1">
      <c r="A89" s="210" t="s">
        <v>92</v>
      </c>
      <c r="B89" s="260">
        <v>24644</v>
      </c>
      <c r="C89" s="260">
        <v>325</v>
      </c>
      <c r="D89" s="260">
        <v>25</v>
      </c>
      <c r="E89" s="260">
        <v>835</v>
      </c>
      <c r="F89" s="260">
        <v>1310</v>
      </c>
      <c r="G89" s="260">
        <v>8386</v>
      </c>
      <c r="H89" s="260">
        <v>707</v>
      </c>
      <c r="I89" s="260">
        <v>1476</v>
      </c>
      <c r="J89" s="260">
        <v>143</v>
      </c>
      <c r="K89" s="260">
        <v>8237</v>
      </c>
      <c r="L89" s="260">
        <v>3200</v>
      </c>
      <c r="M89" s="260"/>
    </row>
    <row r="90" spans="1:13" ht="10.5" customHeight="1">
      <c r="A90" s="210" t="s">
        <v>93</v>
      </c>
      <c r="B90" s="260">
        <v>8163</v>
      </c>
      <c r="C90" s="260">
        <v>55</v>
      </c>
      <c r="D90" s="260">
        <v>12</v>
      </c>
      <c r="E90" s="260">
        <v>114</v>
      </c>
      <c r="F90" s="260">
        <v>288</v>
      </c>
      <c r="G90" s="260">
        <v>3990</v>
      </c>
      <c r="H90" s="260">
        <v>98</v>
      </c>
      <c r="I90" s="260">
        <v>226</v>
      </c>
      <c r="J90" s="260">
        <v>23</v>
      </c>
      <c r="K90" s="260">
        <v>1594</v>
      </c>
      <c r="L90" s="260">
        <v>1763</v>
      </c>
      <c r="M90" s="260"/>
    </row>
    <row r="91" spans="1:13" ht="10.5" customHeight="1">
      <c r="A91" s="210" t="s">
        <v>94</v>
      </c>
      <c r="B91" s="260">
        <v>24999</v>
      </c>
      <c r="C91" s="260">
        <v>274</v>
      </c>
      <c r="D91" s="260">
        <v>23</v>
      </c>
      <c r="E91" s="260">
        <v>784</v>
      </c>
      <c r="F91" s="260">
        <v>1294</v>
      </c>
      <c r="G91" s="260">
        <v>5332</v>
      </c>
      <c r="H91" s="260">
        <v>884</v>
      </c>
      <c r="I91" s="260">
        <v>1448</v>
      </c>
      <c r="J91" s="260">
        <v>124</v>
      </c>
      <c r="K91" s="260">
        <v>9518</v>
      </c>
      <c r="L91" s="260">
        <v>5318</v>
      </c>
      <c r="M91" s="260"/>
    </row>
    <row r="92" spans="1:13" ht="10.5" customHeight="1">
      <c r="A92" s="210" t="s">
        <v>95</v>
      </c>
      <c r="B92" s="260">
        <v>64252</v>
      </c>
      <c r="C92" s="260">
        <v>772</v>
      </c>
      <c r="D92" s="260">
        <v>128</v>
      </c>
      <c r="E92" s="260">
        <v>1802</v>
      </c>
      <c r="F92" s="260">
        <v>3339</v>
      </c>
      <c r="G92" s="260">
        <v>14676</v>
      </c>
      <c r="H92" s="260">
        <v>288</v>
      </c>
      <c r="I92" s="260">
        <v>3532</v>
      </c>
      <c r="J92" s="260">
        <v>170</v>
      </c>
      <c r="K92" s="260">
        <v>20425</v>
      </c>
      <c r="L92" s="260">
        <v>19120</v>
      </c>
      <c r="M92" s="260"/>
    </row>
    <row r="93" spans="1:13" ht="10.5" customHeight="1">
      <c r="A93" s="210" t="s">
        <v>96</v>
      </c>
      <c r="B93" s="260">
        <v>12566</v>
      </c>
      <c r="C93" s="260">
        <v>201</v>
      </c>
      <c r="D93" s="260">
        <v>42</v>
      </c>
      <c r="E93" s="260">
        <v>329</v>
      </c>
      <c r="F93" s="260">
        <v>768</v>
      </c>
      <c r="G93" s="260">
        <v>4261</v>
      </c>
      <c r="H93" s="260">
        <v>11</v>
      </c>
      <c r="I93" s="260">
        <v>395</v>
      </c>
      <c r="J93" s="260">
        <v>80</v>
      </c>
      <c r="K93" s="260">
        <v>4428</v>
      </c>
      <c r="L93" s="260">
        <v>2051</v>
      </c>
      <c r="M93" s="260"/>
    </row>
    <row r="94" spans="1:13" ht="10.5" customHeight="1">
      <c r="A94" s="210" t="s">
        <v>97</v>
      </c>
      <c r="B94" s="260">
        <v>6509</v>
      </c>
      <c r="C94" s="260">
        <v>78</v>
      </c>
      <c r="D94" s="260">
        <v>8</v>
      </c>
      <c r="E94" s="260">
        <v>122</v>
      </c>
      <c r="F94" s="260">
        <v>119</v>
      </c>
      <c r="G94" s="260">
        <v>3414</v>
      </c>
      <c r="H94" s="260">
        <v>0</v>
      </c>
      <c r="I94" s="260">
        <v>125</v>
      </c>
      <c r="J94" s="260">
        <v>0</v>
      </c>
      <c r="K94" s="260">
        <v>867</v>
      </c>
      <c r="L94" s="260">
        <v>1776</v>
      </c>
      <c r="M94" s="260"/>
    </row>
    <row r="95" spans="1:13" ht="10.5" customHeight="1">
      <c r="A95" s="210" t="s">
        <v>98</v>
      </c>
      <c r="B95" s="260">
        <v>18622</v>
      </c>
      <c r="C95" s="260">
        <v>181</v>
      </c>
      <c r="D95" s="260">
        <v>52</v>
      </c>
      <c r="E95" s="260">
        <v>429</v>
      </c>
      <c r="F95" s="260">
        <v>906</v>
      </c>
      <c r="G95" s="260">
        <v>7062</v>
      </c>
      <c r="H95" s="260">
        <v>299</v>
      </c>
      <c r="I95" s="260">
        <v>1874</v>
      </c>
      <c r="J95" s="260">
        <v>94</v>
      </c>
      <c r="K95" s="260">
        <v>4172</v>
      </c>
      <c r="L95" s="260">
        <v>3553</v>
      </c>
      <c r="M95" s="260"/>
    </row>
    <row r="96" spans="1:13" ht="10.5" customHeight="1">
      <c r="A96" s="210" t="s">
        <v>99</v>
      </c>
      <c r="B96" s="260">
        <v>9721</v>
      </c>
      <c r="C96" s="260">
        <v>51</v>
      </c>
      <c r="D96" s="260">
        <v>7</v>
      </c>
      <c r="E96" s="260">
        <v>181</v>
      </c>
      <c r="F96" s="260">
        <v>263</v>
      </c>
      <c r="G96" s="260">
        <v>4095</v>
      </c>
      <c r="H96" s="260">
        <v>143</v>
      </c>
      <c r="I96" s="260">
        <v>461</v>
      </c>
      <c r="J96" s="260">
        <v>62</v>
      </c>
      <c r="K96" s="260">
        <v>1909</v>
      </c>
      <c r="L96" s="260">
        <v>2549</v>
      </c>
      <c r="M96" s="260"/>
    </row>
    <row r="97" spans="1:13" ht="10.5" customHeight="1">
      <c r="A97" s="210" t="s">
        <v>100</v>
      </c>
      <c r="B97" s="260">
        <v>9961</v>
      </c>
      <c r="C97" s="260">
        <v>106</v>
      </c>
      <c r="D97" s="260">
        <v>42</v>
      </c>
      <c r="E97" s="260">
        <v>186</v>
      </c>
      <c r="F97" s="260">
        <v>417</v>
      </c>
      <c r="G97" s="260">
        <v>1801</v>
      </c>
      <c r="H97" s="260">
        <v>119</v>
      </c>
      <c r="I97" s="260">
        <v>350</v>
      </c>
      <c r="J97" s="260">
        <v>9</v>
      </c>
      <c r="K97" s="260">
        <v>1827</v>
      </c>
      <c r="L97" s="260">
        <v>5104</v>
      </c>
      <c r="M97" s="260"/>
    </row>
    <row r="98" spans="1:13" ht="10.5" customHeight="1">
      <c r="A98" s="210" t="s">
        <v>101</v>
      </c>
      <c r="B98" s="260">
        <v>7489</v>
      </c>
      <c r="C98" s="260">
        <v>78</v>
      </c>
      <c r="D98" s="260">
        <v>19</v>
      </c>
      <c r="E98" s="260">
        <v>208</v>
      </c>
      <c r="F98" s="260">
        <v>365</v>
      </c>
      <c r="G98" s="260">
        <v>2269</v>
      </c>
      <c r="H98" s="260">
        <v>50</v>
      </c>
      <c r="I98" s="260">
        <v>431</v>
      </c>
      <c r="J98" s="260">
        <v>30</v>
      </c>
      <c r="K98" s="260">
        <v>2438</v>
      </c>
      <c r="L98" s="260">
        <v>1601</v>
      </c>
      <c r="M98" s="260"/>
    </row>
    <row r="99" spans="1:13" ht="10.5" customHeight="1">
      <c r="A99" s="216" t="s">
        <v>115</v>
      </c>
      <c r="B99" s="260">
        <v>325179</v>
      </c>
      <c r="C99" s="260">
        <v>3930</v>
      </c>
      <c r="D99" s="260">
        <v>574</v>
      </c>
      <c r="E99" s="260">
        <v>9241</v>
      </c>
      <c r="F99" s="260">
        <v>16037</v>
      </c>
      <c r="G99" s="260">
        <v>107931</v>
      </c>
      <c r="H99" s="260">
        <v>4554</v>
      </c>
      <c r="I99" s="260">
        <v>17801</v>
      </c>
      <c r="J99" s="260">
        <v>1310</v>
      </c>
      <c r="K99" s="260">
        <v>95379</v>
      </c>
      <c r="L99" s="260">
        <v>68422</v>
      </c>
      <c r="M99" s="260"/>
    </row>
    <row r="100" spans="1:13" ht="10.5" customHeight="1">
      <c r="A100" s="290"/>
    </row>
    <row r="101" spans="1:13" s="186" customFormat="1" ht="10.5" customHeight="1">
      <c r="B101" s="183" t="s">
        <v>657</v>
      </c>
      <c r="C101" s="292"/>
      <c r="D101" s="292"/>
      <c r="E101" s="292"/>
      <c r="F101" s="292"/>
      <c r="G101" s="292"/>
      <c r="H101" s="292"/>
      <c r="I101" s="292"/>
      <c r="J101" s="292"/>
      <c r="K101" s="292"/>
      <c r="L101" s="292"/>
    </row>
    <row r="102" spans="1:13" ht="9" customHeight="1"/>
    <row r="103" spans="1:13" ht="10.5" customHeight="1">
      <c r="A103" s="210" t="s">
        <v>83</v>
      </c>
      <c r="B103" s="260">
        <v>258</v>
      </c>
      <c r="C103" s="260">
        <v>1</v>
      </c>
      <c r="D103" s="260">
        <v>0</v>
      </c>
      <c r="E103" s="260">
        <v>60</v>
      </c>
      <c r="F103" s="260">
        <v>1</v>
      </c>
      <c r="G103" s="260">
        <v>17</v>
      </c>
      <c r="H103" s="260">
        <v>11</v>
      </c>
      <c r="I103" s="260">
        <v>12</v>
      </c>
      <c r="J103" s="260">
        <v>7</v>
      </c>
      <c r="K103" s="260">
        <v>135</v>
      </c>
      <c r="L103" s="260">
        <v>14</v>
      </c>
    </row>
    <row r="104" spans="1:13" ht="10.5" customHeight="1">
      <c r="A104" s="210" t="s">
        <v>84</v>
      </c>
      <c r="B104" s="260">
        <v>1157</v>
      </c>
      <c r="C104" s="260">
        <v>28</v>
      </c>
      <c r="D104" s="260">
        <v>0</v>
      </c>
      <c r="E104" s="260">
        <v>29</v>
      </c>
      <c r="F104" s="260">
        <v>3</v>
      </c>
      <c r="G104" s="260">
        <v>475</v>
      </c>
      <c r="H104" s="260">
        <v>0</v>
      </c>
      <c r="I104" s="260">
        <v>15</v>
      </c>
      <c r="J104" s="260">
        <v>12</v>
      </c>
      <c r="K104" s="260">
        <v>398</v>
      </c>
      <c r="L104" s="260">
        <v>197</v>
      </c>
    </row>
    <row r="105" spans="1:13" ht="9.75" customHeight="1">
      <c r="A105" s="210" t="s">
        <v>85</v>
      </c>
      <c r="B105" s="260">
        <v>407</v>
      </c>
      <c r="C105" s="260">
        <v>0</v>
      </c>
      <c r="D105" s="260">
        <v>0</v>
      </c>
      <c r="E105" s="260">
        <v>1</v>
      </c>
      <c r="F105" s="260">
        <v>0</v>
      </c>
      <c r="G105" s="260">
        <v>117</v>
      </c>
      <c r="H105" s="260">
        <v>0</v>
      </c>
      <c r="I105" s="260">
        <v>0</v>
      </c>
      <c r="J105" s="260">
        <v>0</v>
      </c>
      <c r="K105" s="260">
        <v>287</v>
      </c>
      <c r="L105" s="260">
        <v>2</v>
      </c>
    </row>
    <row r="106" spans="1:13" ht="9.75" customHeight="1">
      <c r="A106" s="210" t="s">
        <v>86</v>
      </c>
      <c r="B106" s="260">
        <v>22</v>
      </c>
      <c r="C106" s="260">
        <v>0</v>
      </c>
      <c r="D106" s="260">
        <v>0</v>
      </c>
      <c r="E106" s="260">
        <v>0</v>
      </c>
      <c r="F106" s="260">
        <v>0</v>
      </c>
      <c r="G106" s="260">
        <v>0</v>
      </c>
      <c r="H106" s="260">
        <v>1</v>
      </c>
      <c r="I106" s="260">
        <v>0</v>
      </c>
      <c r="J106" s="260">
        <v>0</v>
      </c>
      <c r="K106" s="260">
        <v>21</v>
      </c>
      <c r="L106" s="260">
        <v>0</v>
      </c>
    </row>
    <row r="107" spans="1:13" ht="10.5" customHeight="1">
      <c r="A107" s="210" t="s">
        <v>87</v>
      </c>
      <c r="B107" s="260">
        <v>3</v>
      </c>
      <c r="C107" s="260">
        <v>0</v>
      </c>
      <c r="D107" s="260">
        <v>0</v>
      </c>
      <c r="E107" s="260">
        <v>0</v>
      </c>
      <c r="F107" s="260">
        <v>0</v>
      </c>
      <c r="G107" s="260">
        <v>0</v>
      </c>
      <c r="H107" s="260">
        <v>0</v>
      </c>
      <c r="I107" s="260">
        <v>0</v>
      </c>
      <c r="J107" s="260">
        <v>0</v>
      </c>
      <c r="K107" s="260">
        <v>3</v>
      </c>
      <c r="L107" s="260">
        <v>0</v>
      </c>
    </row>
    <row r="108" spans="1:13" ht="10.5" customHeight="1">
      <c r="A108" s="210" t="s">
        <v>347</v>
      </c>
      <c r="B108" s="260">
        <v>514</v>
      </c>
      <c r="C108" s="260">
        <v>44</v>
      </c>
      <c r="D108" s="260">
        <v>0</v>
      </c>
      <c r="E108" s="260">
        <v>17</v>
      </c>
      <c r="F108" s="260">
        <v>9</v>
      </c>
      <c r="G108" s="260">
        <v>0</v>
      </c>
      <c r="H108" s="260">
        <v>0</v>
      </c>
      <c r="I108" s="260">
        <v>2</v>
      </c>
      <c r="J108" s="260">
        <v>8</v>
      </c>
      <c r="K108" s="260">
        <v>434</v>
      </c>
      <c r="L108" s="260">
        <v>0</v>
      </c>
    </row>
    <row r="109" spans="1:13" ht="10.5" customHeight="1">
      <c r="A109" s="210" t="s">
        <v>92</v>
      </c>
      <c r="B109" s="260">
        <v>47</v>
      </c>
      <c r="C109" s="260">
        <v>0</v>
      </c>
      <c r="D109" s="260">
        <v>0</v>
      </c>
      <c r="E109" s="260">
        <v>0</v>
      </c>
      <c r="F109" s="260">
        <v>0</v>
      </c>
      <c r="G109" s="260">
        <v>0</v>
      </c>
      <c r="H109" s="260">
        <v>0</v>
      </c>
      <c r="I109" s="260">
        <v>0</v>
      </c>
      <c r="J109" s="260">
        <v>0</v>
      </c>
      <c r="K109" s="260">
        <v>47</v>
      </c>
      <c r="L109" s="260">
        <v>0</v>
      </c>
    </row>
    <row r="110" spans="1:13" ht="10.5" customHeight="1">
      <c r="A110" s="210" t="s">
        <v>93</v>
      </c>
      <c r="B110" s="260">
        <v>46</v>
      </c>
      <c r="C110" s="260">
        <v>0</v>
      </c>
      <c r="D110" s="260">
        <v>0</v>
      </c>
      <c r="E110" s="260">
        <v>0</v>
      </c>
      <c r="F110" s="260">
        <v>0</v>
      </c>
      <c r="G110" s="260">
        <v>30</v>
      </c>
      <c r="H110" s="260">
        <v>0</v>
      </c>
      <c r="I110" s="260">
        <v>0</v>
      </c>
      <c r="J110" s="260">
        <v>0</v>
      </c>
      <c r="K110" s="260">
        <v>3</v>
      </c>
      <c r="L110" s="260">
        <v>13</v>
      </c>
    </row>
    <row r="111" spans="1:13" ht="10.5" customHeight="1">
      <c r="A111" s="210" t="s">
        <v>94</v>
      </c>
      <c r="B111" s="260">
        <v>334</v>
      </c>
      <c r="C111" s="260">
        <v>7</v>
      </c>
      <c r="D111" s="260">
        <v>0</v>
      </c>
      <c r="E111" s="260">
        <v>3</v>
      </c>
      <c r="F111" s="260">
        <v>0</v>
      </c>
      <c r="G111" s="260">
        <v>17</v>
      </c>
      <c r="H111" s="260">
        <v>0</v>
      </c>
      <c r="I111" s="260">
        <v>2</v>
      </c>
      <c r="J111" s="260">
        <v>5</v>
      </c>
      <c r="K111" s="260">
        <v>286</v>
      </c>
      <c r="L111" s="260">
        <v>14</v>
      </c>
    </row>
    <row r="112" spans="1:13" ht="10.5" customHeight="1">
      <c r="A112" s="210" t="s">
        <v>95</v>
      </c>
      <c r="B112" s="260">
        <v>1299</v>
      </c>
      <c r="C112" s="260">
        <v>9</v>
      </c>
      <c r="D112" s="260">
        <v>20</v>
      </c>
      <c r="E112" s="260">
        <v>106</v>
      </c>
      <c r="F112" s="260">
        <v>0</v>
      </c>
      <c r="G112" s="260">
        <v>298</v>
      </c>
      <c r="H112" s="260">
        <v>4</v>
      </c>
      <c r="I112" s="260">
        <v>4</v>
      </c>
      <c r="J112" s="260">
        <v>0</v>
      </c>
      <c r="K112" s="260">
        <v>534</v>
      </c>
      <c r="L112" s="260">
        <v>324</v>
      </c>
    </row>
    <row r="113" spans="1:12" ht="10.5" customHeight="1">
      <c r="A113" s="210" t="s">
        <v>96</v>
      </c>
      <c r="B113" s="260">
        <v>219</v>
      </c>
      <c r="C113" s="260">
        <v>0</v>
      </c>
      <c r="D113" s="260">
        <v>0</v>
      </c>
      <c r="E113" s="260">
        <v>0</v>
      </c>
      <c r="F113" s="260">
        <v>0</v>
      </c>
      <c r="G113" s="260">
        <v>0</v>
      </c>
      <c r="H113" s="260">
        <v>0</v>
      </c>
      <c r="I113" s="260">
        <v>0</v>
      </c>
      <c r="J113" s="260">
        <v>0</v>
      </c>
      <c r="K113" s="260">
        <v>219</v>
      </c>
      <c r="L113" s="260">
        <v>0</v>
      </c>
    </row>
    <row r="114" spans="1:12" ht="10.5" customHeight="1">
      <c r="A114" s="210" t="s">
        <v>97</v>
      </c>
      <c r="B114" s="260">
        <v>79</v>
      </c>
      <c r="C114" s="260">
        <v>4</v>
      </c>
      <c r="D114" s="260">
        <v>0</v>
      </c>
      <c r="E114" s="260">
        <v>3</v>
      </c>
      <c r="F114" s="260">
        <v>0</v>
      </c>
      <c r="G114" s="260">
        <v>0</v>
      </c>
      <c r="H114" s="260">
        <v>0</v>
      </c>
      <c r="I114" s="260">
        <v>0</v>
      </c>
      <c r="J114" s="260">
        <v>0</v>
      </c>
      <c r="K114" s="260">
        <v>72</v>
      </c>
      <c r="L114" s="260">
        <v>0</v>
      </c>
    </row>
    <row r="115" spans="1:12" ht="10.5" customHeight="1">
      <c r="A115" s="210" t="s">
        <v>98</v>
      </c>
      <c r="B115" s="260">
        <v>624</v>
      </c>
      <c r="C115" s="260">
        <v>6</v>
      </c>
      <c r="D115" s="260">
        <v>0</v>
      </c>
      <c r="E115" s="260">
        <v>6</v>
      </c>
      <c r="F115" s="260">
        <v>9</v>
      </c>
      <c r="G115" s="260">
        <v>4</v>
      </c>
      <c r="H115" s="260">
        <v>2</v>
      </c>
      <c r="I115" s="260">
        <v>31</v>
      </c>
      <c r="J115" s="260">
        <v>1</v>
      </c>
      <c r="K115" s="260">
        <v>565</v>
      </c>
      <c r="L115" s="260">
        <v>0</v>
      </c>
    </row>
    <row r="116" spans="1:12" ht="10.5" customHeight="1">
      <c r="A116" s="210" t="s">
        <v>99</v>
      </c>
      <c r="B116" s="260">
        <v>520</v>
      </c>
      <c r="C116" s="260">
        <v>8</v>
      </c>
      <c r="D116" s="260">
        <v>0</v>
      </c>
      <c r="E116" s="260">
        <v>32</v>
      </c>
      <c r="F116" s="260">
        <v>3</v>
      </c>
      <c r="G116" s="260">
        <v>11</v>
      </c>
      <c r="H116" s="260">
        <v>2</v>
      </c>
      <c r="I116" s="260">
        <v>6</v>
      </c>
      <c r="J116" s="260">
        <v>2</v>
      </c>
      <c r="K116" s="260">
        <v>446</v>
      </c>
      <c r="L116" s="260">
        <v>10</v>
      </c>
    </row>
    <row r="117" spans="1:12" ht="10.5" customHeight="1">
      <c r="A117" s="210" t="s">
        <v>100</v>
      </c>
      <c r="B117" s="260">
        <v>6</v>
      </c>
      <c r="C117" s="260">
        <v>0</v>
      </c>
      <c r="D117" s="260">
        <v>0</v>
      </c>
      <c r="E117" s="260">
        <v>2</v>
      </c>
      <c r="F117" s="260">
        <v>0</v>
      </c>
      <c r="G117" s="260">
        <v>0</v>
      </c>
      <c r="H117" s="260">
        <v>0</v>
      </c>
      <c r="I117" s="260">
        <v>2</v>
      </c>
      <c r="J117" s="260">
        <v>0</v>
      </c>
      <c r="K117" s="260">
        <v>1</v>
      </c>
      <c r="L117" s="260">
        <v>1</v>
      </c>
    </row>
    <row r="118" spans="1:12" ht="10.5" customHeight="1">
      <c r="A118" s="210" t="s">
        <v>101</v>
      </c>
      <c r="B118" s="260">
        <v>389</v>
      </c>
      <c r="C118" s="260">
        <v>1</v>
      </c>
      <c r="D118" s="260">
        <v>0</v>
      </c>
      <c r="E118" s="260">
        <v>2</v>
      </c>
      <c r="F118" s="260">
        <v>0</v>
      </c>
      <c r="G118" s="260">
        <v>0</v>
      </c>
      <c r="H118" s="260">
        <v>0</v>
      </c>
      <c r="I118" s="260">
        <v>5</v>
      </c>
      <c r="J118" s="260">
        <v>1</v>
      </c>
      <c r="K118" s="260">
        <v>138</v>
      </c>
      <c r="L118" s="260">
        <v>242</v>
      </c>
    </row>
    <row r="119" spans="1:12" ht="10.5" customHeight="1">
      <c r="A119" s="216" t="s">
        <v>115</v>
      </c>
      <c r="B119" s="260">
        <v>5924</v>
      </c>
      <c r="C119" s="260">
        <v>108</v>
      </c>
      <c r="D119" s="260">
        <v>20</v>
      </c>
      <c r="E119" s="260">
        <v>261</v>
      </c>
      <c r="F119" s="260">
        <v>25</v>
      </c>
      <c r="G119" s="260">
        <v>969</v>
      </c>
      <c r="H119" s="260">
        <v>20</v>
      </c>
      <c r="I119" s="260">
        <v>79</v>
      </c>
      <c r="J119" s="260">
        <v>36</v>
      </c>
      <c r="K119" s="260">
        <v>3589</v>
      </c>
      <c r="L119" s="260">
        <v>817</v>
      </c>
    </row>
    <row r="120" spans="1:12" ht="10.5" customHeight="1">
      <c r="A120" s="217"/>
      <c r="B120" s="90"/>
      <c r="C120" s="90"/>
      <c r="D120" s="90"/>
      <c r="E120" s="90"/>
      <c r="F120" s="90"/>
      <c r="G120" s="90"/>
      <c r="H120" s="90"/>
      <c r="I120" s="90"/>
      <c r="J120" s="90"/>
      <c r="K120" s="90"/>
      <c r="L120" s="90"/>
    </row>
    <row r="121" spans="1:12" ht="10.5" customHeight="1">
      <c r="A121" s="217"/>
    </row>
    <row r="122" spans="1:12" s="186" customFormat="1" ht="10.5" customHeight="1">
      <c r="B122" s="183" t="s">
        <v>678</v>
      </c>
      <c r="C122" s="292"/>
      <c r="D122" s="292"/>
      <c r="E122" s="292"/>
      <c r="F122" s="292"/>
      <c r="G122" s="292"/>
      <c r="H122" s="292"/>
      <c r="I122" s="292"/>
      <c r="J122" s="292"/>
      <c r="K122" s="292"/>
      <c r="L122" s="292"/>
    </row>
    <row r="123" spans="1:12" ht="9" customHeight="1"/>
    <row r="124" spans="1:12" ht="10.5" customHeight="1">
      <c r="A124" s="210" t="s">
        <v>83</v>
      </c>
      <c r="B124" s="260">
        <v>49378</v>
      </c>
      <c r="C124" s="260">
        <v>668</v>
      </c>
      <c r="D124" s="260">
        <v>105</v>
      </c>
      <c r="E124" s="260">
        <v>1613</v>
      </c>
      <c r="F124" s="260">
        <v>2708</v>
      </c>
      <c r="G124" s="260">
        <v>18840</v>
      </c>
      <c r="H124" s="260">
        <v>683</v>
      </c>
      <c r="I124" s="260">
        <v>2907</v>
      </c>
      <c r="J124" s="260">
        <v>144</v>
      </c>
      <c r="K124" s="260">
        <v>13118</v>
      </c>
      <c r="L124" s="260">
        <v>8592</v>
      </c>
    </row>
    <row r="125" spans="1:12" ht="10.5" customHeight="1">
      <c r="A125" s="210" t="s">
        <v>84</v>
      </c>
      <c r="B125" s="260">
        <v>54935</v>
      </c>
      <c r="C125" s="260">
        <v>594</v>
      </c>
      <c r="D125" s="260">
        <v>81</v>
      </c>
      <c r="E125" s="260">
        <v>1445</v>
      </c>
      <c r="F125" s="260">
        <v>2430</v>
      </c>
      <c r="G125" s="260">
        <v>23685</v>
      </c>
      <c r="H125" s="260">
        <v>864</v>
      </c>
      <c r="I125" s="260">
        <v>2805</v>
      </c>
      <c r="J125" s="260">
        <v>192</v>
      </c>
      <c r="K125" s="260">
        <v>12846</v>
      </c>
      <c r="L125" s="260">
        <v>9993</v>
      </c>
    </row>
    <row r="126" spans="1:12" ht="10.5" customHeight="1">
      <c r="A126" s="210" t="s">
        <v>85</v>
      </c>
      <c r="B126" s="260">
        <v>19609</v>
      </c>
      <c r="C126" s="260">
        <v>329</v>
      </c>
      <c r="D126" s="260">
        <v>7</v>
      </c>
      <c r="E126" s="260">
        <v>438</v>
      </c>
      <c r="F126" s="260">
        <v>845</v>
      </c>
      <c r="G126" s="260">
        <v>6832</v>
      </c>
      <c r="H126" s="260">
        <v>354</v>
      </c>
      <c r="I126" s="260">
        <v>817</v>
      </c>
      <c r="J126" s="260">
        <v>171</v>
      </c>
      <c r="K126" s="260">
        <v>8077</v>
      </c>
      <c r="L126" s="260">
        <v>1739</v>
      </c>
    </row>
    <row r="127" spans="1:12" ht="10.5" customHeight="1">
      <c r="A127" s="210" t="s">
        <v>86</v>
      </c>
      <c r="B127" s="260">
        <v>3265</v>
      </c>
      <c r="C127" s="260">
        <v>72</v>
      </c>
      <c r="D127" s="260">
        <v>13</v>
      </c>
      <c r="E127" s="260">
        <v>446</v>
      </c>
      <c r="F127" s="260">
        <v>214</v>
      </c>
      <c r="G127" s="260">
        <v>13</v>
      </c>
      <c r="H127" s="260">
        <v>43</v>
      </c>
      <c r="I127" s="260">
        <v>309</v>
      </c>
      <c r="J127" s="260">
        <v>17</v>
      </c>
      <c r="K127" s="260">
        <v>2138</v>
      </c>
      <c r="L127" s="260">
        <v>0</v>
      </c>
    </row>
    <row r="128" spans="1:12" ht="10.5" customHeight="1">
      <c r="A128" s="210" t="s">
        <v>87</v>
      </c>
      <c r="B128" s="260">
        <v>1948</v>
      </c>
      <c r="C128" s="260">
        <v>51</v>
      </c>
      <c r="D128" s="260">
        <v>0</v>
      </c>
      <c r="E128" s="260">
        <v>126</v>
      </c>
      <c r="F128" s="260">
        <v>291</v>
      </c>
      <c r="G128" s="260">
        <v>6</v>
      </c>
      <c r="H128" s="260">
        <v>7</v>
      </c>
      <c r="I128" s="260">
        <v>289</v>
      </c>
      <c r="J128" s="260">
        <v>2</v>
      </c>
      <c r="K128" s="260">
        <v>1176</v>
      </c>
      <c r="L128" s="260">
        <v>0</v>
      </c>
    </row>
    <row r="129" spans="1:12" ht="10.5" customHeight="1">
      <c r="A129" s="210" t="s">
        <v>347</v>
      </c>
      <c r="B129" s="260">
        <v>11479</v>
      </c>
      <c r="C129" s="260">
        <v>168</v>
      </c>
      <c r="D129" s="260">
        <v>10</v>
      </c>
      <c r="E129" s="260">
        <v>290</v>
      </c>
      <c r="F129" s="260">
        <v>493</v>
      </c>
      <c r="G129" s="260">
        <v>3878</v>
      </c>
      <c r="H129" s="260">
        <v>16</v>
      </c>
      <c r="I129" s="260">
        <v>385</v>
      </c>
      <c r="J129" s="260">
        <v>76</v>
      </c>
      <c r="K129" s="260">
        <v>3887</v>
      </c>
      <c r="L129" s="260">
        <v>2276</v>
      </c>
    </row>
    <row r="130" spans="1:12" ht="10.5" customHeight="1">
      <c r="A130" s="210" t="s">
        <v>92</v>
      </c>
      <c r="B130" s="260">
        <v>24691</v>
      </c>
      <c r="C130" s="260">
        <v>325</v>
      </c>
      <c r="D130" s="260">
        <v>25</v>
      </c>
      <c r="E130" s="260">
        <v>835</v>
      </c>
      <c r="F130" s="260">
        <v>1310</v>
      </c>
      <c r="G130" s="260">
        <v>8386</v>
      </c>
      <c r="H130" s="260">
        <v>707</v>
      </c>
      <c r="I130" s="260">
        <v>1476</v>
      </c>
      <c r="J130" s="260">
        <v>143</v>
      </c>
      <c r="K130" s="260">
        <v>8284</v>
      </c>
      <c r="L130" s="260">
        <v>3200</v>
      </c>
    </row>
    <row r="131" spans="1:12" ht="10.5" customHeight="1">
      <c r="A131" s="210" t="s">
        <v>93</v>
      </c>
      <c r="B131" s="260">
        <v>8209</v>
      </c>
      <c r="C131" s="260">
        <v>55</v>
      </c>
      <c r="D131" s="260">
        <v>12</v>
      </c>
      <c r="E131" s="260">
        <v>114</v>
      </c>
      <c r="F131" s="260">
        <v>288</v>
      </c>
      <c r="G131" s="260">
        <v>4020</v>
      </c>
      <c r="H131" s="260">
        <v>98</v>
      </c>
      <c r="I131" s="260">
        <v>226</v>
      </c>
      <c r="J131" s="260">
        <v>23</v>
      </c>
      <c r="K131" s="260">
        <v>1597</v>
      </c>
      <c r="L131" s="260">
        <v>1776</v>
      </c>
    </row>
    <row r="132" spans="1:12" ht="10.5" customHeight="1">
      <c r="A132" s="210" t="s">
        <v>94</v>
      </c>
      <c r="B132" s="260">
        <v>25333</v>
      </c>
      <c r="C132" s="260">
        <v>281</v>
      </c>
      <c r="D132" s="260">
        <v>23</v>
      </c>
      <c r="E132" s="260">
        <v>787</v>
      </c>
      <c r="F132" s="260">
        <v>1294</v>
      </c>
      <c r="G132" s="260">
        <v>5349</v>
      </c>
      <c r="H132" s="260">
        <v>884</v>
      </c>
      <c r="I132" s="260">
        <v>1450</v>
      </c>
      <c r="J132" s="260">
        <v>129</v>
      </c>
      <c r="K132" s="260">
        <v>9804</v>
      </c>
      <c r="L132" s="260">
        <v>5332</v>
      </c>
    </row>
    <row r="133" spans="1:12" ht="10.5" customHeight="1">
      <c r="A133" s="210" t="s">
        <v>95</v>
      </c>
      <c r="B133" s="260">
        <v>65551</v>
      </c>
      <c r="C133" s="260">
        <v>781</v>
      </c>
      <c r="D133" s="260">
        <v>148</v>
      </c>
      <c r="E133" s="260">
        <v>1908</v>
      </c>
      <c r="F133" s="260">
        <v>3339</v>
      </c>
      <c r="G133" s="260">
        <v>14974</v>
      </c>
      <c r="H133" s="260">
        <v>292</v>
      </c>
      <c r="I133" s="260">
        <v>3536</v>
      </c>
      <c r="J133" s="260">
        <v>170</v>
      </c>
      <c r="K133" s="260">
        <v>20959</v>
      </c>
      <c r="L133" s="260">
        <v>19444</v>
      </c>
    </row>
    <row r="134" spans="1:12" ht="10.5" customHeight="1">
      <c r="A134" s="210" t="s">
        <v>96</v>
      </c>
      <c r="B134" s="260">
        <v>12785</v>
      </c>
      <c r="C134" s="260">
        <v>201</v>
      </c>
      <c r="D134" s="260">
        <v>42</v>
      </c>
      <c r="E134" s="260">
        <v>329</v>
      </c>
      <c r="F134" s="260">
        <v>768</v>
      </c>
      <c r="G134" s="260">
        <v>4261</v>
      </c>
      <c r="H134" s="260">
        <v>11</v>
      </c>
      <c r="I134" s="260">
        <v>395</v>
      </c>
      <c r="J134" s="260">
        <v>80</v>
      </c>
      <c r="K134" s="260">
        <v>4647</v>
      </c>
      <c r="L134" s="260">
        <v>2051</v>
      </c>
    </row>
    <row r="135" spans="1:12" ht="10.5" customHeight="1">
      <c r="A135" s="210" t="s">
        <v>97</v>
      </c>
      <c r="B135" s="260">
        <v>6588</v>
      </c>
      <c r="C135" s="260">
        <v>82</v>
      </c>
      <c r="D135" s="260">
        <v>8</v>
      </c>
      <c r="E135" s="260">
        <v>125</v>
      </c>
      <c r="F135" s="260">
        <v>119</v>
      </c>
      <c r="G135" s="260">
        <v>3414</v>
      </c>
      <c r="H135" s="260">
        <v>0</v>
      </c>
      <c r="I135" s="260">
        <v>125</v>
      </c>
      <c r="J135" s="260">
        <v>0</v>
      </c>
      <c r="K135" s="260">
        <v>939</v>
      </c>
      <c r="L135" s="260">
        <v>1776</v>
      </c>
    </row>
    <row r="136" spans="1:12" ht="10.5" customHeight="1">
      <c r="A136" s="210" t="s">
        <v>98</v>
      </c>
      <c r="B136" s="260">
        <v>19246</v>
      </c>
      <c r="C136" s="260">
        <v>187</v>
      </c>
      <c r="D136" s="260">
        <v>52</v>
      </c>
      <c r="E136" s="260">
        <v>435</v>
      </c>
      <c r="F136" s="260">
        <v>915</v>
      </c>
      <c r="G136" s="260">
        <v>7066</v>
      </c>
      <c r="H136" s="260">
        <v>301</v>
      </c>
      <c r="I136" s="260">
        <v>1905</v>
      </c>
      <c r="J136" s="260">
        <v>95</v>
      </c>
      <c r="K136" s="260">
        <v>4737</v>
      </c>
      <c r="L136" s="260">
        <v>3553</v>
      </c>
    </row>
    <row r="137" spans="1:12" ht="10.5" customHeight="1">
      <c r="A137" s="210" t="s">
        <v>99</v>
      </c>
      <c r="B137" s="260">
        <v>10241</v>
      </c>
      <c r="C137" s="260">
        <v>59</v>
      </c>
      <c r="D137" s="260">
        <v>7</v>
      </c>
      <c r="E137" s="260">
        <v>213</v>
      </c>
      <c r="F137" s="260">
        <v>266</v>
      </c>
      <c r="G137" s="260">
        <v>4106</v>
      </c>
      <c r="H137" s="260">
        <v>145</v>
      </c>
      <c r="I137" s="260">
        <v>467</v>
      </c>
      <c r="J137" s="260">
        <v>64</v>
      </c>
      <c r="K137" s="260">
        <v>2355</v>
      </c>
      <c r="L137" s="260">
        <v>2559</v>
      </c>
    </row>
    <row r="138" spans="1:12" ht="10.5" customHeight="1">
      <c r="A138" s="210" t="s">
        <v>100</v>
      </c>
      <c r="B138" s="260">
        <v>9967</v>
      </c>
      <c r="C138" s="260">
        <v>106</v>
      </c>
      <c r="D138" s="260">
        <v>42</v>
      </c>
      <c r="E138" s="260">
        <v>188</v>
      </c>
      <c r="F138" s="260">
        <v>417</v>
      </c>
      <c r="G138" s="260">
        <v>1801</v>
      </c>
      <c r="H138" s="260">
        <v>119</v>
      </c>
      <c r="I138" s="260">
        <v>352</v>
      </c>
      <c r="J138" s="260">
        <v>9</v>
      </c>
      <c r="K138" s="260">
        <v>1828</v>
      </c>
      <c r="L138" s="260">
        <v>5105</v>
      </c>
    </row>
    <row r="139" spans="1:12" ht="10.5" customHeight="1">
      <c r="A139" s="210" t="s">
        <v>101</v>
      </c>
      <c r="B139" s="260">
        <v>7878</v>
      </c>
      <c r="C139" s="260">
        <v>79</v>
      </c>
      <c r="D139" s="260">
        <v>19</v>
      </c>
      <c r="E139" s="260">
        <v>210</v>
      </c>
      <c r="F139" s="260">
        <v>365</v>
      </c>
      <c r="G139" s="260">
        <v>2269</v>
      </c>
      <c r="H139" s="260">
        <v>50</v>
      </c>
      <c r="I139" s="260">
        <v>436</v>
      </c>
      <c r="J139" s="260">
        <v>31</v>
      </c>
      <c r="K139" s="260">
        <v>2576</v>
      </c>
      <c r="L139" s="260">
        <v>1843</v>
      </c>
    </row>
    <row r="140" spans="1:12" ht="10.5" customHeight="1">
      <c r="A140" s="216" t="s">
        <v>115</v>
      </c>
      <c r="B140" s="260">
        <v>331103</v>
      </c>
      <c r="C140" s="260">
        <v>4038</v>
      </c>
      <c r="D140" s="260">
        <v>594</v>
      </c>
      <c r="E140" s="260">
        <v>9502</v>
      </c>
      <c r="F140" s="260">
        <v>16062</v>
      </c>
      <c r="G140" s="260">
        <v>108900</v>
      </c>
      <c r="H140" s="260">
        <v>4574</v>
      </c>
      <c r="I140" s="260">
        <v>17880</v>
      </c>
      <c r="J140" s="260">
        <v>1346</v>
      </c>
      <c r="K140" s="260">
        <v>98968</v>
      </c>
      <c r="L140" s="260">
        <v>69239</v>
      </c>
    </row>
    <row r="141" spans="1:12" ht="10.5" customHeight="1">
      <c r="B141" s="260"/>
      <c r="C141" s="260"/>
      <c r="D141" s="260"/>
      <c r="E141" s="260"/>
      <c r="F141" s="260"/>
      <c r="G141" s="260"/>
      <c r="H141" s="260"/>
      <c r="I141" s="260"/>
      <c r="J141" s="260"/>
      <c r="K141" s="260"/>
      <c r="L141" s="260"/>
    </row>
    <row r="142" spans="1:12" ht="9" customHeight="1">
      <c r="A142" s="217"/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</row>
    <row r="143" spans="1:12" s="24" customFormat="1" ht="10.5" customHeight="1">
      <c r="A143" s="1316" t="s">
        <v>586</v>
      </c>
      <c r="B143" s="1316"/>
      <c r="C143" s="1316"/>
      <c r="D143" s="1316"/>
      <c r="E143" s="45"/>
      <c r="F143" s="45"/>
      <c r="G143" s="45"/>
      <c r="H143" s="45"/>
      <c r="I143" s="45"/>
      <c r="J143" s="45"/>
      <c r="K143" s="45"/>
      <c r="L143" s="45"/>
    </row>
    <row r="144" spans="1:12" s="288" customFormat="1" ht="10.5" customHeight="1">
      <c r="B144" s="183" t="s">
        <v>127</v>
      </c>
      <c r="C144" s="289"/>
      <c r="D144" s="289"/>
      <c r="E144" s="289"/>
      <c r="F144" s="289"/>
      <c r="G144" s="289"/>
      <c r="H144" s="289"/>
      <c r="I144" s="289"/>
      <c r="J144" s="289"/>
      <c r="K144" s="289"/>
      <c r="L144" s="289"/>
    </row>
    <row r="145" spans="1:12" ht="8.25" customHeight="1">
      <c r="A145" s="258"/>
      <c r="B145" s="291"/>
    </row>
    <row r="146" spans="1:12" ht="10.5" customHeight="1">
      <c r="B146" s="183" t="s">
        <v>755</v>
      </c>
      <c r="C146" s="266"/>
      <c r="D146" s="266"/>
      <c r="E146" s="266"/>
      <c r="F146" s="266"/>
      <c r="G146" s="266"/>
      <c r="H146" s="266"/>
      <c r="I146" s="266"/>
      <c r="J146" s="266"/>
      <c r="K146" s="266"/>
      <c r="L146" s="266"/>
    </row>
    <row r="147" spans="1:12" ht="9" customHeight="1"/>
    <row r="148" spans="1:12" ht="10.5" customHeight="1">
      <c r="A148" s="210" t="s">
        <v>83</v>
      </c>
      <c r="B148" s="260">
        <v>87359</v>
      </c>
      <c r="C148" s="260">
        <v>3504</v>
      </c>
      <c r="D148" s="260">
        <v>386</v>
      </c>
      <c r="E148" s="260">
        <v>7338</v>
      </c>
      <c r="F148" s="260">
        <v>9623</v>
      </c>
      <c r="G148" s="260">
        <v>28854</v>
      </c>
      <c r="H148" s="260">
        <v>1596</v>
      </c>
      <c r="I148" s="260">
        <v>11035</v>
      </c>
      <c r="J148" s="260">
        <v>1113</v>
      </c>
      <c r="K148" s="260">
        <v>15131</v>
      </c>
      <c r="L148" s="260">
        <v>8779</v>
      </c>
    </row>
    <row r="149" spans="1:12" ht="10.5" customHeight="1">
      <c r="A149" s="210" t="s">
        <v>84</v>
      </c>
      <c r="B149" s="260">
        <v>94061</v>
      </c>
      <c r="C149" s="260">
        <v>3566</v>
      </c>
      <c r="D149" s="260">
        <v>408</v>
      </c>
      <c r="E149" s="260">
        <v>7623</v>
      </c>
      <c r="F149" s="260">
        <v>9604</v>
      </c>
      <c r="G149" s="260">
        <v>34928</v>
      </c>
      <c r="H149" s="260">
        <v>1923</v>
      </c>
      <c r="I149" s="260">
        <v>10478</v>
      </c>
      <c r="J149" s="260">
        <v>1135</v>
      </c>
      <c r="K149" s="260">
        <v>14513</v>
      </c>
      <c r="L149" s="260">
        <v>9883</v>
      </c>
    </row>
    <row r="150" spans="1:12" ht="10.5" customHeight="1">
      <c r="A150" s="210" t="s">
        <v>85</v>
      </c>
      <c r="B150" s="260">
        <v>35719</v>
      </c>
      <c r="C150" s="260">
        <v>1747</v>
      </c>
      <c r="D150" s="260">
        <v>61</v>
      </c>
      <c r="E150" s="260">
        <v>3337</v>
      </c>
      <c r="F150" s="260">
        <v>3290</v>
      </c>
      <c r="G150" s="260">
        <v>11478</v>
      </c>
      <c r="H150" s="260">
        <v>773</v>
      </c>
      <c r="I150" s="260">
        <v>3685</v>
      </c>
      <c r="J150" s="260">
        <v>1098</v>
      </c>
      <c r="K150" s="260">
        <v>8478</v>
      </c>
      <c r="L150" s="260">
        <v>1772</v>
      </c>
    </row>
    <row r="151" spans="1:12" ht="10.5" customHeight="1">
      <c r="A151" s="210" t="s">
        <v>86</v>
      </c>
      <c r="B151" s="260">
        <v>7720</v>
      </c>
      <c r="C151" s="260">
        <v>633</v>
      </c>
      <c r="D151" s="260">
        <v>128</v>
      </c>
      <c r="E151" s="260">
        <v>1533</v>
      </c>
      <c r="F151" s="260">
        <v>1053</v>
      </c>
      <c r="G151" s="260">
        <v>132</v>
      </c>
      <c r="H151" s="260">
        <v>242</v>
      </c>
      <c r="I151" s="260">
        <v>1280</v>
      </c>
      <c r="J151" s="260">
        <v>182</v>
      </c>
      <c r="K151" s="260">
        <v>2537</v>
      </c>
      <c r="L151" s="260">
        <v>0</v>
      </c>
    </row>
    <row r="152" spans="1:12" ht="10.5" customHeight="1">
      <c r="A152" s="210" t="s">
        <v>87</v>
      </c>
      <c r="B152" s="260">
        <v>4951</v>
      </c>
      <c r="C152" s="260">
        <v>278</v>
      </c>
      <c r="D152" s="260">
        <v>0</v>
      </c>
      <c r="E152" s="260">
        <v>846</v>
      </c>
      <c r="F152" s="260">
        <v>1169</v>
      </c>
      <c r="G152" s="260">
        <v>91</v>
      </c>
      <c r="H152" s="260">
        <v>21</v>
      </c>
      <c r="I152" s="260">
        <v>1055</v>
      </c>
      <c r="J152" s="260">
        <v>118</v>
      </c>
      <c r="K152" s="260">
        <v>1373</v>
      </c>
      <c r="L152" s="260">
        <v>0</v>
      </c>
    </row>
    <row r="153" spans="1:12" ht="10.5" customHeight="1">
      <c r="A153" s="210" t="s">
        <v>347</v>
      </c>
      <c r="B153" s="260">
        <v>20148</v>
      </c>
      <c r="C153" s="260">
        <v>726</v>
      </c>
      <c r="D153" s="260">
        <v>40</v>
      </c>
      <c r="E153" s="260">
        <v>2095</v>
      </c>
      <c r="F153" s="260">
        <v>1858</v>
      </c>
      <c r="G153" s="260">
        <v>6853</v>
      </c>
      <c r="H153" s="260">
        <v>49</v>
      </c>
      <c r="I153" s="260">
        <v>2064</v>
      </c>
      <c r="J153" s="260">
        <v>363</v>
      </c>
      <c r="K153" s="260">
        <v>3737</v>
      </c>
      <c r="L153" s="260">
        <v>2363</v>
      </c>
    </row>
    <row r="154" spans="1:12" ht="10.5" customHeight="1">
      <c r="A154" s="210" t="s">
        <v>92</v>
      </c>
      <c r="B154" s="260">
        <v>43007</v>
      </c>
      <c r="C154" s="260">
        <v>1833</v>
      </c>
      <c r="D154" s="260">
        <v>169</v>
      </c>
      <c r="E154" s="260">
        <v>4496</v>
      </c>
      <c r="F154" s="260">
        <v>4841</v>
      </c>
      <c r="G154" s="260">
        <v>12601</v>
      </c>
      <c r="H154" s="260">
        <v>1494</v>
      </c>
      <c r="I154" s="260">
        <v>4940</v>
      </c>
      <c r="J154" s="260">
        <v>660</v>
      </c>
      <c r="K154" s="260">
        <v>8701</v>
      </c>
      <c r="L154" s="260">
        <v>3272</v>
      </c>
    </row>
    <row r="155" spans="1:12" ht="10.5" customHeight="1">
      <c r="A155" s="210" t="s">
        <v>93</v>
      </c>
      <c r="B155" s="260">
        <v>13183</v>
      </c>
      <c r="C155" s="260">
        <v>374</v>
      </c>
      <c r="D155" s="260">
        <v>30</v>
      </c>
      <c r="E155" s="260">
        <v>850</v>
      </c>
      <c r="F155" s="260">
        <v>1059</v>
      </c>
      <c r="G155" s="260">
        <v>6051</v>
      </c>
      <c r="H155" s="260">
        <v>289</v>
      </c>
      <c r="I155" s="260">
        <v>859</v>
      </c>
      <c r="J155" s="260">
        <v>103</v>
      </c>
      <c r="K155" s="260">
        <v>1748</v>
      </c>
      <c r="L155" s="260">
        <v>1820</v>
      </c>
    </row>
    <row r="156" spans="1:12" ht="10.5" customHeight="1">
      <c r="A156" s="210" t="s">
        <v>94</v>
      </c>
      <c r="B156" s="260">
        <v>45610</v>
      </c>
      <c r="C156" s="260">
        <v>1724</v>
      </c>
      <c r="D156" s="260">
        <v>150</v>
      </c>
      <c r="E156" s="260">
        <v>4254</v>
      </c>
      <c r="F156" s="260">
        <v>4970</v>
      </c>
      <c r="G156" s="260">
        <v>9571</v>
      </c>
      <c r="H156" s="260">
        <v>2179</v>
      </c>
      <c r="I156" s="260">
        <v>5961</v>
      </c>
      <c r="J156" s="260">
        <v>798</v>
      </c>
      <c r="K156" s="260">
        <v>10593</v>
      </c>
      <c r="L156" s="260">
        <v>5410</v>
      </c>
    </row>
    <row r="157" spans="1:12" ht="10.5" customHeight="1">
      <c r="A157" s="210" t="s">
        <v>95</v>
      </c>
      <c r="B157" s="260">
        <v>120516</v>
      </c>
      <c r="C157" s="260">
        <v>5437</v>
      </c>
      <c r="D157" s="260">
        <v>725</v>
      </c>
      <c r="E157" s="260">
        <v>12428</v>
      </c>
      <c r="F157" s="260">
        <v>13438</v>
      </c>
      <c r="G157" s="260">
        <v>27120</v>
      </c>
      <c r="H157" s="260">
        <v>890</v>
      </c>
      <c r="I157" s="260">
        <v>15123</v>
      </c>
      <c r="J157" s="260">
        <v>1546</v>
      </c>
      <c r="K157" s="260">
        <v>24293</v>
      </c>
      <c r="L157" s="260">
        <v>19516</v>
      </c>
    </row>
    <row r="158" spans="1:12" ht="10.5" customHeight="1">
      <c r="A158" s="210" t="s">
        <v>96</v>
      </c>
      <c r="B158" s="260">
        <v>22463</v>
      </c>
      <c r="C158" s="260">
        <v>1188</v>
      </c>
      <c r="D158" s="260">
        <v>122</v>
      </c>
      <c r="E158" s="260">
        <v>2668</v>
      </c>
      <c r="F158" s="260">
        <v>2686</v>
      </c>
      <c r="G158" s="260">
        <v>6206</v>
      </c>
      <c r="H158" s="260">
        <v>35</v>
      </c>
      <c r="I158" s="260">
        <v>2047</v>
      </c>
      <c r="J158" s="260">
        <v>340</v>
      </c>
      <c r="K158" s="260">
        <v>5083</v>
      </c>
      <c r="L158" s="260">
        <v>2088</v>
      </c>
    </row>
    <row r="159" spans="1:12" ht="10.5" customHeight="1">
      <c r="A159" s="210" t="s">
        <v>97</v>
      </c>
      <c r="B159" s="260">
        <v>9846</v>
      </c>
      <c r="C159" s="260">
        <v>343</v>
      </c>
      <c r="D159" s="260">
        <v>31</v>
      </c>
      <c r="E159" s="260">
        <v>540</v>
      </c>
      <c r="F159" s="260">
        <v>540</v>
      </c>
      <c r="G159" s="260">
        <v>4963</v>
      </c>
      <c r="H159" s="260">
        <v>0</v>
      </c>
      <c r="I159" s="260">
        <v>562</v>
      </c>
      <c r="J159" s="260">
        <v>64</v>
      </c>
      <c r="K159" s="260">
        <v>994</v>
      </c>
      <c r="L159" s="260">
        <v>1809</v>
      </c>
    </row>
    <row r="160" spans="1:12" ht="10.5" customHeight="1">
      <c r="A160" s="210" t="s">
        <v>98</v>
      </c>
      <c r="B160" s="260">
        <v>35218</v>
      </c>
      <c r="C160" s="260">
        <v>1155</v>
      </c>
      <c r="D160" s="260">
        <v>216</v>
      </c>
      <c r="E160" s="260">
        <v>2911</v>
      </c>
      <c r="F160" s="260">
        <v>3281</v>
      </c>
      <c r="G160" s="260">
        <v>10869</v>
      </c>
      <c r="H160" s="260">
        <v>703</v>
      </c>
      <c r="I160" s="260">
        <v>6753</v>
      </c>
      <c r="J160" s="260">
        <v>597</v>
      </c>
      <c r="K160" s="260">
        <v>5007</v>
      </c>
      <c r="L160" s="260">
        <v>3726</v>
      </c>
    </row>
    <row r="161" spans="1:12" ht="10.5" customHeight="1">
      <c r="A161" s="210" t="s">
        <v>99</v>
      </c>
      <c r="B161" s="260">
        <v>15701</v>
      </c>
      <c r="C161" s="260">
        <v>408</v>
      </c>
      <c r="D161" s="260">
        <v>60</v>
      </c>
      <c r="E161" s="260">
        <v>1250</v>
      </c>
      <c r="F161" s="260">
        <v>1052</v>
      </c>
      <c r="G161" s="260">
        <v>5827</v>
      </c>
      <c r="H161" s="260">
        <v>318</v>
      </c>
      <c r="I161" s="260">
        <v>1495</v>
      </c>
      <c r="J161" s="260">
        <v>249</v>
      </c>
      <c r="K161" s="260">
        <v>2349</v>
      </c>
      <c r="L161" s="260">
        <v>2693</v>
      </c>
    </row>
    <row r="162" spans="1:12" ht="10.5" customHeight="1">
      <c r="A162" s="210" t="s">
        <v>100</v>
      </c>
      <c r="B162" s="260">
        <v>16402</v>
      </c>
      <c r="C162" s="260">
        <v>665</v>
      </c>
      <c r="D162" s="260">
        <v>81</v>
      </c>
      <c r="E162" s="260">
        <v>1096</v>
      </c>
      <c r="F162" s="260">
        <v>1346</v>
      </c>
      <c r="G162" s="260">
        <v>4157</v>
      </c>
      <c r="H162" s="260">
        <v>353</v>
      </c>
      <c r="I162" s="260">
        <v>1211</v>
      </c>
      <c r="J162" s="260">
        <v>156</v>
      </c>
      <c r="K162" s="260">
        <v>2165</v>
      </c>
      <c r="L162" s="260">
        <v>5172</v>
      </c>
    </row>
    <row r="163" spans="1:12" ht="10.5" customHeight="1">
      <c r="A163" s="210" t="s">
        <v>101</v>
      </c>
      <c r="B163" s="260">
        <v>13886</v>
      </c>
      <c r="C163" s="260">
        <v>667</v>
      </c>
      <c r="D163" s="260">
        <v>61</v>
      </c>
      <c r="E163" s="260">
        <v>1230</v>
      </c>
      <c r="F163" s="260">
        <v>1528</v>
      </c>
      <c r="G163" s="260">
        <v>3740</v>
      </c>
      <c r="H163" s="260">
        <v>127</v>
      </c>
      <c r="I163" s="260">
        <v>1788</v>
      </c>
      <c r="J163" s="260">
        <v>249</v>
      </c>
      <c r="K163" s="260">
        <v>2811</v>
      </c>
      <c r="L163" s="260">
        <v>1685</v>
      </c>
    </row>
    <row r="164" spans="1:12" ht="10.5" customHeight="1">
      <c r="A164" s="216" t="s">
        <v>115</v>
      </c>
      <c r="B164" s="260">
        <v>585790</v>
      </c>
      <c r="C164" s="260">
        <v>24248</v>
      </c>
      <c r="D164" s="260">
        <v>2668</v>
      </c>
      <c r="E164" s="260">
        <v>54495</v>
      </c>
      <c r="F164" s="260">
        <v>61338</v>
      </c>
      <c r="G164" s="260">
        <v>173441</v>
      </c>
      <c r="H164" s="260">
        <v>10992</v>
      </c>
      <c r="I164" s="260">
        <v>70336</v>
      </c>
      <c r="J164" s="260">
        <v>8771</v>
      </c>
      <c r="K164" s="260">
        <v>109513</v>
      </c>
      <c r="L164" s="260">
        <v>69988</v>
      </c>
    </row>
    <row r="165" spans="1:12" ht="10.5" customHeight="1">
      <c r="A165" s="290"/>
    </row>
    <row r="166" spans="1:12" s="186" customFormat="1" ht="10.5" customHeight="1">
      <c r="B166" s="183" t="s">
        <v>756</v>
      </c>
      <c r="C166" s="292"/>
      <c r="D166" s="292"/>
      <c r="E166" s="292"/>
      <c r="F166" s="292"/>
      <c r="G166" s="292"/>
      <c r="H166" s="292"/>
      <c r="I166" s="292"/>
      <c r="J166" s="292"/>
      <c r="K166" s="292"/>
      <c r="L166" s="292"/>
    </row>
    <row r="167" spans="1:12" ht="9" customHeight="1"/>
    <row r="168" spans="1:12" ht="10.5" customHeight="1">
      <c r="A168" s="210" t="s">
        <v>83</v>
      </c>
      <c r="B168" s="260">
        <v>36330</v>
      </c>
      <c r="C168" s="260">
        <v>2951</v>
      </c>
      <c r="D168" s="260">
        <v>163</v>
      </c>
      <c r="E168" s="260">
        <v>14574</v>
      </c>
      <c r="F168" s="260">
        <v>2637</v>
      </c>
      <c r="G168" s="260">
        <v>3305</v>
      </c>
      <c r="H168" s="260">
        <v>456</v>
      </c>
      <c r="I168" s="260">
        <v>8370</v>
      </c>
      <c r="J168" s="260">
        <v>1483</v>
      </c>
      <c r="K168" s="260">
        <v>2312</v>
      </c>
      <c r="L168" s="260">
        <v>79</v>
      </c>
    </row>
    <row r="169" spans="1:12" ht="10.5" customHeight="1">
      <c r="A169" s="210" t="s">
        <v>84</v>
      </c>
      <c r="B169" s="260">
        <v>21355</v>
      </c>
      <c r="C169" s="260">
        <v>2236</v>
      </c>
      <c r="D169" s="260">
        <v>153</v>
      </c>
      <c r="E169" s="260">
        <v>5720</v>
      </c>
      <c r="F169" s="260">
        <v>1493</v>
      </c>
      <c r="G169" s="260">
        <v>2643</v>
      </c>
      <c r="H169" s="260">
        <v>497</v>
      </c>
      <c r="I169" s="260">
        <v>4206</v>
      </c>
      <c r="J169" s="260">
        <v>1723</v>
      </c>
      <c r="K169" s="260">
        <v>2481</v>
      </c>
      <c r="L169" s="260">
        <v>203</v>
      </c>
    </row>
    <row r="170" spans="1:12" ht="10.5" customHeight="1">
      <c r="A170" s="210" t="s">
        <v>85</v>
      </c>
      <c r="B170" s="260">
        <v>10337</v>
      </c>
      <c r="C170" s="260">
        <v>1101</v>
      </c>
      <c r="D170" s="260">
        <v>40</v>
      </c>
      <c r="E170" s="260">
        <v>3154</v>
      </c>
      <c r="F170" s="260">
        <v>917</v>
      </c>
      <c r="G170" s="260">
        <v>403</v>
      </c>
      <c r="H170" s="260">
        <v>200</v>
      </c>
      <c r="I170" s="260">
        <v>2043</v>
      </c>
      <c r="J170" s="260">
        <v>1662</v>
      </c>
      <c r="K170" s="260">
        <v>815</v>
      </c>
      <c r="L170" s="260">
        <v>2</v>
      </c>
    </row>
    <row r="171" spans="1:12" ht="10.5" customHeight="1">
      <c r="A171" s="210" t="s">
        <v>86</v>
      </c>
      <c r="B171" s="260">
        <v>2953</v>
      </c>
      <c r="C171" s="260">
        <v>397</v>
      </c>
      <c r="D171" s="260">
        <v>132</v>
      </c>
      <c r="E171" s="260">
        <v>769</v>
      </c>
      <c r="F171" s="260">
        <v>300</v>
      </c>
      <c r="G171" s="260">
        <v>34</v>
      </c>
      <c r="H171" s="260">
        <v>42</v>
      </c>
      <c r="I171" s="260">
        <v>441</v>
      </c>
      <c r="J171" s="260">
        <v>179</v>
      </c>
      <c r="K171" s="260">
        <v>659</v>
      </c>
      <c r="L171" s="260">
        <v>0</v>
      </c>
    </row>
    <row r="172" spans="1:12" ht="10.5" customHeight="1">
      <c r="A172" s="210" t="s">
        <v>87</v>
      </c>
      <c r="B172" s="260">
        <v>1438</v>
      </c>
      <c r="C172" s="260">
        <v>82</v>
      </c>
      <c r="D172" s="260">
        <v>20</v>
      </c>
      <c r="E172" s="260">
        <v>641</v>
      </c>
      <c r="F172" s="260">
        <v>106</v>
      </c>
      <c r="G172" s="260">
        <v>92</v>
      </c>
      <c r="H172" s="260">
        <v>16</v>
      </c>
      <c r="I172" s="260">
        <v>279</v>
      </c>
      <c r="J172" s="260">
        <v>199</v>
      </c>
      <c r="K172" s="260">
        <v>3</v>
      </c>
      <c r="L172" s="260">
        <v>0</v>
      </c>
    </row>
    <row r="173" spans="1:12" ht="10.5" customHeight="1">
      <c r="A173" s="210" t="s">
        <v>347</v>
      </c>
      <c r="B173" s="260">
        <v>6617</v>
      </c>
      <c r="C173" s="260">
        <v>455</v>
      </c>
      <c r="D173" s="260">
        <v>48</v>
      </c>
      <c r="E173" s="260">
        <v>2478</v>
      </c>
      <c r="F173" s="260">
        <v>445</v>
      </c>
      <c r="G173" s="260">
        <v>538</v>
      </c>
      <c r="H173" s="260">
        <v>31</v>
      </c>
      <c r="I173" s="260">
        <v>979</v>
      </c>
      <c r="J173" s="260">
        <v>543</v>
      </c>
      <c r="K173" s="260">
        <v>1099</v>
      </c>
      <c r="L173" s="260">
        <v>1</v>
      </c>
    </row>
    <row r="174" spans="1:12" ht="10.5" customHeight="1">
      <c r="A174" s="210" t="s">
        <v>92</v>
      </c>
      <c r="B174" s="260">
        <v>9191</v>
      </c>
      <c r="C174" s="260">
        <v>856</v>
      </c>
      <c r="D174" s="260">
        <v>228</v>
      </c>
      <c r="E174" s="260">
        <v>3381</v>
      </c>
      <c r="F174" s="260">
        <v>450</v>
      </c>
      <c r="G174" s="260">
        <v>431</v>
      </c>
      <c r="H174" s="260">
        <v>433</v>
      </c>
      <c r="I174" s="260">
        <v>1971</v>
      </c>
      <c r="J174" s="260">
        <v>783</v>
      </c>
      <c r="K174" s="260">
        <v>658</v>
      </c>
      <c r="L174" s="260">
        <v>0</v>
      </c>
    </row>
    <row r="175" spans="1:12" ht="10.5" customHeight="1">
      <c r="A175" s="210" t="s">
        <v>93</v>
      </c>
      <c r="B175" s="260">
        <v>1352</v>
      </c>
      <c r="C175" s="260">
        <v>110</v>
      </c>
      <c r="D175" s="260">
        <v>2</v>
      </c>
      <c r="E175" s="260">
        <v>307</v>
      </c>
      <c r="F175" s="260">
        <v>101</v>
      </c>
      <c r="G175" s="260">
        <v>92</v>
      </c>
      <c r="H175" s="260">
        <v>57</v>
      </c>
      <c r="I175" s="260">
        <v>152</v>
      </c>
      <c r="J175" s="260">
        <v>325</v>
      </c>
      <c r="K175" s="260">
        <v>192</v>
      </c>
      <c r="L175" s="260">
        <v>14</v>
      </c>
    </row>
    <row r="176" spans="1:12" ht="10.5" customHeight="1">
      <c r="A176" s="210" t="s">
        <v>94</v>
      </c>
      <c r="B176" s="260">
        <v>8329</v>
      </c>
      <c r="C176" s="260">
        <v>515</v>
      </c>
      <c r="D176" s="260">
        <v>76</v>
      </c>
      <c r="E176" s="260">
        <v>2163</v>
      </c>
      <c r="F176" s="260">
        <v>411</v>
      </c>
      <c r="G176" s="260">
        <v>556</v>
      </c>
      <c r="H176" s="260">
        <v>357</v>
      </c>
      <c r="I176" s="260">
        <v>1501</v>
      </c>
      <c r="J176" s="260">
        <v>976</v>
      </c>
      <c r="K176" s="260">
        <v>1760</v>
      </c>
      <c r="L176" s="260">
        <v>14</v>
      </c>
    </row>
    <row r="177" spans="1:12" ht="10.5" customHeight="1">
      <c r="A177" s="210" t="s">
        <v>95</v>
      </c>
      <c r="B177" s="260">
        <v>31140</v>
      </c>
      <c r="C177" s="260">
        <v>3327</v>
      </c>
      <c r="D177" s="260">
        <v>552</v>
      </c>
      <c r="E177" s="260">
        <v>10349</v>
      </c>
      <c r="F177" s="260">
        <v>3356</v>
      </c>
      <c r="G177" s="260">
        <v>1554</v>
      </c>
      <c r="H177" s="260">
        <v>304</v>
      </c>
      <c r="I177" s="260">
        <v>5326</v>
      </c>
      <c r="J177" s="260">
        <v>2337</v>
      </c>
      <c r="K177" s="260">
        <v>3670</v>
      </c>
      <c r="L177" s="260">
        <v>365</v>
      </c>
    </row>
    <row r="178" spans="1:12" ht="10.5" customHeight="1">
      <c r="A178" s="210" t="s">
        <v>96</v>
      </c>
      <c r="B178" s="260">
        <v>5932</v>
      </c>
      <c r="C178" s="260">
        <v>652</v>
      </c>
      <c r="D178" s="260">
        <v>52</v>
      </c>
      <c r="E178" s="260">
        <v>1777</v>
      </c>
      <c r="F178" s="260">
        <v>744</v>
      </c>
      <c r="G178" s="260">
        <v>225</v>
      </c>
      <c r="H178" s="260">
        <v>23</v>
      </c>
      <c r="I178" s="260">
        <v>1040</v>
      </c>
      <c r="J178" s="260">
        <v>361</v>
      </c>
      <c r="K178" s="260">
        <v>1055</v>
      </c>
      <c r="L178" s="260">
        <v>3</v>
      </c>
    </row>
    <row r="179" spans="1:12" ht="10.5" customHeight="1">
      <c r="A179" s="210" t="s">
        <v>97</v>
      </c>
      <c r="B179" s="260">
        <v>1159</v>
      </c>
      <c r="C179" s="260">
        <v>72</v>
      </c>
      <c r="D179" s="260">
        <v>2</v>
      </c>
      <c r="E179" s="260">
        <v>441</v>
      </c>
      <c r="F179" s="260">
        <v>97</v>
      </c>
      <c r="G179" s="260">
        <v>89</v>
      </c>
      <c r="H179" s="260">
        <v>0</v>
      </c>
      <c r="I179" s="260">
        <v>248</v>
      </c>
      <c r="J179" s="260">
        <v>110</v>
      </c>
      <c r="K179" s="260">
        <v>100</v>
      </c>
      <c r="L179" s="260">
        <v>0</v>
      </c>
    </row>
    <row r="180" spans="1:12" ht="10.5" customHeight="1">
      <c r="A180" s="210" t="s">
        <v>98</v>
      </c>
      <c r="B180" s="260">
        <v>5960</v>
      </c>
      <c r="C180" s="260">
        <v>520</v>
      </c>
      <c r="D180" s="260">
        <v>183</v>
      </c>
      <c r="E180" s="260">
        <v>1138</v>
      </c>
      <c r="F180" s="260">
        <v>571</v>
      </c>
      <c r="G180" s="260">
        <v>147</v>
      </c>
      <c r="H180" s="260">
        <v>108</v>
      </c>
      <c r="I180" s="260">
        <v>1092</v>
      </c>
      <c r="J180" s="260">
        <v>959</v>
      </c>
      <c r="K180" s="260">
        <v>1241</v>
      </c>
      <c r="L180" s="260">
        <v>1</v>
      </c>
    </row>
    <row r="181" spans="1:12" ht="10.5" customHeight="1">
      <c r="A181" s="210" t="s">
        <v>99</v>
      </c>
      <c r="B181" s="260">
        <v>3264</v>
      </c>
      <c r="C181" s="260">
        <v>204</v>
      </c>
      <c r="D181" s="260">
        <v>28</v>
      </c>
      <c r="E181" s="260">
        <v>930</v>
      </c>
      <c r="F181" s="260">
        <v>211</v>
      </c>
      <c r="G181" s="260">
        <v>125</v>
      </c>
      <c r="H181" s="260">
        <v>172</v>
      </c>
      <c r="I181" s="260">
        <v>558</v>
      </c>
      <c r="J181" s="260">
        <v>241</v>
      </c>
      <c r="K181" s="260">
        <v>730</v>
      </c>
      <c r="L181" s="260">
        <v>65</v>
      </c>
    </row>
    <row r="182" spans="1:12" ht="10.5" customHeight="1">
      <c r="A182" s="210" t="s">
        <v>100</v>
      </c>
      <c r="B182" s="260">
        <v>2490</v>
      </c>
      <c r="C182" s="260">
        <v>412</v>
      </c>
      <c r="D182" s="260">
        <v>32</v>
      </c>
      <c r="E182" s="260">
        <v>710</v>
      </c>
      <c r="F182" s="260">
        <v>323</v>
      </c>
      <c r="G182" s="260">
        <v>12</v>
      </c>
      <c r="H182" s="260">
        <v>138</v>
      </c>
      <c r="I182" s="260">
        <v>265</v>
      </c>
      <c r="J182" s="260">
        <v>275</v>
      </c>
      <c r="K182" s="260">
        <v>322</v>
      </c>
      <c r="L182" s="260">
        <v>1</v>
      </c>
    </row>
    <row r="183" spans="1:12" ht="10.5" customHeight="1">
      <c r="A183" s="210" t="s">
        <v>101</v>
      </c>
      <c r="B183" s="260">
        <v>4125</v>
      </c>
      <c r="C183" s="260">
        <v>465</v>
      </c>
      <c r="D183" s="260">
        <v>66</v>
      </c>
      <c r="E183" s="260">
        <v>902</v>
      </c>
      <c r="F183" s="260">
        <v>499</v>
      </c>
      <c r="G183" s="260">
        <v>149</v>
      </c>
      <c r="H183" s="260">
        <v>47</v>
      </c>
      <c r="I183" s="260">
        <v>601</v>
      </c>
      <c r="J183" s="260">
        <v>510</v>
      </c>
      <c r="K183" s="260">
        <v>621</v>
      </c>
      <c r="L183" s="260">
        <v>265</v>
      </c>
    </row>
    <row r="184" spans="1:12" ht="10.5" customHeight="1">
      <c r="A184" s="216" t="s">
        <v>115</v>
      </c>
      <c r="B184" s="260">
        <v>151972</v>
      </c>
      <c r="C184" s="260">
        <v>14355</v>
      </c>
      <c r="D184" s="260">
        <v>1777</v>
      </c>
      <c r="E184" s="260">
        <v>49434</v>
      </c>
      <c r="F184" s="260">
        <v>12661</v>
      </c>
      <c r="G184" s="260">
        <v>10395</v>
      </c>
      <c r="H184" s="260">
        <v>2881</v>
      </c>
      <c r="I184" s="260">
        <v>29072</v>
      </c>
      <c r="J184" s="260">
        <v>12666</v>
      </c>
      <c r="K184" s="260">
        <v>17718</v>
      </c>
      <c r="L184" s="260">
        <v>1013</v>
      </c>
    </row>
    <row r="185" spans="1:12" ht="10.5" customHeight="1">
      <c r="A185" s="290"/>
    </row>
    <row r="186" spans="1:12" s="186" customFormat="1" ht="10.5" customHeight="1">
      <c r="B186" s="183" t="s">
        <v>118</v>
      </c>
      <c r="C186" s="292"/>
      <c r="D186" s="292"/>
      <c r="E186" s="292"/>
      <c r="F186" s="292"/>
      <c r="G186" s="292"/>
      <c r="H186" s="292"/>
      <c r="I186" s="292"/>
      <c r="J186" s="292"/>
      <c r="K186" s="292"/>
      <c r="L186" s="292"/>
    </row>
    <row r="187" spans="1:12" ht="9" customHeight="1"/>
    <row r="188" spans="1:12" ht="10.5" customHeight="1">
      <c r="A188" s="210" t="s">
        <v>83</v>
      </c>
      <c r="B188" s="260">
        <v>123689</v>
      </c>
      <c r="C188" s="260">
        <v>6455</v>
      </c>
      <c r="D188" s="260">
        <v>549</v>
      </c>
      <c r="E188" s="260">
        <v>21912</v>
      </c>
      <c r="F188" s="260">
        <v>12260</v>
      </c>
      <c r="G188" s="260">
        <v>32159</v>
      </c>
      <c r="H188" s="260">
        <v>2052</v>
      </c>
      <c r="I188" s="260">
        <v>19405</v>
      </c>
      <c r="J188" s="260">
        <v>2596</v>
      </c>
      <c r="K188" s="260">
        <v>17443</v>
      </c>
      <c r="L188" s="260">
        <v>8858</v>
      </c>
    </row>
    <row r="189" spans="1:12" ht="10.5" customHeight="1">
      <c r="A189" s="210" t="s">
        <v>84</v>
      </c>
      <c r="B189" s="260">
        <v>115416</v>
      </c>
      <c r="C189" s="260">
        <v>5802</v>
      </c>
      <c r="D189" s="260">
        <v>561</v>
      </c>
      <c r="E189" s="260">
        <v>13343</v>
      </c>
      <c r="F189" s="260">
        <v>11097</v>
      </c>
      <c r="G189" s="260">
        <v>37571</v>
      </c>
      <c r="H189" s="260">
        <v>2420</v>
      </c>
      <c r="I189" s="260">
        <v>14684</v>
      </c>
      <c r="J189" s="260">
        <v>2858</v>
      </c>
      <c r="K189" s="260">
        <v>16994</v>
      </c>
      <c r="L189" s="260">
        <v>10086</v>
      </c>
    </row>
    <row r="190" spans="1:12" ht="10.5" customHeight="1">
      <c r="A190" s="210" t="s">
        <v>85</v>
      </c>
      <c r="B190" s="260">
        <v>46056</v>
      </c>
      <c r="C190" s="260">
        <v>2848</v>
      </c>
      <c r="D190" s="260">
        <v>101</v>
      </c>
      <c r="E190" s="260">
        <v>6491</v>
      </c>
      <c r="F190" s="260">
        <v>4207</v>
      </c>
      <c r="G190" s="260">
        <v>11881</v>
      </c>
      <c r="H190" s="260">
        <v>973</v>
      </c>
      <c r="I190" s="260">
        <v>5728</v>
      </c>
      <c r="J190" s="260">
        <v>2760</v>
      </c>
      <c r="K190" s="260">
        <v>9293</v>
      </c>
      <c r="L190" s="260">
        <v>1774</v>
      </c>
    </row>
    <row r="191" spans="1:12" ht="10.5" customHeight="1">
      <c r="A191" s="210" t="s">
        <v>86</v>
      </c>
      <c r="B191" s="260">
        <v>10673</v>
      </c>
      <c r="C191" s="260">
        <v>1030</v>
      </c>
      <c r="D191" s="260">
        <v>260</v>
      </c>
      <c r="E191" s="260">
        <v>2302</v>
      </c>
      <c r="F191" s="260">
        <v>1353</v>
      </c>
      <c r="G191" s="260">
        <v>166</v>
      </c>
      <c r="H191" s="260">
        <v>284</v>
      </c>
      <c r="I191" s="260">
        <v>1721</v>
      </c>
      <c r="J191" s="260">
        <v>361</v>
      </c>
      <c r="K191" s="260">
        <v>3196</v>
      </c>
      <c r="L191" s="260">
        <v>0</v>
      </c>
    </row>
    <row r="192" spans="1:12" ht="10.5" customHeight="1">
      <c r="A192" s="210" t="s">
        <v>87</v>
      </c>
      <c r="B192" s="260">
        <v>6389</v>
      </c>
      <c r="C192" s="260">
        <v>360</v>
      </c>
      <c r="D192" s="260">
        <v>20</v>
      </c>
      <c r="E192" s="260">
        <v>1487</v>
      </c>
      <c r="F192" s="260">
        <v>1275</v>
      </c>
      <c r="G192" s="260">
        <v>183</v>
      </c>
      <c r="H192" s="260">
        <v>37</v>
      </c>
      <c r="I192" s="260">
        <v>1334</v>
      </c>
      <c r="J192" s="260">
        <v>317</v>
      </c>
      <c r="K192" s="260">
        <v>1376</v>
      </c>
      <c r="L192" s="260">
        <v>0</v>
      </c>
    </row>
    <row r="193" spans="1:12" ht="10.5" customHeight="1">
      <c r="A193" s="210" t="s">
        <v>347</v>
      </c>
      <c r="B193" s="260">
        <v>26765</v>
      </c>
      <c r="C193" s="260">
        <v>1181</v>
      </c>
      <c r="D193" s="260">
        <v>88</v>
      </c>
      <c r="E193" s="260">
        <v>4573</v>
      </c>
      <c r="F193" s="260">
        <v>2303</v>
      </c>
      <c r="G193" s="260">
        <v>7391</v>
      </c>
      <c r="H193" s="260">
        <v>80</v>
      </c>
      <c r="I193" s="260">
        <v>3043</v>
      </c>
      <c r="J193" s="260">
        <v>906</v>
      </c>
      <c r="K193" s="260">
        <v>4836</v>
      </c>
      <c r="L193" s="260">
        <v>2364</v>
      </c>
    </row>
    <row r="194" spans="1:12" ht="10.5" customHeight="1">
      <c r="A194" s="210" t="s">
        <v>92</v>
      </c>
      <c r="B194" s="260">
        <v>52198</v>
      </c>
      <c r="C194" s="260">
        <v>2689</v>
      </c>
      <c r="D194" s="260">
        <v>397</v>
      </c>
      <c r="E194" s="260">
        <v>7877</v>
      </c>
      <c r="F194" s="260">
        <v>5291</v>
      </c>
      <c r="G194" s="260">
        <v>13032</v>
      </c>
      <c r="H194" s="260">
        <v>1927</v>
      </c>
      <c r="I194" s="260">
        <v>6911</v>
      </c>
      <c r="J194" s="260">
        <v>1443</v>
      </c>
      <c r="K194" s="260">
        <v>9359</v>
      </c>
      <c r="L194" s="260">
        <v>3272</v>
      </c>
    </row>
    <row r="195" spans="1:12" ht="10.5" customHeight="1">
      <c r="A195" s="210" t="s">
        <v>93</v>
      </c>
      <c r="B195" s="260">
        <v>14535</v>
      </c>
      <c r="C195" s="260">
        <v>484</v>
      </c>
      <c r="D195" s="260">
        <v>32</v>
      </c>
      <c r="E195" s="260">
        <v>1157</v>
      </c>
      <c r="F195" s="260">
        <v>1160</v>
      </c>
      <c r="G195" s="260">
        <v>6143</v>
      </c>
      <c r="H195" s="260">
        <v>346</v>
      </c>
      <c r="I195" s="260">
        <v>1011</v>
      </c>
      <c r="J195" s="260">
        <v>428</v>
      </c>
      <c r="K195" s="260">
        <v>1940</v>
      </c>
      <c r="L195" s="260">
        <v>1834</v>
      </c>
    </row>
    <row r="196" spans="1:12" ht="10.5" customHeight="1">
      <c r="A196" s="210" t="s">
        <v>94</v>
      </c>
      <c r="B196" s="260">
        <v>53939</v>
      </c>
      <c r="C196" s="260">
        <v>2239</v>
      </c>
      <c r="D196" s="260">
        <v>226</v>
      </c>
      <c r="E196" s="260">
        <v>6417</v>
      </c>
      <c r="F196" s="260">
        <v>5381</v>
      </c>
      <c r="G196" s="260">
        <v>10127</v>
      </c>
      <c r="H196" s="260">
        <v>2536</v>
      </c>
      <c r="I196" s="260">
        <v>7462</v>
      </c>
      <c r="J196" s="260">
        <v>1774</v>
      </c>
      <c r="K196" s="260">
        <v>12353</v>
      </c>
      <c r="L196" s="260">
        <v>5424</v>
      </c>
    </row>
    <row r="197" spans="1:12" ht="10.5" customHeight="1">
      <c r="A197" s="210" t="s">
        <v>95</v>
      </c>
      <c r="B197" s="260">
        <v>151656</v>
      </c>
      <c r="C197" s="260">
        <v>8764</v>
      </c>
      <c r="D197" s="260">
        <v>1277</v>
      </c>
      <c r="E197" s="260">
        <v>22777</v>
      </c>
      <c r="F197" s="260">
        <v>16794</v>
      </c>
      <c r="G197" s="260">
        <v>28674</v>
      </c>
      <c r="H197" s="260">
        <v>1194</v>
      </c>
      <c r="I197" s="260">
        <v>20449</v>
      </c>
      <c r="J197" s="260">
        <v>3883</v>
      </c>
      <c r="K197" s="260">
        <v>27963</v>
      </c>
      <c r="L197" s="260">
        <v>19881</v>
      </c>
    </row>
    <row r="198" spans="1:12" ht="10.5" customHeight="1">
      <c r="A198" s="210" t="s">
        <v>96</v>
      </c>
      <c r="B198" s="260">
        <v>28395</v>
      </c>
      <c r="C198" s="260">
        <v>1840</v>
      </c>
      <c r="D198" s="260">
        <v>174</v>
      </c>
      <c r="E198" s="260">
        <v>4445</v>
      </c>
      <c r="F198" s="260">
        <v>3430</v>
      </c>
      <c r="G198" s="260">
        <v>6431</v>
      </c>
      <c r="H198" s="260">
        <v>58</v>
      </c>
      <c r="I198" s="260">
        <v>3087</v>
      </c>
      <c r="J198" s="260">
        <v>701</v>
      </c>
      <c r="K198" s="260">
        <v>6138</v>
      </c>
      <c r="L198" s="260">
        <v>2091</v>
      </c>
    </row>
    <row r="199" spans="1:12" ht="10.5" customHeight="1">
      <c r="A199" s="210" t="s">
        <v>97</v>
      </c>
      <c r="B199" s="260">
        <v>11005</v>
      </c>
      <c r="C199" s="260">
        <v>415</v>
      </c>
      <c r="D199" s="260">
        <v>33</v>
      </c>
      <c r="E199" s="260">
        <v>981</v>
      </c>
      <c r="F199" s="260">
        <v>637</v>
      </c>
      <c r="G199" s="260">
        <v>5052</v>
      </c>
      <c r="H199" s="260">
        <v>0</v>
      </c>
      <c r="I199" s="260">
        <v>810</v>
      </c>
      <c r="J199" s="260">
        <v>174</v>
      </c>
      <c r="K199" s="260">
        <v>1094</v>
      </c>
      <c r="L199" s="260">
        <v>1809</v>
      </c>
    </row>
    <row r="200" spans="1:12" ht="10.5" customHeight="1">
      <c r="A200" s="210" t="s">
        <v>98</v>
      </c>
      <c r="B200" s="260">
        <v>41178</v>
      </c>
      <c r="C200" s="260">
        <v>1675</v>
      </c>
      <c r="D200" s="260">
        <v>399</v>
      </c>
      <c r="E200" s="260">
        <v>4049</v>
      </c>
      <c r="F200" s="260">
        <v>3852</v>
      </c>
      <c r="G200" s="260">
        <v>11016</v>
      </c>
      <c r="H200" s="260">
        <v>811</v>
      </c>
      <c r="I200" s="260">
        <v>7845</v>
      </c>
      <c r="J200" s="260">
        <v>1556</v>
      </c>
      <c r="K200" s="260">
        <v>6248</v>
      </c>
      <c r="L200" s="260">
        <v>3727</v>
      </c>
    </row>
    <row r="201" spans="1:12" ht="10.5" customHeight="1">
      <c r="A201" s="210" t="s">
        <v>99</v>
      </c>
      <c r="B201" s="260">
        <v>18965</v>
      </c>
      <c r="C201" s="260">
        <v>612</v>
      </c>
      <c r="D201" s="260">
        <v>88</v>
      </c>
      <c r="E201" s="260">
        <v>2180</v>
      </c>
      <c r="F201" s="260">
        <v>1263</v>
      </c>
      <c r="G201" s="260">
        <v>5952</v>
      </c>
      <c r="H201" s="260">
        <v>490</v>
      </c>
      <c r="I201" s="260">
        <v>2053</v>
      </c>
      <c r="J201" s="260">
        <v>490</v>
      </c>
      <c r="K201" s="260">
        <v>3079</v>
      </c>
      <c r="L201" s="260">
        <v>2758</v>
      </c>
    </row>
    <row r="202" spans="1:12" ht="10.5" customHeight="1">
      <c r="A202" s="210" t="s">
        <v>100</v>
      </c>
      <c r="B202" s="260">
        <v>18892</v>
      </c>
      <c r="C202" s="260">
        <v>1077</v>
      </c>
      <c r="D202" s="260">
        <v>113</v>
      </c>
      <c r="E202" s="260">
        <v>1806</v>
      </c>
      <c r="F202" s="260">
        <v>1669</v>
      </c>
      <c r="G202" s="260">
        <v>4169</v>
      </c>
      <c r="H202" s="260">
        <v>491</v>
      </c>
      <c r="I202" s="260">
        <v>1476</v>
      </c>
      <c r="J202" s="260">
        <v>431</v>
      </c>
      <c r="K202" s="260">
        <v>2487</v>
      </c>
      <c r="L202" s="260">
        <v>5173</v>
      </c>
    </row>
    <row r="203" spans="1:12" ht="10.5" customHeight="1">
      <c r="A203" s="210" t="s">
        <v>101</v>
      </c>
      <c r="B203" s="260">
        <v>18011</v>
      </c>
      <c r="C203" s="260">
        <v>1132</v>
      </c>
      <c r="D203" s="260">
        <v>127</v>
      </c>
      <c r="E203" s="260">
        <v>2132</v>
      </c>
      <c r="F203" s="260">
        <v>2027</v>
      </c>
      <c r="G203" s="260">
        <v>3889</v>
      </c>
      <c r="H203" s="260">
        <v>174</v>
      </c>
      <c r="I203" s="260">
        <v>2389</v>
      </c>
      <c r="J203" s="260">
        <v>759</v>
      </c>
      <c r="K203" s="260">
        <v>3432</v>
      </c>
      <c r="L203" s="260">
        <v>1950</v>
      </c>
    </row>
    <row r="204" spans="1:12" ht="10.5" customHeight="1">
      <c r="A204" s="216" t="s">
        <v>119</v>
      </c>
      <c r="B204" s="260">
        <v>737762</v>
      </c>
      <c r="C204" s="260">
        <v>38603</v>
      </c>
      <c r="D204" s="260">
        <v>4445</v>
      </c>
      <c r="E204" s="260">
        <v>103929</v>
      </c>
      <c r="F204" s="260">
        <v>73999</v>
      </c>
      <c r="G204" s="260">
        <v>183836</v>
      </c>
      <c r="H204" s="260">
        <v>13873</v>
      </c>
      <c r="I204" s="260">
        <v>99408</v>
      </c>
      <c r="J204" s="260">
        <v>21437</v>
      </c>
      <c r="K204" s="260">
        <v>127231</v>
      </c>
      <c r="L204" s="260">
        <v>71001</v>
      </c>
    </row>
    <row r="205" spans="1:12" ht="10.5" customHeight="1">
      <c r="A205" s="217"/>
      <c r="B205" s="260"/>
      <c r="C205" s="260"/>
      <c r="D205" s="260"/>
      <c r="E205" s="260"/>
      <c r="F205" s="260"/>
      <c r="G205" s="260"/>
      <c r="H205" s="260"/>
      <c r="I205" s="260"/>
      <c r="J205" s="260"/>
      <c r="K205" s="260"/>
      <c r="L205" s="260"/>
    </row>
    <row r="206" spans="1:12" ht="10.5" customHeight="1">
      <c r="A206" s="125"/>
      <c r="B206" s="260"/>
      <c r="C206" s="260"/>
      <c r="D206" s="260"/>
      <c r="E206" s="260"/>
      <c r="F206" s="260"/>
      <c r="G206" s="260"/>
      <c r="H206" s="260"/>
      <c r="I206" s="260"/>
      <c r="J206" s="260"/>
      <c r="K206" s="260"/>
      <c r="L206" s="260"/>
    </row>
    <row r="207" spans="1:12" ht="9" customHeight="1">
      <c r="A207" s="217"/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</row>
    <row r="208" spans="1:12" s="24" customFormat="1" ht="10.5" customHeight="1">
      <c r="A208" s="1316" t="s">
        <v>586</v>
      </c>
      <c r="B208" s="1316"/>
      <c r="C208" s="1316"/>
      <c r="D208" s="1316"/>
      <c r="E208" s="45"/>
      <c r="F208" s="45"/>
      <c r="G208" s="45"/>
      <c r="H208" s="45"/>
      <c r="I208" s="45"/>
      <c r="J208" s="45"/>
      <c r="K208" s="45"/>
      <c r="L208" s="45"/>
    </row>
    <row r="209" spans="1:12" s="288" customFormat="1" ht="10.5" customHeight="1">
      <c r="B209" s="183" t="s">
        <v>151</v>
      </c>
      <c r="C209" s="289"/>
      <c r="D209" s="289"/>
      <c r="E209" s="289"/>
      <c r="F209" s="289"/>
      <c r="G209" s="289"/>
      <c r="H209" s="289"/>
      <c r="I209" s="289"/>
      <c r="J209" s="289"/>
      <c r="K209" s="289"/>
      <c r="L209" s="289"/>
    </row>
    <row r="210" spans="1:12" ht="8.25" customHeight="1">
      <c r="A210" s="258"/>
    </row>
    <row r="211" spans="1:12" ht="10.5" customHeight="1">
      <c r="B211" s="183" t="s">
        <v>620</v>
      </c>
      <c r="C211" s="266"/>
      <c r="D211" s="266"/>
      <c r="E211" s="266"/>
      <c r="F211" s="266"/>
      <c r="G211" s="266"/>
      <c r="H211" s="266"/>
      <c r="I211" s="266"/>
      <c r="J211" s="266"/>
      <c r="K211" s="266"/>
      <c r="L211" s="266"/>
    </row>
    <row r="212" spans="1:12" ht="10.5" customHeight="1">
      <c r="B212" s="183" t="s">
        <v>621</v>
      </c>
      <c r="C212" s="266"/>
      <c r="D212" s="266"/>
      <c r="E212" s="266"/>
      <c r="F212" s="266"/>
      <c r="G212" s="266"/>
      <c r="H212" s="266"/>
      <c r="I212" s="266"/>
      <c r="J212" s="266"/>
      <c r="K212" s="266"/>
      <c r="L212" s="266"/>
    </row>
    <row r="213" spans="1:12" ht="10.5" customHeight="1"/>
    <row r="214" spans="1:12" ht="10.5" customHeight="1">
      <c r="A214" s="210" t="s">
        <v>83</v>
      </c>
      <c r="B214" s="260">
        <v>14411</v>
      </c>
      <c r="C214" s="260">
        <v>1464</v>
      </c>
      <c r="D214" s="260">
        <v>129</v>
      </c>
      <c r="E214" s="260">
        <v>2276</v>
      </c>
      <c r="F214" s="260">
        <v>2283</v>
      </c>
      <c r="G214" s="260">
        <v>4896</v>
      </c>
      <c r="H214" s="260">
        <v>405</v>
      </c>
      <c r="I214" s="260">
        <v>1571</v>
      </c>
      <c r="J214" s="260">
        <v>351</v>
      </c>
      <c r="K214" s="260">
        <v>911</v>
      </c>
      <c r="L214" s="260">
        <v>125</v>
      </c>
    </row>
    <row r="215" spans="1:12" ht="10.5" customHeight="1">
      <c r="A215" s="210" t="s">
        <v>84</v>
      </c>
      <c r="B215" s="260">
        <v>15683</v>
      </c>
      <c r="C215" s="260">
        <v>1472</v>
      </c>
      <c r="D215" s="260">
        <v>153</v>
      </c>
      <c r="E215" s="260">
        <v>2703</v>
      </c>
      <c r="F215" s="260">
        <v>2129</v>
      </c>
      <c r="G215" s="260">
        <v>5952</v>
      </c>
      <c r="H215" s="260">
        <v>498</v>
      </c>
      <c r="I215" s="260">
        <v>1353</v>
      </c>
      <c r="J215" s="260">
        <v>391</v>
      </c>
      <c r="K215" s="260">
        <v>994</v>
      </c>
      <c r="L215" s="260">
        <v>38</v>
      </c>
    </row>
    <row r="216" spans="1:12" ht="10.5" customHeight="1">
      <c r="A216" s="210" t="s">
        <v>85</v>
      </c>
      <c r="B216" s="260">
        <v>7244</v>
      </c>
      <c r="C216" s="260">
        <v>749</v>
      </c>
      <c r="D216" s="260">
        <v>19</v>
      </c>
      <c r="E216" s="260">
        <v>1376</v>
      </c>
      <c r="F216" s="260">
        <v>767</v>
      </c>
      <c r="G216" s="260">
        <v>2442</v>
      </c>
      <c r="H216" s="260">
        <v>252</v>
      </c>
      <c r="I216" s="260">
        <v>766</v>
      </c>
      <c r="J216" s="260">
        <v>450</v>
      </c>
      <c r="K216" s="260">
        <v>400</v>
      </c>
      <c r="L216" s="260">
        <v>23</v>
      </c>
    </row>
    <row r="217" spans="1:12" ht="10.5" customHeight="1">
      <c r="A217" s="210" t="s">
        <v>86</v>
      </c>
      <c r="B217" s="260">
        <v>1986</v>
      </c>
      <c r="C217" s="260">
        <v>334</v>
      </c>
      <c r="D217" s="260">
        <v>66</v>
      </c>
      <c r="E217" s="260">
        <v>521</v>
      </c>
      <c r="F217" s="260">
        <v>319</v>
      </c>
      <c r="G217" s="260">
        <v>70</v>
      </c>
      <c r="H217" s="260">
        <v>116</v>
      </c>
      <c r="I217" s="260">
        <v>230</v>
      </c>
      <c r="J217" s="260">
        <v>67</v>
      </c>
      <c r="K217" s="260">
        <v>263</v>
      </c>
      <c r="L217" s="260">
        <v>0</v>
      </c>
    </row>
    <row r="218" spans="1:12" ht="10.5" customHeight="1">
      <c r="A218" s="210" t="s">
        <v>87</v>
      </c>
      <c r="B218" s="260">
        <v>1222</v>
      </c>
      <c r="C218" s="260">
        <v>144</v>
      </c>
      <c r="D218" s="260">
        <v>0</v>
      </c>
      <c r="E218" s="260">
        <v>354</v>
      </c>
      <c r="F218" s="260">
        <v>324</v>
      </c>
      <c r="G218" s="260">
        <v>56</v>
      </c>
      <c r="H218" s="260">
        <v>6</v>
      </c>
      <c r="I218" s="260">
        <v>165</v>
      </c>
      <c r="J218" s="260">
        <v>49</v>
      </c>
      <c r="K218" s="260">
        <v>124</v>
      </c>
      <c r="L218" s="260">
        <v>0</v>
      </c>
    </row>
    <row r="219" spans="1:12" ht="10.5" customHeight="1">
      <c r="A219" s="210" t="s">
        <v>347</v>
      </c>
      <c r="B219" s="260">
        <v>3912</v>
      </c>
      <c r="C219" s="260">
        <v>314</v>
      </c>
      <c r="D219" s="260">
        <v>11</v>
      </c>
      <c r="E219" s="260">
        <v>849</v>
      </c>
      <c r="F219" s="260">
        <v>454</v>
      </c>
      <c r="G219" s="260">
        <v>1592</v>
      </c>
      <c r="H219" s="260">
        <v>16</v>
      </c>
      <c r="I219" s="260">
        <v>349</v>
      </c>
      <c r="J219" s="260">
        <v>124</v>
      </c>
      <c r="K219" s="260">
        <v>143</v>
      </c>
      <c r="L219" s="260">
        <v>60</v>
      </c>
    </row>
    <row r="220" spans="1:12" ht="10.5" customHeight="1">
      <c r="A220" s="210" t="s">
        <v>92</v>
      </c>
      <c r="B220" s="260">
        <v>7340</v>
      </c>
      <c r="C220" s="260">
        <v>776</v>
      </c>
      <c r="D220" s="260">
        <v>60</v>
      </c>
      <c r="E220" s="260">
        <v>1703</v>
      </c>
      <c r="F220" s="260">
        <v>1137</v>
      </c>
      <c r="G220" s="260">
        <v>2089</v>
      </c>
      <c r="H220" s="260">
        <v>411</v>
      </c>
      <c r="I220" s="260">
        <v>643</v>
      </c>
      <c r="J220" s="260">
        <v>242</v>
      </c>
      <c r="K220" s="260">
        <v>236</v>
      </c>
      <c r="L220" s="260">
        <v>43</v>
      </c>
    </row>
    <row r="221" spans="1:12" ht="10.5" customHeight="1">
      <c r="A221" s="210" t="s">
        <v>93</v>
      </c>
      <c r="B221" s="260">
        <v>2093</v>
      </c>
      <c r="C221" s="260">
        <v>161</v>
      </c>
      <c r="D221" s="260">
        <v>3</v>
      </c>
      <c r="E221" s="260">
        <v>340</v>
      </c>
      <c r="F221" s="260">
        <v>263</v>
      </c>
      <c r="G221" s="260">
        <v>997</v>
      </c>
      <c r="H221" s="260">
        <v>79</v>
      </c>
      <c r="I221" s="260">
        <v>111</v>
      </c>
      <c r="J221" s="260">
        <v>28</v>
      </c>
      <c r="K221" s="260">
        <v>86</v>
      </c>
      <c r="L221" s="260">
        <v>25</v>
      </c>
    </row>
    <row r="222" spans="1:12" ht="10.5" customHeight="1">
      <c r="A222" s="210" t="s">
        <v>94</v>
      </c>
      <c r="B222" s="260">
        <v>8345</v>
      </c>
      <c r="C222" s="260">
        <v>761</v>
      </c>
      <c r="D222" s="260">
        <v>55</v>
      </c>
      <c r="E222" s="260">
        <v>1726</v>
      </c>
      <c r="F222" s="260">
        <v>1252</v>
      </c>
      <c r="G222" s="260">
        <v>2070</v>
      </c>
      <c r="H222" s="260">
        <v>677</v>
      </c>
      <c r="I222" s="260">
        <v>896</v>
      </c>
      <c r="J222" s="260">
        <v>299</v>
      </c>
      <c r="K222" s="260">
        <v>562</v>
      </c>
      <c r="L222" s="260">
        <v>47</v>
      </c>
    </row>
    <row r="223" spans="1:12" ht="10.5" customHeight="1">
      <c r="A223" s="210" t="s">
        <v>95</v>
      </c>
      <c r="B223" s="260">
        <v>22845</v>
      </c>
      <c r="C223" s="260">
        <v>2465</v>
      </c>
      <c r="D223" s="260">
        <v>263</v>
      </c>
      <c r="E223" s="260">
        <v>4831</v>
      </c>
      <c r="F223" s="260">
        <v>3274</v>
      </c>
      <c r="G223" s="260">
        <v>6443</v>
      </c>
      <c r="H223" s="260">
        <v>319</v>
      </c>
      <c r="I223" s="260">
        <v>2433</v>
      </c>
      <c r="J223" s="260">
        <v>599</v>
      </c>
      <c r="K223" s="260">
        <v>2002</v>
      </c>
      <c r="L223" s="260">
        <v>216</v>
      </c>
    </row>
    <row r="224" spans="1:12" ht="10.5" customHeight="1">
      <c r="A224" s="210" t="s">
        <v>96</v>
      </c>
      <c r="B224" s="260">
        <v>4006</v>
      </c>
      <c r="C224" s="260">
        <v>526</v>
      </c>
      <c r="D224" s="260">
        <v>26</v>
      </c>
      <c r="E224" s="260">
        <v>1003</v>
      </c>
      <c r="F224" s="260">
        <v>613</v>
      </c>
      <c r="G224" s="260">
        <v>978</v>
      </c>
      <c r="H224" s="260">
        <v>11</v>
      </c>
      <c r="I224" s="260">
        <v>355</v>
      </c>
      <c r="J224" s="260">
        <v>118</v>
      </c>
      <c r="K224" s="260">
        <v>363</v>
      </c>
      <c r="L224" s="260">
        <v>13</v>
      </c>
    </row>
    <row r="225" spans="1:12" ht="10.5" customHeight="1">
      <c r="A225" s="210" t="s">
        <v>97</v>
      </c>
      <c r="B225" s="260">
        <v>1412</v>
      </c>
      <c r="C225" s="260">
        <v>148</v>
      </c>
      <c r="D225" s="260">
        <v>8</v>
      </c>
      <c r="E225" s="260">
        <v>191</v>
      </c>
      <c r="F225" s="260">
        <v>137</v>
      </c>
      <c r="G225" s="260">
        <v>735</v>
      </c>
      <c r="H225" s="260">
        <v>0</v>
      </c>
      <c r="I225" s="260">
        <v>85</v>
      </c>
      <c r="J225" s="260">
        <v>19</v>
      </c>
      <c r="K225" s="260">
        <v>68</v>
      </c>
      <c r="L225" s="260">
        <v>21</v>
      </c>
    </row>
    <row r="226" spans="1:12" ht="10.5" customHeight="1">
      <c r="A226" s="210" t="s">
        <v>98</v>
      </c>
      <c r="B226" s="260">
        <v>6548</v>
      </c>
      <c r="C226" s="260">
        <v>484</v>
      </c>
      <c r="D226" s="260">
        <v>78</v>
      </c>
      <c r="E226" s="260">
        <v>1219</v>
      </c>
      <c r="F226" s="260">
        <v>723</v>
      </c>
      <c r="G226" s="260">
        <v>2057</v>
      </c>
      <c r="H226" s="260">
        <v>249</v>
      </c>
      <c r="I226" s="260">
        <v>978</v>
      </c>
      <c r="J226" s="260">
        <v>213</v>
      </c>
      <c r="K226" s="260">
        <v>423</v>
      </c>
      <c r="L226" s="260">
        <v>124</v>
      </c>
    </row>
    <row r="227" spans="1:12" ht="10.5" customHeight="1">
      <c r="A227" s="210" t="s">
        <v>99</v>
      </c>
      <c r="B227" s="260">
        <v>2431</v>
      </c>
      <c r="C227" s="260">
        <v>175</v>
      </c>
      <c r="D227" s="260">
        <v>18</v>
      </c>
      <c r="E227" s="260">
        <v>517</v>
      </c>
      <c r="F227" s="260">
        <v>255</v>
      </c>
      <c r="G227" s="260">
        <v>834</v>
      </c>
      <c r="H227" s="260">
        <v>73</v>
      </c>
      <c r="I227" s="260">
        <v>193</v>
      </c>
      <c r="J227" s="260">
        <v>79</v>
      </c>
      <c r="K227" s="260">
        <v>199</v>
      </c>
      <c r="L227" s="260">
        <v>88</v>
      </c>
    </row>
    <row r="228" spans="1:12" ht="10.5" customHeight="1">
      <c r="A228" s="210" t="s">
        <v>100</v>
      </c>
      <c r="B228" s="260">
        <v>2750</v>
      </c>
      <c r="C228" s="260">
        <v>302</v>
      </c>
      <c r="D228" s="260">
        <v>16</v>
      </c>
      <c r="E228" s="260">
        <v>366</v>
      </c>
      <c r="F228" s="260">
        <v>306</v>
      </c>
      <c r="G228" s="260">
        <v>1215</v>
      </c>
      <c r="H228" s="260">
        <v>114</v>
      </c>
      <c r="I228" s="260">
        <v>162</v>
      </c>
      <c r="J228" s="260">
        <v>67</v>
      </c>
      <c r="K228" s="260">
        <v>166</v>
      </c>
      <c r="L228" s="260">
        <v>36</v>
      </c>
    </row>
    <row r="229" spans="1:12" ht="10.5" customHeight="1">
      <c r="A229" s="210" t="s">
        <v>101</v>
      </c>
      <c r="B229" s="260">
        <v>2535</v>
      </c>
      <c r="C229" s="260">
        <v>248</v>
      </c>
      <c r="D229" s="260">
        <v>14</v>
      </c>
      <c r="E229" s="260">
        <v>442</v>
      </c>
      <c r="F229" s="260">
        <v>350</v>
      </c>
      <c r="G229" s="260">
        <v>799</v>
      </c>
      <c r="H229" s="260">
        <v>37</v>
      </c>
      <c r="I229" s="260">
        <v>305</v>
      </c>
      <c r="J229" s="260">
        <v>81</v>
      </c>
      <c r="K229" s="260">
        <v>208</v>
      </c>
      <c r="L229" s="260">
        <v>51</v>
      </c>
    </row>
    <row r="230" spans="1:12" ht="10.5" customHeight="1">
      <c r="A230" s="216" t="s">
        <v>115</v>
      </c>
      <c r="B230" s="260">
        <v>104763</v>
      </c>
      <c r="C230" s="260">
        <v>10523</v>
      </c>
      <c r="D230" s="260">
        <v>919</v>
      </c>
      <c r="E230" s="260">
        <v>20417</v>
      </c>
      <c r="F230" s="260">
        <v>14586</v>
      </c>
      <c r="G230" s="260">
        <v>33225</v>
      </c>
      <c r="H230" s="260">
        <v>3263</v>
      </c>
      <c r="I230" s="260">
        <v>10595</v>
      </c>
      <c r="J230" s="260">
        <v>3177</v>
      </c>
      <c r="K230" s="260">
        <v>7148</v>
      </c>
      <c r="L230" s="260">
        <v>910</v>
      </c>
    </row>
    <row r="231" spans="1:12" ht="10.5" customHeight="1">
      <c r="A231" s="290"/>
    </row>
    <row r="232" spans="1:12" ht="10.5" customHeight="1">
      <c r="B232" s="183" t="s">
        <v>657</v>
      </c>
      <c r="C232" s="266"/>
      <c r="D232" s="266"/>
      <c r="E232" s="266"/>
      <c r="F232" s="266"/>
      <c r="G232" s="266"/>
      <c r="H232" s="266"/>
      <c r="I232" s="266"/>
      <c r="J232" s="266"/>
      <c r="K232" s="266"/>
      <c r="L232" s="266"/>
    </row>
    <row r="233" spans="1:12" ht="9" customHeight="1"/>
    <row r="234" spans="1:12" ht="10.5" customHeight="1">
      <c r="A234" s="210" t="s">
        <v>83</v>
      </c>
      <c r="B234" s="260">
        <v>11769</v>
      </c>
      <c r="C234" s="260">
        <v>1536</v>
      </c>
      <c r="D234" s="260">
        <v>60</v>
      </c>
      <c r="E234" s="260">
        <v>4775</v>
      </c>
      <c r="F234" s="260">
        <v>877</v>
      </c>
      <c r="G234" s="260">
        <v>922</v>
      </c>
      <c r="H234" s="260">
        <v>186</v>
      </c>
      <c r="I234" s="260">
        <v>1381</v>
      </c>
      <c r="J234" s="260">
        <v>663</v>
      </c>
      <c r="K234" s="260">
        <v>1329</v>
      </c>
      <c r="L234" s="260">
        <v>40</v>
      </c>
    </row>
    <row r="235" spans="1:12" ht="10.5" customHeight="1">
      <c r="A235" s="210" t="s">
        <v>84</v>
      </c>
      <c r="B235" s="260">
        <v>7687</v>
      </c>
      <c r="C235" s="260">
        <v>1084</v>
      </c>
      <c r="D235" s="260">
        <v>57</v>
      </c>
      <c r="E235" s="260">
        <v>2413</v>
      </c>
      <c r="F235" s="260">
        <v>464</v>
      </c>
      <c r="G235" s="260">
        <v>691</v>
      </c>
      <c r="H235" s="260">
        <v>181</v>
      </c>
      <c r="I235" s="260">
        <v>884</v>
      </c>
      <c r="J235" s="260">
        <v>754</v>
      </c>
      <c r="K235" s="260">
        <v>1156</v>
      </c>
      <c r="L235" s="260">
        <v>3</v>
      </c>
    </row>
    <row r="236" spans="1:12" ht="10.5" customHeight="1">
      <c r="A236" s="210" t="s">
        <v>85</v>
      </c>
      <c r="B236" s="260">
        <v>3631</v>
      </c>
      <c r="C236" s="260">
        <v>447</v>
      </c>
      <c r="D236" s="260">
        <v>9</v>
      </c>
      <c r="E236" s="260">
        <v>1182</v>
      </c>
      <c r="F236" s="260">
        <v>248</v>
      </c>
      <c r="G236" s="260">
        <v>144</v>
      </c>
      <c r="H236" s="260">
        <v>58</v>
      </c>
      <c r="I236" s="260">
        <v>544</v>
      </c>
      <c r="J236" s="260">
        <v>744</v>
      </c>
      <c r="K236" s="260">
        <v>255</v>
      </c>
      <c r="L236" s="260">
        <v>0</v>
      </c>
    </row>
    <row r="237" spans="1:12" ht="10.5" customHeight="1">
      <c r="A237" s="210" t="s">
        <v>86</v>
      </c>
      <c r="B237" s="260">
        <v>1315</v>
      </c>
      <c r="C237" s="260">
        <v>211</v>
      </c>
      <c r="D237" s="260">
        <v>67</v>
      </c>
      <c r="E237" s="260">
        <v>306</v>
      </c>
      <c r="F237" s="260">
        <v>124</v>
      </c>
      <c r="G237" s="260">
        <v>13</v>
      </c>
      <c r="H237" s="260">
        <v>18</v>
      </c>
      <c r="I237" s="260">
        <v>133</v>
      </c>
      <c r="J237" s="260">
        <v>63</v>
      </c>
      <c r="K237" s="260">
        <v>380</v>
      </c>
      <c r="L237" s="260">
        <v>0</v>
      </c>
    </row>
    <row r="238" spans="1:12" ht="10.5" customHeight="1">
      <c r="A238" s="210" t="s">
        <v>87</v>
      </c>
      <c r="B238" s="260">
        <v>579</v>
      </c>
      <c r="C238" s="260">
        <v>45</v>
      </c>
      <c r="D238" s="260">
        <v>8</v>
      </c>
      <c r="E238" s="260">
        <v>252</v>
      </c>
      <c r="F238" s="260">
        <v>48</v>
      </c>
      <c r="G238" s="260">
        <v>58</v>
      </c>
      <c r="H238" s="260">
        <v>10</v>
      </c>
      <c r="I238" s="260">
        <v>47</v>
      </c>
      <c r="J238" s="260">
        <v>111</v>
      </c>
      <c r="K238" s="260">
        <v>0</v>
      </c>
      <c r="L238" s="260">
        <v>0</v>
      </c>
    </row>
    <row r="239" spans="1:12" ht="10.5" customHeight="1">
      <c r="A239" s="210" t="s">
        <v>347</v>
      </c>
      <c r="B239" s="260">
        <v>2497</v>
      </c>
      <c r="C239" s="260">
        <v>253</v>
      </c>
      <c r="D239" s="260">
        <v>23</v>
      </c>
      <c r="E239" s="260">
        <v>965</v>
      </c>
      <c r="F239" s="260">
        <v>139</v>
      </c>
      <c r="G239" s="260">
        <v>273</v>
      </c>
      <c r="H239" s="260">
        <v>21</v>
      </c>
      <c r="I239" s="260">
        <v>215</v>
      </c>
      <c r="J239" s="260">
        <v>234</v>
      </c>
      <c r="K239" s="260">
        <v>374</v>
      </c>
      <c r="L239" s="260">
        <v>0</v>
      </c>
    </row>
    <row r="240" spans="1:12" ht="10.5" customHeight="1">
      <c r="A240" s="210" t="s">
        <v>92</v>
      </c>
      <c r="B240" s="260">
        <v>3411</v>
      </c>
      <c r="C240" s="260">
        <v>429</v>
      </c>
      <c r="D240" s="260">
        <v>97</v>
      </c>
      <c r="E240" s="260">
        <v>1308</v>
      </c>
      <c r="F240" s="260">
        <v>119</v>
      </c>
      <c r="G240" s="260">
        <v>180</v>
      </c>
      <c r="H240" s="260">
        <v>213</v>
      </c>
      <c r="I240" s="260">
        <v>345</v>
      </c>
      <c r="J240" s="260">
        <v>338</v>
      </c>
      <c r="K240" s="260">
        <v>382</v>
      </c>
      <c r="L240" s="260">
        <v>0</v>
      </c>
    </row>
    <row r="241" spans="1:12" ht="10.5" customHeight="1">
      <c r="A241" s="210" t="s">
        <v>93</v>
      </c>
      <c r="B241" s="260">
        <v>612</v>
      </c>
      <c r="C241" s="260">
        <v>56</v>
      </c>
      <c r="D241" s="260">
        <v>1</v>
      </c>
      <c r="E241" s="260">
        <v>174</v>
      </c>
      <c r="F241" s="260">
        <v>48</v>
      </c>
      <c r="G241" s="260">
        <v>31</v>
      </c>
      <c r="H241" s="260">
        <v>22</v>
      </c>
      <c r="I241" s="260">
        <v>40</v>
      </c>
      <c r="J241" s="260">
        <v>134</v>
      </c>
      <c r="K241" s="260">
        <v>105</v>
      </c>
      <c r="L241" s="260">
        <v>1</v>
      </c>
    </row>
    <row r="242" spans="1:12" ht="10.5" customHeight="1">
      <c r="A242" s="210" t="s">
        <v>94</v>
      </c>
      <c r="B242" s="260">
        <v>3392</v>
      </c>
      <c r="C242" s="260">
        <v>292</v>
      </c>
      <c r="D242" s="260">
        <v>30</v>
      </c>
      <c r="E242" s="260">
        <v>913</v>
      </c>
      <c r="F242" s="260">
        <v>177</v>
      </c>
      <c r="G242" s="260">
        <v>242</v>
      </c>
      <c r="H242" s="260">
        <v>181</v>
      </c>
      <c r="I242" s="260">
        <v>360</v>
      </c>
      <c r="J242" s="260">
        <v>412</v>
      </c>
      <c r="K242" s="260">
        <v>785</v>
      </c>
      <c r="L242" s="260">
        <v>0</v>
      </c>
    </row>
    <row r="243" spans="1:12" ht="10.5" customHeight="1">
      <c r="A243" s="210" t="s">
        <v>95</v>
      </c>
      <c r="B243" s="260">
        <v>12573</v>
      </c>
      <c r="C243" s="260">
        <v>1907</v>
      </c>
      <c r="D243" s="260">
        <v>218</v>
      </c>
      <c r="E243" s="260">
        <v>4355</v>
      </c>
      <c r="F243" s="260">
        <v>1244</v>
      </c>
      <c r="G243" s="260">
        <v>651</v>
      </c>
      <c r="H243" s="260">
        <v>166</v>
      </c>
      <c r="I243" s="260">
        <v>1264</v>
      </c>
      <c r="J243" s="260">
        <v>986</v>
      </c>
      <c r="K243" s="260">
        <v>1754</v>
      </c>
      <c r="L243" s="260">
        <v>28</v>
      </c>
    </row>
    <row r="244" spans="1:12" ht="10.5" customHeight="1">
      <c r="A244" s="210" t="s">
        <v>96</v>
      </c>
      <c r="B244" s="260">
        <v>2221</v>
      </c>
      <c r="C244" s="260">
        <v>344</v>
      </c>
      <c r="D244" s="260">
        <v>19</v>
      </c>
      <c r="E244" s="260">
        <v>637</v>
      </c>
      <c r="F244" s="260">
        <v>245</v>
      </c>
      <c r="G244" s="260">
        <v>143</v>
      </c>
      <c r="H244" s="260">
        <v>8</v>
      </c>
      <c r="I244" s="260">
        <v>213</v>
      </c>
      <c r="J244" s="260">
        <v>160</v>
      </c>
      <c r="K244" s="260">
        <v>451</v>
      </c>
      <c r="L244" s="260">
        <v>1</v>
      </c>
    </row>
    <row r="245" spans="1:12" ht="10.5" customHeight="1">
      <c r="A245" s="210" t="s">
        <v>97</v>
      </c>
      <c r="B245" s="260">
        <v>407</v>
      </c>
      <c r="C245" s="260">
        <v>50</v>
      </c>
      <c r="D245" s="260">
        <v>1</v>
      </c>
      <c r="E245" s="260">
        <v>173</v>
      </c>
      <c r="F245" s="260">
        <v>33</v>
      </c>
      <c r="G245" s="260">
        <v>40</v>
      </c>
      <c r="H245" s="260">
        <v>0</v>
      </c>
      <c r="I245" s="260">
        <v>58</v>
      </c>
      <c r="J245" s="260">
        <v>37</v>
      </c>
      <c r="K245" s="260">
        <v>15</v>
      </c>
      <c r="L245" s="260">
        <v>0</v>
      </c>
    </row>
    <row r="246" spans="1:12" ht="10.5" customHeight="1">
      <c r="A246" s="210" t="s">
        <v>98</v>
      </c>
      <c r="B246" s="260">
        <v>2354</v>
      </c>
      <c r="C246" s="260">
        <v>306</v>
      </c>
      <c r="D246" s="260">
        <v>70</v>
      </c>
      <c r="E246" s="260">
        <v>548</v>
      </c>
      <c r="F246" s="260">
        <v>237</v>
      </c>
      <c r="G246" s="260">
        <v>103</v>
      </c>
      <c r="H246" s="260">
        <v>54</v>
      </c>
      <c r="I246" s="260">
        <v>229</v>
      </c>
      <c r="J246" s="260">
        <v>443</v>
      </c>
      <c r="K246" s="260">
        <v>364</v>
      </c>
      <c r="L246" s="260">
        <v>0</v>
      </c>
    </row>
    <row r="247" spans="1:12" ht="10.5" customHeight="1">
      <c r="A247" s="210" t="s">
        <v>99</v>
      </c>
      <c r="B247" s="260">
        <v>1155</v>
      </c>
      <c r="C247" s="260">
        <v>113</v>
      </c>
      <c r="D247" s="260">
        <v>10</v>
      </c>
      <c r="E247" s="260">
        <v>412</v>
      </c>
      <c r="F247" s="260">
        <v>73</v>
      </c>
      <c r="G247" s="260">
        <v>74</v>
      </c>
      <c r="H247" s="260">
        <v>62</v>
      </c>
      <c r="I247" s="260">
        <v>122</v>
      </c>
      <c r="J247" s="260">
        <v>101</v>
      </c>
      <c r="K247" s="260">
        <v>161</v>
      </c>
      <c r="L247" s="260">
        <v>27</v>
      </c>
    </row>
    <row r="248" spans="1:12" ht="10.5" customHeight="1">
      <c r="A248" s="210" t="s">
        <v>100</v>
      </c>
      <c r="B248" s="260">
        <v>1128</v>
      </c>
      <c r="C248" s="260">
        <v>240</v>
      </c>
      <c r="D248" s="260">
        <v>15</v>
      </c>
      <c r="E248" s="260">
        <v>279</v>
      </c>
      <c r="F248" s="260">
        <v>138</v>
      </c>
      <c r="G248" s="260">
        <v>8</v>
      </c>
      <c r="H248" s="260">
        <v>78</v>
      </c>
      <c r="I248" s="260">
        <v>61</v>
      </c>
      <c r="J248" s="260">
        <v>125</v>
      </c>
      <c r="K248" s="260">
        <v>184</v>
      </c>
      <c r="L248" s="260">
        <v>0</v>
      </c>
    </row>
    <row r="249" spans="1:12" ht="10.5" customHeight="1">
      <c r="A249" s="210" t="s">
        <v>101</v>
      </c>
      <c r="B249" s="260">
        <v>1713</v>
      </c>
      <c r="C249" s="260">
        <v>268</v>
      </c>
      <c r="D249" s="260">
        <v>22</v>
      </c>
      <c r="E249" s="260">
        <v>473</v>
      </c>
      <c r="F249" s="260">
        <v>182</v>
      </c>
      <c r="G249" s="260">
        <v>90</v>
      </c>
      <c r="H249" s="260">
        <v>25</v>
      </c>
      <c r="I249" s="260">
        <v>158</v>
      </c>
      <c r="J249" s="260">
        <v>206</v>
      </c>
      <c r="K249" s="260">
        <v>275</v>
      </c>
      <c r="L249" s="260">
        <v>14</v>
      </c>
    </row>
    <row r="250" spans="1:12" ht="10.5" customHeight="1">
      <c r="A250" s="216" t="s">
        <v>115</v>
      </c>
      <c r="B250" s="260">
        <v>56444</v>
      </c>
      <c r="C250" s="260">
        <v>7581</v>
      </c>
      <c r="D250" s="260">
        <v>707</v>
      </c>
      <c r="E250" s="260">
        <v>19165</v>
      </c>
      <c r="F250" s="260">
        <v>4396</v>
      </c>
      <c r="G250" s="260">
        <v>3663</v>
      </c>
      <c r="H250" s="260">
        <v>1283</v>
      </c>
      <c r="I250" s="260">
        <v>6054</v>
      </c>
      <c r="J250" s="260">
        <v>5511</v>
      </c>
      <c r="K250" s="260">
        <v>7970</v>
      </c>
      <c r="L250" s="260">
        <v>114</v>
      </c>
    </row>
    <row r="251" spans="1:12" ht="10.5" customHeight="1">
      <c r="A251" s="290"/>
    </row>
    <row r="252" spans="1:12" ht="10.5" customHeight="1">
      <c r="B252" s="183" t="s">
        <v>667</v>
      </c>
      <c r="C252" s="266"/>
      <c r="D252" s="266"/>
      <c r="E252" s="266"/>
      <c r="F252" s="266"/>
      <c r="G252" s="266"/>
      <c r="H252" s="266"/>
      <c r="I252" s="266"/>
      <c r="J252" s="266"/>
      <c r="K252" s="266"/>
      <c r="L252" s="266"/>
    </row>
    <row r="253" spans="1:12" ht="9" customHeight="1"/>
    <row r="254" spans="1:12" ht="10.5" customHeight="1">
      <c r="A254" s="210" t="s">
        <v>83</v>
      </c>
      <c r="B254" s="260">
        <v>26180</v>
      </c>
      <c r="C254" s="260">
        <v>3000</v>
      </c>
      <c r="D254" s="260">
        <v>189</v>
      </c>
      <c r="E254" s="260">
        <v>7051</v>
      </c>
      <c r="F254" s="260">
        <v>3160</v>
      </c>
      <c r="G254" s="260">
        <v>5818</v>
      </c>
      <c r="H254" s="260">
        <v>591</v>
      </c>
      <c r="I254" s="260">
        <v>2952</v>
      </c>
      <c r="J254" s="260">
        <v>1014</v>
      </c>
      <c r="K254" s="260">
        <v>2240</v>
      </c>
      <c r="L254" s="260">
        <v>165</v>
      </c>
    </row>
    <row r="255" spans="1:12" ht="10.5" customHeight="1">
      <c r="A255" s="210" t="s">
        <v>84</v>
      </c>
      <c r="B255" s="260">
        <v>23370</v>
      </c>
      <c r="C255" s="260">
        <v>2556</v>
      </c>
      <c r="D255" s="260">
        <v>210</v>
      </c>
      <c r="E255" s="260">
        <v>5116</v>
      </c>
      <c r="F255" s="260">
        <v>2593</v>
      </c>
      <c r="G255" s="260">
        <v>6643</v>
      </c>
      <c r="H255" s="260">
        <v>679</v>
      </c>
      <c r="I255" s="260">
        <v>2237</v>
      </c>
      <c r="J255" s="260">
        <v>1145</v>
      </c>
      <c r="K255" s="260">
        <v>2150</v>
      </c>
      <c r="L255" s="260">
        <v>41</v>
      </c>
    </row>
    <row r="256" spans="1:12" ht="10.5" customHeight="1">
      <c r="A256" s="210" t="s">
        <v>85</v>
      </c>
      <c r="B256" s="260">
        <v>10875</v>
      </c>
      <c r="C256" s="260">
        <v>1196</v>
      </c>
      <c r="D256" s="260">
        <v>28</v>
      </c>
      <c r="E256" s="260">
        <v>2558</v>
      </c>
      <c r="F256" s="260">
        <v>1015</v>
      </c>
      <c r="G256" s="260">
        <v>2586</v>
      </c>
      <c r="H256" s="260">
        <v>310</v>
      </c>
      <c r="I256" s="260">
        <v>1310</v>
      </c>
      <c r="J256" s="260">
        <v>1194</v>
      </c>
      <c r="K256" s="260">
        <v>655</v>
      </c>
      <c r="L256" s="260">
        <v>23</v>
      </c>
    </row>
    <row r="257" spans="1:12" ht="10.5" customHeight="1">
      <c r="A257" s="210" t="s">
        <v>86</v>
      </c>
      <c r="B257" s="260">
        <v>3301</v>
      </c>
      <c r="C257" s="260">
        <v>545</v>
      </c>
      <c r="D257" s="260">
        <v>133</v>
      </c>
      <c r="E257" s="260">
        <v>827</v>
      </c>
      <c r="F257" s="260">
        <v>443</v>
      </c>
      <c r="G257" s="260">
        <v>83</v>
      </c>
      <c r="H257" s="260">
        <v>134</v>
      </c>
      <c r="I257" s="260">
        <v>363</v>
      </c>
      <c r="J257" s="260">
        <v>130</v>
      </c>
      <c r="K257" s="260">
        <v>643</v>
      </c>
      <c r="L257" s="260">
        <v>0</v>
      </c>
    </row>
    <row r="258" spans="1:12" ht="10.5" customHeight="1">
      <c r="A258" s="210" t="s">
        <v>87</v>
      </c>
      <c r="B258" s="260">
        <v>1801</v>
      </c>
      <c r="C258" s="260">
        <v>189</v>
      </c>
      <c r="D258" s="260">
        <v>8</v>
      </c>
      <c r="E258" s="260">
        <v>606</v>
      </c>
      <c r="F258" s="260">
        <v>372</v>
      </c>
      <c r="G258" s="260">
        <v>114</v>
      </c>
      <c r="H258" s="260">
        <v>16</v>
      </c>
      <c r="I258" s="260">
        <v>212</v>
      </c>
      <c r="J258" s="260">
        <v>160</v>
      </c>
      <c r="K258" s="260">
        <v>124</v>
      </c>
      <c r="L258" s="260">
        <v>0</v>
      </c>
    </row>
    <row r="259" spans="1:12" ht="10.5" customHeight="1">
      <c r="A259" s="210" t="s">
        <v>347</v>
      </c>
      <c r="B259" s="260">
        <v>6409</v>
      </c>
      <c r="C259" s="260">
        <v>567</v>
      </c>
      <c r="D259" s="260">
        <v>34</v>
      </c>
      <c r="E259" s="260">
        <v>1814</v>
      </c>
      <c r="F259" s="260">
        <v>593</v>
      </c>
      <c r="G259" s="260">
        <v>1865</v>
      </c>
      <c r="H259" s="260">
        <v>37</v>
      </c>
      <c r="I259" s="260">
        <v>564</v>
      </c>
      <c r="J259" s="260">
        <v>358</v>
      </c>
      <c r="K259" s="260">
        <v>517</v>
      </c>
      <c r="L259" s="260">
        <v>60</v>
      </c>
    </row>
    <row r="260" spans="1:12" ht="10.5" customHeight="1">
      <c r="A260" s="210" t="s">
        <v>92</v>
      </c>
      <c r="B260" s="260">
        <v>10751</v>
      </c>
      <c r="C260" s="260">
        <v>1205</v>
      </c>
      <c r="D260" s="260">
        <v>157</v>
      </c>
      <c r="E260" s="260">
        <v>3011</v>
      </c>
      <c r="F260" s="260">
        <v>1256</v>
      </c>
      <c r="G260" s="260">
        <v>2269</v>
      </c>
      <c r="H260" s="260">
        <v>624</v>
      </c>
      <c r="I260" s="260">
        <v>988</v>
      </c>
      <c r="J260" s="260">
        <v>580</v>
      </c>
      <c r="K260" s="260">
        <v>618</v>
      </c>
      <c r="L260" s="260">
        <v>43</v>
      </c>
    </row>
    <row r="261" spans="1:12" ht="10.5" customHeight="1">
      <c r="A261" s="210" t="s">
        <v>93</v>
      </c>
      <c r="B261" s="260">
        <v>2705</v>
      </c>
      <c r="C261" s="260">
        <v>217</v>
      </c>
      <c r="D261" s="260">
        <v>4</v>
      </c>
      <c r="E261" s="260">
        <v>514</v>
      </c>
      <c r="F261" s="260">
        <v>311</v>
      </c>
      <c r="G261" s="260">
        <v>1028</v>
      </c>
      <c r="H261" s="260">
        <v>101</v>
      </c>
      <c r="I261" s="260">
        <v>151</v>
      </c>
      <c r="J261" s="260">
        <v>162</v>
      </c>
      <c r="K261" s="260">
        <v>191</v>
      </c>
      <c r="L261" s="260">
        <v>26</v>
      </c>
    </row>
    <row r="262" spans="1:12" ht="10.5" customHeight="1">
      <c r="A262" s="210" t="s">
        <v>94</v>
      </c>
      <c r="B262" s="260">
        <v>11737</v>
      </c>
      <c r="C262" s="260">
        <v>1053</v>
      </c>
      <c r="D262" s="260">
        <v>85</v>
      </c>
      <c r="E262" s="260">
        <v>2639</v>
      </c>
      <c r="F262" s="260">
        <v>1429</v>
      </c>
      <c r="G262" s="260">
        <v>2312</v>
      </c>
      <c r="H262" s="260">
        <v>858</v>
      </c>
      <c r="I262" s="260">
        <v>1256</v>
      </c>
      <c r="J262" s="260">
        <v>711</v>
      </c>
      <c r="K262" s="260">
        <v>1347</v>
      </c>
      <c r="L262" s="260">
        <v>47</v>
      </c>
    </row>
    <row r="263" spans="1:12" ht="10.5" customHeight="1">
      <c r="A263" s="210" t="s">
        <v>95</v>
      </c>
      <c r="B263" s="260">
        <v>35418</v>
      </c>
      <c r="C263" s="260">
        <v>4372</v>
      </c>
      <c r="D263" s="260">
        <v>481</v>
      </c>
      <c r="E263" s="260">
        <v>9186</v>
      </c>
      <c r="F263" s="260">
        <v>4518</v>
      </c>
      <c r="G263" s="260">
        <v>7094</v>
      </c>
      <c r="H263" s="260">
        <v>485</v>
      </c>
      <c r="I263" s="260">
        <v>3697</v>
      </c>
      <c r="J263" s="260">
        <v>1585</v>
      </c>
      <c r="K263" s="260">
        <v>3756</v>
      </c>
      <c r="L263" s="260">
        <v>244</v>
      </c>
    </row>
    <row r="264" spans="1:12" ht="10.5" customHeight="1">
      <c r="A264" s="210" t="s">
        <v>96</v>
      </c>
      <c r="B264" s="260">
        <v>6227</v>
      </c>
      <c r="C264" s="260">
        <v>870</v>
      </c>
      <c r="D264" s="260">
        <v>45</v>
      </c>
      <c r="E264" s="260">
        <v>1640</v>
      </c>
      <c r="F264" s="260">
        <v>858</v>
      </c>
      <c r="G264" s="260">
        <v>1121</v>
      </c>
      <c r="H264" s="260">
        <v>19</v>
      </c>
      <c r="I264" s="260">
        <v>568</v>
      </c>
      <c r="J264" s="260">
        <v>278</v>
      </c>
      <c r="K264" s="260">
        <v>814</v>
      </c>
      <c r="L264" s="260">
        <v>14</v>
      </c>
    </row>
    <row r="265" spans="1:12" ht="10.5" customHeight="1">
      <c r="A265" s="210" t="s">
        <v>97</v>
      </c>
      <c r="B265" s="260">
        <v>1819</v>
      </c>
      <c r="C265" s="260">
        <v>198</v>
      </c>
      <c r="D265" s="260">
        <v>9</v>
      </c>
      <c r="E265" s="260">
        <v>364</v>
      </c>
      <c r="F265" s="260">
        <v>170</v>
      </c>
      <c r="G265" s="260">
        <v>775</v>
      </c>
      <c r="H265" s="260">
        <v>0</v>
      </c>
      <c r="I265" s="260">
        <v>143</v>
      </c>
      <c r="J265" s="260">
        <v>56</v>
      </c>
      <c r="K265" s="260">
        <v>83</v>
      </c>
      <c r="L265" s="260">
        <v>21</v>
      </c>
    </row>
    <row r="266" spans="1:12" ht="10.5" customHeight="1">
      <c r="A266" s="210" t="s">
        <v>98</v>
      </c>
      <c r="B266" s="260">
        <v>8902</v>
      </c>
      <c r="C266" s="260">
        <v>790</v>
      </c>
      <c r="D266" s="260">
        <v>148</v>
      </c>
      <c r="E266" s="260">
        <v>1767</v>
      </c>
      <c r="F266" s="260">
        <v>960</v>
      </c>
      <c r="G266" s="260">
        <v>2160</v>
      </c>
      <c r="H266" s="260">
        <v>303</v>
      </c>
      <c r="I266" s="260">
        <v>1207</v>
      </c>
      <c r="J266" s="260">
        <v>656</v>
      </c>
      <c r="K266" s="260">
        <v>787</v>
      </c>
      <c r="L266" s="260">
        <v>124</v>
      </c>
    </row>
    <row r="267" spans="1:12" ht="10.5" customHeight="1">
      <c r="A267" s="210" t="s">
        <v>99</v>
      </c>
      <c r="B267" s="260">
        <v>3586</v>
      </c>
      <c r="C267" s="260">
        <v>288</v>
      </c>
      <c r="D267" s="260">
        <v>28</v>
      </c>
      <c r="E267" s="260">
        <v>929</v>
      </c>
      <c r="F267" s="260">
        <v>328</v>
      </c>
      <c r="G267" s="260">
        <v>908</v>
      </c>
      <c r="H267" s="260">
        <v>135</v>
      </c>
      <c r="I267" s="260">
        <v>315</v>
      </c>
      <c r="J267" s="260">
        <v>180</v>
      </c>
      <c r="K267" s="260">
        <v>360</v>
      </c>
      <c r="L267" s="260">
        <v>115</v>
      </c>
    </row>
    <row r="268" spans="1:12" ht="10.5" customHeight="1">
      <c r="A268" s="210" t="s">
        <v>100</v>
      </c>
      <c r="B268" s="260">
        <v>3878</v>
      </c>
      <c r="C268" s="260">
        <v>542</v>
      </c>
      <c r="D268" s="260">
        <v>31</v>
      </c>
      <c r="E268" s="260">
        <v>645</v>
      </c>
      <c r="F268" s="260">
        <v>444</v>
      </c>
      <c r="G268" s="260">
        <v>1223</v>
      </c>
      <c r="H268" s="260">
        <v>192</v>
      </c>
      <c r="I268" s="260">
        <v>223</v>
      </c>
      <c r="J268" s="260">
        <v>192</v>
      </c>
      <c r="K268" s="260">
        <v>350</v>
      </c>
      <c r="L268" s="260">
        <v>36</v>
      </c>
    </row>
    <row r="269" spans="1:12" ht="10.5" customHeight="1">
      <c r="A269" s="210" t="s">
        <v>101</v>
      </c>
      <c r="B269" s="260">
        <v>4248</v>
      </c>
      <c r="C269" s="260">
        <v>516</v>
      </c>
      <c r="D269" s="260">
        <v>36</v>
      </c>
      <c r="E269" s="260">
        <v>915</v>
      </c>
      <c r="F269" s="260">
        <v>532</v>
      </c>
      <c r="G269" s="260">
        <v>889</v>
      </c>
      <c r="H269" s="260">
        <v>62</v>
      </c>
      <c r="I269" s="260">
        <v>463</v>
      </c>
      <c r="J269" s="260">
        <v>287</v>
      </c>
      <c r="K269" s="260">
        <v>483</v>
      </c>
      <c r="L269" s="260">
        <v>65</v>
      </c>
    </row>
    <row r="270" spans="1:12" ht="10.5" customHeight="1">
      <c r="A270" s="216" t="s">
        <v>115</v>
      </c>
      <c r="B270" s="260">
        <v>161207</v>
      </c>
      <c r="C270" s="260">
        <v>18104</v>
      </c>
      <c r="D270" s="260">
        <v>1626</v>
      </c>
      <c r="E270" s="260">
        <v>39582</v>
      </c>
      <c r="F270" s="260">
        <v>18982</v>
      </c>
      <c r="G270" s="260">
        <v>36888</v>
      </c>
      <c r="H270" s="260">
        <v>4546</v>
      </c>
      <c r="I270" s="260">
        <v>16649</v>
      </c>
      <c r="J270" s="260">
        <v>8688</v>
      </c>
      <c r="K270" s="260">
        <v>15118</v>
      </c>
      <c r="L270" s="260">
        <v>1024</v>
      </c>
    </row>
    <row r="271" spans="1:12" ht="10.5" customHeight="1">
      <c r="A271" s="125"/>
      <c r="B271" s="260"/>
      <c r="C271" s="260"/>
      <c r="D271" s="260"/>
      <c r="E271" s="260"/>
      <c r="F271" s="260"/>
      <c r="G271" s="260"/>
      <c r="H271" s="260"/>
      <c r="I271" s="260"/>
      <c r="J271" s="260"/>
      <c r="K271" s="260"/>
      <c r="L271" s="260"/>
    </row>
    <row r="272" spans="1:12" ht="9" customHeight="1">
      <c r="A272" s="217"/>
      <c r="B272" s="79"/>
      <c r="C272" s="79"/>
      <c r="D272" s="79"/>
      <c r="E272" s="79"/>
      <c r="F272" s="79"/>
      <c r="G272" s="79"/>
      <c r="H272" s="79"/>
      <c r="I272" s="79"/>
      <c r="J272" s="79"/>
      <c r="K272" s="79"/>
      <c r="L272" s="79"/>
    </row>
    <row r="273" spans="1:13" s="24" customFormat="1" ht="10.5" customHeight="1">
      <c r="A273" s="1316" t="s">
        <v>586</v>
      </c>
      <c r="B273" s="1316"/>
      <c r="C273" s="1316"/>
      <c r="D273" s="1316"/>
      <c r="E273" s="45"/>
      <c r="F273" s="45"/>
      <c r="G273" s="45"/>
      <c r="H273" s="45"/>
      <c r="I273" s="45"/>
      <c r="J273" s="45"/>
      <c r="K273" s="45"/>
      <c r="L273" s="45"/>
    </row>
    <row r="274" spans="1:13" s="288" customFormat="1" ht="10.5" customHeight="1">
      <c r="B274" s="183" t="s">
        <v>151</v>
      </c>
      <c r="C274" s="289"/>
      <c r="D274" s="289"/>
      <c r="E274" s="289"/>
      <c r="F274" s="289"/>
      <c r="G274" s="289"/>
      <c r="H274" s="289"/>
      <c r="I274" s="289"/>
      <c r="J274" s="289"/>
      <c r="K274" s="289"/>
      <c r="L274" s="289"/>
    </row>
    <row r="275" spans="1:13" ht="8.25" customHeight="1">
      <c r="B275" s="200"/>
    </row>
    <row r="276" spans="1:13" s="186" customFormat="1" ht="10.5" customHeight="1">
      <c r="B276" s="183" t="s">
        <v>668</v>
      </c>
      <c r="C276" s="292"/>
      <c r="D276" s="292"/>
      <c r="E276" s="292"/>
      <c r="F276" s="292"/>
      <c r="G276" s="292"/>
      <c r="H276" s="292"/>
      <c r="I276" s="292"/>
      <c r="J276" s="292"/>
      <c r="K276" s="292"/>
      <c r="L276" s="292"/>
    </row>
    <row r="277" spans="1:13" s="186" customFormat="1" ht="10.5" customHeight="1">
      <c r="B277" s="183" t="s">
        <v>621</v>
      </c>
      <c r="C277" s="292"/>
      <c r="D277" s="292"/>
      <c r="E277" s="292"/>
      <c r="F277" s="292"/>
      <c r="G277" s="292"/>
      <c r="H277" s="292"/>
      <c r="I277" s="292"/>
      <c r="J277" s="292"/>
      <c r="K277" s="292"/>
      <c r="L277" s="292"/>
    </row>
    <row r="278" spans="1:13" ht="9" customHeight="1"/>
    <row r="279" spans="1:13" ht="10.5" customHeight="1">
      <c r="A279" s="210" t="s">
        <v>83</v>
      </c>
      <c r="B279" s="260">
        <v>35396</v>
      </c>
      <c r="C279" s="260">
        <v>545</v>
      </c>
      <c r="D279" s="260">
        <v>61</v>
      </c>
      <c r="E279" s="260">
        <v>1266</v>
      </c>
      <c r="F279" s="260">
        <v>1767</v>
      </c>
      <c r="G279" s="260">
        <v>15682</v>
      </c>
      <c r="H279" s="260">
        <v>466</v>
      </c>
      <c r="I279" s="260">
        <v>1421</v>
      </c>
      <c r="J279" s="260">
        <v>85</v>
      </c>
      <c r="K279" s="260">
        <v>8257</v>
      </c>
      <c r="L279" s="260">
        <v>5846</v>
      </c>
      <c r="M279" s="260"/>
    </row>
    <row r="280" spans="1:13" ht="10.5" customHeight="1">
      <c r="A280" s="210" t="s">
        <v>84</v>
      </c>
      <c r="B280" s="260">
        <v>38857</v>
      </c>
      <c r="C280" s="260">
        <v>505</v>
      </c>
      <c r="D280" s="260">
        <v>60</v>
      </c>
      <c r="E280" s="260">
        <v>1175</v>
      </c>
      <c r="F280" s="260">
        <v>1602</v>
      </c>
      <c r="G280" s="260">
        <v>19466</v>
      </c>
      <c r="H280" s="260">
        <v>560</v>
      </c>
      <c r="I280" s="260">
        <v>1198</v>
      </c>
      <c r="J280" s="260">
        <v>118</v>
      </c>
      <c r="K280" s="260">
        <v>7516</v>
      </c>
      <c r="L280" s="260">
        <v>6657</v>
      </c>
      <c r="M280" s="260"/>
    </row>
    <row r="281" spans="1:13" ht="10.5" customHeight="1">
      <c r="A281" s="210" t="s">
        <v>85</v>
      </c>
      <c r="B281" s="260">
        <v>13922</v>
      </c>
      <c r="C281" s="260">
        <v>271</v>
      </c>
      <c r="D281" s="260">
        <v>6</v>
      </c>
      <c r="E281" s="260">
        <v>347</v>
      </c>
      <c r="F281" s="260">
        <v>535</v>
      </c>
      <c r="G281" s="260">
        <v>5618</v>
      </c>
      <c r="H281" s="260">
        <v>253</v>
      </c>
      <c r="I281" s="260">
        <v>396</v>
      </c>
      <c r="J281" s="260">
        <v>116</v>
      </c>
      <c r="K281" s="260">
        <v>5107</v>
      </c>
      <c r="L281" s="260">
        <v>1273</v>
      </c>
      <c r="M281" s="260"/>
    </row>
    <row r="282" spans="1:13" ht="10.5" customHeight="1">
      <c r="A282" s="210" t="s">
        <v>86</v>
      </c>
      <c r="B282" s="260">
        <v>1980</v>
      </c>
      <c r="C282" s="260">
        <v>58</v>
      </c>
      <c r="D282" s="260">
        <v>12</v>
      </c>
      <c r="E282" s="260">
        <v>210</v>
      </c>
      <c r="F282" s="260">
        <v>139</v>
      </c>
      <c r="G282" s="260">
        <v>11</v>
      </c>
      <c r="H282" s="260">
        <v>32</v>
      </c>
      <c r="I282" s="260">
        <v>130</v>
      </c>
      <c r="J282" s="260">
        <v>12</v>
      </c>
      <c r="K282" s="260">
        <v>1376</v>
      </c>
      <c r="L282" s="260">
        <v>0</v>
      </c>
      <c r="M282" s="260"/>
    </row>
    <row r="283" spans="1:13" ht="10.5" customHeight="1">
      <c r="A283" s="210" t="s">
        <v>87</v>
      </c>
      <c r="B283" s="260">
        <v>1193</v>
      </c>
      <c r="C283" s="260">
        <v>45</v>
      </c>
      <c r="D283" s="260">
        <v>0</v>
      </c>
      <c r="E283" s="260">
        <v>93</v>
      </c>
      <c r="F283" s="260">
        <v>177</v>
      </c>
      <c r="G283" s="260">
        <v>5</v>
      </c>
      <c r="H283" s="260">
        <v>5</v>
      </c>
      <c r="I283" s="260">
        <v>123</v>
      </c>
      <c r="J283" s="260">
        <v>2</v>
      </c>
      <c r="K283" s="260">
        <v>743</v>
      </c>
      <c r="L283" s="260">
        <v>0</v>
      </c>
      <c r="M283" s="260"/>
    </row>
    <row r="284" spans="1:13" ht="10.5" customHeight="1">
      <c r="A284" s="210" t="s">
        <v>347</v>
      </c>
      <c r="B284" s="260">
        <v>7892</v>
      </c>
      <c r="C284" s="260">
        <v>95</v>
      </c>
      <c r="D284" s="260">
        <v>4</v>
      </c>
      <c r="E284" s="260">
        <v>214</v>
      </c>
      <c r="F284" s="260">
        <v>271</v>
      </c>
      <c r="G284" s="260">
        <v>3253</v>
      </c>
      <c r="H284" s="260">
        <v>15</v>
      </c>
      <c r="I284" s="260">
        <v>145</v>
      </c>
      <c r="J284" s="260">
        <v>38</v>
      </c>
      <c r="K284" s="260">
        <v>2188</v>
      </c>
      <c r="L284" s="260">
        <v>1669</v>
      </c>
      <c r="M284" s="260"/>
    </row>
    <row r="285" spans="1:13" ht="10.5" customHeight="1">
      <c r="A285" s="210" t="s">
        <v>92</v>
      </c>
      <c r="B285" s="260">
        <v>16983</v>
      </c>
      <c r="C285" s="260">
        <v>277</v>
      </c>
      <c r="D285" s="260">
        <v>19</v>
      </c>
      <c r="E285" s="260">
        <v>660</v>
      </c>
      <c r="F285" s="260">
        <v>801</v>
      </c>
      <c r="G285" s="260">
        <v>6833</v>
      </c>
      <c r="H285" s="260">
        <v>461</v>
      </c>
      <c r="I285" s="260">
        <v>693</v>
      </c>
      <c r="J285" s="260">
        <v>82</v>
      </c>
      <c r="K285" s="260">
        <v>5086</v>
      </c>
      <c r="L285" s="260">
        <v>2071</v>
      </c>
      <c r="M285" s="260"/>
    </row>
    <row r="286" spans="1:13" ht="10.5" customHeight="1">
      <c r="A286" s="210" t="s">
        <v>93</v>
      </c>
      <c r="B286" s="260">
        <v>6107</v>
      </c>
      <c r="C286" s="260">
        <v>49</v>
      </c>
      <c r="D286" s="260">
        <v>6</v>
      </c>
      <c r="E286" s="260">
        <v>86</v>
      </c>
      <c r="F286" s="260">
        <v>193</v>
      </c>
      <c r="G286" s="260">
        <v>3346</v>
      </c>
      <c r="H286" s="260">
        <v>59</v>
      </c>
      <c r="I286" s="260">
        <v>94</v>
      </c>
      <c r="J286" s="260">
        <v>9</v>
      </c>
      <c r="K286" s="260">
        <v>1046</v>
      </c>
      <c r="L286" s="260">
        <v>1219</v>
      </c>
      <c r="M286" s="260"/>
    </row>
    <row r="287" spans="1:13" ht="10.5" customHeight="1">
      <c r="A287" s="210" t="s">
        <v>94</v>
      </c>
      <c r="B287" s="260">
        <v>17145</v>
      </c>
      <c r="C287" s="260">
        <v>225</v>
      </c>
      <c r="D287" s="260">
        <v>18</v>
      </c>
      <c r="E287" s="260">
        <v>611</v>
      </c>
      <c r="F287" s="260">
        <v>817</v>
      </c>
      <c r="G287" s="260">
        <v>4432</v>
      </c>
      <c r="H287" s="260">
        <v>622</v>
      </c>
      <c r="I287" s="260">
        <v>625</v>
      </c>
      <c r="J287" s="260">
        <v>76</v>
      </c>
      <c r="K287" s="260">
        <v>5586</v>
      </c>
      <c r="L287" s="260">
        <v>4133</v>
      </c>
      <c r="M287" s="260"/>
    </row>
    <row r="288" spans="1:13" ht="10.5" customHeight="1">
      <c r="A288" s="210" t="s">
        <v>95</v>
      </c>
      <c r="B288" s="260">
        <v>43945</v>
      </c>
      <c r="C288" s="260">
        <v>672</v>
      </c>
      <c r="D288" s="260">
        <v>73</v>
      </c>
      <c r="E288" s="260">
        <v>1437</v>
      </c>
      <c r="F288" s="260">
        <v>2047</v>
      </c>
      <c r="G288" s="260">
        <v>12216</v>
      </c>
      <c r="H288" s="260">
        <v>183</v>
      </c>
      <c r="I288" s="260">
        <v>1440</v>
      </c>
      <c r="J288" s="260">
        <v>114</v>
      </c>
      <c r="K288" s="260">
        <v>11778</v>
      </c>
      <c r="L288" s="260">
        <v>13985</v>
      </c>
      <c r="M288" s="260"/>
    </row>
    <row r="289" spans="1:13" ht="10.5" customHeight="1">
      <c r="A289" s="210" t="s">
        <v>96</v>
      </c>
      <c r="B289" s="260">
        <v>8702</v>
      </c>
      <c r="C289" s="260">
        <v>166</v>
      </c>
      <c r="D289" s="260">
        <v>18</v>
      </c>
      <c r="E289" s="260">
        <v>293</v>
      </c>
      <c r="F289" s="260">
        <v>480</v>
      </c>
      <c r="G289" s="260">
        <v>3509</v>
      </c>
      <c r="H289" s="260">
        <v>9</v>
      </c>
      <c r="I289" s="260">
        <v>193</v>
      </c>
      <c r="J289" s="260">
        <v>43</v>
      </c>
      <c r="K289" s="260">
        <v>2581</v>
      </c>
      <c r="L289" s="260">
        <v>1410</v>
      </c>
      <c r="M289" s="260"/>
    </row>
    <row r="290" spans="1:13" ht="10.5" customHeight="1">
      <c r="A290" s="210" t="s">
        <v>97</v>
      </c>
      <c r="B290" s="260">
        <v>4934</v>
      </c>
      <c r="C290" s="260">
        <v>65</v>
      </c>
      <c r="D290" s="260">
        <v>6</v>
      </c>
      <c r="E290" s="260">
        <v>102</v>
      </c>
      <c r="F290" s="260">
        <v>85</v>
      </c>
      <c r="G290" s="260">
        <v>2899</v>
      </c>
      <c r="H290" s="260">
        <v>0</v>
      </c>
      <c r="I290" s="260">
        <v>59</v>
      </c>
      <c r="J290" s="260">
        <v>0</v>
      </c>
      <c r="K290" s="260">
        <v>513</v>
      </c>
      <c r="L290" s="260">
        <v>1205</v>
      </c>
      <c r="M290" s="260"/>
    </row>
    <row r="291" spans="1:13" ht="10.5" customHeight="1">
      <c r="A291" s="210" t="s">
        <v>98</v>
      </c>
      <c r="B291" s="260">
        <v>13253</v>
      </c>
      <c r="C291" s="260">
        <v>155</v>
      </c>
      <c r="D291" s="260">
        <v>36</v>
      </c>
      <c r="E291" s="260">
        <v>372</v>
      </c>
      <c r="F291" s="260">
        <v>623</v>
      </c>
      <c r="G291" s="260">
        <v>6020</v>
      </c>
      <c r="H291" s="260">
        <v>218</v>
      </c>
      <c r="I291" s="260">
        <v>774</v>
      </c>
      <c r="J291" s="260">
        <v>61</v>
      </c>
      <c r="K291" s="260">
        <v>2656</v>
      </c>
      <c r="L291" s="260">
        <v>2338</v>
      </c>
      <c r="M291" s="260"/>
    </row>
    <row r="292" spans="1:13" ht="10.5" customHeight="1">
      <c r="A292" s="210" t="s">
        <v>99</v>
      </c>
      <c r="B292" s="260">
        <v>7206</v>
      </c>
      <c r="C292" s="260">
        <v>46</v>
      </c>
      <c r="D292" s="260">
        <v>7</v>
      </c>
      <c r="E292" s="260">
        <v>141</v>
      </c>
      <c r="F292" s="260">
        <v>183</v>
      </c>
      <c r="G292" s="260">
        <v>3587</v>
      </c>
      <c r="H292" s="260">
        <v>96</v>
      </c>
      <c r="I292" s="260">
        <v>204</v>
      </c>
      <c r="J292" s="260">
        <v>27</v>
      </c>
      <c r="K292" s="260">
        <v>1176</v>
      </c>
      <c r="L292" s="260">
        <v>1739</v>
      </c>
      <c r="M292" s="260"/>
    </row>
    <row r="293" spans="1:13" ht="10.5" customHeight="1">
      <c r="A293" s="210" t="s">
        <v>100</v>
      </c>
      <c r="B293" s="260">
        <v>7658</v>
      </c>
      <c r="C293" s="260">
        <v>88</v>
      </c>
      <c r="D293" s="260">
        <v>18</v>
      </c>
      <c r="E293" s="260">
        <v>147</v>
      </c>
      <c r="F293" s="260">
        <v>240</v>
      </c>
      <c r="G293" s="260">
        <v>1561</v>
      </c>
      <c r="H293" s="260">
        <v>95</v>
      </c>
      <c r="I293" s="260">
        <v>139</v>
      </c>
      <c r="J293" s="260">
        <v>7</v>
      </c>
      <c r="K293" s="260">
        <v>1168</v>
      </c>
      <c r="L293" s="260">
        <v>4195</v>
      </c>
      <c r="M293" s="260"/>
    </row>
    <row r="294" spans="1:13" ht="10.5" customHeight="1">
      <c r="A294" s="210" t="s">
        <v>101</v>
      </c>
      <c r="B294" s="260">
        <v>5259</v>
      </c>
      <c r="C294" s="260">
        <v>71</v>
      </c>
      <c r="D294" s="260">
        <v>8</v>
      </c>
      <c r="E294" s="260">
        <v>156</v>
      </c>
      <c r="F294" s="260">
        <v>233</v>
      </c>
      <c r="G294" s="260">
        <v>1965</v>
      </c>
      <c r="H294" s="260">
        <v>33</v>
      </c>
      <c r="I294" s="260">
        <v>197</v>
      </c>
      <c r="J294" s="260">
        <v>16</v>
      </c>
      <c r="K294" s="260">
        <v>1554</v>
      </c>
      <c r="L294" s="260">
        <v>1026</v>
      </c>
      <c r="M294" s="260"/>
    </row>
    <row r="295" spans="1:13" ht="10.5" customHeight="1">
      <c r="A295" s="216" t="s">
        <v>115</v>
      </c>
      <c r="B295" s="260">
        <v>230432</v>
      </c>
      <c r="C295" s="260">
        <v>3333</v>
      </c>
      <c r="D295" s="260">
        <v>352</v>
      </c>
      <c r="E295" s="260">
        <v>7310</v>
      </c>
      <c r="F295" s="260">
        <v>10193</v>
      </c>
      <c r="G295" s="260">
        <v>90403</v>
      </c>
      <c r="H295" s="260">
        <v>3107</v>
      </c>
      <c r="I295" s="260">
        <v>7831</v>
      </c>
      <c r="J295" s="260">
        <v>806</v>
      </c>
      <c r="K295" s="260">
        <v>58331</v>
      </c>
      <c r="L295" s="260">
        <v>48766</v>
      </c>
      <c r="M295" s="260"/>
    </row>
    <row r="296" spans="1:13" ht="10.5" customHeight="1">
      <c r="A296" s="290"/>
    </row>
    <row r="297" spans="1:13" s="186" customFormat="1" ht="10.5" customHeight="1">
      <c r="B297" s="183" t="s">
        <v>657</v>
      </c>
      <c r="C297" s="292"/>
      <c r="D297" s="292"/>
      <c r="E297" s="292"/>
      <c r="F297" s="292"/>
      <c r="G297" s="292"/>
      <c r="H297" s="292"/>
      <c r="I297" s="292"/>
      <c r="J297" s="292"/>
      <c r="K297" s="292"/>
      <c r="L297" s="292"/>
    </row>
    <row r="298" spans="1:13" ht="9" customHeight="1"/>
    <row r="299" spans="1:13" ht="10.5" customHeight="1">
      <c r="A299" s="210" t="s">
        <v>83</v>
      </c>
      <c r="B299" s="260">
        <v>162</v>
      </c>
      <c r="C299" s="260">
        <v>1</v>
      </c>
      <c r="D299" s="260">
        <v>0</v>
      </c>
      <c r="E299" s="260">
        <v>31</v>
      </c>
      <c r="F299" s="260">
        <v>1</v>
      </c>
      <c r="G299" s="260">
        <v>16</v>
      </c>
      <c r="H299" s="260">
        <v>6</v>
      </c>
      <c r="I299" s="260">
        <v>4</v>
      </c>
      <c r="J299" s="260">
        <v>4</v>
      </c>
      <c r="K299" s="260">
        <v>88</v>
      </c>
      <c r="L299" s="260">
        <v>11</v>
      </c>
    </row>
    <row r="300" spans="1:13" ht="10.5" customHeight="1">
      <c r="A300" s="210" t="s">
        <v>84</v>
      </c>
      <c r="B300" s="260">
        <v>744</v>
      </c>
      <c r="C300" s="260">
        <v>12</v>
      </c>
      <c r="D300" s="260">
        <v>0</v>
      </c>
      <c r="E300" s="260">
        <v>22</v>
      </c>
      <c r="F300" s="260">
        <v>1</v>
      </c>
      <c r="G300" s="260">
        <v>336</v>
      </c>
      <c r="H300" s="260">
        <v>0</v>
      </c>
      <c r="I300" s="260">
        <v>7</v>
      </c>
      <c r="J300" s="260">
        <v>7</v>
      </c>
      <c r="K300" s="260">
        <v>242</v>
      </c>
      <c r="L300" s="260">
        <v>117</v>
      </c>
    </row>
    <row r="301" spans="1:13" ht="10.5" customHeight="1">
      <c r="A301" s="210" t="s">
        <v>85</v>
      </c>
      <c r="B301" s="260">
        <v>262</v>
      </c>
      <c r="C301" s="260">
        <v>0</v>
      </c>
      <c r="D301" s="260">
        <v>0</v>
      </c>
      <c r="E301" s="260">
        <v>1</v>
      </c>
      <c r="F301" s="260">
        <v>0</v>
      </c>
      <c r="G301" s="260">
        <v>75</v>
      </c>
      <c r="H301" s="260">
        <v>0</v>
      </c>
      <c r="I301" s="260">
        <v>0</v>
      </c>
      <c r="J301" s="260">
        <v>0</v>
      </c>
      <c r="K301" s="260">
        <v>185</v>
      </c>
      <c r="L301" s="260">
        <v>1</v>
      </c>
    </row>
    <row r="302" spans="1:13" ht="10.5" customHeight="1">
      <c r="A302" s="210" t="s">
        <v>86</v>
      </c>
      <c r="B302" s="260">
        <v>16</v>
      </c>
      <c r="C302" s="260">
        <v>0</v>
      </c>
      <c r="D302" s="260">
        <v>0</v>
      </c>
      <c r="E302" s="260">
        <v>0</v>
      </c>
      <c r="F302" s="260">
        <v>0</v>
      </c>
      <c r="G302" s="260">
        <v>0</v>
      </c>
      <c r="H302" s="260">
        <v>0</v>
      </c>
      <c r="I302" s="260">
        <v>0</v>
      </c>
      <c r="J302" s="260">
        <v>0</v>
      </c>
      <c r="K302" s="260">
        <v>16</v>
      </c>
      <c r="L302" s="260">
        <v>0</v>
      </c>
    </row>
    <row r="303" spans="1:13" ht="10.5" customHeight="1">
      <c r="A303" s="210" t="s">
        <v>87</v>
      </c>
      <c r="B303" s="260">
        <v>3</v>
      </c>
      <c r="C303" s="260">
        <v>0</v>
      </c>
      <c r="D303" s="260">
        <v>0</v>
      </c>
      <c r="E303" s="260">
        <v>0</v>
      </c>
      <c r="F303" s="260">
        <v>0</v>
      </c>
      <c r="G303" s="260">
        <v>0</v>
      </c>
      <c r="H303" s="260">
        <v>0</v>
      </c>
      <c r="I303" s="260">
        <v>0</v>
      </c>
      <c r="J303" s="260">
        <v>0</v>
      </c>
      <c r="K303" s="260">
        <v>3</v>
      </c>
      <c r="L303" s="260">
        <v>0</v>
      </c>
    </row>
    <row r="304" spans="1:13" ht="10.5" customHeight="1">
      <c r="A304" s="210" t="s">
        <v>347</v>
      </c>
      <c r="B304" s="260">
        <v>295</v>
      </c>
      <c r="C304" s="260">
        <v>25</v>
      </c>
      <c r="D304" s="260">
        <v>0</v>
      </c>
      <c r="E304" s="260">
        <v>8</v>
      </c>
      <c r="F304" s="260">
        <v>3</v>
      </c>
      <c r="G304" s="260">
        <v>0</v>
      </c>
      <c r="H304" s="260">
        <v>0</v>
      </c>
      <c r="I304" s="260">
        <v>2</v>
      </c>
      <c r="J304" s="260">
        <v>7</v>
      </c>
      <c r="K304" s="260">
        <v>250</v>
      </c>
      <c r="L304" s="260">
        <v>0</v>
      </c>
    </row>
    <row r="305" spans="1:12" ht="10.5" customHeight="1">
      <c r="A305" s="210" t="s">
        <v>92</v>
      </c>
      <c r="B305" s="260">
        <v>32</v>
      </c>
      <c r="C305" s="260">
        <v>0</v>
      </c>
      <c r="D305" s="260">
        <v>0</v>
      </c>
      <c r="E305" s="260">
        <v>0</v>
      </c>
      <c r="F305" s="260">
        <v>0</v>
      </c>
      <c r="G305" s="260">
        <v>0</v>
      </c>
      <c r="H305" s="260">
        <v>0</v>
      </c>
      <c r="I305" s="260">
        <v>0</v>
      </c>
      <c r="J305" s="260">
        <v>0</v>
      </c>
      <c r="K305" s="260">
        <v>32</v>
      </c>
      <c r="L305" s="260">
        <v>0</v>
      </c>
    </row>
    <row r="306" spans="1:12" ht="10.5" customHeight="1">
      <c r="A306" s="210" t="s">
        <v>93</v>
      </c>
      <c r="B306" s="260">
        <v>31</v>
      </c>
      <c r="C306" s="260">
        <v>0</v>
      </c>
      <c r="D306" s="260">
        <v>0</v>
      </c>
      <c r="E306" s="260">
        <v>0</v>
      </c>
      <c r="F306" s="260">
        <v>0</v>
      </c>
      <c r="G306" s="260">
        <v>22</v>
      </c>
      <c r="H306" s="260">
        <v>0</v>
      </c>
      <c r="I306" s="260">
        <v>0</v>
      </c>
      <c r="J306" s="260">
        <v>0</v>
      </c>
      <c r="K306" s="260">
        <v>1</v>
      </c>
      <c r="L306" s="260">
        <v>8</v>
      </c>
    </row>
    <row r="307" spans="1:12" ht="10.5" customHeight="1">
      <c r="A307" s="210" t="s">
        <v>94</v>
      </c>
      <c r="B307" s="260">
        <v>215</v>
      </c>
      <c r="C307" s="260">
        <v>3</v>
      </c>
      <c r="D307" s="260">
        <v>0</v>
      </c>
      <c r="E307" s="260">
        <v>1</v>
      </c>
      <c r="F307" s="260">
        <v>0</v>
      </c>
      <c r="G307" s="260">
        <v>13</v>
      </c>
      <c r="H307" s="260">
        <v>0</v>
      </c>
      <c r="I307" s="260">
        <v>2</v>
      </c>
      <c r="J307" s="260">
        <v>2</v>
      </c>
      <c r="K307" s="260">
        <v>188</v>
      </c>
      <c r="L307" s="260">
        <v>6</v>
      </c>
    </row>
    <row r="308" spans="1:12" ht="10.5" customHeight="1">
      <c r="A308" s="210" t="s">
        <v>95</v>
      </c>
      <c r="B308" s="260">
        <v>764</v>
      </c>
      <c r="C308" s="260">
        <v>7</v>
      </c>
      <c r="D308" s="260">
        <v>4</v>
      </c>
      <c r="E308" s="260">
        <v>79</v>
      </c>
      <c r="F308" s="260">
        <v>0</v>
      </c>
      <c r="G308" s="260">
        <v>189</v>
      </c>
      <c r="H308" s="260">
        <v>1</v>
      </c>
      <c r="I308" s="260">
        <v>0</v>
      </c>
      <c r="J308" s="260">
        <v>0</v>
      </c>
      <c r="K308" s="260">
        <v>292</v>
      </c>
      <c r="L308" s="260">
        <v>192</v>
      </c>
    </row>
    <row r="309" spans="1:12" ht="10.5" customHeight="1">
      <c r="A309" s="210" t="s">
        <v>96</v>
      </c>
      <c r="B309" s="260">
        <v>96</v>
      </c>
      <c r="C309" s="260">
        <v>0</v>
      </c>
      <c r="D309" s="260">
        <v>0</v>
      </c>
      <c r="E309" s="260">
        <v>0</v>
      </c>
      <c r="F309" s="260">
        <v>0</v>
      </c>
      <c r="G309" s="260">
        <v>0</v>
      </c>
      <c r="H309" s="260">
        <v>0</v>
      </c>
      <c r="I309" s="260">
        <v>0</v>
      </c>
      <c r="J309" s="260">
        <v>0</v>
      </c>
      <c r="K309" s="260">
        <v>96</v>
      </c>
      <c r="L309" s="260">
        <v>0</v>
      </c>
    </row>
    <row r="310" spans="1:12" ht="10.5" customHeight="1">
      <c r="A310" s="210" t="s">
        <v>97</v>
      </c>
      <c r="B310" s="260">
        <v>49</v>
      </c>
      <c r="C310" s="260">
        <v>3</v>
      </c>
      <c r="D310" s="260">
        <v>0</v>
      </c>
      <c r="E310" s="260">
        <v>1</v>
      </c>
      <c r="F310" s="260">
        <v>0</v>
      </c>
      <c r="G310" s="260">
        <v>0</v>
      </c>
      <c r="H310" s="260">
        <v>0</v>
      </c>
      <c r="I310" s="260">
        <v>0</v>
      </c>
      <c r="J310" s="260">
        <v>0</v>
      </c>
      <c r="K310" s="260">
        <v>45</v>
      </c>
      <c r="L310" s="260">
        <v>0</v>
      </c>
    </row>
    <row r="311" spans="1:12" ht="10.5" customHeight="1">
      <c r="A311" s="210" t="s">
        <v>98</v>
      </c>
      <c r="B311" s="260">
        <v>235</v>
      </c>
      <c r="C311" s="260">
        <v>3</v>
      </c>
      <c r="D311" s="260">
        <v>0</v>
      </c>
      <c r="E311" s="260">
        <v>4</v>
      </c>
      <c r="F311" s="260">
        <v>6</v>
      </c>
      <c r="G311" s="260">
        <v>2</v>
      </c>
      <c r="H311" s="260">
        <v>2</v>
      </c>
      <c r="I311" s="260">
        <v>11</v>
      </c>
      <c r="J311" s="260">
        <v>1</v>
      </c>
      <c r="K311" s="260">
        <v>206</v>
      </c>
      <c r="L311" s="260">
        <v>0</v>
      </c>
    </row>
    <row r="312" spans="1:12" ht="10.5" customHeight="1">
      <c r="A312" s="210" t="s">
        <v>99</v>
      </c>
      <c r="B312" s="260">
        <v>321</v>
      </c>
      <c r="C312" s="260">
        <v>5</v>
      </c>
      <c r="D312" s="260">
        <v>0</v>
      </c>
      <c r="E312" s="260">
        <v>12</v>
      </c>
      <c r="F312" s="260">
        <v>3</v>
      </c>
      <c r="G312" s="260">
        <v>6</v>
      </c>
      <c r="H312" s="260">
        <v>2</v>
      </c>
      <c r="I312" s="260">
        <v>1</v>
      </c>
      <c r="J312" s="260">
        <v>1</v>
      </c>
      <c r="K312" s="260">
        <v>284</v>
      </c>
      <c r="L312" s="260">
        <v>7</v>
      </c>
    </row>
    <row r="313" spans="1:12" ht="10.5" customHeight="1">
      <c r="A313" s="210" t="s">
        <v>100</v>
      </c>
      <c r="B313" s="260">
        <v>3</v>
      </c>
      <c r="C313" s="260">
        <v>0</v>
      </c>
      <c r="D313" s="260">
        <v>0</v>
      </c>
      <c r="E313" s="260">
        <v>0</v>
      </c>
      <c r="F313" s="260">
        <v>0</v>
      </c>
      <c r="G313" s="260">
        <v>0</v>
      </c>
      <c r="H313" s="260">
        <v>0</v>
      </c>
      <c r="I313" s="260">
        <v>1</v>
      </c>
      <c r="J313" s="260">
        <v>0</v>
      </c>
      <c r="K313" s="260">
        <v>1</v>
      </c>
      <c r="L313" s="260">
        <v>1</v>
      </c>
    </row>
    <row r="314" spans="1:12" ht="10.5" customHeight="1">
      <c r="A314" s="210" t="s">
        <v>101</v>
      </c>
      <c r="B314" s="260">
        <v>241</v>
      </c>
      <c r="C314" s="260">
        <v>1</v>
      </c>
      <c r="D314" s="260">
        <v>0</v>
      </c>
      <c r="E314" s="260">
        <v>1</v>
      </c>
      <c r="F314" s="260">
        <v>0</v>
      </c>
      <c r="G314" s="260">
        <v>0</v>
      </c>
      <c r="H314" s="260">
        <v>0</v>
      </c>
      <c r="I314" s="260">
        <v>1</v>
      </c>
      <c r="J314" s="260">
        <v>1</v>
      </c>
      <c r="K314" s="260">
        <v>87</v>
      </c>
      <c r="L314" s="260">
        <v>150</v>
      </c>
    </row>
    <row r="315" spans="1:12" ht="10.5" customHeight="1">
      <c r="A315" s="216" t="s">
        <v>115</v>
      </c>
      <c r="B315" s="260">
        <v>3469</v>
      </c>
      <c r="C315" s="260">
        <v>60</v>
      </c>
      <c r="D315" s="260">
        <v>4</v>
      </c>
      <c r="E315" s="260">
        <v>160</v>
      </c>
      <c r="F315" s="260">
        <v>14</v>
      </c>
      <c r="G315" s="260">
        <v>659</v>
      </c>
      <c r="H315" s="260">
        <v>11</v>
      </c>
      <c r="I315" s="260">
        <v>29</v>
      </c>
      <c r="J315" s="260">
        <v>23</v>
      </c>
      <c r="K315" s="260">
        <v>2016</v>
      </c>
      <c r="L315" s="260">
        <v>493</v>
      </c>
    </row>
    <row r="316" spans="1:12" ht="10.5" customHeight="1">
      <c r="A316" s="290"/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</row>
    <row r="317" spans="1:12" s="186" customFormat="1" ht="10.5" customHeight="1">
      <c r="B317" s="183" t="s">
        <v>678</v>
      </c>
      <c r="C317" s="292"/>
      <c r="D317" s="292"/>
      <c r="E317" s="292"/>
      <c r="F317" s="292"/>
      <c r="G317" s="292"/>
      <c r="H317" s="292"/>
      <c r="I317" s="292"/>
      <c r="J317" s="292"/>
      <c r="K317" s="292"/>
      <c r="L317" s="292"/>
    </row>
    <row r="318" spans="1:12" ht="9" customHeight="1"/>
    <row r="319" spans="1:12" ht="10.5" customHeight="1">
      <c r="A319" s="210" t="s">
        <v>83</v>
      </c>
      <c r="B319" s="260">
        <v>35558</v>
      </c>
      <c r="C319" s="260">
        <v>546</v>
      </c>
      <c r="D319" s="260">
        <v>61</v>
      </c>
      <c r="E319" s="260">
        <v>1297</v>
      </c>
      <c r="F319" s="260">
        <v>1768</v>
      </c>
      <c r="G319" s="260">
        <v>15698</v>
      </c>
      <c r="H319" s="260">
        <v>472</v>
      </c>
      <c r="I319" s="260">
        <v>1425</v>
      </c>
      <c r="J319" s="260">
        <v>89</v>
      </c>
      <c r="K319" s="260">
        <v>8345</v>
      </c>
      <c r="L319" s="260">
        <v>5857</v>
      </c>
    </row>
    <row r="320" spans="1:12" ht="10.5" customHeight="1">
      <c r="A320" s="210" t="s">
        <v>84</v>
      </c>
      <c r="B320" s="260">
        <v>39601</v>
      </c>
      <c r="C320" s="260">
        <v>517</v>
      </c>
      <c r="D320" s="260">
        <v>60</v>
      </c>
      <c r="E320" s="260">
        <v>1197</v>
      </c>
      <c r="F320" s="260">
        <v>1603</v>
      </c>
      <c r="G320" s="260">
        <v>19802</v>
      </c>
      <c r="H320" s="260">
        <v>560</v>
      </c>
      <c r="I320" s="260">
        <v>1205</v>
      </c>
      <c r="J320" s="260">
        <v>125</v>
      </c>
      <c r="K320" s="260">
        <v>7758</v>
      </c>
      <c r="L320" s="260">
        <v>6774</v>
      </c>
    </row>
    <row r="321" spans="1:12" ht="10.5" customHeight="1">
      <c r="A321" s="210" t="s">
        <v>85</v>
      </c>
      <c r="B321" s="260">
        <v>14184</v>
      </c>
      <c r="C321" s="260">
        <v>271</v>
      </c>
      <c r="D321" s="260">
        <v>6</v>
      </c>
      <c r="E321" s="260">
        <v>348</v>
      </c>
      <c r="F321" s="260">
        <v>535</v>
      </c>
      <c r="G321" s="260">
        <v>5693</v>
      </c>
      <c r="H321" s="260">
        <v>253</v>
      </c>
      <c r="I321" s="260">
        <v>396</v>
      </c>
      <c r="J321" s="260">
        <v>116</v>
      </c>
      <c r="K321" s="260">
        <v>5292</v>
      </c>
      <c r="L321" s="260">
        <v>1274</v>
      </c>
    </row>
    <row r="322" spans="1:12" ht="10.5" customHeight="1">
      <c r="A322" s="210" t="s">
        <v>86</v>
      </c>
      <c r="B322" s="260">
        <v>1996</v>
      </c>
      <c r="C322" s="260">
        <v>58</v>
      </c>
      <c r="D322" s="260">
        <v>12</v>
      </c>
      <c r="E322" s="260">
        <v>210</v>
      </c>
      <c r="F322" s="260">
        <v>139</v>
      </c>
      <c r="G322" s="260">
        <v>11</v>
      </c>
      <c r="H322" s="260">
        <v>32</v>
      </c>
      <c r="I322" s="260">
        <v>130</v>
      </c>
      <c r="J322" s="260">
        <v>12</v>
      </c>
      <c r="K322" s="260">
        <v>1392</v>
      </c>
      <c r="L322" s="260">
        <v>0</v>
      </c>
    </row>
    <row r="323" spans="1:12" ht="10.5" customHeight="1">
      <c r="A323" s="210" t="s">
        <v>87</v>
      </c>
      <c r="B323" s="260">
        <v>1196</v>
      </c>
      <c r="C323" s="260">
        <v>45</v>
      </c>
      <c r="D323" s="260">
        <v>0</v>
      </c>
      <c r="E323" s="260">
        <v>93</v>
      </c>
      <c r="F323" s="260">
        <v>177</v>
      </c>
      <c r="G323" s="260">
        <v>5</v>
      </c>
      <c r="H323" s="260">
        <v>5</v>
      </c>
      <c r="I323" s="260">
        <v>123</v>
      </c>
      <c r="J323" s="260">
        <v>2</v>
      </c>
      <c r="K323" s="260">
        <v>746</v>
      </c>
      <c r="L323" s="260">
        <v>0</v>
      </c>
    </row>
    <row r="324" spans="1:12" ht="10.5" customHeight="1">
      <c r="A324" s="210" t="s">
        <v>347</v>
      </c>
      <c r="B324" s="260">
        <v>8187</v>
      </c>
      <c r="C324" s="260">
        <v>120</v>
      </c>
      <c r="D324" s="260">
        <v>4</v>
      </c>
      <c r="E324" s="260">
        <v>222</v>
      </c>
      <c r="F324" s="260">
        <v>274</v>
      </c>
      <c r="G324" s="260">
        <v>3253</v>
      </c>
      <c r="H324" s="260">
        <v>15</v>
      </c>
      <c r="I324" s="260">
        <v>147</v>
      </c>
      <c r="J324" s="260">
        <v>45</v>
      </c>
      <c r="K324" s="260">
        <v>2438</v>
      </c>
      <c r="L324" s="260">
        <v>1669</v>
      </c>
    </row>
    <row r="325" spans="1:12" ht="10.5" customHeight="1">
      <c r="A325" s="210" t="s">
        <v>92</v>
      </c>
      <c r="B325" s="260">
        <v>17015</v>
      </c>
      <c r="C325" s="260">
        <v>277</v>
      </c>
      <c r="D325" s="260">
        <v>19</v>
      </c>
      <c r="E325" s="260">
        <v>660</v>
      </c>
      <c r="F325" s="260">
        <v>801</v>
      </c>
      <c r="G325" s="260">
        <v>6833</v>
      </c>
      <c r="H325" s="260">
        <v>461</v>
      </c>
      <c r="I325" s="260">
        <v>693</v>
      </c>
      <c r="J325" s="260">
        <v>82</v>
      </c>
      <c r="K325" s="260">
        <v>5118</v>
      </c>
      <c r="L325" s="260">
        <v>2071</v>
      </c>
    </row>
    <row r="326" spans="1:12" ht="10.5" customHeight="1">
      <c r="A326" s="210" t="s">
        <v>93</v>
      </c>
      <c r="B326" s="260">
        <v>6138</v>
      </c>
      <c r="C326" s="260">
        <v>49</v>
      </c>
      <c r="D326" s="260">
        <v>6</v>
      </c>
      <c r="E326" s="260">
        <v>86</v>
      </c>
      <c r="F326" s="260">
        <v>193</v>
      </c>
      <c r="G326" s="260">
        <v>3368</v>
      </c>
      <c r="H326" s="260">
        <v>59</v>
      </c>
      <c r="I326" s="260">
        <v>94</v>
      </c>
      <c r="J326" s="260">
        <v>9</v>
      </c>
      <c r="K326" s="260">
        <v>1047</v>
      </c>
      <c r="L326" s="260">
        <v>1227</v>
      </c>
    </row>
    <row r="327" spans="1:12" ht="10.5" customHeight="1">
      <c r="A327" s="210" t="s">
        <v>94</v>
      </c>
      <c r="B327" s="260">
        <v>17360</v>
      </c>
      <c r="C327" s="260">
        <v>228</v>
      </c>
      <c r="D327" s="260">
        <v>18</v>
      </c>
      <c r="E327" s="260">
        <v>612</v>
      </c>
      <c r="F327" s="260">
        <v>817</v>
      </c>
      <c r="G327" s="260">
        <v>4445</v>
      </c>
      <c r="H327" s="260">
        <v>622</v>
      </c>
      <c r="I327" s="260">
        <v>627</v>
      </c>
      <c r="J327" s="260">
        <v>78</v>
      </c>
      <c r="K327" s="260">
        <v>5774</v>
      </c>
      <c r="L327" s="260">
        <v>4139</v>
      </c>
    </row>
    <row r="328" spans="1:12" ht="10.5" customHeight="1">
      <c r="A328" s="210" t="s">
        <v>95</v>
      </c>
      <c r="B328" s="260">
        <v>44709</v>
      </c>
      <c r="C328" s="260">
        <v>679</v>
      </c>
      <c r="D328" s="260">
        <v>77</v>
      </c>
      <c r="E328" s="260">
        <v>1516</v>
      </c>
      <c r="F328" s="260">
        <v>2047</v>
      </c>
      <c r="G328" s="260">
        <v>12405</v>
      </c>
      <c r="H328" s="260">
        <v>184</v>
      </c>
      <c r="I328" s="260">
        <v>1440</v>
      </c>
      <c r="J328" s="260">
        <v>114</v>
      </c>
      <c r="K328" s="260">
        <v>12070</v>
      </c>
      <c r="L328" s="260">
        <v>14177</v>
      </c>
    </row>
    <row r="329" spans="1:12" ht="10.5" customHeight="1">
      <c r="A329" s="210" t="s">
        <v>96</v>
      </c>
      <c r="B329" s="260">
        <v>8798</v>
      </c>
      <c r="C329" s="260">
        <v>166</v>
      </c>
      <c r="D329" s="260">
        <v>18</v>
      </c>
      <c r="E329" s="260">
        <v>293</v>
      </c>
      <c r="F329" s="260">
        <v>480</v>
      </c>
      <c r="G329" s="260">
        <v>3509</v>
      </c>
      <c r="H329" s="260">
        <v>9</v>
      </c>
      <c r="I329" s="260">
        <v>193</v>
      </c>
      <c r="J329" s="260">
        <v>43</v>
      </c>
      <c r="K329" s="260">
        <v>2677</v>
      </c>
      <c r="L329" s="260">
        <v>1410</v>
      </c>
    </row>
    <row r="330" spans="1:12" ht="10.5" customHeight="1">
      <c r="A330" s="210" t="s">
        <v>97</v>
      </c>
      <c r="B330" s="260">
        <v>4983</v>
      </c>
      <c r="C330" s="260">
        <v>68</v>
      </c>
      <c r="D330" s="260">
        <v>6</v>
      </c>
      <c r="E330" s="260">
        <v>103</v>
      </c>
      <c r="F330" s="260">
        <v>85</v>
      </c>
      <c r="G330" s="260">
        <v>2899</v>
      </c>
      <c r="H330" s="260">
        <v>0</v>
      </c>
      <c r="I330" s="260">
        <v>59</v>
      </c>
      <c r="J330" s="260">
        <v>0</v>
      </c>
      <c r="K330" s="260">
        <v>558</v>
      </c>
      <c r="L330" s="260">
        <v>1205</v>
      </c>
    </row>
    <row r="331" spans="1:12" ht="10.5" customHeight="1">
      <c r="A331" s="210" t="s">
        <v>98</v>
      </c>
      <c r="B331" s="260">
        <v>13488</v>
      </c>
      <c r="C331" s="260">
        <v>158</v>
      </c>
      <c r="D331" s="260">
        <v>36</v>
      </c>
      <c r="E331" s="260">
        <v>376</v>
      </c>
      <c r="F331" s="260">
        <v>629</v>
      </c>
      <c r="G331" s="260">
        <v>6022</v>
      </c>
      <c r="H331" s="260">
        <v>220</v>
      </c>
      <c r="I331" s="260">
        <v>785</v>
      </c>
      <c r="J331" s="260">
        <v>62</v>
      </c>
      <c r="K331" s="260">
        <v>2862</v>
      </c>
      <c r="L331" s="260">
        <v>2338</v>
      </c>
    </row>
    <row r="332" spans="1:12" ht="10.5" customHeight="1">
      <c r="A332" s="210" t="s">
        <v>99</v>
      </c>
      <c r="B332" s="260">
        <v>7527</v>
      </c>
      <c r="C332" s="260">
        <v>51</v>
      </c>
      <c r="D332" s="260">
        <v>7</v>
      </c>
      <c r="E332" s="260">
        <v>153</v>
      </c>
      <c r="F332" s="260">
        <v>186</v>
      </c>
      <c r="G332" s="260">
        <v>3593</v>
      </c>
      <c r="H332" s="260">
        <v>98</v>
      </c>
      <c r="I332" s="260">
        <v>205</v>
      </c>
      <c r="J332" s="260">
        <v>28</v>
      </c>
      <c r="K332" s="260">
        <v>1460</v>
      </c>
      <c r="L332" s="260">
        <v>1746</v>
      </c>
    </row>
    <row r="333" spans="1:12" ht="10.5" customHeight="1">
      <c r="A333" s="210" t="s">
        <v>100</v>
      </c>
      <c r="B333" s="260">
        <v>7661</v>
      </c>
      <c r="C333" s="260">
        <v>88</v>
      </c>
      <c r="D333" s="260">
        <v>18</v>
      </c>
      <c r="E333" s="260">
        <v>147</v>
      </c>
      <c r="F333" s="260">
        <v>240</v>
      </c>
      <c r="G333" s="260">
        <v>1561</v>
      </c>
      <c r="H333" s="260">
        <v>95</v>
      </c>
      <c r="I333" s="260">
        <v>140</v>
      </c>
      <c r="J333" s="260">
        <v>7</v>
      </c>
      <c r="K333" s="260">
        <v>1169</v>
      </c>
      <c r="L333" s="260">
        <v>4196</v>
      </c>
    </row>
    <row r="334" spans="1:12" ht="10.5" customHeight="1">
      <c r="A334" s="210" t="s">
        <v>101</v>
      </c>
      <c r="B334" s="260">
        <v>5500</v>
      </c>
      <c r="C334" s="260">
        <v>72</v>
      </c>
      <c r="D334" s="260">
        <v>8</v>
      </c>
      <c r="E334" s="260">
        <v>157</v>
      </c>
      <c r="F334" s="260">
        <v>233</v>
      </c>
      <c r="G334" s="260">
        <v>1965</v>
      </c>
      <c r="H334" s="260">
        <v>33</v>
      </c>
      <c r="I334" s="260">
        <v>198</v>
      </c>
      <c r="J334" s="260">
        <v>17</v>
      </c>
      <c r="K334" s="260">
        <v>1641</v>
      </c>
      <c r="L334" s="260">
        <v>1176</v>
      </c>
    </row>
    <row r="335" spans="1:12" ht="10.5" customHeight="1">
      <c r="A335" s="216" t="s">
        <v>115</v>
      </c>
      <c r="B335" s="260">
        <v>233901</v>
      </c>
      <c r="C335" s="260">
        <v>3393</v>
      </c>
      <c r="D335" s="260">
        <v>356</v>
      </c>
      <c r="E335" s="260">
        <v>7470</v>
      </c>
      <c r="F335" s="260">
        <v>10207</v>
      </c>
      <c r="G335" s="260">
        <v>91062</v>
      </c>
      <c r="H335" s="260">
        <v>3118</v>
      </c>
      <c r="I335" s="260">
        <v>7860</v>
      </c>
      <c r="J335" s="260">
        <v>829</v>
      </c>
      <c r="K335" s="260">
        <v>60347</v>
      </c>
      <c r="L335" s="260">
        <v>49259</v>
      </c>
    </row>
    <row r="336" spans="1:12" ht="10.5" customHeight="1">
      <c r="A336" s="125"/>
      <c r="B336" s="260"/>
      <c r="C336" s="260"/>
      <c r="D336" s="260"/>
      <c r="E336" s="260"/>
      <c r="F336" s="260"/>
      <c r="G336" s="260"/>
      <c r="H336" s="260"/>
      <c r="I336" s="260"/>
      <c r="J336" s="260"/>
      <c r="K336" s="260"/>
      <c r="L336" s="260"/>
    </row>
    <row r="337" spans="1:12" ht="10.5" customHeight="1">
      <c r="A337" s="125"/>
      <c r="B337" s="260"/>
      <c r="C337" s="260"/>
      <c r="D337" s="260"/>
      <c r="E337" s="260"/>
      <c r="F337" s="260"/>
      <c r="G337" s="260"/>
      <c r="H337" s="260"/>
      <c r="I337" s="260"/>
      <c r="J337" s="260"/>
      <c r="K337" s="260"/>
      <c r="L337" s="260"/>
    </row>
    <row r="338" spans="1:12" ht="9" customHeight="1">
      <c r="A338" s="217"/>
      <c r="B338" s="79"/>
      <c r="C338" s="79"/>
      <c r="D338" s="79"/>
      <c r="E338" s="79"/>
      <c r="F338" s="79"/>
      <c r="G338" s="79"/>
      <c r="H338" s="79"/>
      <c r="I338" s="79"/>
      <c r="J338" s="79"/>
      <c r="K338" s="79"/>
      <c r="L338" s="79"/>
    </row>
    <row r="339" spans="1:12" s="24" customFormat="1" ht="10.5" customHeight="1">
      <c r="A339" s="1316" t="s">
        <v>586</v>
      </c>
      <c r="B339" s="1316"/>
      <c r="C339" s="1316"/>
      <c r="D339" s="1316"/>
      <c r="E339" s="45"/>
      <c r="F339" s="45"/>
      <c r="G339" s="45"/>
      <c r="H339" s="45"/>
      <c r="I339" s="45"/>
      <c r="J339" s="45"/>
      <c r="K339" s="45"/>
      <c r="L339" s="45"/>
    </row>
    <row r="340" spans="1:12" s="288" customFormat="1" ht="10.5" customHeight="1">
      <c r="B340" s="183" t="s">
        <v>151</v>
      </c>
      <c r="C340" s="289"/>
      <c r="D340" s="289"/>
      <c r="E340" s="289"/>
      <c r="F340" s="289"/>
      <c r="G340" s="289"/>
      <c r="H340" s="289"/>
      <c r="I340" s="289"/>
      <c r="J340" s="289"/>
      <c r="K340" s="289"/>
      <c r="L340" s="289"/>
    </row>
    <row r="341" spans="1:12" ht="8.25" customHeight="1">
      <c r="B341" s="200"/>
    </row>
    <row r="342" spans="1:12" ht="10.5" customHeight="1">
      <c r="B342" s="183" t="s">
        <v>755</v>
      </c>
      <c r="C342" s="266"/>
      <c r="D342" s="266"/>
      <c r="E342" s="266"/>
      <c r="F342" s="266"/>
      <c r="G342" s="266"/>
      <c r="H342" s="266"/>
      <c r="I342" s="266"/>
      <c r="J342" s="266"/>
      <c r="K342" s="266"/>
      <c r="L342" s="266"/>
    </row>
    <row r="343" spans="1:12" ht="9" customHeight="1"/>
    <row r="344" spans="1:12" ht="10.5" customHeight="1">
      <c r="A344" s="210" t="s">
        <v>83</v>
      </c>
      <c r="B344" s="260">
        <v>49807</v>
      </c>
      <c r="C344" s="260">
        <v>2009</v>
      </c>
      <c r="D344" s="260">
        <v>190</v>
      </c>
      <c r="E344" s="260">
        <v>3542</v>
      </c>
      <c r="F344" s="260">
        <v>4050</v>
      </c>
      <c r="G344" s="260">
        <v>20578</v>
      </c>
      <c r="H344" s="260">
        <v>871</v>
      </c>
      <c r="I344" s="260">
        <v>2992</v>
      </c>
      <c r="J344" s="260">
        <v>436</v>
      </c>
      <c r="K344" s="260">
        <v>9168</v>
      </c>
      <c r="L344" s="260">
        <v>5971</v>
      </c>
    </row>
    <row r="345" spans="1:12" ht="10.5" customHeight="1">
      <c r="A345" s="210" t="s">
        <v>84</v>
      </c>
      <c r="B345" s="260">
        <v>54540</v>
      </c>
      <c r="C345" s="260">
        <v>1977</v>
      </c>
      <c r="D345" s="260">
        <v>213</v>
      </c>
      <c r="E345" s="260">
        <v>3878</v>
      </c>
      <c r="F345" s="260">
        <v>3731</v>
      </c>
      <c r="G345" s="260">
        <v>25418</v>
      </c>
      <c r="H345" s="260">
        <v>1058</v>
      </c>
      <c r="I345" s="260">
        <v>2551</v>
      </c>
      <c r="J345" s="260">
        <v>509</v>
      </c>
      <c r="K345" s="260">
        <v>8510</v>
      </c>
      <c r="L345" s="260">
        <v>6695</v>
      </c>
    </row>
    <row r="346" spans="1:12" ht="10.5" customHeight="1">
      <c r="A346" s="210" t="s">
        <v>85</v>
      </c>
      <c r="B346" s="260">
        <v>21166</v>
      </c>
      <c r="C346" s="260">
        <v>1020</v>
      </c>
      <c r="D346" s="260">
        <v>25</v>
      </c>
      <c r="E346" s="260">
        <v>1723</v>
      </c>
      <c r="F346" s="260">
        <v>1302</v>
      </c>
      <c r="G346" s="260">
        <v>8060</v>
      </c>
      <c r="H346" s="260">
        <v>505</v>
      </c>
      <c r="I346" s="260">
        <v>1162</v>
      </c>
      <c r="J346" s="260">
        <v>566</v>
      </c>
      <c r="K346" s="260">
        <v>5507</v>
      </c>
      <c r="L346" s="260">
        <v>1296</v>
      </c>
    </row>
    <row r="347" spans="1:12" ht="10.5" customHeight="1">
      <c r="A347" s="210" t="s">
        <v>86</v>
      </c>
      <c r="B347" s="260">
        <v>3966</v>
      </c>
      <c r="C347" s="260">
        <v>392</v>
      </c>
      <c r="D347" s="260">
        <v>78</v>
      </c>
      <c r="E347" s="260">
        <v>731</v>
      </c>
      <c r="F347" s="260">
        <v>458</v>
      </c>
      <c r="G347" s="260">
        <v>81</v>
      </c>
      <c r="H347" s="260">
        <v>148</v>
      </c>
      <c r="I347" s="260">
        <v>360</v>
      </c>
      <c r="J347" s="260">
        <v>79</v>
      </c>
      <c r="K347" s="260">
        <v>1639</v>
      </c>
      <c r="L347" s="260">
        <v>0</v>
      </c>
    </row>
    <row r="348" spans="1:12" ht="10.5" customHeight="1">
      <c r="A348" s="210" t="s">
        <v>87</v>
      </c>
      <c r="B348" s="260">
        <v>2415</v>
      </c>
      <c r="C348" s="260">
        <v>189</v>
      </c>
      <c r="D348" s="260">
        <v>0</v>
      </c>
      <c r="E348" s="260">
        <v>447</v>
      </c>
      <c r="F348" s="260">
        <v>501</v>
      </c>
      <c r="G348" s="260">
        <v>61</v>
      </c>
      <c r="H348" s="260">
        <v>11</v>
      </c>
      <c r="I348" s="260">
        <v>288</v>
      </c>
      <c r="J348" s="260">
        <v>51</v>
      </c>
      <c r="K348" s="260">
        <v>867</v>
      </c>
      <c r="L348" s="260">
        <v>0</v>
      </c>
    </row>
    <row r="349" spans="1:12" ht="10.5" customHeight="1">
      <c r="A349" s="210" t="s">
        <v>347</v>
      </c>
      <c r="B349" s="260">
        <v>11804</v>
      </c>
      <c r="C349" s="260">
        <v>409</v>
      </c>
      <c r="D349" s="260">
        <v>15</v>
      </c>
      <c r="E349" s="260">
        <v>1063</v>
      </c>
      <c r="F349" s="260">
        <v>725</v>
      </c>
      <c r="G349" s="260">
        <v>4845</v>
      </c>
      <c r="H349" s="260">
        <v>31</v>
      </c>
      <c r="I349" s="260">
        <v>494</v>
      </c>
      <c r="J349" s="260">
        <v>162</v>
      </c>
      <c r="K349" s="260">
        <v>2331</v>
      </c>
      <c r="L349" s="260">
        <v>1729</v>
      </c>
    </row>
    <row r="350" spans="1:12" ht="10.5" customHeight="1">
      <c r="A350" s="210" t="s">
        <v>92</v>
      </c>
      <c r="B350" s="260">
        <v>24323</v>
      </c>
      <c r="C350" s="260">
        <v>1053</v>
      </c>
      <c r="D350" s="260">
        <v>79</v>
      </c>
      <c r="E350" s="260">
        <v>2363</v>
      </c>
      <c r="F350" s="260">
        <v>1938</v>
      </c>
      <c r="G350" s="260">
        <v>8922</v>
      </c>
      <c r="H350" s="260">
        <v>872</v>
      </c>
      <c r="I350" s="260">
        <v>1336</v>
      </c>
      <c r="J350" s="260">
        <v>324</v>
      </c>
      <c r="K350" s="260">
        <v>5322</v>
      </c>
      <c r="L350" s="260">
        <v>2114</v>
      </c>
    </row>
    <row r="351" spans="1:12" ht="10.5" customHeight="1">
      <c r="A351" s="210" t="s">
        <v>93</v>
      </c>
      <c r="B351" s="260">
        <v>8200</v>
      </c>
      <c r="C351" s="260">
        <v>210</v>
      </c>
      <c r="D351" s="260">
        <v>9</v>
      </c>
      <c r="E351" s="260">
        <v>426</v>
      </c>
      <c r="F351" s="260">
        <v>456</v>
      </c>
      <c r="G351" s="260">
        <v>4343</v>
      </c>
      <c r="H351" s="260">
        <v>138</v>
      </c>
      <c r="I351" s="260">
        <v>205</v>
      </c>
      <c r="J351" s="260">
        <v>37</v>
      </c>
      <c r="K351" s="260">
        <v>1132</v>
      </c>
      <c r="L351" s="260">
        <v>1244</v>
      </c>
    </row>
    <row r="352" spans="1:12" ht="10.5" customHeight="1">
      <c r="A352" s="210" t="s">
        <v>94</v>
      </c>
      <c r="B352" s="260">
        <v>25490</v>
      </c>
      <c r="C352" s="260">
        <v>986</v>
      </c>
      <c r="D352" s="260">
        <v>73</v>
      </c>
      <c r="E352" s="260">
        <v>2337</v>
      </c>
      <c r="F352" s="260">
        <v>2069</v>
      </c>
      <c r="G352" s="260">
        <v>6502</v>
      </c>
      <c r="H352" s="260">
        <v>1299</v>
      </c>
      <c r="I352" s="260">
        <v>1521</v>
      </c>
      <c r="J352" s="260">
        <v>375</v>
      </c>
      <c r="K352" s="260">
        <v>6148</v>
      </c>
      <c r="L352" s="260">
        <v>4180</v>
      </c>
    </row>
    <row r="353" spans="1:12" ht="10.5" customHeight="1">
      <c r="A353" s="210" t="s">
        <v>95</v>
      </c>
      <c r="B353" s="260">
        <v>66790</v>
      </c>
      <c r="C353" s="260">
        <v>3137</v>
      </c>
      <c r="D353" s="260">
        <v>336</v>
      </c>
      <c r="E353" s="260">
        <v>6268</v>
      </c>
      <c r="F353" s="260">
        <v>5321</v>
      </c>
      <c r="G353" s="260">
        <v>18659</v>
      </c>
      <c r="H353" s="260">
        <v>502</v>
      </c>
      <c r="I353" s="260">
        <v>3873</v>
      </c>
      <c r="J353" s="260">
        <v>713</v>
      </c>
      <c r="K353" s="260">
        <v>13780</v>
      </c>
      <c r="L353" s="260">
        <v>14201</v>
      </c>
    </row>
    <row r="354" spans="1:12" ht="10.5" customHeight="1">
      <c r="A354" s="210" t="s">
        <v>96</v>
      </c>
      <c r="B354" s="260">
        <v>12708</v>
      </c>
      <c r="C354" s="260">
        <v>692</v>
      </c>
      <c r="D354" s="260">
        <v>44</v>
      </c>
      <c r="E354" s="260">
        <v>1296</v>
      </c>
      <c r="F354" s="260">
        <v>1093</v>
      </c>
      <c r="G354" s="260">
        <v>4487</v>
      </c>
      <c r="H354" s="260">
        <v>20</v>
      </c>
      <c r="I354" s="260">
        <v>548</v>
      </c>
      <c r="J354" s="260">
        <v>161</v>
      </c>
      <c r="K354" s="260">
        <v>2944</v>
      </c>
      <c r="L354" s="260">
        <v>1423</v>
      </c>
    </row>
    <row r="355" spans="1:12" ht="10.5" customHeight="1">
      <c r="A355" s="210" t="s">
        <v>97</v>
      </c>
      <c r="B355" s="260">
        <v>6346</v>
      </c>
      <c r="C355" s="260">
        <v>213</v>
      </c>
      <c r="D355" s="260">
        <v>14</v>
      </c>
      <c r="E355" s="260">
        <v>293</v>
      </c>
      <c r="F355" s="260">
        <v>222</v>
      </c>
      <c r="G355" s="260">
        <v>3634</v>
      </c>
      <c r="H355" s="260">
        <v>0</v>
      </c>
      <c r="I355" s="260">
        <v>144</v>
      </c>
      <c r="J355" s="260">
        <v>19</v>
      </c>
      <c r="K355" s="260">
        <v>581</v>
      </c>
      <c r="L355" s="260">
        <v>1226</v>
      </c>
    </row>
    <row r="356" spans="1:12" ht="10.5" customHeight="1">
      <c r="A356" s="210" t="s">
        <v>98</v>
      </c>
      <c r="B356" s="260">
        <v>19801</v>
      </c>
      <c r="C356" s="260">
        <v>639</v>
      </c>
      <c r="D356" s="260">
        <v>114</v>
      </c>
      <c r="E356" s="260">
        <v>1591</v>
      </c>
      <c r="F356" s="260">
        <v>1346</v>
      </c>
      <c r="G356" s="260">
        <v>8077</v>
      </c>
      <c r="H356" s="260">
        <v>467</v>
      </c>
      <c r="I356" s="260">
        <v>1752</v>
      </c>
      <c r="J356" s="260">
        <v>274</v>
      </c>
      <c r="K356" s="260">
        <v>3079</v>
      </c>
      <c r="L356" s="260">
        <v>2462</v>
      </c>
    </row>
    <row r="357" spans="1:12" ht="10.5" customHeight="1">
      <c r="A357" s="210" t="s">
        <v>99</v>
      </c>
      <c r="B357" s="260">
        <v>9637</v>
      </c>
      <c r="C357" s="260">
        <v>221</v>
      </c>
      <c r="D357" s="260">
        <v>25</v>
      </c>
      <c r="E357" s="260">
        <v>658</v>
      </c>
      <c r="F357" s="260">
        <v>438</v>
      </c>
      <c r="G357" s="260">
        <v>4421</v>
      </c>
      <c r="H357" s="260">
        <v>169</v>
      </c>
      <c r="I357" s="260">
        <v>397</v>
      </c>
      <c r="J357" s="260">
        <v>106</v>
      </c>
      <c r="K357" s="260">
        <v>1375</v>
      </c>
      <c r="L357" s="260">
        <v>1827</v>
      </c>
    </row>
    <row r="358" spans="1:12" ht="10.5" customHeight="1">
      <c r="A358" s="210" t="s">
        <v>100</v>
      </c>
      <c r="B358" s="260">
        <v>10408</v>
      </c>
      <c r="C358" s="260">
        <v>390</v>
      </c>
      <c r="D358" s="260">
        <v>34</v>
      </c>
      <c r="E358" s="260">
        <v>513</v>
      </c>
      <c r="F358" s="260">
        <v>546</v>
      </c>
      <c r="G358" s="260">
        <v>2776</v>
      </c>
      <c r="H358" s="260">
        <v>209</v>
      </c>
      <c r="I358" s="260">
        <v>301</v>
      </c>
      <c r="J358" s="260">
        <v>74</v>
      </c>
      <c r="K358" s="260">
        <v>1334</v>
      </c>
      <c r="L358" s="260">
        <v>4231</v>
      </c>
    </row>
    <row r="359" spans="1:12" ht="10.5" customHeight="1">
      <c r="A359" s="210" t="s">
        <v>101</v>
      </c>
      <c r="B359" s="260">
        <v>7794</v>
      </c>
      <c r="C359" s="260">
        <v>319</v>
      </c>
      <c r="D359" s="260">
        <v>22</v>
      </c>
      <c r="E359" s="260">
        <v>598</v>
      </c>
      <c r="F359" s="260">
        <v>583</v>
      </c>
      <c r="G359" s="260">
        <v>2764</v>
      </c>
      <c r="H359" s="260">
        <v>70</v>
      </c>
      <c r="I359" s="260">
        <v>502</v>
      </c>
      <c r="J359" s="260">
        <v>97</v>
      </c>
      <c r="K359" s="260">
        <v>1762</v>
      </c>
      <c r="L359" s="260">
        <v>1077</v>
      </c>
    </row>
    <row r="360" spans="1:12" ht="10.5" customHeight="1">
      <c r="A360" s="216" t="s">
        <v>115</v>
      </c>
      <c r="B360" s="260">
        <v>335195</v>
      </c>
      <c r="C360" s="260">
        <v>13856</v>
      </c>
      <c r="D360" s="260">
        <v>1271</v>
      </c>
      <c r="E360" s="260">
        <v>27727</v>
      </c>
      <c r="F360" s="260">
        <v>24779</v>
      </c>
      <c r="G360" s="260">
        <v>123628</v>
      </c>
      <c r="H360" s="260">
        <v>6370</v>
      </c>
      <c r="I360" s="260">
        <v>18426</v>
      </c>
      <c r="J360" s="260">
        <v>3983</v>
      </c>
      <c r="K360" s="260">
        <v>65479</v>
      </c>
      <c r="L360" s="260">
        <v>49676</v>
      </c>
    </row>
    <row r="361" spans="1:12" ht="10.5" customHeight="1">
      <c r="A361" s="290"/>
    </row>
    <row r="362" spans="1:12" s="186" customFormat="1" ht="10.5" customHeight="1">
      <c r="B362" s="183" t="s">
        <v>756</v>
      </c>
      <c r="C362" s="292"/>
      <c r="D362" s="292"/>
      <c r="E362" s="292"/>
      <c r="F362" s="292"/>
      <c r="G362" s="292"/>
      <c r="H362" s="292"/>
      <c r="I362" s="292"/>
      <c r="J362" s="292"/>
      <c r="K362" s="292"/>
      <c r="L362" s="292"/>
    </row>
    <row r="363" spans="1:12" ht="9" customHeight="1"/>
    <row r="364" spans="1:12" ht="10.5" customHeight="1">
      <c r="A364" s="210" t="s">
        <v>83</v>
      </c>
      <c r="B364" s="260">
        <v>11931</v>
      </c>
      <c r="C364" s="260">
        <v>1537</v>
      </c>
      <c r="D364" s="260">
        <v>60</v>
      </c>
      <c r="E364" s="260">
        <v>4806</v>
      </c>
      <c r="F364" s="260">
        <v>878</v>
      </c>
      <c r="G364" s="260">
        <v>938</v>
      </c>
      <c r="H364" s="260">
        <v>192</v>
      </c>
      <c r="I364" s="260">
        <v>1385</v>
      </c>
      <c r="J364" s="260">
        <v>667</v>
      </c>
      <c r="K364" s="260">
        <v>1417</v>
      </c>
      <c r="L364" s="260">
        <v>51</v>
      </c>
    </row>
    <row r="365" spans="1:12" ht="10.5" customHeight="1">
      <c r="A365" s="210" t="s">
        <v>84</v>
      </c>
      <c r="B365" s="260">
        <v>8431</v>
      </c>
      <c r="C365" s="260">
        <v>1096</v>
      </c>
      <c r="D365" s="260">
        <v>57</v>
      </c>
      <c r="E365" s="260">
        <v>2435</v>
      </c>
      <c r="F365" s="260">
        <v>465</v>
      </c>
      <c r="G365" s="260">
        <v>1027</v>
      </c>
      <c r="H365" s="260">
        <v>181</v>
      </c>
      <c r="I365" s="260">
        <v>891</v>
      </c>
      <c r="J365" s="260">
        <v>761</v>
      </c>
      <c r="K365" s="260">
        <v>1398</v>
      </c>
      <c r="L365" s="260">
        <v>120</v>
      </c>
    </row>
    <row r="366" spans="1:12" ht="10.5" customHeight="1">
      <c r="A366" s="210" t="s">
        <v>85</v>
      </c>
      <c r="B366" s="260">
        <v>3893</v>
      </c>
      <c r="C366" s="260">
        <v>447</v>
      </c>
      <c r="D366" s="260">
        <v>9</v>
      </c>
      <c r="E366" s="260">
        <v>1183</v>
      </c>
      <c r="F366" s="260">
        <v>248</v>
      </c>
      <c r="G366" s="260">
        <v>219</v>
      </c>
      <c r="H366" s="260">
        <v>58</v>
      </c>
      <c r="I366" s="260">
        <v>544</v>
      </c>
      <c r="J366" s="260">
        <v>744</v>
      </c>
      <c r="K366" s="260">
        <v>440</v>
      </c>
      <c r="L366" s="260">
        <v>1</v>
      </c>
    </row>
    <row r="367" spans="1:12" ht="10.5" customHeight="1">
      <c r="A367" s="210" t="s">
        <v>86</v>
      </c>
      <c r="B367" s="260">
        <v>1331</v>
      </c>
      <c r="C367" s="260">
        <v>211</v>
      </c>
      <c r="D367" s="260">
        <v>67</v>
      </c>
      <c r="E367" s="260">
        <v>306</v>
      </c>
      <c r="F367" s="260">
        <v>124</v>
      </c>
      <c r="G367" s="260">
        <v>13</v>
      </c>
      <c r="H367" s="260">
        <v>18</v>
      </c>
      <c r="I367" s="260">
        <v>133</v>
      </c>
      <c r="J367" s="260">
        <v>63</v>
      </c>
      <c r="K367" s="260">
        <v>396</v>
      </c>
      <c r="L367" s="260">
        <v>0</v>
      </c>
    </row>
    <row r="368" spans="1:12" ht="10.5" customHeight="1">
      <c r="A368" s="210" t="s">
        <v>87</v>
      </c>
      <c r="B368" s="260">
        <v>582</v>
      </c>
      <c r="C368" s="260">
        <v>45</v>
      </c>
      <c r="D368" s="260">
        <v>8</v>
      </c>
      <c r="E368" s="260">
        <v>252</v>
      </c>
      <c r="F368" s="260">
        <v>48</v>
      </c>
      <c r="G368" s="260">
        <v>58</v>
      </c>
      <c r="H368" s="260">
        <v>10</v>
      </c>
      <c r="I368" s="260">
        <v>47</v>
      </c>
      <c r="J368" s="260">
        <v>111</v>
      </c>
      <c r="K368" s="260">
        <v>3</v>
      </c>
      <c r="L368" s="260">
        <v>0</v>
      </c>
    </row>
    <row r="369" spans="1:12" ht="10.5" customHeight="1">
      <c r="A369" s="210" t="s">
        <v>347</v>
      </c>
      <c r="B369" s="260">
        <v>2792</v>
      </c>
      <c r="C369" s="260">
        <v>278</v>
      </c>
      <c r="D369" s="260">
        <v>23</v>
      </c>
      <c r="E369" s="260">
        <v>973</v>
      </c>
      <c r="F369" s="260">
        <v>142</v>
      </c>
      <c r="G369" s="260">
        <v>273</v>
      </c>
      <c r="H369" s="260">
        <v>21</v>
      </c>
      <c r="I369" s="260">
        <v>217</v>
      </c>
      <c r="J369" s="260">
        <v>241</v>
      </c>
      <c r="K369" s="260">
        <v>624</v>
      </c>
      <c r="L369" s="260">
        <v>0</v>
      </c>
    </row>
    <row r="370" spans="1:12" ht="10.5" customHeight="1">
      <c r="A370" s="210" t="s">
        <v>92</v>
      </c>
      <c r="B370" s="260">
        <v>3443</v>
      </c>
      <c r="C370" s="260">
        <v>429</v>
      </c>
      <c r="D370" s="260">
        <v>97</v>
      </c>
      <c r="E370" s="260">
        <v>1308</v>
      </c>
      <c r="F370" s="260">
        <v>119</v>
      </c>
      <c r="G370" s="260">
        <v>180</v>
      </c>
      <c r="H370" s="260">
        <v>213</v>
      </c>
      <c r="I370" s="260">
        <v>345</v>
      </c>
      <c r="J370" s="260">
        <v>338</v>
      </c>
      <c r="K370" s="260">
        <v>414</v>
      </c>
      <c r="L370" s="260">
        <v>0</v>
      </c>
    </row>
    <row r="371" spans="1:12" ht="10.5" customHeight="1">
      <c r="A371" s="210" t="s">
        <v>93</v>
      </c>
      <c r="B371" s="260">
        <v>643</v>
      </c>
      <c r="C371" s="260">
        <v>56</v>
      </c>
      <c r="D371" s="260">
        <v>1</v>
      </c>
      <c r="E371" s="260">
        <v>174</v>
      </c>
      <c r="F371" s="260">
        <v>48</v>
      </c>
      <c r="G371" s="260">
        <v>53</v>
      </c>
      <c r="H371" s="260">
        <v>22</v>
      </c>
      <c r="I371" s="260">
        <v>40</v>
      </c>
      <c r="J371" s="260">
        <v>134</v>
      </c>
      <c r="K371" s="260">
        <v>106</v>
      </c>
      <c r="L371" s="260">
        <v>9</v>
      </c>
    </row>
    <row r="372" spans="1:12" ht="10.5" customHeight="1">
      <c r="A372" s="210" t="s">
        <v>94</v>
      </c>
      <c r="B372" s="260">
        <v>3607</v>
      </c>
      <c r="C372" s="260">
        <v>295</v>
      </c>
      <c r="D372" s="260">
        <v>30</v>
      </c>
      <c r="E372" s="260">
        <v>914</v>
      </c>
      <c r="F372" s="260">
        <v>177</v>
      </c>
      <c r="G372" s="260">
        <v>255</v>
      </c>
      <c r="H372" s="260">
        <v>181</v>
      </c>
      <c r="I372" s="260">
        <v>362</v>
      </c>
      <c r="J372" s="260">
        <v>414</v>
      </c>
      <c r="K372" s="260">
        <v>973</v>
      </c>
      <c r="L372" s="260">
        <v>6</v>
      </c>
    </row>
    <row r="373" spans="1:12" ht="10.5" customHeight="1">
      <c r="A373" s="210" t="s">
        <v>95</v>
      </c>
      <c r="B373" s="260">
        <v>13337</v>
      </c>
      <c r="C373" s="260">
        <v>1914</v>
      </c>
      <c r="D373" s="260">
        <v>222</v>
      </c>
      <c r="E373" s="260">
        <v>4434</v>
      </c>
      <c r="F373" s="260">
        <v>1244</v>
      </c>
      <c r="G373" s="260">
        <v>840</v>
      </c>
      <c r="H373" s="260">
        <v>167</v>
      </c>
      <c r="I373" s="260">
        <v>1264</v>
      </c>
      <c r="J373" s="260">
        <v>986</v>
      </c>
      <c r="K373" s="260">
        <v>2046</v>
      </c>
      <c r="L373" s="260">
        <v>220</v>
      </c>
    </row>
    <row r="374" spans="1:12" ht="10.5" customHeight="1">
      <c r="A374" s="210" t="s">
        <v>96</v>
      </c>
      <c r="B374" s="260">
        <v>2317</v>
      </c>
      <c r="C374" s="260">
        <v>344</v>
      </c>
      <c r="D374" s="260">
        <v>19</v>
      </c>
      <c r="E374" s="260">
        <v>637</v>
      </c>
      <c r="F374" s="260">
        <v>245</v>
      </c>
      <c r="G374" s="260">
        <v>143</v>
      </c>
      <c r="H374" s="260">
        <v>8</v>
      </c>
      <c r="I374" s="260">
        <v>213</v>
      </c>
      <c r="J374" s="260">
        <v>160</v>
      </c>
      <c r="K374" s="260">
        <v>547</v>
      </c>
      <c r="L374" s="260">
        <v>1</v>
      </c>
    </row>
    <row r="375" spans="1:12" ht="10.5" customHeight="1">
      <c r="A375" s="210" t="s">
        <v>97</v>
      </c>
      <c r="B375" s="260">
        <v>456</v>
      </c>
      <c r="C375" s="260">
        <v>53</v>
      </c>
      <c r="D375" s="260">
        <v>1</v>
      </c>
      <c r="E375" s="260">
        <v>174</v>
      </c>
      <c r="F375" s="260">
        <v>33</v>
      </c>
      <c r="G375" s="260">
        <v>40</v>
      </c>
      <c r="H375" s="260">
        <v>0</v>
      </c>
      <c r="I375" s="260">
        <v>58</v>
      </c>
      <c r="J375" s="260">
        <v>37</v>
      </c>
      <c r="K375" s="260">
        <v>60</v>
      </c>
      <c r="L375" s="260">
        <v>0</v>
      </c>
    </row>
    <row r="376" spans="1:12" ht="10.5" customHeight="1">
      <c r="A376" s="210" t="s">
        <v>98</v>
      </c>
      <c r="B376" s="260">
        <v>2589</v>
      </c>
      <c r="C376" s="260">
        <v>309</v>
      </c>
      <c r="D376" s="260">
        <v>70</v>
      </c>
      <c r="E376" s="260">
        <v>552</v>
      </c>
      <c r="F376" s="260">
        <v>243</v>
      </c>
      <c r="G376" s="260">
        <v>105</v>
      </c>
      <c r="H376" s="260">
        <v>56</v>
      </c>
      <c r="I376" s="260">
        <v>240</v>
      </c>
      <c r="J376" s="260">
        <v>444</v>
      </c>
      <c r="K376" s="260">
        <v>570</v>
      </c>
      <c r="L376" s="260">
        <v>0</v>
      </c>
    </row>
    <row r="377" spans="1:12" ht="10.5" customHeight="1">
      <c r="A377" s="210" t="s">
        <v>99</v>
      </c>
      <c r="B377" s="260">
        <v>1476</v>
      </c>
      <c r="C377" s="260">
        <v>118</v>
      </c>
      <c r="D377" s="260">
        <v>10</v>
      </c>
      <c r="E377" s="260">
        <v>424</v>
      </c>
      <c r="F377" s="260">
        <v>76</v>
      </c>
      <c r="G377" s="260">
        <v>80</v>
      </c>
      <c r="H377" s="260">
        <v>64</v>
      </c>
      <c r="I377" s="260">
        <v>123</v>
      </c>
      <c r="J377" s="260">
        <v>102</v>
      </c>
      <c r="K377" s="260">
        <v>445</v>
      </c>
      <c r="L377" s="260">
        <v>34</v>
      </c>
    </row>
    <row r="378" spans="1:12" ht="10.5" customHeight="1">
      <c r="A378" s="210" t="s">
        <v>100</v>
      </c>
      <c r="B378" s="260">
        <v>1131</v>
      </c>
      <c r="C378" s="260">
        <v>240</v>
      </c>
      <c r="D378" s="260">
        <v>15</v>
      </c>
      <c r="E378" s="260">
        <v>279</v>
      </c>
      <c r="F378" s="260">
        <v>138</v>
      </c>
      <c r="G378" s="260">
        <v>8</v>
      </c>
      <c r="H378" s="260">
        <v>78</v>
      </c>
      <c r="I378" s="260">
        <v>62</v>
      </c>
      <c r="J378" s="260">
        <v>125</v>
      </c>
      <c r="K378" s="260">
        <v>185</v>
      </c>
      <c r="L378" s="260">
        <v>1</v>
      </c>
    </row>
    <row r="379" spans="1:12" ht="10.5" customHeight="1">
      <c r="A379" s="210" t="s">
        <v>101</v>
      </c>
      <c r="B379" s="260">
        <v>1954</v>
      </c>
      <c r="C379" s="260">
        <v>269</v>
      </c>
      <c r="D379" s="260">
        <v>22</v>
      </c>
      <c r="E379" s="260">
        <v>474</v>
      </c>
      <c r="F379" s="260">
        <v>182</v>
      </c>
      <c r="G379" s="260">
        <v>90</v>
      </c>
      <c r="H379" s="260">
        <v>25</v>
      </c>
      <c r="I379" s="260">
        <v>159</v>
      </c>
      <c r="J379" s="260">
        <v>207</v>
      </c>
      <c r="K379" s="260">
        <v>362</v>
      </c>
      <c r="L379" s="260">
        <v>164</v>
      </c>
    </row>
    <row r="380" spans="1:12" ht="10.5" customHeight="1">
      <c r="A380" s="216" t="s">
        <v>115</v>
      </c>
      <c r="B380" s="260">
        <v>59913</v>
      </c>
      <c r="C380" s="260">
        <v>7641</v>
      </c>
      <c r="D380" s="260">
        <v>711</v>
      </c>
      <c r="E380" s="260">
        <v>19325</v>
      </c>
      <c r="F380" s="260">
        <v>4410</v>
      </c>
      <c r="G380" s="260">
        <v>4322</v>
      </c>
      <c r="H380" s="260">
        <v>1294</v>
      </c>
      <c r="I380" s="260">
        <v>6083</v>
      </c>
      <c r="J380" s="260">
        <v>5534</v>
      </c>
      <c r="K380" s="260">
        <v>9986</v>
      </c>
      <c r="L380" s="260">
        <v>607</v>
      </c>
    </row>
    <row r="381" spans="1:12" ht="10.5" customHeight="1">
      <c r="A381" s="290"/>
    </row>
    <row r="382" spans="1:12" s="186" customFormat="1" ht="10.5" customHeight="1">
      <c r="B382" s="183" t="s">
        <v>118</v>
      </c>
      <c r="C382" s="292"/>
      <c r="D382" s="292"/>
      <c r="E382" s="292"/>
      <c r="F382" s="292"/>
      <c r="G382" s="292"/>
      <c r="H382" s="292"/>
      <c r="I382" s="292"/>
      <c r="J382" s="292"/>
      <c r="K382" s="292"/>
      <c r="L382" s="292"/>
    </row>
    <row r="383" spans="1:12" ht="9" customHeight="1"/>
    <row r="384" spans="1:12" ht="10.5" customHeight="1">
      <c r="A384" s="210" t="s">
        <v>83</v>
      </c>
      <c r="B384" s="260">
        <v>61738</v>
      </c>
      <c r="C384" s="260">
        <v>3546</v>
      </c>
      <c r="D384" s="260">
        <v>250</v>
      </c>
      <c r="E384" s="260">
        <v>8348</v>
      </c>
      <c r="F384" s="260">
        <v>4928</v>
      </c>
      <c r="G384" s="260">
        <v>21516</v>
      </c>
      <c r="H384" s="260">
        <v>1063</v>
      </c>
      <c r="I384" s="260">
        <v>4377</v>
      </c>
      <c r="J384" s="260">
        <v>1103</v>
      </c>
      <c r="K384" s="260">
        <v>10585</v>
      </c>
      <c r="L384" s="260">
        <v>6022</v>
      </c>
    </row>
    <row r="385" spans="1:12" ht="10.5" customHeight="1">
      <c r="A385" s="210" t="s">
        <v>84</v>
      </c>
      <c r="B385" s="260">
        <v>62971</v>
      </c>
      <c r="C385" s="260">
        <v>3073</v>
      </c>
      <c r="D385" s="260">
        <v>270</v>
      </c>
      <c r="E385" s="260">
        <v>6313</v>
      </c>
      <c r="F385" s="260">
        <v>4196</v>
      </c>
      <c r="G385" s="260">
        <v>26445</v>
      </c>
      <c r="H385" s="260">
        <v>1239</v>
      </c>
      <c r="I385" s="260">
        <v>3442</v>
      </c>
      <c r="J385" s="260">
        <v>1270</v>
      </c>
      <c r="K385" s="260">
        <v>9908</v>
      </c>
      <c r="L385" s="260">
        <v>6815</v>
      </c>
    </row>
    <row r="386" spans="1:12" ht="10.5" customHeight="1">
      <c r="A386" s="210" t="s">
        <v>85</v>
      </c>
      <c r="B386" s="260">
        <v>25059</v>
      </c>
      <c r="C386" s="260">
        <v>1467</v>
      </c>
      <c r="D386" s="260">
        <v>34</v>
      </c>
      <c r="E386" s="260">
        <v>2906</v>
      </c>
      <c r="F386" s="260">
        <v>1550</v>
      </c>
      <c r="G386" s="260">
        <v>8279</v>
      </c>
      <c r="H386" s="260">
        <v>563</v>
      </c>
      <c r="I386" s="260">
        <v>1706</v>
      </c>
      <c r="J386" s="260">
        <v>1310</v>
      </c>
      <c r="K386" s="260">
        <v>5947</v>
      </c>
      <c r="L386" s="260">
        <v>1297</v>
      </c>
    </row>
    <row r="387" spans="1:12" ht="10.5" customHeight="1">
      <c r="A387" s="210" t="s">
        <v>86</v>
      </c>
      <c r="B387" s="260">
        <v>5297</v>
      </c>
      <c r="C387" s="260">
        <v>603</v>
      </c>
      <c r="D387" s="260">
        <v>145</v>
      </c>
      <c r="E387" s="260">
        <v>1037</v>
      </c>
      <c r="F387" s="260">
        <v>582</v>
      </c>
      <c r="G387" s="260">
        <v>94</v>
      </c>
      <c r="H387" s="260">
        <v>166</v>
      </c>
      <c r="I387" s="260">
        <v>493</v>
      </c>
      <c r="J387" s="260">
        <v>142</v>
      </c>
      <c r="K387" s="260">
        <v>2035</v>
      </c>
      <c r="L387" s="260">
        <v>0</v>
      </c>
    </row>
    <row r="388" spans="1:12" ht="10.5" customHeight="1">
      <c r="A388" s="210" t="s">
        <v>87</v>
      </c>
      <c r="B388" s="260">
        <v>2997</v>
      </c>
      <c r="C388" s="260">
        <v>234</v>
      </c>
      <c r="D388" s="260">
        <v>8</v>
      </c>
      <c r="E388" s="260">
        <v>699</v>
      </c>
      <c r="F388" s="260">
        <v>549</v>
      </c>
      <c r="G388" s="260">
        <v>119</v>
      </c>
      <c r="H388" s="260">
        <v>21</v>
      </c>
      <c r="I388" s="260">
        <v>335</v>
      </c>
      <c r="J388" s="260">
        <v>162</v>
      </c>
      <c r="K388" s="260">
        <v>870</v>
      </c>
      <c r="L388" s="260">
        <v>0</v>
      </c>
    </row>
    <row r="389" spans="1:12" ht="10.5" customHeight="1">
      <c r="A389" s="210" t="s">
        <v>347</v>
      </c>
      <c r="B389" s="260">
        <v>14596</v>
      </c>
      <c r="C389" s="260">
        <v>687</v>
      </c>
      <c r="D389" s="260">
        <v>38</v>
      </c>
      <c r="E389" s="260">
        <v>2036</v>
      </c>
      <c r="F389" s="260">
        <v>867</v>
      </c>
      <c r="G389" s="260">
        <v>5118</v>
      </c>
      <c r="H389" s="260">
        <v>52</v>
      </c>
      <c r="I389" s="260">
        <v>711</v>
      </c>
      <c r="J389" s="260">
        <v>403</v>
      </c>
      <c r="K389" s="260">
        <v>2955</v>
      </c>
      <c r="L389" s="260">
        <v>1729</v>
      </c>
    </row>
    <row r="390" spans="1:12" ht="10.5" customHeight="1">
      <c r="A390" s="210" t="s">
        <v>92</v>
      </c>
      <c r="B390" s="260">
        <v>27766</v>
      </c>
      <c r="C390" s="260">
        <v>1482</v>
      </c>
      <c r="D390" s="260">
        <v>176</v>
      </c>
      <c r="E390" s="260">
        <v>3671</v>
      </c>
      <c r="F390" s="260">
        <v>2057</v>
      </c>
      <c r="G390" s="260">
        <v>9102</v>
      </c>
      <c r="H390" s="260">
        <v>1085</v>
      </c>
      <c r="I390" s="260">
        <v>1681</v>
      </c>
      <c r="J390" s="260">
        <v>662</v>
      </c>
      <c r="K390" s="260">
        <v>5736</v>
      </c>
      <c r="L390" s="260">
        <v>2114</v>
      </c>
    </row>
    <row r="391" spans="1:12" ht="10.5" customHeight="1">
      <c r="A391" s="210" t="s">
        <v>93</v>
      </c>
      <c r="B391" s="260">
        <v>8843</v>
      </c>
      <c r="C391" s="260">
        <v>266</v>
      </c>
      <c r="D391" s="260">
        <v>10</v>
      </c>
      <c r="E391" s="260">
        <v>600</v>
      </c>
      <c r="F391" s="260">
        <v>504</v>
      </c>
      <c r="G391" s="260">
        <v>4396</v>
      </c>
      <c r="H391" s="260">
        <v>160</v>
      </c>
      <c r="I391" s="260">
        <v>245</v>
      </c>
      <c r="J391" s="260">
        <v>171</v>
      </c>
      <c r="K391" s="260">
        <v>1238</v>
      </c>
      <c r="L391" s="260">
        <v>1253</v>
      </c>
    </row>
    <row r="392" spans="1:12" ht="10.5" customHeight="1">
      <c r="A392" s="210" t="s">
        <v>94</v>
      </c>
      <c r="B392" s="260">
        <v>29097</v>
      </c>
      <c r="C392" s="260">
        <v>1281</v>
      </c>
      <c r="D392" s="260">
        <v>103</v>
      </c>
      <c r="E392" s="260">
        <v>3251</v>
      </c>
      <c r="F392" s="260">
        <v>2246</v>
      </c>
      <c r="G392" s="260">
        <v>6757</v>
      </c>
      <c r="H392" s="260">
        <v>1480</v>
      </c>
      <c r="I392" s="260">
        <v>1883</v>
      </c>
      <c r="J392" s="260">
        <v>789</v>
      </c>
      <c r="K392" s="260">
        <v>7121</v>
      </c>
      <c r="L392" s="260">
        <v>4186</v>
      </c>
    </row>
    <row r="393" spans="1:12" ht="10.5" customHeight="1">
      <c r="A393" s="210" t="s">
        <v>95</v>
      </c>
      <c r="B393" s="260">
        <v>80127</v>
      </c>
      <c r="C393" s="260">
        <v>5051</v>
      </c>
      <c r="D393" s="260">
        <v>558</v>
      </c>
      <c r="E393" s="260">
        <v>10702</v>
      </c>
      <c r="F393" s="260">
        <v>6565</v>
      </c>
      <c r="G393" s="260">
        <v>19499</v>
      </c>
      <c r="H393" s="260">
        <v>669</v>
      </c>
      <c r="I393" s="260">
        <v>5137</v>
      </c>
      <c r="J393" s="260">
        <v>1699</v>
      </c>
      <c r="K393" s="260">
        <v>15826</v>
      </c>
      <c r="L393" s="260">
        <v>14421</v>
      </c>
    </row>
    <row r="394" spans="1:12" ht="10.5" customHeight="1">
      <c r="A394" s="210" t="s">
        <v>96</v>
      </c>
      <c r="B394" s="260">
        <v>15025</v>
      </c>
      <c r="C394" s="260">
        <v>1036</v>
      </c>
      <c r="D394" s="260">
        <v>63</v>
      </c>
      <c r="E394" s="260">
        <v>1933</v>
      </c>
      <c r="F394" s="260">
        <v>1338</v>
      </c>
      <c r="G394" s="260">
        <v>4630</v>
      </c>
      <c r="H394" s="260">
        <v>28</v>
      </c>
      <c r="I394" s="260">
        <v>761</v>
      </c>
      <c r="J394" s="260">
        <v>321</v>
      </c>
      <c r="K394" s="260">
        <v>3491</v>
      </c>
      <c r="L394" s="260">
        <v>1424</v>
      </c>
    </row>
    <row r="395" spans="1:12" ht="10.5" customHeight="1">
      <c r="A395" s="210" t="s">
        <v>97</v>
      </c>
      <c r="B395" s="260">
        <v>6802</v>
      </c>
      <c r="C395" s="260">
        <v>266</v>
      </c>
      <c r="D395" s="260">
        <v>15</v>
      </c>
      <c r="E395" s="260">
        <v>467</v>
      </c>
      <c r="F395" s="260">
        <v>255</v>
      </c>
      <c r="G395" s="260">
        <v>3674</v>
      </c>
      <c r="H395" s="260">
        <v>0</v>
      </c>
      <c r="I395" s="260">
        <v>202</v>
      </c>
      <c r="J395" s="260">
        <v>56</v>
      </c>
      <c r="K395" s="260">
        <v>641</v>
      </c>
      <c r="L395" s="260">
        <v>1226</v>
      </c>
    </row>
    <row r="396" spans="1:12" ht="10.5" customHeight="1">
      <c r="A396" s="210" t="s">
        <v>98</v>
      </c>
      <c r="B396" s="260">
        <v>22390</v>
      </c>
      <c r="C396" s="260">
        <v>948</v>
      </c>
      <c r="D396" s="260">
        <v>184</v>
      </c>
      <c r="E396" s="260">
        <v>2143</v>
      </c>
      <c r="F396" s="260">
        <v>1589</v>
      </c>
      <c r="G396" s="260">
        <v>8182</v>
      </c>
      <c r="H396" s="260">
        <v>523</v>
      </c>
      <c r="I396" s="260">
        <v>1992</v>
      </c>
      <c r="J396" s="260">
        <v>718</v>
      </c>
      <c r="K396" s="260">
        <v>3649</v>
      </c>
      <c r="L396" s="260">
        <v>2462</v>
      </c>
    </row>
    <row r="397" spans="1:12" ht="10.5" customHeight="1">
      <c r="A397" s="210" t="s">
        <v>99</v>
      </c>
      <c r="B397" s="260">
        <v>11113</v>
      </c>
      <c r="C397" s="260">
        <v>339</v>
      </c>
      <c r="D397" s="260">
        <v>35</v>
      </c>
      <c r="E397" s="260">
        <v>1082</v>
      </c>
      <c r="F397" s="260">
        <v>514</v>
      </c>
      <c r="G397" s="260">
        <v>4501</v>
      </c>
      <c r="H397" s="260">
        <v>233</v>
      </c>
      <c r="I397" s="260">
        <v>520</v>
      </c>
      <c r="J397" s="260">
        <v>208</v>
      </c>
      <c r="K397" s="260">
        <v>1820</v>
      </c>
      <c r="L397" s="260">
        <v>1861</v>
      </c>
    </row>
    <row r="398" spans="1:12" ht="10.5" customHeight="1">
      <c r="A398" s="210" t="s">
        <v>100</v>
      </c>
      <c r="B398" s="260">
        <v>11539</v>
      </c>
      <c r="C398" s="260">
        <v>630</v>
      </c>
      <c r="D398" s="260">
        <v>49</v>
      </c>
      <c r="E398" s="260">
        <v>792</v>
      </c>
      <c r="F398" s="260">
        <v>684</v>
      </c>
      <c r="G398" s="260">
        <v>2784</v>
      </c>
      <c r="H398" s="260">
        <v>287</v>
      </c>
      <c r="I398" s="260">
        <v>363</v>
      </c>
      <c r="J398" s="260">
        <v>199</v>
      </c>
      <c r="K398" s="260">
        <v>1519</v>
      </c>
      <c r="L398" s="260">
        <v>4232</v>
      </c>
    </row>
    <row r="399" spans="1:12" ht="10.5" customHeight="1">
      <c r="A399" s="210" t="s">
        <v>101</v>
      </c>
      <c r="B399" s="260">
        <v>9748</v>
      </c>
      <c r="C399" s="260">
        <v>588</v>
      </c>
      <c r="D399" s="260">
        <v>44</v>
      </c>
      <c r="E399" s="260">
        <v>1072</v>
      </c>
      <c r="F399" s="260">
        <v>765</v>
      </c>
      <c r="G399" s="260">
        <v>2854</v>
      </c>
      <c r="H399" s="260">
        <v>95</v>
      </c>
      <c r="I399" s="260">
        <v>661</v>
      </c>
      <c r="J399" s="260">
        <v>304</v>
      </c>
      <c r="K399" s="260">
        <v>2124</v>
      </c>
      <c r="L399" s="260">
        <v>1241</v>
      </c>
    </row>
    <row r="400" spans="1:12" ht="10.5" customHeight="1">
      <c r="A400" s="216" t="s">
        <v>119</v>
      </c>
      <c r="B400" s="260">
        <v>395108</v>
      </c>
      <c r="C400" s="260">
        <v>21497</v>
      </c>
      <c r="D400" s="260">
        <v>1982</v>
      </c>
      <c r="E400" s="260">
        <v>47052</v>
      </c>
      <c r="F400" s="260">
        <v>29189</v>
      </c>
      <c r="G400" s="260">
        <v>127950</v>
      </c>
      <c r="H400" s="260">
        <v>7664</v>
      </c>
      <c r="I400" s="260">
        <v>24509</v>
      </c>
      <c r="J400" s="260">
        <v>9517</v>
      </c>
      <c r="K400" s="260">
        <v>75465</v>
      </c>
      <c r="L400" s="260">
        <v>50283</v>
      </c>
    </row>
    <row r="401" spans="1:12" ht="10.5" customHeight="1">
      <c r="A401" s="217"/>
      <c r="B401" s="260"/>
      <c r="C401" s="260"/>
      <c r="D401" s="260"/>
      <c r="E401" s="260"/>
      <c r="F401" s="260"/>
      <c r="G401" s="260"/>
      <c r="H401" s="260"/>
      <c r="I401" s="260"/>
      <c r="J401" s="260"/>
      <c r="K401" s="260"/>
      <c r="L401" s="260"/>
    </row>
    <row r="402" spans="1:12" ht="10.5" customHeight="1">
      <c r="A402" s="125"/>
      <c r="B402" s="260"/>
      <c r="C402" s="260"/>
      <c r="D402" s="260"/>
      <c r="E402" s="260"/>
      <c r="F402" s="260"/>
      <c r="G402" s="260"/>
      <c r="H402" s="260"/>
      <c r="I402" s="260"/>
      <c r="J402" s="260"/>
      <c r="K402" s="260"/>
      <c r="L402" s="260"/>
    </row>
    <row r="403" spans="1:12" ht="9" customHeight="1">
      <c r="A403" s="217"/>
      <c r="B403" s="79"/>
      <c r="C403" s="79"/>
      <c r="D403" s="79"/>
      <c r="E403" s="79"/>
      <c r="F403" s="79"/>
      <c r="G403" s="79"/>
      <c r="H403" s="79"/>
      <c r="I403" s="79"/>
      <c r="J403" s="79"/>
      <c r="K403" s="79"/>
      <c r="L403" s="79"/>
    </row>
    <row r="404" spans="1:12" s="24" customFormat="1" ht="10.5" customHeight="1">
      <c r="A404" s="1316" t="s">
        <v>586</v>
      </c>
      <c r="B404" s="1316"/>
      <c r="C404" s="1316"/>
      <c r="D404" s="1316"/>
      <c r="E404" s="45"/>
      <c r="F404" s="45"/>
      <c r="G404" s="45"/>
      <c r="H404" s="45"/>
      <c r="I404" s="45"/>
      <c r="J404" s="45"/>
      <c r="K404" s="45"/>
      <c r="L404" s="45"/>
    </row>
    <row r="405" spans="1:12" ht="11.25" customHeight="1"/>
    <row r="406" spans="1:12" ht="11.25" customHeight="1"/>
    <row r="407" spans="1:12" ht="11.25" customHeight="1"/>
    <row r="408" spans="1:12" ht="11.25" customHeight="1"/>
    <row r="409" spans="1:12" ht="11.25" customHeight="1"/>
    <row r="410" spans="1:12" ht="11.25" customHeight="1"/>
    <row r="411" spans="1:12" ht="11.25" customHeight="1"/>
    <row r="412" spans="1:12" ht="11.25" customHeight="1"/>
    <row r="413" spans="1:12" ht="11.25" customHeight="1"/>
    <row r="414" spans="1:12" ht="11.25" customHeight="1"/>
  </sheetData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6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1.85546875" style="209" customWidth="1"/>
    <col min="2" max="2" width="36" style="6" customWidth="1"/>
    <col min="3" max="3" width="8" style="339" customWidth="1"/>
    <col min="4" max="6" width="7.85546875" style="339" customWidth="1"/>
    <col min="7" max="9" width="8.28515625" style="339" customWidth="1"/>
    <col min="10" max="16384" width="11.42578125" style="6"/>
  </cols>
  <sheetData>
    <row r="1" spans="1:9" s="1" customFormat="1" ht="12" customHeight="1">
      <c r="A1" s="293" t="s">
        <v>608</v>
      </c>
      <c r="B1" s="294"/>
      <c r="C1" s="295"/>
      <c r="D1" s="295"/>
      <c r="E1" s="295"/>
      <c r="F1" s="295"/>
      <c r="G1" s="295"/>
      <c r="H1" s="295"/>
      <c r="I1" s="295"/>
    </row>
    <row r="2" spans="1:9" s="1" customFormat="1" ht="9" customHeight="1">
      <c r="A2" s="293"/>
      <c r="B2" s="294"/>
      <c r="C2" s="295"/>
      <c r="D2" s="295"/>
      <c r="E2" s="295"/>
      <c r="F2" s="295"/>
      <c r="G2" s="295"/>
      <c r="H2" s="295"/>
      <c r="I2" s="295"/>
    </row>
    <row r="3" spans="1:9" ht="11.25" customHeight="1">
      <c r="A3" s="296" t="s">
        <v>757</v>
      </c>
      <c r="B3" s="297"/>
      <c r="C3" s="298"/>
      <c r="D3" s="298"/>
      <c r="E3" s="298"/>
      <c r="F3" s="298"/>
      <c r="G3" s="298"/>
      <c r="H3" s="298"/>
      <c r="I3" s="298"/>
    </row>
    <row r="4" spans="1:9" ht="9" customHeight="1">
      <c r="A4" s="299"/>
      <c r="B4" s="300"/>
      <c r="C4" s="301"/>
      <c r="D4" s="301" t="s">
        <v>714</v>
      </c>
      <c r="E4" s="301"/>
      <c r="F4" s="301"/>
      <c r="G4" s="301"/>
      <c r="H4" s="301"/>
      <c r="I4" s="301"/>
    </row>
    <row r="5" spans="1:9" s="214" customFormat="1" ht="10.5" customHeight="1">
      <c r="A5" s="302"/>
      <c r="B5" s="303" t="s">
        <v>714</v>
      </c>
      <c r="C5" s="304"/>
      <c r="D5" s="305" t="s">
        <v>512</v>
      </c>
      <c r="E5" s="305"/>
      <c r="F5" s="305"/>
      <c r="G5" s="305"/>
      <c r="H5" s="305"/>
      <c r="I5" s="305"/>
    </row>
    <row r="6" spans="1:9" s="310" customFormat="1" ht="10.5" customHeight="1">
      <c r="A6" s="306" t="s">
        <v>153</v>
      </c>
      <c r="B6" s="307"/>
      <c r="C6" s="308"/>
      <c r="D6" s="308"/>
      <c r="E6" s="308" t="s">
        <v>515</v>
      </c>
      <c r="F6" s="308" t="s">
        <v>758</v>
      </c>
      <c r="G6" s="308"/>
      <c r="H6" s="308" t="s">
        <v>517</v>
      </c>
      <c r="I6" s="309" t="s">
        <v>759</v>
      </c>
    </row>
    <row r="7" spans="1:9" s="310" customFormat="1" ht="10.5" customHeight="1">
      <c r="A7" s="306" t="s">
        <v>760</v>
      </c>
      <c r="B7" s="307"/>
      <c r="C7" s="308" t="s">
        <v>729</v>
      </c>
      <c r="D7" s="308" t="s">
        <v>761</v>
      </c>
      <c r="E7" s="308" t="s">
        <v>521</v>
      </c>
      <c r="F7" s="308" t="s">
        <v>762</v>
      </c>
      <c r="G7" s="308" t="s">
        <v>522</v>
      </c>
      <c r="H7" s="308" t="s">
        <v>523</v>
      </c>
      <c r="I7" s="309" t="s">
        <v>763</v>
      </c>
    </row>
    <row r="8" spans="1:9" s="310" customFormat="1" ht="10.5" customHeight="1">
      <c r="A8" s="306" t="s">
        <v>419</v>
      </c>
      <c r="B8" s="307"/>
      <c r="C8" s="308" t="s">
        <v>78</v>
      </c>
      <c r="D8" s="308" t="s">
        <v>764</v>
      </c>
      <c r="E8" s="308" t="s">
        <v>765</v>
      </c>
      <c r="F8" s="308" t="s">
        <v>765</v>
      </c>
      <c r="G8" s="308" t="s">
        <v>523</v>
      </c>
      <c r="H8" s="308" t="s">
        <v>766</v>
      </c>
      <c r="I8" s="309" t="s">
        <v>524</v>
      </c>
    </row>
    <row r="9" spans="1:9" s="310" customFormat="1" ht="10.5" customHeight="1">
      <c r="A9" s="311"/>
      <c r="B9" s="312" t="s">
        <v>714</v>
      </c>
      <c r="C9" s="313"/>
      <c r="D9" s="313"/>
      <c r="E9" s="313" t="s">
        <v>523</v>
      </c>
      <c r="F9" s="313" t="s">
        <v>523</v>
      </c>
      <c r="G9" s="314"/>
      <c r="H9" s="313" t="s">
        <v>767</v>
      </c>
      <c r="I9" s="311" t="s">
        <v>523</v>
      </c>
    </row>
    <row r="10" spans="1:9" s="310" customFormat="1" ht="10.5" customHeight="1">
      <c r="A10" s="315"/>
      <c r="B10" s="316"/>
      <c r="C10" s="309"/>
      <c r="D10" s="309"/>
      <c r="E10" s="309"/>
      <c r="F10" s="309"/>
      <c r="G10" s="309"/>
      <c r="H10" s="309"/>
      <c r="I10" s="315"/>
    </row>
    <row r="11" spans="1:9" s="317" customFormat="1" ht="10.5" customHeight="1">
      <c r="B11" s="318"/>
      <c r="C11" s="319" t="s">
        <v>127</v>
      </c>
      <c r="D11" s="320"/>
      <c r="E11" s="320"/>
      <c r="F11" s="320"/>
      <c r="G11" s="320"/>
      <c r="H11" s="320"/>
      <c r="I11" s="321"/>
    </row>
    <row r="12" spans="1:9" s="310" customFormat="1" ht="10.5" customHeight="1">
      <c r="A12" s="315"/>
      <c r="B12" s="322"/>
      <c r="C12" s="168"/>
      <c r="D12" s="168"/>
      <c r="E12" s="168"/>
      <c r="F12" s="168"/>
      <c r="G12" s="168"/>
      <c r="H12" s="168"/>
      <c r="I12" s="168"/>
    </row>
    <row r="13" spans="1:9" ht="10.5" customHeight="1">
      <c r="A13" s="323" t="s">
        <v>420</v>
      </c>
      <c r="B13" s="307"/>
      <c r="C13" s="260">
        <v>38603</v>
      </c>
      <c r="D13" s="260">
        <v>35434</v>
      </c>
      <c r="E13" s="260">
        <v>572</v>
      </c>
      <c r="F13" s="260">
        <v>421</v>
      </c>
      <c r="G13" s="260">
        <v>29</v>
      </c>
      <c r="H13" s="260">
        <v>2132</v>
      </c>
      <c r="I13" s="260">
        <v>15</v>
      </c>
    </row>
    <row r="14" spans="1:9" ht="6.75" customHeight="1">
      <c r="B14" s="324"/>
      <c r="C14" s="260"/>
      <c r="D14" s="260"/>
      <c r="E14" s="260"/>
      <c r="F14" s="260"/>
      <c r="G14" s="260"/>
      <c r="H14" s="260"/>
      <c r="I14" s="260"/>
    </row>
    <row r="15" spans="1:9" ht="10.5" customHeight="1">
      <c r="B15" s="325" t="s">
        <v>768</v>
      </c>
      <c r="C15" s="260">
        <v>4230</v>
      </c>
      <c r="D15" s="260">
        <v>3537</v>
      </c>
      <c r="E15" s="260">
        <v>31</v>
      </c>
      <c r="F15" s="260">
        <v>3</v>
      </c>
      <c r="G15" s="260">
        <v>10</v>
      </c>
      <c r="H15" s="260">
        <v>648</v>
      </c>
      <c r="I15" s="260">
        <v>1</v>
      </c>
    </row>
    <row r="16" spans="1:9" ht="10.5" customHeight="1">
      <c r="A16" s="326"/>
      <c r="B16" s="327" t="s">
        <v>769</v>
      </c>
      <c r="C16" s="260">
        <v>2042</v>
      </c>
      <c r="D16" s="260">
        <v>1667</v>
      </c>
      <c r="E16" s="260">
        <v>41</v>
      </c>
      <c r="F16" s="260">
        <v>136</v>
      </c>
      <c r="G16" s="260">
        <v>0</v>
      </c>
      <c r="H16" s="260">
        <v>198</v>
      </c>
      <c r="I16" s="260">
        <v>0</v>
      </c>
    </row>
    <row r="17" spans="1:9" ht="10.5" customHeight="1">
      <c r="A17" s="328"/>
      <c r="B17" s="327" t="s">
        <v>770</v>
      </c>
      <c r="C17" s="260">
        <v>1768</v>
      </c>
      <c r="D17" s="260">
        <v>1452</v>
      </c>
      <c r="E17" s="260">
        <v>32</v>
      </c>
      <c r="F17" s="260">
        <v>186</v>
      </c>
      <c r="G17" s="260">
        <v>0</v>
      </c>
      <c r="H17" s="260">
        <v>98</v>
      </c>
      <c r="I17" s="260">
        <v>0</v>
      </c>
    </row>
    <row r="18" spans="1:9" ht="10.5" customHeight="1">
      <c r="A18" s="328"/>
      <c r="B18" s="329" t="s">
        <v>771</v>
      </c>
      <c r="C18" s="260">
        <v>3289</v>
      </c>
      <c r="D18" s="260">
        <v>3134</v>
      </c>
      <c r="E18" s="260">
        <v>24</v>
      </c>
      <c r="F18" s="260">
        <v>68</v>
      </c>
      <c r="G18" s="260">
        <v>11</v>
      </c>
      <c r="H18" s="260">
        <v>46</v>
      </c>
      <c r="I18" s="260">
        <v>6</v>
      </c>
    </row>
    <row r="19" spans="1:9" ht="10.5" customHeight="1">
      <c r="A19" s="326"/>
      <c r="B19" s="327" t="s">
        <v>772</v>
      </c>
      <c r="C19" s="260">
        <v>6119</v>
      </c>
      <c r="D19" s="260">
        <v>6053</v>
      </c>
      <c r="E19" s="260">
        <v>49</v>
      </c>
      <c r="F19" s="260">
        <v>0</v>
      </c>
      <c r="G19" s="260">
        <v>1</v>
      </c>
      <c r="H19" s="260">
        <v>14</v>
      </c>
      <c r="I19" s="260">
        <v>2</v>
      </c>
    </row>
    <row r="20" spans="1:9" ht="10.5" customHeight="1">
      <c r="A20" s="328"/>
      <c r="B20" s="327" t="s">
        <v>773</v>
      </c>
      <c r="C20" s="260">
        <v>436</v>
      </c>
      <c r="D20" s="260">
        <v>120</v>
      </c>
      <c r="E20" s="260">
        <v>0</v>
      </c>
      <c r="F20" s="260">
        <v>0</v>
      </c>
      <c r="G20" s="260">
        <v>1</v>
      </c>
      <c r="H20" s="260">
        <v>315</v>
      </c>
      <c r="I20" s="260">
        <v>0</v>
      </c>
    </row>
    <row r="21" spans="1:9" ht="10.5" customHeight="1">
      <c r="A21" s="328"/>
      <c r="B21" s="329" t="s">
        <v>774</v>
      </c>
      <c r="C21" s="260"/>
      <c r="D21" s="260"/>
      <c r="E21" s="260"/>
      <c r="F21" s="260"/>
      <c r="G21" s="260"/>
      <c r="H21" s="260"/>
      <c r="I21" s="260"/>
    </row>
    <row r="22" spans="1:9" ht="10.5" customHeight="1">
      <c r="A22" s="326"/>
      <c r="B22" s="327" t="s">
        <v>775</v>
      </c>
      <c r="C22" s="260">
        <v>3218</v>
      </c>
      <c r="D22" s="260">
        <v>2893</v>
      </c>
      <c r="E22" s="260">
        <v>23</v>
      </c>
      <c r="F22" s="260">
        <v>0</v>
      </c>
      <c r="G22" s="260">
        <v>3</v>
      </c>
      <c r="H22" s="260">
        <v>298</v>
      </c>
      <c r="I22" s="260">
        <v>1</v>
      </c>
    </row>
    <row r="23" spans="1:9" ht="10.5" customHeight="1">
      <c r="A23" s="328"/>
      <c r="B23" s="327" t="s">
        <v>776</v>
      </c>
      <c r="C23" s="260">
        <v>912</v>
      </c>
      <c r="D23" s="260">
        <v>900</v>
      </c>
      <c r="E23" s="260">
        <v>0</v>
      </c>
      <c r="F23" s="260">
        <v>12</v>
      </c>
      <c r="G23" s="260">
        <v>0</v>
      </c>
      <c r="H23" s="260">
        <v>0</v>
      </c>
      <c r="I23" s="260">
        <v>0</v>
      </c>
    </row>
    <row r="24" spans="1:9" ht="10.5" customHeight="1">
      <c r="A24" s="328"/>
      <c r="B24" s="329" t="s">
        <v>777</v>
      </c>
      <c r="C24" s="260"/>
      <c r="D24" s="260"/>
      <c r="E24" s="260"/>
      <c r="F24" s="260"/>
      <c r="G24" s="260"/>
      <c r="H24" s="260"/>
      <c r="I24" s="260"/>
    </row>
    <row r="25" spans="1:9" ht="10.5" customHeight="1">
      <c r="A25" s="326"/>
      <c r="B25" s="327" t="s">
        <v>778</v>
      </c>
      <c r="C25" s="260">
        <v>6322</v>
      </c>
      <c r="D25" s="260">
        <v>5992</v>
      </c>
      <c r="E25" s="260">
        <v>261</v>
      </c>
      <c r="F25" s="260">
        <v>4</v>
      </c>
      <c r="G25" s="260">
        <v>0</v>
      </c>
      <c r="H25" s="260">
        <v>64</v>
      </c>
      <c r="I25" s="260">
        <v>1</v>
      </c>
    </row>
    <row r="26" spans="1:9" ht="10.5" customHeight="1">
      <c r="A26" s="328"/>
      <c r="B26" s="327" t="s">
        <v>779</v>
      </c>
      <c r="C26" s="260">
        <v>3497</v>
      </c>
      <c r="D26" s="260">
        <v>3120</v>
      </c>
      <c r="E26" s="260">
        <v>78</v>
      </c>
      <c r="F26" s="260">
        <v>0</v>
      </c>
      <c r="G26" s="260">
        <v>2</v>
      </c>
      <c r="H26" s="260">
        <v>295</v>
      </c>
      <c r="I26" s="260">
        <v>2</v>
      </c>
    </row>
    <row r="27" spans="1:9" ht="10.5" customHeight="1">
      <c r="A27" s="328"/>
      <c r="B27" s="329" t="s">
        <v>780</v>
      </c>
      <c r="C27" s="260">
        <v>2174</v>
      </c>
      <c r="D27" s="260">
        <v>2064</v>
      </c>
      <c r="E27" s="260">
        <v>19</v>
      </c>
      <c r="F27" s="260">
        <v>3</v>
      </c>
      <c r="G27" s="260">
        <v>0</v>
      </c>
      <c r="H27" s="260">
        <v>88</v>
      </c>
      <c r="I27" s="260">
        <v>0</v>
      </c>
    </row>
    <row r="28" spans="1:9" ht="10.5" customHeight="1">
      <c r="A28" s="326"/>
      <c r="B28" s="327" t="s">
        <v>781</v>
      </c>
      <c r="C28" s="260">
        <v>765</v>
      </c>
      <c r="D28" s="260">
        <v>757</v>
      </c>
      <c r="E28" s="260">
        <v>0</v>
      </c>
      <c r="F28" s="260">
        <v>0</v>
      </c>
      <c r="G28" s="260">
        <v>0</v>
      </c>
      <c r="H28" s="260">
        <v>8</v>
      </c>
      <c r="I28" s="260">
        <v>0</v>
      </c>
    </row>
    <row r="29" spans="1:9" ht="10.5" customHeight="1">
      <c r="A29" s="328"/>
      <c r="B29" s="327" t="s">
        <v>782</v>
      </c>
      <c r="C29" s="260"/>
      <c r="D29" s="260"/>
      <c r="E29" s="260"/>
      <c r="F29" s="260"/>
      <c r="G29" s="260"/>
      <c r="H29" s="260"/>
      <c r="I29" s="260"/>
    </row>
    <row r="30" spans="1:9" ht="10.5" customHeight="1">
      <c r="A30" s="328"/>
      <c r="B30" s="329" t="s">
        <v>783</v>
      </c>
      <c r="C30" s="260">
        <v>2564</v>
      </c>
      <c r="D30" s="260">
        <v>2498</v>
      </c>
      <c r="E30" s="260">
        <v>7</v>
      </c>
      <c r="F30" s="260">
        <v>7</v>
      </c>
      <c r="G30" s="260">
        <v>0</v>
      </c>
      <c r="H30" s="260">
        <v>52</v>
      </c>
      <c r="I30" s="260">
        <v>0</v>
      </c>
    </row>
    <row r="31" spans="1:9" ht="10.5" customHeight="1">
      <c r="A31" s="326"/>
      <c r="B31" s="327" t="s">
        <v>784</v>
      </c>
      <c r="C31" s="260">
        <v>1004</v>
      </c>
      <c r="D31" s="260">
        <v>996</v>
      </c>
      <c r="E31" s="260">
        <v>0</v>
      </c>
      <c r="F31" s="260">
        <v>0</v>
      </c>
      <c r="G31" s="260">
        <v>1</v>
      </c>
      <c r="H31" s="260">
        <v>7</v>
      </c>
      <c r="I31" s="260">
        <v>0</v>
      </c>
    </row>
    <row r="32" spans="1:9" ht="10.5" customHeight="1">
      <c r="A32" s="328"/>
      <c r="B32" s="327" t="s">
        <v>785</v>
      </c>
      <c r="C32" s="260">
        <v>263</v>
      </c>
      <c r="D32" s="260">
        <v>251</v>
      </c>
      <c r="E32" s="260">
        <v>7</v>
      </c>
      <c r="F32" s="260">
        <v>2</v>
      </c>
      <c r="G32" s="260">
        <v>0</v>
      </c>
      <c r="H32" s="260">
        <v>1</v>
      </c>
      <c r="I32" s="260">
        <v>2</v>
      </c>
    </row>
    <row r="33" spans="1:9" ht="10.5" customHeight="1">
      <c r="B33" s="324"/>
      <c r="C33" s="260"/>
      <c r="D33" s="260"/>
      <c r="E33" s="260"/>
      <c r="F33" s="260"/>
      <c r="G33" s="260"/>
      <c r="H33" s="260"/>
      <c r="I33" s="260"/>
    </row>
    <row r="34" spans="1:9" ht="10.5" customHeight="1">
      <c r="A34" s="323" t="s">
        <v>442</v>
      </c>
      <c r="B34" s="307"/>
      <c r="C34" s="260">
        <v>4445</v>
      </c>
      <c r="D34" s="260">
        <v>4238</v>
      </c>
      <c r="E34" s="260">
        <v>92</v>
      </c>
      <c r="F34" s="260">
        <v>0</v>
      </c>
      <c r="G34" s="260">
        <v>2</v>
      </c>
      <c r="H34" s="260">
        <v>98</v>
      </c>
      <c r="I34" s="260">
        <v>15</v>
      </c>
    </row>
    <row r="35" spans="1:9" ht="10.5" customHeight="1">
      <c r="B35" s="324"/>
      <c r="C35" s="260"/>
      <c r="D35" s="260"/>
      <c r="E35" s="260"/>
      <c r="F35" s="260"/>
      <c r="G35" s="260"/>
      <c r="H35" s="260"/>
      <c r="I35" s="260"/>
    </row>
    <row r="36" spans="1:9" ht="10.5" customHeight="1">
      <c r="A36" s="323" t="s">
        <v>786</v>
      </c>
      <c r="B36" s="307"/>
      <c r="C36" s="260">
        <v>103929</v>
      </c>
      <c r="D36" s="260">
        <v>53350</v>
      </c>
      <c r="E36" s="260">
        <v>742</v>
      </c>
      <c r="F36" s="260">
        <v>54</v>
      </c>
      <c r="G36" s="260">
        <v>115</v>
      </c>
      <c r="H36" s="260">
        <v>44036</v>
      </c>
      <c r="I36" s="260">
        <v>5632</v>
      </c>
    </row>
    <row r="37" spans="1:9" ht="6.75" customHeight="1">
      <c r="B37" s="324"/>
      <c r="C37" s="260"/>
      <c r="D37" s="260"/>
      <c r="E37" s="260"/>
      <c r="F37" s="260"/>
      <c r="G37" s="260"/>
      <c r="H37" s="260"/>
      <c r="I37" s="260"/>
    </row>
    <row r="38" spans="1:9" ht="10.5" customHeight="1">
      <c r="B38" s="324" t="s">
        <v>786</v>
      </c>
      <c r="C38" s="260"/>
      <c r="D38" s="260"/>
      <c r="E38" s="260"/>
      <c r="F38" s="260"/>
      <c r="G38" s="260"/>
      <c r="H38" s="260"/>
      <c r="I38" s="260"/>
    </row>
    <row r="39" spans="1:9" ht="10.5" customHeight="1">
      <c r="B39" s="327" t="s">
        <v>787</v>
      </c>
      <c r="C39" s="260">
        <v>3387</v>
      </c>
      <c r="D39" s="260">
        <v>1709</v>
      </c>
      <c r="E39" s="260">
        <v>13</v>
      </c>
      <c r="F39" s="260">
        <v>2</v>
      </c>
      <c r="G39" s="260">
        <v>68</v>
      </c>
      <c r="H39" s="260">
        <v>1595</v>
      </c>
      <c r="I39" s="260">
        <v>0</v>
      </c>
    </row>
    <row r="40" spans="1:9" ht="10.5" customHeight="1">
      <c r="B40" s="327" t="s">
        <v>788</v>
      </c>
      <c r="C40" s="260"/>
      <c r="D40" s="260"/>
      <c r="E40" s="260"/>
      <c r="F40" s="260"/>
      <c r="G40" s="260"/>
      <c r="H40" s="260"/>
      <c r="I40" s="260"/>
    </row>
    <row r="41" spans="1:9" ht="10.5" customHeight="1">
      <c r="B41" s="327" t="s">
        <v>789</v>
      </c>
      <c r="C41" s="260">
        <v>292</v>
      </c>
      <c r="D41" s="260">
        <v>290</v>
      </c>
      <c r="E41" s="260">
        <v>0</v>
      </c>
      <c r="F41" s="260">
        <v>0</v>
      </c>
      <c r="G41" s="260">
        <v>0</v>
      </c>
      <c r="H41" s="260">
        <v>2</v>
      </c>
      <c r="I41" s="260">
        <v>0</v>
      </c>
    </row>
    <row r="42" spans="1:9" ht="10.5" customHeight="1">
      <c r="B42" s="327" t="s">
        <v>790</v>
      </c>
      <c r="C42" s="260">
        <v>3102</v>
      </c>
      <c r="D42" s="260">
        <v>2956</v>
      </c>
      <c r="E42" s="260">
        <v>31</v>
      </c>
      <c r="F42" s="260">
        <v>2</v>
      </c>
      <c r="G42" s="260">
        <v>1</v>
      </c>
      <c r="H42" s="260">
        <v>88</v>
      </c>
      <c r="I42" s="260">
        <v>24</v>
      </c>
    </row>
    <row r="43" spans="1:9" ht="10.5" customHeight="1">
      <c r="B43" s="327" t="s">
        <v>791</v>
      </c>
      <c r="C43" s="260">
        <v>5639</v>
      </c>
      <c r="D43" s="260">
        <v>4286</v>
      </c>
      <c r="E43" s="260">
        <v>35</v>
      </c>
      <c r="F43" s="260">
        <v>3</v>
      </c>
      <c r="G43" s="260">
        <v>2</v>
      </c>
      <c r="H43" s="260">
        <v>1253</v>
      </c>
      <c r="I43" s="260">
        <v>60</v>
      </c>
    </row>
    <row r="44" spans="1:9" ht="10.5" customHeight="1">
      <c r="B44" s="327" t="s">
        <v>792</v>
      </c>
      <c r="C44" s="260">
        <v>9107</v>
      </c>
      <c r="D44" s="260">
        <v>659</v>
      </c>
      <c r="E44" s="260">
        <v>0</v>
      </c>
      <c r="F44" s="260">
        <v>32</v>
      </c>
      <c r="G44" s="260">
        <v>0</v>
      </c>
      <c r="H44" s="260">
        <v>8414</v>
      </c>
      <c r="I44" s="260">
        <v>2</v>
      </c>
    </row>
    <row r="45" spans="1:9" ht="10.5" customHeight="1">
      <c r="B45" s="327" t="s">
        <v>793</v>
      </c>
      <c r="C45" s="260">
        <v>11262</v>
      </c>
      <c r="D45" s="260">
        <v>9016</v>
      </c>
      <c r="E45" s="260">
        <v>0</v>
      </c>
      <c r="F45" s="260">
        <v>0</v>
      </c>
      <c r="G45" s="260">
        <v>0</v>
      </c>
      <c r="H45" s="260">
        <v>1552</v>
      </c>
      <c r="I45" s="260">
        <v>694</v>
      </c>
    </row>
    <row r="46" spans="1:9" ht="10.5" customHeight="1">
      <c r="B46" s="327" t="s">
        <v>794</v>
      </c>
      <c r="C46" s="260">
        <v>5454</v>
      </c>
      <c r="D46" s="260">
        <v>257</v>
      </c>
      <c r="E46" s="260">
        <v>0</v>
      </c>
      <c r="F46" s="260">
        <v>1</v>
      </c>
      <c r="G46" s="260">
        <v>0</v>
      </c>
      <c r="H46" s="260">
        <v>574</v>
      </c>
      <c r="I46" s="260">
        <v>4622</v>
      </c>
    </row>
    <row r="47" spans="1:9" ht="10.5" customHeight="1">
      <c r="B47" s="327" t="s">
        <v>795</v>
      </c>
      <c r="C47" s="260">
        <v>42850</v>
      </c>
      <c r="D47" s="260">
        <v>16277</v>
      </c>
      <c r="E47" s="260">
        <v>38</v>
      </c>
      <c r="F47" s="260">
        <v>0</v>
      </c>
      <c r="G47" s="260">
        <v>17</v>
      </c>
      <c r="H47" s="260">
        <v>26338</v>
      </c>
      <c r="I47" s="260">
        <v>180</v>
      </c>
    </row>
    <row r="48" spans="1:9" ht="10.5" customHeight="1">
      <c r="B48" s="327" t="s">
        <v>796</v>
      </c>
      <c r="C48" s="260"/>
      <c r="D48" s="260"/>
      <c r="E48" s="260"/>
      <c r="F48" s="260"/>
      <c r="G48" s="260"/>
      <c r="H48" s="260"/>
      <c r="I48" s="260"/>
    </row>
    <row r="49" spans="1:9" ht="10.5" customHeight="1">
      <c r="B49" s="327" t="s">
        <v>797</v>
      </c>
      <c r="C49" s="260">
        <v>2139</v>
      </c>
      <c r="D49" s="260">
        <v>534</v>
      </c>
      <c r="E49" s="260">
        <v>0</v>
      </c>
      <c r="F49" s="260">
        <v>0</v>
      </c>
      <c r="G49" s="260">
        <v>0</v>
      </c>
      <c r="H49" s="260">
        <v>1605</v>
      </c>
      <c r="I49" s="260">
        <v>0</v>
      </c>
    </row>
    <row r="50" spans="1:9" ht="10.5" customHeight="1">
      <c r="B50" s="327" t="s">
        <v>798</v>
      </c>
      <c r="C50" s="260">
        <v>9617</v>
      </c>
      <c r="D50" s="260">
        <v>7535</v>
      </c>
      <c r="E50" s="260">
        <v>139</v>
      </c>
      <c r="F50" s="260">
        <v>6</v>
      </c>
      <c r="G50" s="260">
        <v>0</v>
      </c>
      <c r="H50" s="260">
        <v>1889</v>
      </c>
      <c r="I50" s="260">
        <v>48</v>
      </c>
    </row>
    <row r="51" spans="1:9" ht="10.5" customHeight="1">
      <c r="B51" s="327" t="s">
        <v>799</v>
      </c>
      <c r="C51" s="260">
        <v>11080</v>
      </c>
      <c r="D51" s="260">
        <v>9831</v>
      </c>
      <c r="E51" s="260">
        <v>486</v>
      </c>
      <c r="F51" s="260">
        <v>8</v>
      </c>
      <c r="G51" s="260">
        <v>27</v>
      </c>
      <c r="H51" s="260">
        <v>726</v>
      </c>
      <c r="I51" s="260">
        <v>2</v>
      </c>
    </row>
    <row r="52" spans="1:9" ht="10.5" customHeight="1">
      <c r="B52" s="324"/>
      <c r="C52" s="260"/>
      <c r="D52" s="260"/>
      <c r="E52" s="260"/>
      <c r="F52" s="260"/>
      <c r="G52" s="260"/>
      <c r="H52" s="260"/>
      <c r="I52" s="260"/>
    </row>
    <row r="53" spans="1:9" ht="10.5" customHeight="1">
      <c r="A53" s="323" t="s">
        <v>457</v>
      </c>
      <c r="B53" s="307"/>
      <c r="C53" s="260">
        <v>73999</v>
      </c>
      <c r="D53" s="260">
        <v>69998</v>
      </c>
      <c r="E53" s="260">
        <v>411</v>
      </c>
      <c r="F53" s="260">
        <v>2</v>
      </c>
      <c r="G53" s="260">
        <v>0</v>
      </c>
      <c r="H53" s="260">
        <v>3579</v>
      </c>
      <c r="I53" s="260">
        <v>9</v>
      </c>
    </row>
    <row r="54" spans="1:9" ht="6.75" customHeight="1">
      <c r="B54" s="324"/>
      <c r="C54" s="260"/>
      <c r="D54" s="260"/>
      <c r="E54" s="260"/>
      <c r="F54" s="260"/>
      <c r="G54" s="260"/>
      <c r="H54" s="260"/>
      <c r="I54" s="260"/>
    </row>
    <row r="55" spans="1:9" ht="10.5" customHeight="1">
      <c r="B55" s="327" t="s">
        <v>800</v>
      </c>
      <c r="C55" s="260">
        <v>1734</v>
      </c>
      <c r="D55" s="260">
        <v>1485</v>
      </c>
      <c r="E55" s="260">
        <v>15</v>
      </c>
      <c r="F55" s="260">
        <v>0</v>
      </c>
      <c r="G55" s="260">
        <v>0</v>
      </c>
      <c r="H55" s="260">
        <v>234</v>
      </c>
      <c r="I55" s="260">
        <v>0</v>
      </c>
    </row>
    <row r="56" spans="1:9" ht="10.5" customHeight="1">
      <c r="B56" s="327" t="s">
        <v>801</v>
      </c>
      <c r="C56" s="260">
        <v>9857</v>
      </c>
      <c r="D56" s="260">
        <v>8589</v>
      </c>
      <c r="E56" s="260">
        <v>158</v>
      </c>
      <c r="F56" s="260">
        <v>1</v>
      </c>
      <c r="G56" s="260">
        <v>0</v>
      </c>
      <c r="H56" s="260">
        <v>1108</v>
      </c>
      <c r="I56" s="260">
        <v>1</v>
      </c>
    </row>
    <row r="57" spans="1:9" ht="10.5" customHeight="1">
      <c r="B57" s="327" t="s">
        <v>802</v>
      </c>
      <c r="C57" s="260">
        <v>16942</v>
      </c>
      <c r="D57" s="260">
        <v>16357</v>
      </c>
      <c r="E57" s="260">
        <v>44</v>
      </c>
      <c r="F57" s="260">
        <v>1</v>
      </c>
      <c r="G57" s="260">
        <v>0</v>
      </c>
      <c r="H57" s="260">
        <v>540</v>
      </c>
      <c r="I57" s="260">
        <v>0</v>
      </c>
    </row>
    <row r="58" spans="1:9" ht="10.5" customHeight="1">
      <c r="B58" s="327" t="s">
        <v>803</v>
      </c>
      <c r="C58" s="260">
        <v>17456</v>
      </c>
      <c r="D58" s="260">
        <v>16511</v>
      </c>
      <c r="E58" s="260">
        <v>45</v>
      </c>
      <c r="F58" s="260">
        <v>0</v>
      </c>
      <c r="G58" s="260">
        <v>0</v>
      </c>
      <c r="H58" s="260">
        <v>900</v>
      </c>
      <c r="I58" s="260">
        <v>0</v>
      </c>
    </row>
    <row r="59" spans="1:9" ht="10.5" customHeight="1">
      <c r="B59" s="327" t="s">
        <v>804</v>
      </c>
      <c r="C59" s="260">
        <v>2805</v>
      </c>
      <c r="D59" s="260">
        <v>2776</v>
      </c>
      <c r="E59" s="260">
        <v>0</v>
      </c>
      <c r="F59" s="260">
        <v>0</v>
      </c>
      <c r="G59" s="260">
        <v>0</v>
      </c>
      <c r="H59" s="260">
        <v>29</v>
      </c>
      <c r="I59" s="260">
        <v>0</v>
      </c>
    </row>
    <row r="60" spans="1:9" ht="10.5" customHeight="1">
      <c r="B60" s="327" t="s">
        <v>805</v>
      </c>
      <c r="C60" s="260">
        <v>16935</v>
      </c>
      <c r="D60" s="260">
        <v>16206</v>
      </c>
      <c r="E60" s="260">
        <v>77</v>
      </c>
      <c r="F60" s="260">
        <v>0</v>
      </c>
      <c r="G60" s="260">
        <v>0</v>
      </c>
      <c r="H60" s="260">
        <v>652</v>
      </c>
      <c r="I60" s="260">
        <v>0</v>
      </c>
    </row>
    <row r="61" spans="1:9" ht="10.5" customHeight="1">
      <c r="B61" s="327" t="s">
        <v>806</v>
      </c>
      <c r="C61" s="260">
        <v>5070</v>
      </c>
      <c r="D61" s="260">
        <v>4999</v>
      </c>
      <c r="E61" s="260">
        <v>0</v>
      </c>
      <c r="F61" s="260">
        <v>0</v>
      </c>
      <c r="G61" s="260">
        <v>0</v>
      </c>
      <c r="H61" s="260">
        <v>63</v>
      </c>
      <c r="I61" s="260">
        <v>8</v>
      </c>
    </row>
    <row r="62" spans="1:9" ht="10.5" customHeight="1">
      <c r="B62" s="327" t="s">
        <v>807</v>
      </c>
      <c r="C62" s="260">
        <v>3200</v>
      </c>
      <c r="D62" s="260">
        <v>3075</v>
      </c>
      <c r="E62" s="260">
        <v>72</v>
      </c>
      <c r="F62" s="260">
        <v>0</v>
      </c>
      <c r="G62" s="260">
        <v>0</v>
      </c>
      <c r="H62" s="260">
        <v>53</v>
      </c>
      <c r="I62" s="260">
        <v>0</v>
      </c>
    </row>
    <row r="63" spans="1:9" ht="10.5" customHeight="1">
      <c r="B63" s="324"/>
      <c r="C63" s="260"/>
      <c r="D63" s="260"/>
      <c r="E63" s="260"/>
      <c r="F63" s="260"/>
      <c r="G63" s="260"/>
      <c r="H63" s="260"/>
      <c r="I63" s="260"/>
    </row>
    <row r="64" spans="1:9" ht="10.5" customHeight="1">
      <c r="A64" s="323" t="s">
        <v>467</v>
      </c>
      <c r="B64" s="307"/>
      <c r="C64" s="260">
        <v>183836</v>
      </c>
      <c r="D64" s="260">
        <v>179097</v>
      </c>
      <c r="E64" s="260">
        <v>47</v>
      </c>
      <c r="F64" s="260">
        <v>30</v>
      </c>
      <c r="G64" s="260">
        <v>6</v>
      </c>
      <c r="H64" s="260">
        <v>4654</v>
      </c>
      <c r="I64" s="260">
        <v>2</v>
      </c>
    </row>
    <row r="65" spans="1:10" ht="6.75" customHeight="1">
      <c r="B65" s="324"/>
      <c r="C65" s="260"/>
      <c r="D65" s="260"/>
      <c r="E65" s="260"/>
      <c r="F65" s="260"/>
      <c r="G65" s="260"/>
      <c r="H65" s="260"/>
      <c r="I65" s="260"/>
    </row>
    <row r="66" spans="1:10" ht="10.5" customHeight="1">
      <c r="B66" s="327" t="s">
        <v>808</v>
      </c>
      <c r="C66" s="260">
        <v>3960</v>
      </c>
      <c r="D66" s="260">
        <v>3902</v>
      </c>
      <c r="E66" s="260">
        <v>0</v>
      </c>
      <c r="F66" s="260">
        <v>0</v>
      </c>
      <c r="G66" s="260">
        <v>0</v>
      </c>
      <c r="H66" s="260">
        <v>58</v>
      </c>
      <c r="I66" s="260">
        <v>0</v>
      </c>
    </row>
    <row r="67" spans="1:10" ht="10.5" customHeight="1">
      <c r="B67" s="327" t="s">
        <v>809</v>
      </c>
      <c r="C67" s="260">
        <v>5282</v>
      </c>
      <c r="D67" s="260">
        <v>806</v>
      </c>
      <c r="E67" s="260">
        <v>47</v>
      </c>
      <c r="F67" s="260">
        <v>29</v>
      </c>
      <c r="G67" s="260">
        <v>1</v>
      </c>
      <c r="H67" s="260">
        <v>4399</v>
      </c>
      <c r="I67" s="260">
        <v>0</v>
      </c>
    </row>
    <row r="68" spans="1:10" ht="10.5" customHeight="1">
      <c r="B68" s="327" t="s">
        <v>810</v>
      </c>
      <c r="C68" s="260">
        <v>7317</v>
      </c>
      <c r="D68" s="260">
        <v>7257</v>
      </c>
      <c r="E68" s="260">
        <v>0</v>
      </c>
      <c r="F68" s="260">
        <v>0</v>
      </c>
      <c r="G68" s="260">
        <v>5</v>
      </c>
      <c r="H68" s="260">
        <v>55</v>
      </c>
      <c r="I68" s="260">
        <v>0</v>
      </c>
    </row>
    <row r="69" spans="1:10" ht="10.5" customHeight="1">
      <c r="B69" s="327" t="s">
        <v>811</v>
      </c>
      <c r="C69" s="260"/>
      <c r="D69" s="260"/>
      <c r="E69" s="260"/>
      <c r="F69" s="260"/>
      <c r="G69" s="260"/>
      <c r="H69" s="260"/>
      <c r="I69" s="260"/>
    </row>
    <row r="70" spans="1:10" ht="10.5" customHeight="1">
      <c r="B70" s="327" t="s">
        <v>812</v>
      </c>
      <c r="C70" s="260">
        <v>23562</v>
      </c>
      <c r="D70" s="260">
        <v>23489</v>
      </c>
      <c r="E70" s="260">
        <v>0</v>
      </c>
      <c r="F70" s="260">
        <v>0</v>
      </c>
      <c r="G70" s="260">
        <v>0</v>
      </c>
      <c r="H70" s="260">
        <v>71</v>
      </c>
      <c r="I70" s="260">
        <v>2</v>
      </c>
    </row>
    <row r="71" spans="1:10" ht="10.5" customHeight="1">
      <c r="B71" s="327" t="s">
        <v>813</v>
      </c>
      <c r="C71" s="260"/>
      <c r="D71" s="260"/>
      <c r="E71" s="260"/>
      <c r="F71" s="260"/>
      <c r="G71" s="260"/>
      <c r="H71" s="260"/>
      <c r="I71" s="260"/>
    </row>
    <row r="72" spans="1:10" ht="10.5" customHeight="1">
      <c r="B72" s="327" t="s">
        <v>814</v>
      </c>
      <c r="C72" s="260">
        <v>138377</v>
      </c>
      <c r="D72" s="260">
        <v>138316</v>
      </c>
      <c r="E72" s="260">
        <v>0</v>
      </c>
      <c r="F72" s="260">
        <v>1</v>
      </c>
      <c r="G72" s="260">
        <v>0</v>
      </c>
      <c r="H72" s="260">
        <v>60</v>
      </c>
      <c r="I72" s="260">
        <v>0</v>
      </c>
    </row>
    <row r="73" spans="1:10" ht="10.5" customHeight="1">
      <c r="B73" s="327" t="s">
        <v>815</v>
      </c>
      <c r="C73" s="260">
        <v>5338</v>
      </c>
      <c r="D73" s="260">
        <v>5327</v>
      </c>
      <c r="E73" s="260">
        <v>0</v>
      </c>
      <c r="F73" s="260">
        <v>0</v>
      </c>
      <c r="G73" s="260">
        <v>0</v>
      </c>
      <c r="H73" s="260">
        <v>11</v>
      </c>
      <c r="I73" s="260">
        <v>0</v>
      </c>
    </row>
    <row r="74" spans="1:10" ht="10.5" customHeight="1">
      <c r="B74" s="328"/>
      <c r="C74" s="260"/>
      <c r="D74" s="260"/>
      <c r="E74" s="260"/>
      <c r="F74" s="260"/>
      <c r="G74" s="260"/>
      <c r="H74" s="260"/>
      <c r="I74" s="260"/>
    </row>
    <row r="75" spans="1:10" s="90" customFormat="1" ht="10.5" customHeight="1">
      <c r="B75" s="260"/>
      <c r="C75" s="260"/>
      <c r="D75" s="260"/>
      <c r="E75" s="260"/>
      <c r="F75" s="260"/>
      <c r="G75" s="260"/>
      <c r="H75" s="260"/>
      <c r="I75" s="260"/>
      <c r="J75" s="260"/>
    </row>
    <row r="76" spans="1:10" s="90" customFormat="1" ht="10.5" customHeight="1">
      <c r="A76" s="125"/>
      <c r="B76" s="260"/>
      <c r="C76" s="260"/>
      <c r="D76" s="260"/>
      <c r="E76" s="260"/>
      <c r="F76" s="260"/>
      <c r="G76" s="260"/>
      <c r="H76" s="260"/>
      <c r="I76" s="260"/>
      <c r="J76" s="260"/>
    </row>
    <row r="77" spans="1:10" s="90" customFormat="1" ht="10.5" customHeight="1">
      <c r="A77" s="125"/>
      <c r="B77" s="260"/>
      <c r="C77" s="260"/>
      <c r="D77" s="260"/>
      <c r="E77" s="260"/>
      <c r="F77" s="260"/>
      <c r="G77" s="260"/>
      <c r="H77" s="260"/>
      <c r="I77" s="260"/>
      <c r="J77" s="260"/>
    </row>
    <row r="78" spans="1:10" ht="9" customHeight="1">
      <c r="B78" s="330"/>
      <c r="C78" s="168"/>
      <c r="D78" s="168"/>
      <c r="E78" s="168"/>
      <c r="F78" s="168"/>
      <c r="G78" s="168"/>
      <c r="H78" s="168"/>
      <c r="I78" s="168"/>
    </row>
    <row r="79" spans="1:10" s="9" customFormat="1" ht="10.5" customHeight="1">
      <c r="A79" s="331" t="s">
        <v>586</v>
      </c>
      <c r="B79" s="331"/>
      <c r="C79" s="332"/>
      <c r="D79" s="332"/>
      <c r="E79" s="332"/>
      <c r="F79" s="332"/>
      <c r="G79" s="332"/>
      <c r="H79" s="332"/>
      <c r="I79" s="332"/>
    </row>
    <row r="80" spans="1:10" s="9" customFormat="1" ht="9.9499999999999993" customHeight="1">
      <c r="A80" s="331"/>
      <c r="B80" s="331"/>
      <c r="C80" s="332"/>
      <c r="D80" s="332"/>
      <c r="E80" s="332"/>
      <c r="F80" s="332"/>
      <c r="G80" s="332"/>
      <c r="H80" s="332"/>
      <c r="I80" s="332"/>
    </row>
    <row r="81" spans="1:9" s="317" customFormat="1" ht="10.5" customHeight="1">
      <c r="B81" s="318"/>
      <c r="C81" s="319" t="s">
        <v>127</v>
      </c>
      <c r="D81" s="168"/>
      <c r="E81" s="168"/>
      <c r="F81" s="168"/>
      <c r="G81" s="168"/>
      <c r="H81" s="168"/>
      <c r="I81" s="168"/>
    </row>
    <row r="82" spans="1:9" s="310" customFormat="1" ht="8.1" customHeight="1">
      <c r="A82" s="315"/>
      <c r="B82" s="322"/>
      <c r="C82" s="168"/>
      <c r="D82" s="168"/>
      <c r="E82" s="168"/>
      <c r="F82" s="168"/>
      <c r="G82" s="168"/>
      <c r="H82" s="168"/>
      <c r="I82" s="168"/>
    </row>
    <row r="83" spans="1:9" ht="10.5" customHeight="1">
      <c r="A83" s="326" t="s">
        <v>540</v>
      </c>
      <c r="B83" s="327"/>
      <c r="C83" s="260"/>
      <c r="D83" s="260"/>
      <c r="E83" s="260"/>
      <c r="F83" s="260"/>
      <c r="G83" s="260"/>
      <c r="H83" s="260"/>
      <c r="I83" s="260"/>
    </row>
    <row r="84" spans="1:9" ht="10.5" customHeight="1">
      <c r="A84" s="328" t="s">
        <v>816</v>
      </c>
      <c r="B84" s="327"/>
      <c r="C84" s="260">
        <v>13873</v>
      </c>
      <c r="D84" s="260">
        <v>10274</v>
      </c>
      <c r="E84" s="260">
        <v>61</v>
      </c>
      <c r="F84" s="260">
        <v>0</v>
      </c>
      <c r="G84" s="260">
        <v>0</v>
      </c>
      <c r="H84" s="260">
        <v>3538</v>
      </c>
      <c r="I84" s="260">
        <v>0</v>
      </c>
    </row>
    <row r="85" spans="1:9" ht="6" customHeight="1">
      <c r="A85" s="328"/>
      <c r="B85" s="327"/>
      <c r="C85" s="260"/>
      <c r="D85" s="260"/>
      <c r="E85" s="260"/>
      <c r="F85" s="260"/>
      <c r="G85" s="260"/>
      <c r="H85" s="260"/>
      <c r="I85" s="260"/>
    </row>
    <row r="86" spans="1:9" ht="10.5" customHeight="1">
      <c r="A86" s="328"/>
      <c r="B86" s="327" t="s">
        <v>817</v>
      </c>
      <c r="C86" s="260">
        <v>153</v>
      </c>
      <c r="D86" s="260">
        <v>153</v>
      </c>
      <c r="E86" s="260">
        <v>0</v>
      </c>
      <c r="F86" s="260">
        <v>0</v>
      </c>
      <c r="G86" s="260">
        <v>0</v>
      </c>
      <c r="H86" s="260">
        <v>0</v>
      </c>
      <c r="I86" s="260">
        <v>0</v>
      </c>
    </row>
    <row r="87" spans="1:9" ht="10.5" customHeight="1">
      <c r="A87" s="326"/>
      <c r="B87" s="327" t="s">
        <v>818</v>
      </c>
      <c r="C87" s="260">
        <v>498</v>
      </c>
      <c r="D87" s="260">
        <v>497</v>
      </c>
      <c r="E87" s="260">
        <v>0</v>
      </c>
      <c r="F87" s="260">
        <v>0</v>
      </c>
      <c r="G87" s="260">
        <v>0</v>
      </c>
      <c r="H87" s="260">
        <v>1</v>
      </c>
      <c r="I87" s="260">
        <v>0</v>
      </c>
    </row>
    <row r="88" spans="1:9" ht="10.5" customHeight="1">
      <c r="A88" s="328"/>
      <c r="B88" s="327" t="s">
        <v>819</v>
      </c>
      <c r="C88" s="260">
        <v>1231</v>
      </c>
      <c r="D88" s="260">
        <v>1217</v>
      </c>
      <c r="E88" s="260">
        <v>0</v>
      </c>
      <c r="F88" s="260">
        <v>0</v>
      </c>
      <c r="G88" s="260">
        <v>0</v>
      </c>
      <c r="H88" s="260">
        <v>14</v>
      </c>
      <c r="I88" s="260">
        <v>0</v>
      </c>
    </row>
    <row r="89" spans="1:9" ht="10.5" customHeight="1">
      <c r="A89" s="328"/>
      <c r="B89" s="327" t="s">
        <v>820</v>
      </c>
      <c r="C89" s="260">
        <v>1434</v>
      </c>
      <c r="D89" s="260">
        <v>1432</v>
      </c>
      <c r="E89" s="260">
        <v>0</v>
      </c>
      <c r="F89" s="260">
        <v>0</v>
      </c>
      <c r="G89" s="260">
        <v>0</v>
      </c>
      <c r="H89" s="260">
        <v>2</v>
      </c>
      <c r="I89" s="260">
        <v>0</v>
      </c>
    </row>
    <row r="90" spans="1:9" ht="10.5" customHeight="1">
      <c r="A90" s="328"/>
      <c r="B90" s="327" t="s">
        <v>821</v>
      </c>
      <c r="C90" s="260"/>
      <c r="D90" s="260"/>
      <c r="E90" s="260"/>
      <c r="F90" s="260"/>
      <c r="G90" s="260"/>
      <c r="H90" s="260"/>
      <c r="I90" s="260"/>
    </row>
    <row r="91" spans="1:9" ht="10.5" customHeight="1">
      <c r="A91" s="326"/>
      <c r="B91" s="327" t="s">
        <v>787</v>
      </c>
      <c r="C91" s="260">
        <v>853</v>
      </c>
      <c r="D91" s="260">
        <v>431</v>
      </c>
      <c r="E91" s="260">
        <v>0</v>
      </c>
      <c r="F91" s="260">
        <v>0</v>
      </c>
      <c r="G91" s="260">
        <v>0</v>
      </c>
      <c r="H91" s="260">
        <v>422</v>
      </c>
      <c r="I91" s="260">
        <v>0</v>
      </c>
    </row>
    <row r="92" spans="1:9" ht="10.5" customHeight="1">
      <c r="A92" s="328"/>
      <c r="B92" s="327" t="s">
        <v>822</v>
      </c>
      <c r="C92" s="260">
        <v>958</v>
      </c>
      <c r="D92" s="260">
        <v>468</v>
      </c>
      <c r="E92" s="260">
        <v>0</v>
      </c>
      <c r="F92" s="260">
        <v>0</v>
      </c>
      <c r="G92" s="260">
        <v>0</v>
      </c>
      <c r="H92" s="260">
        <v>490</v>
      </c>
      <c r="I92" s="260">
        <v>0</v>
      </c>
    </row>
    <row r="93" spans="1:9" ht="10.5" customHeight="1">
      <c r="A93" s="328"/>
      <c r="B93" s="327" t="s">
        <v>823</v>
      </c>
      <c r="C93" s="260"/>
      <c r="D93" s="260"/>
      <c r="E93" s="260"/>
      <c r="F93" s="260"/>
      <c r="G93" s="260"/>
      <c r="H93" s="260"/>
      <c r="I93" s="260"/>
    </row>
    <row r="94" spans="1:9" ht="10.5" customHeight="1">
      <c r="A94" s="328"/>
      <c r="B94" s="327" t="s">
        <v>824</v>
      </c>
      <c r="C94" s="260">
        <v>6135</v>
      </c>
      <c r="D94" s="260">
        <v>4340</v>
      </c>
      <c r="E94" s="260">
        <v>0</v>
      </c>
      <c r="F94" s="260">
        <v>0</v>
      </c>
      <c r="G94" s="260">
        <v>0</v>
      </c>
      <c r="H94" s="260">
        <v>1795</v>
      </c>
      <c r="I94" s="260">
        <v>0</v>
      </c>
    </row>
    <row r="95" spans="1:9" ht="10.5" customHeight="1">
      <c r="A95" s="326"/>
      <c r="B95" s="327" t="s">
        <v>825</v>
      </c>
      <c r="C95" s="260">
        <v>1465</v>
      </c>
      <c r="D95" s="260">
        <v>1135</v>
      </c>
      <c r="E95" s="260">
        <v>0</v>
      </c>
      <c r="F95" s="260">
        <v>0</v>
      </c>
      <c r="G95" s="260">
        <v>0</v>
      </c>
      <c r="H95" s="260">
        <v>330</v>
      </c>
      <c r="I95" s="260">
        <v>0</v>
      </c>
    </row>
    <row r="96" spans="1:9" ht="10.5" customHeight="1">
      <c r="A96" s="328"/>
      <c r="B96" s="327" t="s">
        <v>826</v>
      </c>
      <c r="C96" s="260">
        <v>1146</v>
      </c>
      <c r="D96" s="260">
        <v>601</v>
      </c>
      <c r="E96" s="260">
        <v>61</v>
      </c>
      <c r="F96" s="260">
        <v>0</v>
      </c>
      <c r="G96" s="260">
        <v>0</v>
      </c>
      <c r="H96" s="260">
        <v>484</v>
      </c>
      <c r="I96" s="260">
        <v>0</v>
      </c>
    </row>
    <row r="97" spans="1:9" ht="9" customHeight="1">
      <c r="B97" s="324"/>
      <c r="C97" s="260"/>
      <c r="D97" s="260"/>
      <c r="E97" s="260"/>
      <c r="F97" s="260"/>
      <c r="G97" s="260"/>
      <c r="H97" s="260"/>
      <c r="I97" s="260"/>
    </row>
    <row r="98" spans="1:9" ht="10.5" customHeight="1">
      <c r="A98" s="326" t="s">
        <v>488</v>
      </c>
      <c r="B98" s="327"/>
      <c r="C98" s="260">
        <v>99408</v>
      </c>
      <c r="D98" s="260">
        <v>57740</v>
      </c>
      <c r="E98" s="260">
        <v>51</v>
      </c>
      <c r="F98" s="260">
        <v>0</v>
      </c>
      <c r="G98" s="260">
        <v>214</v>
      </c>
      <c r="H98" s="260">
        <v>41380</v>
      </c>
      <c r="I98" s="260">
        <v>23</v>
      </c>
    </row>
    <row r="99" spans="1:9" ht="6" customHeight="1">
      <c r="A99" s="328"/>
      <c r="B99" s="327"/>
      <c r="C99" s="260"/>
      <c r="D99" s="260"/>
      <c r="E99" s="260"/>
      <c r="F99" s="260"/>
      <c r="G99" s="260"/>
      <c r="H99" s="260"/>
      <c r="I99" s="260"/>
    </row>
    <row r="100" spans="1:9" ht="10.5" customHeight="1">
      <c r="A100" s="328"/>
      <c r="B100" s="327" t="s">
        <v>827</v>
      </c>
      <c r="C100" s="260">
        <v>6261</v>
      </c>
      <c r="D100" s="260">
        <v>1365</v>
      </c>
      <c r="E100" s="260">
        <v>31</v>
      </c>
      <c r="F100" s="260">
        <v>0</v>
      </c>
      <c r="G100" s="260">
        <v>0</v>
      </c>
      <c r="H100" s="260">
        <v>4865</v>
      </c>
      <c r="I100" s="260">
        <v>0</v>
      </c>
    </row>
    <row r="101" spans="1:9" ht="10.5" customHeight="1">
      <c r="A101" s="328"/>
      <c r="B101" s="327" t="s">
        <v>796</v>
      </c>
      <c r="C101" s="260"/>
      <c r="D101" s="260"/>
      <c r="E101" s="260"/>
      <c r="F101" s="260"/>
      <c r="G101" s="260"/>
      <c r="H101" s="260"/>
      <c r="I101" s="260"/>
    </row>
    <row r="102" spans="1:9" ht="10.5" customHeight="1">
      <c r="A102" s="326"/>
      <c r="B102" s="327" t="s">
        <v>828</v>
      </c>
      <c r="C102" s="260">
        <v>1728</v>
      </c>
      <c r="D102" s="260">
        <v>219</v>
      </c>
      <c r="E102" s="260">
        <v>0</v>
      </c>
      <c r="F102" s="260">
        <v>0</v>
      </c>
      <c r="G102" s="260">
        <v>0</v>
      </c>
      <c r="H102" s="260">
        <v>1509</v>
      </c>
      <c r="I102" s="260">
        <v>0</v>
      </c>
    </row>
    <row r="103" spans="1:9" ht="10.5" customHeight="1">
      <c r="A103" s="326"/>
      <c r="B103" s="327" t="s">
        <v>829</v>
      </c>
      <c r="C103" s="260">
        <v>955</v>
      </c>
      <c r="D103" s="260">
        <v>894</v>
      </c>
      <c r="E103" s="260">
        <v>0</v>
      </c>
      <c r="F103" s="260">
        <v>0</v>
      </c>
      <c r="G103" s="260">
        <v>0</v>
      </c>
      <c r="H103" s="260">
        <v>61</v>
      </c>
      <c r="I103" s="260">
        <v>0</v>
      </c>
    </row>
    <row r="104" spans="1:9" ht="10.5" customHeight="1">
      <c r="A104" s="328"/>
      <c r="B104" s="327" t="s">
        <v>830</v>
      </c>
      <c r="C104" s="260">
        <v>31139</v>
      </c>
      <c r="D104" s="260">
        <v>18335</v>
      </c>
      <c r="E104" s="260">
        <v>4</v>
      </c>
      <c r="F104" s="260">
        <v>0</v>
      </c>
      <c r="G104" s="260">
        <v>0</v>
      </c>
      <c r="H104" s="260">
        <v>12800</v>
      </c>
      <c r="I104" s="260">
        <v>0</v>
      </c>
    </row>
    <row r="105" spans="1:9" ht="10.5" customHeight="1">
      <c r="A105" s="328"/>
      <c r="B105" s="327" t="s">
        <v>831</v>
      </c>
      <c r="C105" s="260">
        <v>16415</v>
      </c>
      <c r="D105" s="260">
        <v>9815</v>
      </c>
      <c r="E105" s="260">
        <v>0</v>
      </c>
      <c r="F105" s="260">
        <v>0</v>
      </c>
      <c r="G105" s="260">
        <v>0</v>
      </c>
      <c r="H105" s="260">
        <v>6599</v>
      </c>
      <c r="I105" s="260">
        <v>1</v>
      </c>
    </row>
    <row r="106" spans="1:9" ht="10.5" customHeight="1">
      <c r="A106" s="328"/>
      <c r="B106" s="327" t="s">
        <v>832</v>
      </c>
      <c r="C106" s="260">
        <v>3703</v>
      </c>
      <c r="D106" s="260">
        <v>2541</v>
      </c>
      <c r="E106" s="260">
        <v>0</v>
      </c>
      <c r="F106" s="260">
        <v>0</v>
      </c>
      <c r="G106" s="260">
        <v>0</v>
      </c>
      <c r="H106" s="260">
        <v>1162</v>
      </c>
      <c r="I106" s="260">
        <v>0</v>
      </c>
    </row>
    <row r="107" spans="1:9" ht="10.5" customHeight="1">
      <c r="A107" s="326"/>
      <c r="B107" s="327" t="s">
        <v>833</v>
      </c>
      <c r="C107" s="260">
        <v>5790</v>
      </c>
      <c r="D107" s="260">
        <v>2618</v>
      </c>
      <c r="E107" s="260">
        <v>0</v>
      </c>
      <c r="F107" s="260">
        <v>0</v>
      </c>
      <c r="G107" s="260">
        <v>200</v>
      </c>
      <c r="H107" s="260">
        <v>2972</v>
      </c>
      <c r="I107" s="260">
        <v>0</v>
      </c>
    </row>
    <row r="108" spans="1:9" ht="10.5" customHeight="1">
      <c r="A108" s="326"/>
      <c r="B108" s="327" t="s">
        <v>834</v>
      </c>
      <c r="C108" s="260">
        <v>1220</v>
      </c>
      <c r="D108" s="260">
        <v>1015</v>
      </c>
      <c r="E108" s="260">
        <v>0</v>
      </c>
      <c r="F108" s="260">
        <v>0</v>
      </c>
      <c r="G108" s="260">
        <v>6</v>
      </c>
      <c r="H108" s="260">
        <v>199</v>
      </c>
      <c r="I108" s="260">
        <v>0</v>
      </c>
    </row>
    <row r="109" spans="1:9" ht="10.5" customHeight="1">
      <c r="A109" s="328"/>
      <c r="B109" s="327" t="s">
        <v>835</v>
      </c>
      <c r="C109" s="260">
        <v>9302</v>
      </c>
      <c r="D109" s="260">
        <v>5835</v>
      </c>
      <c r="E109" s="260">
        <v>0</v>
      </c>
      <c r="F109" s="260">
        <v>0</v>
      </c>
      <c r="G109" s="260">
        <v>2</v>
      </c>
      <c r="H109" s="260">
        <v>3465</v>
      </c>
      <c r="I109" s="260">
        <v>0</v>
      </c>
    </row>
    <row r="110" spans="1:9" ht="10.5" customHeight="1">
      <c r="A110" s="328"/>
      <c r="B110" s="327" t="s">
        <v>836</v>
      </c>
      <c r="C110" s="260">
        <v>1014</v>
      </c>
      <c r="D110" s="260">
        <v>662</v>
      </c>
      <c r="E110" s="260">
        <v>0</v>
      </c>
      <c r="F110" s="260">
        <v>0</v>
      </c>
      <c r="G110" s="260">
        <v>0</v>
      </c>
      <c r="H110" s="260">
        <v>352</v>
      </c>
      <c r="I110" s="260">
        <v>0</v>
      </c>
    </row>
    <row r="111" spans="1:9" ht="10.5" customHeight="1">
      <c r="A111" s="328"/>
      <c r="B111" s="327" t="s">
        <v>837</v>
      </c>
      <c r="C111" s="260">
        <v>18717</v>
      </c>
      <c r="D111" s="260">
        <v>11623</v>
      </c>
      <c r="E111" s="260">
        <v>16</v>
      </c>
      <c r="F111" s="260">
        <v>0</v>
      </c>
      <c r="G111" s="260">
        <v>6</v>
      </c>
      <c r="H111" s="260">
        <v>7050</v>
      </c>
      <c r="I111" s="260">
        <v>22</v>
      </c>
    </row>
    <row r="112" spans="1:9" ht="10.5" customHeight="1">
      <c r="A112" s="326"/>
      <c r="B112" s="327" t="s">
        <v>838</v>
      </c>
      <c r="C112" s="260">
        <v>3164</v>
      </c>
      <c r="D112" s="260">
        <v>2818</v>
      </c>
      <c r="E112" s="260">
        <v>0</v>
      </c>
      <c r="F112" s="260">
        <v>0</v>
      </c>
      <c r="G112" s="260">
        <v>0</v>
      </c>
      <c r="H112" s="260">
        <v>346</v>
      </c>
      <c r="I112" s="260">
        <v>0</v>
      </c>
    </row>
    <row r="113" spans="1:10" ht="9" customHeight="1">
      <c r="A113" s="326"/>
      <c r="B113" s="327"/>
      <c r="C113" s="260"/>
      <c r="D113" s="260"/>
      <c r="E113" s="260"/>
      <c r="F113" s="260"/>
      <c r="G113" s="260"/>
      <c r="H113" s="260"/>
      <c r="I113" s="260"/>
    </row>
    <row r="114" spans="1:10" ht="10.5" customHeight="1">
      <c r="A114" s="328" t="s">
        <v>501</v>
      </c>
      <c r="B114" s="327"/>
      <c r="C114" s="260">
        <v>21437</v>
      </c>
      <c r="D114" s="260">
        <v>5509</v>
      </c>
      <c r="E114" s="260">
        <v>243</v>
      </c>
      <c r="F114" s="260">
        <v>55</v>
      </c>
      <c r="G114" s="260">
        <v>11509</v>
      </c>
      <c r="H114" s="260">
        <v>4121</v>
      </c>
      <c r="I114" s="260">
        <v>0</v>
      </c>
      <c r="J114" s="333"/>
    </row>
    <row r="115" spans="1:10" ht="6" customHeight="1">
      <c r="A115" s="328"/>
      <c r="B115" s="327"/>
      <c r="C115" s="260"/>
      <c r="D115" s="260"/>
      <c r="E115" s="260"/>
      <c r="F115" s="260"/>
      <c r="G115" s="260"/>
      <c r="H115" s="260"/>
      <c r="I115" s="260"/>
    </row>
    <row r="116" spans="1:10" ht="10.5" customHeight="1">
      <c r="A116" s="328"/>
      <c r="B116" s="327" t="s">
        <v>839</v>
      </c>
      <c r="C116" s="260">
        <v>2856</v>
      </c>
      <c r="D116" s="260">
        <v>1847</v>
      </c>
      <c r="E116" s="260">
        <v>77</v>
      </c>
      <c r="F116" s="260">
        <v>1</v>
      </c>
      <c r="G116" s="260">
        <v>551</v>
      </c>
      <c r="H116" s="260">
        <v>380</v>
      </c>
      <c r="I116" s="260">
        <v>0</v>
      </c>
    </row>
    <row r="117" spans="1:10" ht="10.5" customHeight="1">
      <c r="A117" s="326"/>
      <c r="B117" s="327" t="s">
        <v>840</v>
      </c>
      <c r="C117" s="260">
        <v>1562</v>
      </c>
      <c r="D117" s="260">
        <v>279</v>
      </c>
      <c r="E117" s="260">
        <v>0</v>
      </c>
      <c r="F117" s="260">
        <v>0</v>
      </c>
      <c r="G117" s="260">
        <v>1088</v>
      </c>
      <c r="H117" s="260">
        <v>195</v>
      </c>
      <c r="I117" s="260">
        <v>0</v>
      </c>
    </row>
    <row r="118" spans="1:10" ht="10.5" customHeight="1">
      <c r="A118" s="326"/>
      <c r="B118" s="327" t="s">
        <v>841</v>
      </c>
      <c r="C118" s="260">
        <v>4144</v>
      </c>
      <c r="D118" s="260">
        <v>341</v>
      </c>
      <c r="E118" s="260">
        <v>18</v>
      </c>
      <c r="F118" s="260">
        <v>0</v>
      </c>
      <c r="G118" s="260">
        <v>989</v>
      </c>
      <c r="H118" s="260">
        <v>2796</v>
      </c>
      <c r="I118" s="260">
        <v>0</v>
      </c>
    </row>
    <row r="119" spans="1:10" ht="10.5" customHeight="1">
      <c r="A119" s="328"/>
      <c r="B119" s="327" t="s">
        <v>842</v>
      </c>
      <c r="C119" s="260"/>
      <c r="D119" s="260"/>
      <c r="E119" s="260"/>
      <c r="F119" s="260"/>
      <c r="G119" s="260"/>
      <c r="H119" s="260"/>
      <c r="I119" s="260"/>
    </row>
    <row r="120" spans="1:10" ht="10.5" customHeight="1">
      <c r="A120" s="328"/>
      <c r="B120" s="327" t="s">
        <v>843</v>
      </c>
      <c r="C120" s="260">
        <v>2262</v>
      </c>
      <c r="D120" s="260">
        <v>535</v>
      </c>
      <c r="E120" s="260">
        <v>0</v>
      </c>
      <c r="F120" s="260">
        <v>1</v>
      </c>
      <c r="G120" s="260">
        <v>1335</v>
      </c>
      <c r="H120" s="260">
        <v>391</v>
      </c>
      <c r="I120" s="260">
        <v>0</v>
      </c>
    </row>
    <row r="121" spans="1:10" ht="10.5" customHeight="1">
      <c r="A121" s="328"/>
      <c r="B121" s="327" t="s">
        <v>844</v>
      </c>
      <c r="C121" s="260">
        <v>10613</v>
      </c>
      <c r="D121" s="260">
        <v>2507</v>
      </c>
      <c r="E121" s="260">
        <v>148</v>
      </c>
      <c r="F121" s="260">
        <v>53</v>
      </c>
      <c r="G121" s="260">
        <v>7546</v>
      </c>
      <c r="H121" s="260">
        <v>359</v>
      </c>
      <c r="I121" s="260">
        <v>0</v>
      </c>
    </row>
    <row r="122" spans="1:10" ht="9" customHeight="1">
      <c r="A122" s="326"/>
      <c r="B122" s="327"/>
      <c r="C122" s="260"/>
      <c r="D122" s="260"/>
      <c r="E122" s="260"/>
      <c r="F122" s="260"/>
      <c r="G122" s="260"/>
      <c r="H122" s="260"/>
      <c r="I122" s="260"/>
    </row>
    <row r="123" spans="1:10" ht="10.5" customHeight="1">
      <c r="A123" s="326" t="s">
        <v>845</v>
      </c>
      <c r="B123" s="327"/>
      <c r="C123" s="260"/>
      <c r="D123" s="260"/>
      <c r="E123" s="260"/>
      <c r="F123" s="260"/>
      <c r="G123" s="260"/>
      <c r="H123" s="260"/>
      <c r="I123" s="260"/>
    </row>
    <row r="124" spans="1:10" ht="10.5" customHeight="1">
      <c r="A124" s="328" t="s">
        <v>846</v>
      </c>
      <c r="B124" s="327"/>
      <c r="C124" s="260">
        <v>127231</v>
      </c>
      <c r="D124" s="260">
        <v>87927</v>
      </c>
      <c r="E124" s="260">
        <v>975</v>
      </c>
      <c r="F124" s="260">
        <v>268</v>
      </c>
      <c r="G124" s="260">
        <v>2985</v>
      </c>
      <c r="H124" s="260">
        <v>33222</v>
      </c>
      <c r="I124" s="260">
        <v>1854</v>
      </c>
    </row>
    <row r="125" spans="1:10" ht="6" customHeight="1">
      <c r="A125" s="328"/>
      <c r="B125" s="327"/>
      <c r="C125" s="260"/>
      <c r="D125" s="260"/>
      <c r="E125" s="260"/>
      <c r="F125" s="260"/>
      <c r="G125" s="260"/>
      <c r="H125" s="260"/>
      <c r="I125" s="260"/>
    </row>
    <row r="126" spans="1:10" ht="10.5" customHeight="1">
      <c r="A126" s="328"/>
      <c r="B126" s="327" t="s">
        <v>847</v>
      </c>
      <c r="C126" s="260">
        <v>4246</v>
      </c>
      <c r="D126" s="260">
        <v>2103</v>
      </c>
      <c r="E126" s="260">
        <v>23</v>
      </c>
      <c r="F126" s="260">
        <v>6</v>
      </c>
      <c r="G126" s="260">
        <v>125</v>
      </c>
      <c r="H126" s="260">
        <v>1989</v>
      </c>
      <c r="I126" s="260">
        <v>0</v>
      </c>
    </row>
    <row r="127" spans="1:10" ht="10.5" customHeight="1">
      <c r="A127" s="326"/>
      <c r="B127" s="327" t="s">
        <v>848</v>
      </c>
      <c r="C127" s="260">
        <v>66143</v>
      </c>
      <c r="D127" s="260">
        <v>42863</v>
      </c>
      <c r="E127" s="260">
        <v>487</v>
      </c>
      <c r="F127" s="260">
        <v>113</v>
      </c>
      <c r="G127" s="260">
        <v>2157</v>
      </c>
      <c r="H127" s="260">
        <v>18980</v>
      </c>
      <c r="I127" s="260">
        <v>1543</v>
      </c>
    </row>
    <row r="128" spans="1:10" ht="10.5" customHeight="1">
      <c r="A128" s="326"/>
      <c r="B128" s="327" t="s">
        <v>849</v>
      </c>
      <c r="C128" s="260">
        <v>12</v>
      </c>
      <c r="D128" s="260">
        <v>6</v>
      </c>
      <c r="E128" s="260">
        <v>0</v>
      </c>
      <c r="F128" s="260">
        <v>0</v>
      </c>
      <c r="G128" s="260">
        <v>2</v>
      </c>
      <c r="H128" s="260">
        <v>4</v>
      </c>
      <c r="I128" s="260">
        <v>0</v>
      </c>
    </row>
    <row r="129" spans="1:9" ht="10.5" customHeight="1">
      <c r="A129" s="328"/>
      <c r="B129" s="327" t="s">
        <v>850</v>
      </c>
      <c r="C129" s="260">
        <v>11904</v>
      </c>
      <c r="D129" s="260">
        <v>9621</v>
      </c>
      <c r="E129" s="260">
        <v>111</v>
      </c>
      <c r="F129" s="260">
        <v>65</v>
      </c>
      <c r="G129" s="260">
        <v>266</v>
      </c>
      <c r="H129" s="260">
        <v>1797</v>
      </c>
      <c r="I129" s="260">
        <v>44</v>
      </c>
    </row>
    <row r="130" spans="1:9" ht="10.5" customHeight="1">
      <c r="A130" s="328"/>
      <c r="B130" s="327" t="s">
        <v>851</v>
      </c>
      <c r="C130" s="260">
        <v>7779</v>
      </c>
      <c r="D130" s="260">
        <v>5637</v>
      </c>
      <c r="E130" s="260">
        <v>69</v>
      </c>
      <c r="F130" s="260">
        <v>4</v>
      </c>
      <c r="G130" s="260">
        <v>32</v>
      </c>
      <c r="H130" s="260">
        <v>2012</v>
      </c>
      <c r="I130" s="260">
        <v>25</v>
      </c>
    </row>
    <row r="131" spans="1:9" ht="10.5" customHeight="1">
      <c r="A131" s="328"/>
      <c r="B131" s="327" t="s">
        <v>852</v>
      </c>
      <c r="C131" s="260">
        <v>22371</v>
      </c>
      <c r="D131" s="260">
        <v>15495</v>
      </c>
      <c r="E131" s="260">
        <v>219</v>
      </c>
      <c r="F131" s="260">
        <v>3</v>
      </c>
      <c r="G131" s="260">
        <v>196</v>
      </c>
      <c r="H131" s="260">
        <v>6433</v>
      </c>
      <c r="I131" s="260">
        <v>25</v>
      </c>
    </row>
    <row r="132" spans="1:9" ht="10.5" customHeight="1">
      <c r="A132" s="326"/>
      <c r="B132" s="327" t="s">
        <v>853</v>
      </c>
      <c r="C132" s="260">
        <v>10874</v>
      </c>
      <c r="D132" s="260">
        <v>8979</v>
      </c>
      <c r="E132" s="260">
        <v>59</v>
      </c>
      <c r="F132" s="260">
        <v>73</v>
      </c>
      <c r="G132" s="260">
        <v>184</v>
      </c>
      <c r="H132" s="260">
        <v>1425</v>
      </c>
      <c r="I132" s="260">
        <v>154</v>
      </c>
    </row>
    <row r="133" spans="1:9" ht="10.5" customHeight="1">
      <c r="A133" s="326"/>
      <c r="B133" s="327" t="s">
        <v>854</v>
      </c>
      <c r="C133" s="260">
        <v>268</v>
      </c>
      <c r="D133" s="260">
        <v>184</v>
      </c>
      <c r="E133" s="260">
        <v>1</v>
      </c>
      <c r="F133" s="260">
        <v>3</v>
      </c>
      <c r="G133" s="260">
        <v>12</v>
      </c>
      <c r="H133" s="260">
        <v>34</v>
      </c>
      <c r="I133" s="260">
        <v>34</v>
      </c>
    </row>
    <row r="134" spans="1:9" ht="10.5" customHeight="1">
      <c r="A134" s="328"/>
      <c r="B134" s="327" t="s">
        <v>855</v>
      </c>
      <c r="C134" s="260">
        <v>2954</v>
      </c>
      <c r="D134" s="260">
        <v>2530</v>
      </c>
      <c r="E134" s="260">
        <v>5</v>
      </c>
      <c r="F134" s="260">
        <v>0</v>
      </c>
      <c r="G134" s="260">
        <v>10</v>
      </c>
      <c r="H134" s="260">
        <v>381</v>
      </c>
      <c r="I134" s="260">
        <v>28</v>
      </c>
    </row>
    <row r="135" spans="1:9" ht="10.5" customHeight="1">
      <c r="A135" s="328"/>
      <c r="B135" s="327" t="s">
        <v>856</v>
      </c>
      <c r="C135" s="260"/>
      <c r="D135" s="260"/>
      <c r="E135" s="260"/>
      <c r="F135" s="260"/>
      <c r="G135" s="260"/>
      <c r="H135" s="260"/>
      <c r="I135" s="260"/>
    </row>
    <row r="136" spans="1:9" ht="10.5" customHeight="1">
      <c r="A136" s="328"/>
      <c r="B136" s="327" t="s">
        <v>857</v>
      </c>
      <c r="C136" s="260">
        <v>680</v>
      </c>
      <c r="D136" s="260">
        <v>509</v>
      </c>
      <c r="E136" s="260">
        <v>1</v>
      </c>
      <c r="F136" s="260">
        <v>1</v>
      </c>
      <c r="G136" s="260">
        <v>1</v>
      </c>
      <c r="H136" s="260">
        <v>167</v>
      </c>
      <c r="I136" s="260">
        <v>1</v>
      </c>
    </row>
    <row r="137" spans="1:9" ht="9" customHeight="1">
      <c r="A137" s="326"/>
      <c r="B137" s="327"/>
      <c r="C137" s="260"/>
      <c r="D137" s="260"/>
      <c r="E137" s="260"/>
      <c r="F137" s="260"/>
      <c r="G137" s="260"/>
      <c r="H137" s="260"/>
      <c r="I137" s="260"/>
    </row>
    <row r="138" spans="1:9" ht="10.5" customHeight="1">
      <c r="A138" s="326" t="s">
        <v>858</v>
      </c>
      <c r="B138" s="327"/>
      <c r="C138" s="260"/>
      <c r="D138" s="260"/>
      <c r="E138" s="260"/>
      <c r="F138" s="260"/>
      <c r="G138" s="260"/>
      <c r="H138" s="260"/>
      <c r="I138" s="260"/>
    </row>
    <row r="139" spans="1:9" ht="10.5" customHeight="1">
      <c r="A139" s="328" t="s">
        <v>859</v>
      </c>
      <c r="B139" s="327"/>
      <c r="C139" s="260">
        <v>71001</v>
      </c>
      <c r="D139" s="260">
        <v>70978</v>
      </c>
      <c r="E139" s="260">
        <v>0</v>
      </c>
      <c r="F139" s="260">
        <v>0</v>
      </c>
      <c r="G139" s="260">
        <v>1</v>
      </c>
      <c r="H139" s="260">
        <v>22</v>
      </c>
      <c r="I139" s="260">
        <v>0</v>
      </c>
    </row>
    <row r="140" spans="1:9" ht="6" customHeight="1">
      <c r="A140" s="328"/>
      <c r="B140" s="327"/>
      <c r="C140" s="260"/>
      <c r="D140" s="260"/>
      <c r="E140" s="260"/>
      <c r="F140" s="260"/>
      <c r="G140" s="260"/>
      <c r="H140" s="260"/>
      <c r="I140" s="260"/>
    </row>
    <row r="141" spans="1:9" ht="10.5" customHeight="1">
      <c r="A141" s="328"/>
      <c r="B141" s="327" t="s">
        <v>860</v>
      </c>
      <c r="C141" s="260">
        <v>55488</v>
      </c>
      <c r="D141" s="260">
        <v>55466</v>
      </c>
      <c r="E141" s="260">
        <v>0</v>
      </c>
      <c r="F141" s="260">
        <v>0</v>
      </c>
      <c r="G141" s="260">
        <v>1</v>
      </c>
      <c r="H141" s="260">
        <v>21</v>
      </c>
      <c r="I141" s="260">
        <v>0</v>
      </c>
    </row>
    <row r="142" spans="1:9" ht="10.5" customHeight="1">
      <c r="A142" s="326"/>
      <c r="B142" s="327" t="s">
        <v>861</v>
      </c>
      <c r="C142" s="260">
        <v>1317</v>
      </c>
      <c r="D142" s="260">
        <v>1317</v>
      </c>
      <c r="E142" s="260">
        <v>0</v>
      </c>
      <c r="F142" s="260">
        <v>0</v>
      </c>
      <c r="G142" s="260">
        <v>0</v>
      </c>
      <c r="H142" s="260">
        <v>0</v>
      </c>
      <c r="I142" s="260">
        <v>0</v>
      </c>
    </row>
    <row r="143" spans="1:9" ht="10.5" customHeight="1">
      <c r="A143" s="326"/>
      <c r="B143" s="327" t="s">
        <v>862</v>
      </c>
      <c r="C143" s="260">
        <v>13829</v>
      </c>
      <c r="D143" s="260">
        <v>13829</v>
      </c>
      <c r="E143" s="260">
        <v>0</v>
      </c>
      <c r="F143" s="260">
        <v>0</v>
      </c>
      <c r="G143" s="260">
        <v>0</v>
      </c>
      <c r="H143" s="260">
        <v>0</v>
      </c>
      <c r="I143" s="260">
        <v>0</v>
      </c>
    </row>
    <row r="144" spans="1:9" ht="10.5" customHeight="1">
      <c r="A144" s="328"/>
      <c r="B144" s="327" t="s">
        <v>863</v>
      </c>
      <c r="C144" s="260"/>
      <c r="D144" s="260"/>
      <c r="E144" s="260"/>
      <c r="F144" s="260"/>
      <c r="G144" s="260"/>
      <c r="H144" s="260"/>
      <c r="I144" s="260"/>
    </row>
    <row r="145" spans="1:10" ht="10.5" customHeight="1">
      <c r="A145" s="328"/>
      <c r="B145" s="327" t="s">
        <v>864</v>
      </c>
      <c r="C145" s="260">
        <v>367</v>
      </c>
      <c r="D145" s="260">
        <v>366</v>
      </c>
      <c r="E145" s="260">
        <v>0</v>
      </c>
      <c r="F145" s="260">
        <v>0</v>
      </c>
      <c r="G145" s="260">
        <v>0</v>
      </c>
      <c r="H145" s="260">
        <v>1</v>
      </c>
      <c r="I145" s="260">
        <v>0</v>
      </c>
    </row>
    <row r="146" spans="1:10" ht="6" customHeight="1">
      <c r="B146" s="334"/>
      <c r="C146" s="260"/>
      <c r="D146" s="260"/>
      <c r="E146" s="260"/>
      <c r="F146" s="260"/>
      <c r="G146" s="260"/>
      <c r="H146" s="260"/>
      <c r="I146" s="260"/>
    </row>
    <row r="147" spans="1:10" ht="10.5" customHeight="1">
      <c r="B147" s="335" t="s">
        <v>119</v>
      </c>
      <c r="C147" s="260">
        <v>737762</v>
      </c>
      <c r="D147" s="260">
        <v>574545</v>
      </c>
      <c r="E147" s="260">
        <v>3194</v>
      </c>
      <c r="F147" s="260">
        <v>830</v>
      </c>
      <c r="G147" s="260">
        <v>14861</v>
      </c>
      <c r="H147" s="260">
        <v>136782</v>
      </c>
      <c r="I147" s="260">
        <v>7550</v>
      </c>
    </row>
    <row r="148" spans="1:10" s="90" customFormat="1" ht="5.25" customHeight="1">
      <c r="B148" s="260"/>
      <c r="C148" s="260"/>
      <c r="D148" s="260"/>
      <c r="E148" s="260"/>
      <c r="F148" s="260"/>
      <c r="G148" s="260"/>
      <c r="H148" s="260"/>
      <c r="I148" s="260"/>
      <c r="J148" s="260"/>
    </row>
    <row r="149" spans="1:10" s="90" customFormat="1" ht="10.5" customHeight="1">
      <c r="A149" s="125"/>
      <c r="B149" s="260"/>
      <c r="C149" s="260"/>
      <c r="D149" s="260"/>
      <c r="E149" s="260"/>
      <c r="F149" s="260"/>
      <c r="G149" s="260"/>
      <c r="H149" s="260"/>
      <c r="I149" s="260"/>
      <c r="J149" s="260"/>
    </row>
    <row r="150" spans="1:10" s="90" customFormat="1" ht="10.5" customHeight="1">
      <c r="A150" s="125"/>
      <c r="B150" s="260"/>
      <c r="C150" s="260"/>
      <c r="D150" s="260"/>
      <c r="E150" s="260"/>
      <c r="F150" s="260"/>
      <c r="G150" s="260"/>
      <c r="H150" s="260"/>
      <c r="I150" s="260"/>
      <c r="J150" s="260"/>
    </row>
    <row r="151" spans="1:10" ht="8.25" customHeight="1">
      <c r="B151" s="336"/>
      <c r="C151" s="260"/>
      <c r="D151" s="260"/>
      <c r="E151" s="260"/>
      <c r="F151" s="260"/>
      <c r="G151" s="260"/>
      <c r="H151" s="260"/>
      <c r="I151" s="260"/>
    </row>
    <row r="152" spans="1:10" s="9" customFormat="1" ht="10.5" customHeight="1">
      <c r="A152" s="331" t="s">
        <v>586</v>
      </c>
      <c r="B152" s="331"/>
    </row>
    <row r="153" spans="1:10" ht="10.5" customHeight="1">
      <c r="A153" s="337"/>
      <c r="B153" s="337"/>
      <c r="C153" s="6"/>
      <c r="D153" s="6"/>
      <c r="E153" s="6"/>
      <c r="F153" s="6"/>
      <c r="G153" s="6"/>
      <c r="H153" s="6"/>
      <c r="I153" s="6"/>
    </row>
    <row r="154" spans="1:10" s="310" customFormat="1" ht="10.5" customHeight="1">
      <c r="B154" s="306"/>
      <c r="C154" s="319" t="s">
        <v>151</v>
      </c>
      <c r="D154" s="338"/>
      <c r="E154" s="338"/>
      <c r="F154" s="338"/>
      <c r="G154" s="338"/>
      <c r="H154" s="338"/>
      <c r="I154" s="337"/>
    </row>
    <row r="155" spans="1:10" s="310" customFormat="1" ht="10.5" customHeight="1">
      <c r="A155" s="315"/>
      <c r="B155" s="322"/>
      <c r="C155" s="309"/>
      <c r="D155" s="309"/>
      <c r="E155" s="309"/>
      <c r="F155" s="309"/>
      <c r="G155" s="309"/>
      <c r="H155" s="309"/>
      <c r="I155" s="315"/>
    </row>
    <row r="156" spans="1:10" ht="10.5" customHeight="1">
      <c r="A156" s="326" t="s">
        <v>420</v>
      </c>
      <c r="B156" s="327"/>
      <c r="C156" s="260">
        <v>21497</v>
      </c>
      <c r="D156" s="260">
        <v>19844</v>
      </c>
      <c r="E156" s="260">
        <v>373</v>
      </c>
      <c r="F156" s="260">
        <v>100</v>
      </c>
      <c r="G156" s="260">
        <v>11</v>
      </c>
      <c r="H156" s="260">
        <v>1165</v>
      </c>
      <c r="I156" s="260">
        <v>4</v>
      </c>
      <c r="J156" s="260"/>
    </row>
    <row r="157" spans="1:10" ht="7.5" customHeight="1">
      <c r="A157" s="328"/>
      <c r="B157" s="327"/>
      <c r="C157" s="260"/>
      <c r="D157" s="260"/>
      <c r="E157" s="260"/>
      <c r="F157" s="260"/>
      <c r="G157" s="260"/>
      <c r="H157" s="260"/>
      <c r="I157" s="260"/>
      <c r="J157" s="260"/>
    </row>
    <row r="158" spans="1:10" ht="10.5" customHeight="1">
      <c r="A158" s="328"/>
      <c r="B158" s="327" t="s">
        <v>768</v>
      </c>
      <c r="C158" s="260">
        <v>2217</v>
      </c>
      <c r="D158" s="260">
        <v>1849</v>
      </c>
      <c r="E158" s="260">
        <v>20</v>
      </c>
      <c r="F158" s="260">
        <v>2</v>
      </c>
      <c r="G158" s="260">
        <v>5</v>
      </c>
      <c r="H158" s="260">
        <v>341</v>
      </c>
      <c r="I158" s="260">
        <v>0</v>
      </c>
      <c r="J158" s="260"/>
    </row>
    <row r="159" spans="1:10" ht="10.5" customHeight="1">
      <c r="A159" s="328"/>
      <c r="B159" s="327" t="s">
        <v>769</v>
      </c>
      <c r="C159" s="260">
        <v>946</v>
      </c>
      <c r="D159" s="260">
        <v>809</v>
      </c>
      <c r="E159" s="260">
        <v>21</v>
      </c>
      <c r="F159" s="260">
        <v>28</v>
      </c>
      <c r="G159" s="260">
        <v>0</v>
      </c>
      <c r="H159" s="260">
        <v>88</v>
      </c>
      <c r="I159" s="260">
        <v>0</v>
      </c>
      <c r="J159" s="260"/>
    </row>
    <row r="160" spans="1:10" ht="10.5" customHeight="1">
      <c r="A160" s="326"/>
      <c r="B160" s="327" t="s">
        <v>770</v>
      </c>
      <c r="C160" s="260">
        <v>773</v>
      </c>
      <c r="D160" s="260">
        <v>664</v>
      </c>
      <c r="E160" s="260">
        <v>20</v>
      </c>
      <c r="F160" s="260">
        <v>50</v>
      </c>
      <c r="G160" s="260">
        <v>0</v>
      </c>
      <c r="H160" s="260">
        <v>39</v>
      </c>
      <c r="I160" s="260">
        <v>0</v>
      </c>
      <c r="J160" s="260"/>
    </row>
    <row r="161" spans="1:10" ht="10.5" customHeight="1">
      <c r="A161" s="326"/>
      <c r="B161" s="327" t="s">
        <v>771</v>
      </c>
      <c r="C161" s="260">
        <v>1356</v>
      </c>
      <c r="D161" s="260">
        <v>1308</v>
      </c>
      <c r="E161" s="260">
        <v>11</v>
      </c>
      <c r="F161" s="260">
        <v>12</v>
      </c>
      <c r="G161" s="260">
        <v>3</v>
      </c>
      <c r="H161" s="260">
        <v>19</v>
      </c>
      <c r="I161" s="260">
        <v>3</v>
      </c>
      <c r="J161" s="260"/>
    </row>
    <row r="162" spans="1:10" ht="10.5" customHeight="1">
      <c r="A162" s="328"/>
      <c r="B162" s="327" t="s">
        <v>772</v>
      </c>
      <c r="C162" s="260">
        <v>2989</v>
      </c>
      <c r="D162" s="260">
        <v>2961</v>
      </c>
      <c r="E162" s="260">
        <v>23</v>
      </c>
      <c r="F162" s="260">
        <v>0</v>
      </c>
      <c r="G162" s="260">
        <v>0</v>
      </c>
      <c r="H162" s="260">
        <v>5</v>
      </c>
      <c r="I162" s="260">
        <v>0</v>
      </c>
      <c r="J162" s="260"/>
    </row>
    <row r="163" spans="1:10" ht="10.5" customHeight="1">
      <c r="A163" s="328"/>
      <c r="B163" s="327" t="s">
        <v>773</v>
      </c>
      <c r="C163" s="260">
        <v>196</v>
      </c>
      <c r="D163" s="260">
        <v>55</v>
      </c>
      <c r="E163" s="260">
        <v>0</v>
      </c>
      <c r="F163" s="260">
        <v>0</v>
      </c>
      <c r="G163" s="260">
        <v>0</v>
      </c>
      <c r="H163" s="260">
        <v>141</v>
      </c>
      <c r="I163" s="260">
        <v>0</v>
      </c>
      <c r="J163" s="260"/>
    </row>
    <row r="164" spans="1:10" ht="10.5" customHeight="1">
      <c r="A164" s="328"/>
      <c r="B164" s="327" t="s">
        <v>774</v>
      </c>
      <c r="C164" s="260"/>
      <c r="D164" s="260"/>
      <c r="E164" s="260"/>
      <c r="F164" s="260"/>
      <c r="G164" s="260"/>
      <c r="H164" s="260"/>
      <c r="I164" s="260"/>
      <c r="J164" s="260"/>
    </row>
    <row r="165" spans="1:10" ht="10.5" customHeight="1">
      <c r="A165" s="326"/>
      <c r="B165" s="327" t="s">
        <v>775</v>
      </c>
      <c r="C165" s="260">
        <v>1974</v>
      </c>
      <c r="D165" s="260">
        <v>1763</v>
      </c>
      <c r="E165" s="260">
        <v>17</v>
      </c>
      <c r="F165" s="260">
        <v>0</v>
      </c>
      <c r="G165" s="260">
        <v>1</v>
      </c>
      <c r="H165" s="260">
        <v>192</v>
      </c>
      <c r="I165" s="260">
        <v>1</v>
      </c>
      <c r="J165" s="260"/>
    </row>
    <row r="166" spans="1:10" ht="10.5" customHeight="1">
      <c r="A166" s="326"/>
      <c r="B166" s="327" t="s">
        <v>776</v>
      </c>
      <c r="C166" s="260">
        <v>413</v>
      </c>
      <c r="D166" s="260">
        <v>410</v>
      </c>
      <c r="E166" s="260">
        <v>0</v>
      </c>
      <c r="F166" s="260">
        <v>3</v>
      </c>
      <c r="G166" s="260">
        <v>0</v>
      </c>
      <c r="H166" s="260">
        <v>0</v>
      </c>
      <c r="I166" s="260">
        <v>0</v>
      </c>
      <c r="J166" s="260"/>
    </row>
    <row r="167" spans="1:10" ht="10.5" customHeight="1">
      <c r="A167" s="328"/>
      <c r="B167" s="327" t="s">
        <v>777</v>
      </c>
      <c r="C167" s="260"/>
      <c r="D167" s="260"/>
      <c r="E167" s="260"/>
      <c r="F167" s="260"/>
      <c r="G167" s="260"/>
      <c r="H167" s="260"/>
      <c r="I167" s="260"/>
      <c r="J167" s="260"/>
    </row>
    <row r="168" spans="1:10" ht="10.5" customHeight="1">
      <c r="A168" s="328"/>
      <c r="B168" s="327" t="s">
        <v>778</v>
      </c>
      <c r="C168" s="260">
        <v>4072</v>
      </c>
      <c r="D168" s="260">
        <v>3835</v>
      </c>
      <c r="E168" s="260">
        <v>184</v>
      </c>
      <c r="F168" s="260">
        <v>2</v>
      </c>
      <c r="G168" s="260">
        <v>0</v>
      </c>
      <c r="H168" s="260">
        <v>51</v>
      </c>
      <c r="I168" s="260">
        <v>0</v>
      </c>
      <c r="J168" s="260"/>
    </row>
    <row r="169" spans="1:10" ht="10.5" customHeight="1">
      <c r="A169" s="328"/>
      <c r="B169" s="327" t="s">
        <v>779</v>
      </c>
      <c r="C169" s="260">
        <v>2357</v>
      </c>
      <c r="D169" s="260">
        <v>2120</v>
      </c>
      <c r="E169" s="260">
        <v>59</v>
      </c>
      <c r="F169" s="260">
        <v>0</v>
      </c>
      <c r="G169" s="260">
        <v>1</v>
      </c>
      <c r="H169" s="260">
        <v>177</v>
      </c>
      <c r="I169" s="260">
        <v>0</v>
      </c>
      <c r="J169" s="260"/>
    </row>
    <row r="170" spans="1:10" ht="10.5" customHeight="1">
      <c r="A170" s="326"/>
      <c r="B170" s="327" t="s">
        <v>780</v>
      </c>
      <c r="C170" s="260">
        <v>1506</v>
      </c>
      <c r="D170" s="260">
        <v>1422</v>
      </c>
      <c r="E170" s="260">
        <v>12</v>
      </c>
      <c r="F170" s="260">
        <v>3</v>
      </c>
      <c r="G170" s="260">
        <v>0</v>
      </c>
      <c r="H170" s="260">
        <v>69</v>
      </c>
      <c r="I170" s="260">
        <v>0</v>
      </c>
      <c r="J170" s="260"/>
    </row>
    <row r="171" spans="1:10" ht="10.5" customHeight="1">
      <c r="A171" s="326"/>
      <c r="B171" s="327" t="s">
        <v>781</v>
      </c>
      <c r="C171" s="260">
        <v>516</v>
      </c>
      <c r="D171" s="260">
        <v>510</v>
      </c>
      <c r="E171" s="260">
        <v>0</v>
      </c>
      <c r="F171" s="260">
        <v>0</v>
      </c>
      <c r="G171" s="260">
        <v>0</v>
      </c>
      <c r="H171" s="260">
        <v>6</v>
      </c>
      <c r="I171" s="260">
        <v>0</v>
      </c>
      <c r="J171" s="260"/>
    </row>
    <row r="172" spans="1:10" ht="10.5" customHeight="1">
      <c r="A172" s="328"/>
      <c r="B172" s="327" t="s">
        <v>782</v>
      </c>
      <c r="C172" s="260"/>
      <c r="D172" s="260"/>
      <c r="E172" s="260"/>
      <c r="F172" s="260"/>
      <c r="G172" s="260"/>
      <c r="H172" s="260"/>
      <c r="I172" s="260"/>
      <c r="J172" s="260"/>
    </row>
    <row r="173" spans="1:10" ht="10.5" customHeight="1">
      <c r="A173" s="328"/>
      <c r="B173" s="327" t="s">
        <v>783</v>
      </c>
      <c r="C173" s="260">
        <v>1452</v>
      </c>
      <c r="D173" s="260">
        <v>1415</v>
      </c>
      <c r="E173" s="260">
        <v>4</v>
      </c>
      <c r="F173" s="260">
        <v>0</v>
      </c>
      <c r="G173" s="260">
        <v>0</v>
      </c>
      <c r="H173" s="260">
        <v>33</v>
      </c>
      <c r="I173" s="260">
        <v>0</v>
      </c>
      <c r="J173" s="260"/>
    </row>
    <row r="174" spans="1:10" ht="10.5" customHeight="1">
      <c r="A174" s="328"/>
      <c r="B174" s="327" t="s">
        <v>784</v>
      </c>
      <c r="C174" s="260">
        <v>607</v>
      </c>
      <c r="D174" s="260">
        <v>603</v>
      </c>
      <c r="E174" s="260">
        <v>0</v>
      </c>
      <c r="F174" s="260">
        <v>0</v>
      </c>
      <c r="G174" s="260">
        <v>1</v>
      </c>
      <c r="H174" s="260">
        <v>3</v>
      </c>
      <c r="I174" s="260">
        <v>0</v>
      </c>
      <c r="J174" s="260"/>
    </row>
    <row r="175" spans="1:10" ht="10.5" customHeight="1">
      <c r="A175" s="326"/>
      <c r="B175" s="327" t="s">
        <v>785</v>
      </c>
      <c r="C175" s="260">
        <v>123</v>
      </c>
      <c r="D175" s="260">
        <v>120</v>
      </c>
      <c r="E175" s="260">
        <v>2</v>
      </c>
      <c r="F175" s="260">
        <v>0</v>
      </c>
      <c r="G175" s="260">
        <v>0</v>
      </c>
      <c r="H175" s="260">
        <v>1</v>
      </c>
      <c r="I175" s="260">
        <v>0</v>
      </c>
      <c r="J175" s="260"/>
    </row>
    <row r="176" spans="1:10" ht="10.5" customHeight="1">
      <c r="A176" s="326"/>
      <c r="B176" s="327"/>
      <c r="C176" s="260"/>
      <c r="D176" s="260"/>
      <c r="E176" s="260"/>
      <c r="F176" s="260"/>
      <c r="G176" s="260"/>
      <c r="H176" s="260"/>
      <c r="I176" s="260"/>
      <c r="J176" s="260"/>
    </row>
    <row r="177" spans="1:10" ht="10.5" customHeight="1">
      <c r="A177" s="328" t="s">
        <v>442</v>
      </c>
      <c r="B177" s="327"/>
      <c r="C177" s="260">
        <v>1982</v>
      </c>
      <c r="D177" s="260">
        <v>1904</v>
      </c>
      <c r="E177" s="260">
        <v>44</v>
      </c>
      <c r="F177" s="260">
        <v>0</v>
      </c>
      <c r="G177" s="260">
        <v>0</v>
      </c>
      <c r="H177" s="260">
        <v>28</v>
      </c>
      <c r="I177" s="260">
        <v>6</v>
      </c>
      <c r="J177" s="260"/>
    </row>
    <row r="178" spans="1:10" ht="10.5" customHeight="1">
      <c r="A178" s="328"/>
      <c r="B178" s="327"/>
      <c r="C178" s="260"/>
      <c r="D178" s="260"/>
      <c r="E178" s="260"/>
      <c r="F178" s="260"/>
      <c r="G178" s="260"/>
      <c r="H178" s="260"/>
      <c r="I178" s="260"/>
      <c r="J178" s="260"/>
    </row>
    <row r="179" spans="1:10" ht="10.5" customHeight="1">
      <c r="A179" s="328" t="s">
        <v>786</v>
      </c>
      <c r="B179" s="327"/>
      <c r="C179" s="260">
        <v>47052</v>
      </c>
      <c r="D179" s="260">
        <v>27402</v>
      </c>
      <c r="E179" s="260">
        <v>445</v>
      </c>
      <c r="F179" s="260">
        <v>25</v>
      </c>
      <c r="G179" s="260">
        <v>55</v>
      </c>
      <c r="H179" s="260">
        <v>17223</v>
      </c>
      <c r="I179" s="260">
        <v>1902</v>
      </c>
      <c r="J179" s="260"/>
    </row>
    <row r="180" spans="1:10" ht="7.5" customHeight="1">
      <c r="A180" s="326"/>
      <c r="B180" s="327"/>
      <c r="C180" s="260"/>
      <c r="D180" s="260"/>
      <c r="E180" s="260"/>
      <c r="F180" s="260"/>
      <c r="G180" s="260"/>
      <c r="H180" s="260"/>
      <c r="I180" s="260"/>
      <c r="J180" s="260"/>
    </row>
    <row r="181" spans="1:10" ht="10.5" customHeight="1">
      <c r="A181" s="326"/>
      <c r="B181" s="327" t="s">
        <v>786</v>
      </c>
      <c r="C181" s="260"/>
      <c r="D181" s="260"/>
      <c r="E181" s="260"/>
      <c r="F181" s="260"/>
      <c r="G181" s="260"/>
      <c r="H181" s="260"/>
      <c r="I181" s="260"/>
      <c r="J181" s="260"/>
    </row>
    <row r="182" spans="1:10" ht="10.5" customHeight="1">
      <c r="A182" s="328"/>
      <c r="B182" s="327" t="s">
        <v>787</v>
      </c>
      <c r="C182" s="260">
        <v>1637</v>
      </c>
      <c r="D182" s="260">
        <v>878</v>
      </c>
      <c r="E182" s="260">
        <v>4</v>
      </c>
      <c r="F182" s="260">
        <v>0</v>
      </c>
      <c r="G182" s="260">
        <v>34</v>
      </c>
      <c r="H182" s="260">
        <v>721</v>
      </c>
      <c r="I182" s="260">
        <v>0</v>
      </c>
      <c r="J182" s="260"/>
    </row>
    <row r="183" spans="1:10" ht="10.5" customHeight="1">
      <c r="A183" s="328"/>
      <c r="B183" s="327" t="s">
        <v>788</v>
      </c>
      <c r="C183" s="260"/>
      <c r="D183" s="260"/>
      <c r="E183" s="260"/>
      <c r="F183" s="260"/>
      <c r="G183" s="260"/>
      <c r="H183" s="260"/>
      <c r="I183" s="260"/>
      <c r="J183" s="260"/>
    </row>
    <row r="184" spans="1:10" ht="10.5" customHeight="1">
      <c r="A184" s="328"/>
      <c r="B184" s="327" t="s">
        <v>789</v>
      </c>
      <c r="C184" s="260">
        <v>176</v>
      </c>
      <c r="D184" s="260">
        <v>176</v>
      </c>
      <c r="E184" s="260">
        <v>0</v>
      </c>
      <c r="F184" s="260">
        <v>0</v>
      </c>
      <c r="G184" s="260">
        <v>0</v>
      </c>
      <c r="H184" s="260">
        <v>0</v>
      </c>
      <c r="I184" s="260">
        <v>0</v>
      </c>
      <c r="J184" s="260"/>
    </row>
    <row r="185" spans="1:10" ht="10.5" customHeight="1">
      <c r="A185" s="326"/>
      <c r="B185" s="327" t="s">
        <v>790</v>
      </c>
      <c r="C185" s="260">
        <v>1409</v>
      </c>
      <c r="D185" s="260">
        <v>1361</v>
      </c>
      <c r="E185" s="260">
        <v>11</v>
      </c>
      <c r="F185" s="260">
        <v>2</v>
      </c>
      <c r="G185" s="260">
        <v>0</v>
      </c>
      <c r="H185" s="260">
        <v>30</v>
      </c>
      <c r="I185" s="260">
        <v>5</v>
      </c>
      <c r="J185" s="260"/>
    </row>
    <row r="186" spans="1:10" ht="10.5" customHeight="1">
      <c r="A186" s="326"/>
      <c r="B186" s="327" t="s">
        <v>791</v>
      </c>
      <c r="C186" s="260">
        <v>3021</v>
      </c>
      <c r="D186" s="260">
        <v>2255</v>
      </c>
      <c r="E186" s="260">
        <v>24</v>
      </c>
      <c r="F186" s="260">
        <v>0</v>
      </c>
      <c r="G186" s="260">
        <v>1</v>
      </c>
      <c r="H186" s="260">
        <v>712</v>
      </c>
      <c r="I186" s="260">
        <v>29</v>
      </c>
      <c r="J186" s="260"/>
    </row>
    <row r="187" spans="1:10" ht="10.5" customHeight="1">
      <c r="A187" s="328"/>
      <c r="B187" s="327" t="s">
        <v>792</v>
      </c>
      <c r="C187" s="260">
        <v>5307</v>
      </c>
      <c r="D187" s="260">
        <v>419</v>
      </c>
      <c r="E187" s="260">
        <v>0</v>
      </c>
      <c r="F187" s="260">
        <v>15</v>
      </c>
      <c r="G187" s="260">
        <v>0</v>
      </c>
      <c r="H187" s="260">
        <v>4873</v>
      </c>
      <c r="I187" s="260">
        <v>0</v>
      </c>
      <c r="J187" s="260"/>
    </row>
    <row r="188" spans="1:10" ht="10.5" customHeight="1">
      <c r="A188" s="328"/>
      <c r="B188" s="327" t="s">
        <v>793</v>
      </c>
      <c r="C188" s="260">
        <v>4479</v>
      </c>
      <c r="D188" s="260">
        <v>3823</v>
      </c>
      <c r="E188" s="260">
        <v>0</v>
      </c>
      <c r="F188" s="260">
        <v>0</v>
      </c>
      <c r="G188" s="260">
        <v>0</v>
      </c>
      <c r="H188" s="260">
        <v>445</v>
      </c>
      <c r="I188" s="260">
        <v>211</v>
      </c>
      <c r="J188" s="260"/>
    </row>
    <row r="189" spans="1:10" ht="10.5" customHeight="1">
      <c r="A189" s="328"/>
      <c r="B189" s="327" t="s">
        <v>794</v>
      </c>
      <c r="C189" s="260">
        <v>1919</v>
      </c>
      <c r="D189" s="260">
        <v>116</v>
      </c>
      <c r="E189" s="260">
        <v>0</v>
      </c>
      <c r="F189" s="260">
        <v>1</v>
      </c>
      <c r="G189" s="260">
        <v>0</v>
      </c>
      <c r="H189" s="260">
        <v>220</v>
      </c>
      <c r="I189" s="260">
        <v>1582</v>
      </c>
      <c r="J189" s="260"/>
    </row>
    <row r="190" spans="1:10" ht="10.5" customHeight="1">
      <c r="A190" s="326"/>
      <c r="B190" s="327" t="s">
        <v>795</v>
      </c>
      <c r="C190" s="260">
        <v>15091</v>
      </c>
      <c r="D190" s="260">
        <v>6678</v>
      </c>
      <c r="E190" s="260">
        <v>18</v>
      </c>
      <c r="F190" s="260">
        <v>0</v>
      </c>
      <c r="G190" s="260">
        <v>7</v>
      </c>
      <c r="H190" s="260">
        <v>8336</v>
      </c>
      <c r="I190" s="260">
        <v>52</v>
      </c>
      <c r="J190" s="260"/>
    </row>
    <row r="191" spans="1:10" ht="10.5" customHeight="1">
      <c r="A191" s="326"/>
      <c r="B191" s="327" t="s">
        <v>796</v>
      </c>
      <c r="C191" s="260"/>
      <c r="D191" s="260"/>
      <c r="E191" s="260"/>
      <c r="F191" s="260"/>
      <c r="G191" s="260"/>
      <c r="H191" s="260"/>
      <c r="I191" s="260"/>
      <c r="J191" s="260"/>
    </row>
    <row r="192" spans="1:10" ht="10.5" customHeight="1">
      <c r="A192" s="328"/>
      <c r="B192" s="327" t="s">
        <v>797</v>
      </c>
      <c r="C192" s="260">
        <v>569</v>
      </c>
      <c r="D192" s="260">
        <v>186</v>
      </c>
      <c r="E192" s="260">
        <v>0</v>
      </c>
      <c r="F192" s="260">
        <v>0</v>
      </c>
      <c r="G192" s="260">
        <v>0</v>
      </c>
      <c r="H192" s="260">
        <v>383</v>
      </c>
      <c r="I192" s="260">
        <v>0</v>
      </c>
      <c r="J192" s="260"/>
    </row>
    <row r="193" spans="1:10" ht="10.5" customHeight="1">
      <c r="A193" s="328"/>
      <c r="B193" s="327" t="s">
        <v>798</v>
      </c>
      <c r="C193" s="260">
        <v>6070</v>
      </c>
      <c r="D193" s="260">
        <v>4919</v>
      </c>
      <c r="E193" s="260">
        <v>95</v>
      </c>
      <c r="F193" s="260">
        <v>2</v>
      </c>
      <c r="G193" s="260">
        <v>0</v>
      </c>
      <c r="H193" s="260">
        <v>1032</v>
      </c>
      <c r="I193" s="260">
        <v>22</v>
      </c>
      <c r="J193" s="260"/>
    </row>
    <row r="194" spans="1:10" ht="10.5" customHeight="1">
      <c r="A194" s="328"/>
      <c r="B194" s="327" t="s">
        <v>799</v>
      </c>
      <c r="C194" s="260">
        <v>7374</v>
      </c>
      <c r="D194" s="260">
        <v>6591</v>
      </c>
      <c r="E194" s="260">
        <v>293</v>
      </c>
      <c r="F194" s="260">
        <v>5</v>
      </c>
      <c r="G194" s="260">
        <v>13</v>
      </c>
      <c r="H194" s="260">
        <v>471</v>
      </c>
      <c r="I194" s="260">
        <v>1</v>
      </c>
      <c r="J194" s="260"/>
    </row>
    <row r="195" spans="1:10" ht="10.5" customHeight="1">
      <c r="A195" s="326"/>
      <c r="B195" s="327"/>
      <c r="C195" s="260"/>
      <c r="D195" s="260"/>
      <c r="E195" s="260"/>
      <c r="F195" s="260"/>
      <c r="G195" s="260"/>
      <c r="H195" s="260"/>
      <c r="I195" s="260"/>
      <c r="J195" s="260"/>
    </row>
    <row r="196" spans="1:10" ht="10.5" customHeight="1">
      <c r="A196" s="326" t="s">
        <v>457</v>
      </c>
      <c r="B196" s="327"/>
      <c r="C196" s="260">
        <v>29189</v>
      </c>
      <c r="D196" s="260">
        <v>27752</v>
      </c>
      <c r="E196" s="260">
        <v>222</v>
      </c>
      <c r="F196" s="260">
        <v>0</v>
      </c>
      <c r="G196" s="260">
        <v>0</v>
      </c>
      <c r="H196" s="260">
        <v>1212</v>
      </c>
      <c r="I196" s="260">
        <v>3</v>
      </c>
      <c r="J196" s="260"/>
    </row>
    <row r="197" spans="1:10" ht="7.5" customHeight="1">
      <c r="A197" s="328"/>
      <c r="B197" s="327"/>
      <c r="C197" s="260"/>
      <c r="D197" s="260"/>
      <c r="E197" s="260"/>
      <c r="F197" s="260"/>
      <c r="G197" s="260"/>
      <c r="H197" s="260"/>
      <c r="I197" s="260"/>
      <c r="J197" s="260"/>
    </row>
    <row r="198" spans="1:10" ht="10.5" customHeight="1">
      <c r="A198" s="328"/>
      <c r="B198" s="327" t="s">
        <v>800</v>
      </c>
      <c r="C198" s="260">
        <v>714</v>
      </c>
      <c r="D198" s="260">
        <v>622</v>
      </c>
      <c r="E198" s="260">
        <v>6</v>
      </c>
      <c r="F198" s="260">
        <v>0</v>
      </c>
      <c r="G198" s="260">
        <v>0</v>
      </c>
      <c r="H198" s="260">
        <v>86</v>
      </c>
      <c r="I198" s="260">
        <v>0</v>
      </c>
      <c r="J198" s="260"/>
    </row>
    <row r="199" spans="1:10" ht="10.5" customHeight="1">
      <c r="A199" s="328"/>
      <c r="B199" s="327" t="s">
        <v>801</v>
      </c>
      <c r="C199" s="260">
        <v>3256</v>
      </c>
      <c r="D199" s="260">
        <v>2856</v>
      </c>
      <c r="E199" s="260">
        <v>94</v>
      </c>
      <c r="F199" s="260">
        <v>0</v>
      </c>
      <c r="G199" s="260">
        <v>0</v>
      </c>
      <c r="H199" s="260">
        <v>305</v>
      </c>
      <c r="I199" s="260">
        <v>1</v>
      </c>
      <c r="J199" s="260"/>
    </row>
    <row r="200" spans="1:10" ht="10.5" customHeight="1">
      <c r="A200" s="326"/>
      <c r="B200" s="327" t="s">
        <v>802</v>
      </c>
      <c r="C200" s="260">
        <v>4073</v>
      </c>
      <c r="D200" s="260">
        <v>3944</v>
      </c>
      <c r="E200" s="260">
        <v>19</v>
      </c>
      <c r="F200" s="260">
        <v>0</v>
      </c>
      <c r="G200" s="260">
        <v>0</v>
      </c>
      <c r="H200" s="260">
        <v>110</v>
      </c>
      <c r="I200" s="260">
        <v>0</v>
      </c>
      <c r="J200" s="260"/>
    </row>
    <row r="201" spans="1:10" ht="10.5" customHeight="1">
      <c r="A201" s="326"/>
      <c r="B201" s="327" t="s">
        <v>803</v>
      </c>
      <c r="C201" s="260">
        <v>6836</v>
      </c>
      <c r="D201" s="260">
        <v>6461</v>
      </c>
      <c r="E201" s="260">
        <v>22</v>
      </c>
      <c r="F201" s="260">
        <v>0</v>
      </c>
      <c r="G201" s="260">
        <v>0</v>
      </c>
      <c r="H201" s="260">
        <v>353</v>
      </c>
      <c r="I201" s="260">
        <v>0</v>
      </c>
      <c r="J201" s="260"/>
    </row>
    <row r="202" spans="1:10" ht="10.5" customHeight="1">
      <c r="A202" s="328"/>
      <c r="B202" s="327" t="s">
        <v>804</v>
      </c>
      <c r="C202" s="260">
        <v>1383</v>
      </c>
      <c r="D202" s="260">
        <v>1373</v>
      </c>
      <c r="E202" s="260">
        <v>0</v>
      </c>
      <c r="F202" s="260">
        <v>0</v>
      </c>
      <c r="G202" s="260">
        <v>0</v>
      </c>
      <c r="H202" s="260">
        <v>10</v>
      </c>
      <c r="I202" s="260">
        <v>0</v>
      </c>
      <c r="J202" s="260"/>
    </row>
    <row r="203" spans="1:10" ht="10.5" customHeight="1">
      <c r="A203" s="328"/>
      <c r="B203" s="327" t="s">
        <v>805</v>
      </c>
      <c r="C203" s="260">
        <v>9513</v>
      </c>
      <c r="D203" s="260">
        <v>9153</v>
      </c>
      <c r="E203" s="260">
        <v>44</v>
      </c>
      <c r="F203" s="260">
        <v>0</v>
      </c>
      <c r="G203" s="260">
        <v>0</v>
      </c>
      <c r="H203" s="260">
        <v>316</v>
      </c>
      <c r="I203" s="260">
        <v>0</v>
      </c>
      <c r="J203" s="260"/>
    </row>
    <row r="204" spans="1:10" ht="10.5" customHeight="1">
      <c r="A204" s="328"/>
      <c r="B204" s="327" t="s">
        <v>806</v>
      </c>
      <c r="C204" s="260">
        <v>1965</v>
      </c>
      <c r="D204" s="260">
        <v>1947</v>
      </c>
      <c r="E204" s="260">
        <v>0</v>
      </c>
      <c r="F204" s="260">
        <v>0</v>
      </c>
      <c r="G204" s="260">
        <v>0</v>
      </c>
      <c r="H204" s="260">
        <v>16</v>
      </c>
      <c r="I204" s="260">
        <v>2</v>
      </c>
      <c r="J204" s="260"/>
    </row>
    <row r="205" spans="1:10" ht="10.5" customHeight="1">
      <c r="A205" s="326"/>
      <c r="B205" s="327" t="s">
        <v>807</v>
      </c>
      <c r="C205" s="260">
        <v>1449</v>
      </c>
      <c r="D205" s="260">
        <v>1396</v>
      </c>
      <c r="E205" s="260">
        <v>37</v>
      </c>
      <c r="F205" s="260">
        <v>0</v>
      </c>
      <c r="G205" s="260">
        <v>0</v>
      </c>
      <c r="H205" s="260">
        <v>16</v>
      </c>
      <c r="I205" s="260">
        <v>0</v>
      </c>
      <c r="J205" s="260"/>
    </row>
    <row r="206" spans="1:10" ht="10.5" customHeight="1">
      <c r="A206" s="326"/>
      <c r="B206" s="327"/>
      <c r="C206" s="260"/>
      <c r="D206" s="260"/>
      <c r="E206" s="260"/>
      <c r="F206" s="260"/>
      <c r="G206" s="260"/>
      <c r="H206" s="260"/>
      <c r="I206" s="260"/>
      <c r="J206" s="260"/>
    </row>
    <row r="207" spans="1:10" ht="10.5" customHeight="1">
      <c r="A207" s="328" t="s">
        <v>467</v>
      </c>
      <c r="B207" s="327"/>
      <c r="C207" s="260">
        <v>127950</v>
      </c>
      <c r="D207" s="260">
        <v>125312</v>
      </c>
      <c r="E207" s="260">
        <v>37</v>
      </c>
      <c r="F207" s="260">
        <v>20</v>
      </c>
      <c r="G207" s="260">
        <v>6</v>
      </c>
      <c r="H207" s="260">
        <v>2575</v>
      </c>
      <c r="I207" s="260">
        <v>0</v>
      </c>
      <c r="J207" s="260"/>
    </row>
    <row r="208" spans="1:10" ht="7.5" customHeight="1">
      <c r="A208" s="328"/>
      <c r="B208" s="327"/>
      <c r="C208" s="260"/>
      <c r="D208" s="260"/>
      <c r="E208" s="260"/>
      <c r="F208" s="260"/>
      <c r="G208" s="260"/>
      <c r="H208" s="260"/>
      <c r="I208" s="260"/>
      <c r="J208" s="260"/>
    </row>
    <row r="209" spans="1:10" ht="10.5" customHeight="1">
      <c r="A209" s="328"/>
      <c r="B209" s="327" t="s">
        <v>808</v>
      </c>
      <c r="C209" s="260">
        <v>1324</v>
      </c>
      <c r="D209" s="260">
        <v>1304</v>
      </c>
      <c r="E209" s="260">
        <v>0</v>
      </c>
      <c r="F209" s="260">
        <v>0</v>
      </c>
      <c r="G209" s="260">
        <v>0</v>
      </c>
      <c r="H209" s="260">
        <v>20</v>
      </c>
      <c r="I209" s="260">
        <v>0</v>
      </c>
      <c r="J209" s="260"/>
    </row>
    <row r="210" spans="1:10" ht="10.5" customHeight="1">
      <c r="A210" s="326"/>
      <c r="B210" s="327" t="s">
        <v>809</v>
      </c>
      <c r="C210" s="260">
        <v>3065</v>
      </c>
      <c r="D210" s="260">
        <v>532</v>
      </c>
      <c r="E210" s="260">
        <v>37</v>
      </c>
      <c r="F210" s="260">
        <v>19</v>
      </c>
      <c r="G210" s="260">
        <v>1</v>
      </c>
      <c r="H210" s="260">
        <v>2476</v>
      </c>
      <c r="I210" s="260">
        <v>0</v>
      </c>
      <c r="J210" s="260"/>
    </row>
    <row r="211" spans="1:10" ht="10.5" customHeight="1">
      <c r="A211" s="326"/>
      <c r="B211" s="327" t="s">
        <v>810</v>
      </c>
      <c r="C211" s="260">
        <v>4412</v>
      </c>
      <c r="D211" s="260">
        <v>4384</v>
      </c>
      <c r="E211" s="260">
        <v>0</v>
      </c>
      <c r="F211" s="260">
        <v>0</v>
      </c>
      <c r="G211" s="260">
        <v>5</v>
      </c>
      <c r="H211" s="260">
        <v>23</v>
      </c>
      <c r="I211" s="260">
        <v>0</v>
      </c>
      <c r="J211" s="260"/>
    </row>
    <row r="212" spans="1:10" ht="10.5" customHeight="1">
      <c r="A212" s="328"/>
      <c r="B212" s="327" t="s">
        <v>811</v>
      </c>
      <c r="C212" s="260"/>
      <c r="D212" s="260"/>
      <c r="E212" s="260"/>
      <c r="F212" s="260"/>
      <c r="G212" s="260"/>
      <c r="H212" s="260"/>
      <c r="I212" s="260"/>
      <c r="J212" s="260"/>
    </row>
    <row r="213" spans="1:10" ht="10.5" customHeight="1">
      <c r="A213" s="328"/>
      <c r="B213" s="327" t="s">
        <v>812</v>
      </c>
      <c r="C213" s="260">
        <v>15763</v>
      </c>
      <c r="D213" s="260">
        <v>15736</v>
      </c>
      <c r="E213" s="260">
        <v>0</v>
      </c>
      <c r="F213" s="260">
        <v>0</v>
      </c>
      <c r="G213" s="260">
        <v>0</v>
      </c>
      <c r="H213" s="260">
        <v>27</v>
      </c>
      <c r="I213" s="260">
        <v>0</v>
      </c>
      <c r="J213" s="260"/>
    </row>
    <row r="214" spans="1:10" ht="10.5" customHeight="1">
      <c r="A214" s="328"/>
      <c r="B214" s="327" t="s">
        <v>813</v>
      </c>
      <c r="C214" s="260"/>
      <c r="D214" s="260"/>
      <c r="E214" s="260"/>
      <c r="F214" s="260"/>
      <c r="G214" s="260"/>
      <c r="H214" s="260"/>
      <c r="I214" s="260"/>
      <c r="J214" s="260"/>
    </row>
    <row r="215" spans="1:10" ht="10.5" customHeight="1">
      <c r="A215" s="326"/>
      <c r="B215" s="327" t="s">
        <v>814</v>
      </c>
      <c r="C215" s="260">
        <v>99554</v>
      </c>
      <c r="D215" s="260">
        <v>99528</v>
      </c>
      <c r="E215" s="260">
        <v>0</v>
      </c>
      <c r="F215" s="260">
        <v>1</v>
      </c>
      <c r="G215" s="260">
        <v>0</v>
      </c>
      <c r="H215" s="260">
        <v>25</v>
      </c>
      <c r="I215" s="260">
        <v>0</v>
      </c>
      <c r="J215" s="260"/>
    </row>
    <row r="216" spans="1:10" ht="10.5" customHeight="1">
      <c r="A216" s="326"/>
      <c r="B216" s="327" t="s">
        <v>815</v>
      </c>
      <c r="C216" s="260">
        <v>3832</v>
      </c>
      <c r="D216" s="260">
        <v>3828</v>
      </c>
      <c r="E216" s="260">
        <v>0</v>
      </c>
      <c r="F216" s="260">
        <v>0</v>
      </c>
      <c r="G216" s="260">
        <v>0</v>
      </c>
      <c r="H216" s="260">
        <v>4</v>
      </c>
      <c r="I216" s="260">
        <v>0</v>
      </c>
      <c r="J216" s="260"/>
    </row>
    <row r="217" spans="1:10" ht="10.5" customHeight="1">
      <c r="A217" s="326"/>
      <c r="B217" s="328"/>
      <c r="C217" s="260"/>
      <c r="D217" s="260"/>
      <c r="E217" s="260"/>
      <c r="F217" s="260"/>
      <c r="G217" s="260"/>
      <c r="H217" s="260"/>
      <c r="I217" s="260"/>
      <c r="J217" s="260"/>
    </row>
    <row r="218" spans="1:10" s="90" customFormat="1" ht="10.5" customHeight="1">
      <c r="B218" s="260"/>
      <c r="C218" s="260"/>
      <c r="D218" s="260"/>
      <c r="E218" s="260"/>
      <c r="F218" s="260"/>
      <c r="G218" s="260"/>
      <c r="H218" s="260"/>
      <c r="I218" s="260"/>
      <c r="J218" s="260"/>
    </row>
    <row r="219" spans="1:10" s="90" customFormat="1" ht="10.5" customHeight="1">
      <c r="A219" s="125"/>
      <c r="B219" s="260"/>
      <c r="C219" s="260"/>
      <c r="D219" s="260"/>
      <c r="E219" s="260"/>
      <c r="F219" s="260"/>
      <c r="G219" s="260"/>
      <c r="H219" s="260"/>
      <c r="I219" s="260"/>
      <c r="J219" s="260"/>
    </row>
    <row r="220" spans="1:10" s="90" customFormat="1" ht="10.5" customHeight="1">
      <c r="A220" s="125"/>
      <c r="B220" s="260"/>
      <c r="C220" s="260"/>
      <c r="D220" s="260"/>
      <c r="E220" s="260"/>
      <c r="F220" s="260"/>
      <c r="G220" s="260"/>
      <c r="H220" s="260"/>
      <c r="I220" s="260"/>
      <c r="J220" s="260"/>
    </row>
    <row r="221" spans="1:10" ht="10.5" customHeight="1">
      <c r="B221" s="330"/>
      <c r="C221" s="168"/>
      <c r="D221" s="168"/>
      <c r="E221" s="168"/>
      <c r="F221" s="168"/>
      <c r="G221" s="168"/>
      <c r="H221" s="168"/>
      <c r="I221" s="168"/>
    </row>
    <row r="222" spans="1:10" s="9" customFormat="1" ht="10.5" customHeight="1">
      <c r="A222" s="331" t="s">
        <v>586</v>
      </c>
      <c r="B222" s="331"/>
      <c r="C222" s="332"/>
      <c r="D222" s="332"/>
      <c r="E222" s="332"/>
      <c r="F222" s="332"/>
      <c r="G222" s="332"/>
      <c r="H222" s="332"/>
      <c r="I222" s="332"/>
    </row>
    <row r="223" spans="1:10" ht="9" customHeight="1">
      <c r="A223" s="337"/>
      <c r="B223" s="337"/>
      <c r="C223" s="6"/>
      <c r="D223" s="6"/>
      <c r="E223" s="6"/>
      <c r="F223" s="6"/>
      <c r="G223" s="6"/>
      <c r="H223" s="6"/>
      <c r="I223" s="6"/>
    </row>
    <row r="224" spans="1:10" s="310" customFormat="1" ht="10.5" customHeight="1">
      <c r="B224" s="306"/>
      <c r="C224" s="319" t="s">
        <v>151</v>
      </c>
      <c r="D224" s="338"/>
      <c r="E224" s="338"/>
      <c r="F224" s="338"/>
      <c r="G224" s="338"/>
      <c r="H224" s="338"/>
      <c r="I224" s="337"/>
    </row>
    <row r="225" spans="1:10" s="310" customFormat="1" ht="6.75" customHeight="1">
      <c r="A225" s="315"/>
      <c r="B225" s="322"/>
      <c r="C225" s="309"/>
      <c r="D225" s="309"/>
      <c r="E225" s="309"/>
      <c r="F225" s="309"/>
      <c r="G225" s="309"/>
      <c r="H225" s="309"/>
      <c r="I225" s="315"/>
    </row>
    <row r="226" spans="1:10" ht="10.5" customHeight="1">
      <c r="A226" s="328" t="s">
        <v>540</v>
      </c>
      <c r="B226" s="327"/>
      <c r="C226" s="260"/>
      <c r="D226" s="260"/>
      <c r="E226" s="260"/>
      <c r="F226" s="260"/>
      <c r="G226" s="260"/>
      <c r="H226" s="260"/>
      <c r="I226" s="260"/>
    </row>
    <row r="227" spans="1:10" ht="10.5" customHeight="1">
      <c r="A227" s="328" t="s">
        <v>816</v>
      </c>
      <c r="B227" s="327"/>
      <c r="C227" s="260">
        <v>7664</v>
      </c>
      <c r="D227" s="260">
        <v>5962</v>
      </c>
      <c r="E227" s="260">
        <v>51</v>
      </c>
      <c r="F227" s="260">
        <v>0</v>
      </c>
      <c r="G227" s="260">
        <v>0</v>
      </c>
      <c r="H227" s="260">
        <v>1651</v>
      </c>
      <c r="I227" s="260">
        <v>0</v>
      </c>
      <c r="J227" s="260"/>
    </row>
    <row r="228" spans="1:10" ht="7.5" customHeight="1">
      <c r="A228" s="328"/>
      <c r="B228" s="327"/>
      <c r="C228" s="260"/>
      <c r="D228" s="260"/>
      <c r="E228" s="260"/>
      <c r="F228" s="260"/>
      <c r="G228" s="260"/>
      <c r="H228" s="260"/>
      <c r="I228" s="260"/>
      <c r="J228" s="260"/>
    </row>
    <row r="229" spans="1:10" ht="10.5" customHeight="1">
      <c r="A229" s="326"/>
      <c r="B229" s="327" t="s">
        <v>817</v>
      </c>
      <c r="C229" s="260">
        <v>79</v>
      </c>
      <c r="D229" s="260">
        <v>79</v>
      </c>
      <c r="E229" s="260">
        <v>0</v>
      </c>
      <c r="F229" s="260">
        <v>0</v>
      </c>
      <c r="G229" s="260">
        <v>0</v>
      </c>
      <c r="H229" s="260">
        <v>0</v>
      </c>
      <c r="I229" s="260">
        <v>0</v>
      </c>
      <c r="J229" s="260"/>
    </row>
    <row r="230" spans="1:10" ht="10.5" customHeight="1">
      <c r="A230" s="326"/>
      <c r="B230" s="327" t="s">
        <v>818</v>
      </c>
      <c r="C230" s="260">
        <v>330</v>
      </c>
      <c r="D230" s="260">
        <v>330</v>
      </c>
      <c r="E230" s="260">
        <v>0</v>
      </c>
      <c r="F230" s="260">
        <v>0</v>
      </c>
      <c r="G230" s="260">
        <v>0</v>
      </c>
      <c r="H230" s="260">
        <v>0</v>
      </c>
      <c r="I230" s="260">
        <v>0</v>
      </c>
      <c r="J230" s="260"/>
    </row>
    <row r="231" spans="1:10" ht="10.5" customHeight="1">
      <c r="A231" s="328"/>
      <c r="B231" s="327" t="s">
        <v>819</v>
      </c>
      <c r="C231" s="260">
        <v>878</v>
      </c>
      <c r="D231" s="260">
        <v>871</v>
      </c>
      <c r="E231" s="260">
        <v>0</v>
      </c>
      <c r="F231" s="260">
        <v>0</v>
      </c>
      <c r="G231" s="260">
        <v>0</v>
      </c>
      <c r="H231" s="260">
        <v>7</v>
      </c>
      <c r="I231" s="260">
        <v>0</v>
      </c>
      <c r="J231" s="260"/>
    </row>
    <row r="232" spans="1:10" ht="10.5" customHeight="1">
      <c r="A232" s="328"/>
      <c r="B232" s="327" t="s">
        <v>820</v>
      </c>
      <c r="C232" s="260">
        <v>1030</v>
      </c>
      <c r="D232" s="260">
        <v>1029</v>
      </c>
      <c r="E232" s="260">
        <v>0</v>
      </c>
      <c r="F232" s="260">
        <v>0</v>
      </c>
      <c r="G232" s="260">
        <v>0</v>
      </c>
      <c r="H232" s="260">
        <v>1</v>
      </c>
      <c r="I232" s="260">
        <v>0</v>
      </c>
      <c r="J232" s="260"/>
    </row>
    <row r="233" spans="1:10" ht="10.5" customHeight="1">
      <c r="A233" s="328"/>
      <c r="B233" s="327" t="s">
        <v>821</v>
      </c>
      <c r="C233" s="260"/>
      <c r="D233" s="260"/>
      <c r="E233" s="260"/>
      <c r="F233" s="260"/>
      <c r="G233" s="260"/>
      <c r="H233" s="260"/>
      <c r="I233" s="260"/>
      <c r="J233" s="260"/>
    </row>
    <row r="234" spans="1:10" ht="10.5" customHeight="1">
      <c r="A234" s="326"/>
      <c r="B234" s="327" t="s">
        <v>787</v>
      </c>
      <c r="C234" s="260">
        <v>350</v>
      </c>
      <c r="D234" s="260">
        <v>187</v>
      </c>
      <c r="E234" s="260">
        <v>0</v>
      </c>
      <c r="F234" s="260">
        <v>0</v>
      </c>
      <c r="G234" s="260">
        <v>0</v>
      </c>
      <c r="H234" s="260">
        <v>163</v>
      </c>
      <c r="I234" s="260">
        <v>0</v>
      </c>
      <c r="J234" s="260"/>
    </row>
    <row r="235" spans="1:10" ht="10.5" customHeight="1">
      <c r="A235" s="326"/>
      <c r="B235" s="327" t="s">
        <v>822</v>
      </c>
      <c r="C235" s="260">
        <v>461</v>
      </c>
      <c r="D235" s="260">
        <v>232</v>
      </c>
      <c r="E235" s="260">
        <v>0</v>
      </c>
      <c r="F235" s="260">
        <v>0</v>
      </c>
      <c r="G235" s="260">
        <v>0</v>
      </c>
      <c r="H235" s="260">
        <v>229</v>
      </c>
      <c r="I235" s="260">
        <v>0</v>
      </c>
      <c r="J235" s="260"/>
    </row>
    <row r="236" spans="1:10" ht="10.5" customHeight="1">
      <c r="A236" s="328"/>
      <c r="B236" s="327" t="s">
        <v>823</v>
      </c>
      <c r="C236" s="260"/>
      <c r="D236" s="260"/>
      <c r="E236" s="260"/>
      <c r="F236" s="260"/>
      <c r="G236" s="260"/>
      <c r="H236" s="260"/>
      <c r="I236" s="260"/>
      <c r="J236" s="260"/>
    </row>
    <row r="237" spans="1:10" ht="10.5" customHeight="1">
      <c r="A237" s="328"/>
      <c r="B237" s="327" t="s">
        <v>824</v>
      </c>
      <c r="C237" s="260">
        <v>3149</v>
      </c>
      <c r="D237" s="260">
        <v>2327</v>
      </c>
      <c r="E237" s="260">
        <v>0</v>
      </c>
      <c r="F237" s="260">
        <v>0</v>
      </c>
      <c r="G237" s="260">
        <v>0</v>
      </c>
      <c r="H237" s="260">
        <v>822</v>
      </c>
      <c r="I237" s="260">
        <v>0</v>
      </c>
      <c r="J237" s="260"/>
    </row>
    <row r="238" spans="1:10" ht="10.5" customHeight="1">
      <c r="A238" s="328"/>
      <c r="B238" s="327" t="s">
        <v>825</v>
      </c>
      <c r="C238" s="260">
        <v>594</v>
      </c>
      <c r="D238" s="260">
        <v>484</v>
      </c>
      <c r="E238" s="260">
        <v>0</v>
      </c>
      <c r="F238" s="260">
        <v>0</v>
      </c>
      <c r="G238" s="260">
        <v>0</v>
      </c>
      <c r="H238" s="260">
        <v>110</v>
      </c>
      <c r="I238" s="260">
        <v>0</v>
      </c>
      <c r="J238" s="260"/>
    </row>
    <row r="239" spans="1:10" ht="10.5" customHeight="1">
      <c r="A239" s="326"/>
      <c r="B239" s="327" t="s">
        <v>826</v>
      </c>
      <c r="C239" s="260">
        <v>793</v>
      </c>
      <c r="D239" s="260">
        <v>423</v>
      </c>
      <c r="E239" s="260">
        <v>51</v>
      </c>
      <c r="F239" s="260">
        <v>0</v>
      </c>
      <c r="G239" s="260">
        <v>0</v>
      </c>
      <c r="H239" s="260">
        <v>319</v>
      </c>
      <c r="I239" s="260">
        <v>0</v>
      </c>
      <c r="J239" s="260"/>
    </row>
    <row r="240" spans="1:10" ht="8.1" customHeight="1">
      <c r="A240" s="326"/>
      <c r="B240" s="327"/>
      <c r="C240" s="260"/>
      <c r="D240" s="260"/>
      <c r="E240" s="260"/>
      <c r="F240" s="260"/>
      <c r="G240" s="260"/>
      <c r="H240" s="260"/>
      <c r="I240" s="260"/>
      <c r="J240" s="260"/>
    </row>
    <row r="241" spans="1:10" ht="10.5" customHeight="1">
      <c r="A241" s="328" t="s">
        <v>488</v>
      </c>
      <c r="B241" s="327"/>
      <c r="C241" s="260">
        <v>24509</v>
      </c>
      <c r="D241" s="260">
        <v>15352</v>
      </c>
      <c r="E241" s="260">
        <v>14</v>
      </c>
      <c r="F241" s="260">
        <v>0</v>
      </c>
      <c r="G241" s="260">
        <v>82</v>
      </c>
      <c r="H241" s="260">
        <v>9059</v>
      </c>
      <c r="I241" s="260">
        <v>2</v>
      </c>
      <c r="J241" s="260"/>
    </row>
    <row r="242" spans="1:10" ht="7.5" customHeight="1">
      <c r="A242" s="328"/>
      <c r="B242" s="327"/>
      <c r="C242" s="260"/>
      <c r="D242" s="260"/>
      <c r="E242" s="260"/>
      <c r="F242" s="260"/>
      <c r="G242" s="260"/>
      <c r="H242" s="260"/>
      <c r="I242" s="260"/>
      <c r="J242" s="260"/>
    </row>
    <row r="243" spans="1:10" ht="10.5" customHeight="1">
      <c r="A243" s="328"/>
      <c r="B243" s="327" t="s">
        <v>827</v>
      </c>
      <c r="C243" s="260">
        <v>1784</v>
      </c>
      <c r="D243" s="260">
        <v>503</v>
      </c>
      <c r="E243" s="260">
        <v>7</v>
      </c>
      <c r="F243" s="260">
        <v>0</v>
      </c>
      <c r="G243" s="260">
        <v>0</v>
      </c>
      <c r="H243" s="260">
        <v>1274</v>
      </c>
      <c r="I243" s="260">
        <v>0</v>
      </c>
      <c r="J243" s="260"/>
    </row>
    <row r="244" spans="1:10" ht="10.5" customHeight="1">
      <c r="A244" s="326"/>
      <c r="B244" s="327" t="s">
        <v>796</v>
      </c>
      <c r="C244" s="260"/>
      <c r="D244" s="260"/>
      <c r="E244" s="260"/>
      <c r="F244" s="260"/>
      <c r="G244" s="260"/>
      <c r="H244" s="260"/>
      <c r="I244" s="260"/>
      <c r="J244" s="260"/>
    </row>
    <row r="245" spans="1:10" ht="10.5" customHeight="1">
      <c r="A245" s="326"/>
      <c r="B245" s="327" t="s">
        <v>828</v>
      </c>
      <c r="C245" s="260">
        <v>445</v>
      </c>
      <c r="D245" s="260">
        <v>99</v>
      </c>
      <c r="E245" s="260">
        <v>0</v>
      </c>
      <c r="F245" s="260">
        <v>0</v>
      </c>
      <c r="G245" s="260">
        <v>0</v>
      </c>
      <c r="H245" s="260">
        <v>346</v>
      </c>
      <c r="I245" s="260">
        <v>0</v>
      </c>
      <c r="J245" s="260"/>
    </row>
    <row r="246" spans="1:10" ht="10.5" customHeight="1">
      <c r="A246" s="328"/>
      <c r="B246" s="327" t="s">
        <v>829</v>
      </c>
      <c r="C246" s="260">
        <v>289</v>
      </c>
      <c r="D246" s="260">
        <v>270</v>
      </c>
      <c r="E246" s="260">
        <v>0</v>
      </c>
      <c r="F246" s="260">
        <v>0</v>
      </c>
      <c r="G246" s="260">
        <v>0</v>
      </c>
      <c r="H246" s="260">
        <v>19</v>
      </c>
      <c r="I246" s="260">
        <v>0</v>
      </c>
      <c r="J246" s="260"/>
    </row>
    <row r="247" spans="1:10" ht="10.5" customHeight="1">
      <c r="A247" s="328"/>
      <c r="B247" s="327" t="s">
        <v>830</v>
      </c>
      <c r="C247" s="260">
        <v>7162</v>
      </c>
      <c r="D247" s="260">
        <v>4417</v>
      </c>
      <c r="E247" s="260">
        <v>0</v>
      </c>
      <c r="F247" s="260">
        <v>0</v>
      </c>
      <c r="G247" s="260">
        <v>0</v>
      </c>
      <c r="H247" s="260">
        <v>2745</v>
      </c>
      <c r="I247" s="260">
        <v>0</v>
      </c>
      <c r="J247" s="260"/>
    </row>
    <row r="248" spans="1:10" ht="10.5" customHeight="1">
      <c r="A248" s="328"/>
      <c r="B248" s="327" t="s">
        <v>831</v>
      </c>
      <c r="C248" s="260">
        <v>3092</v>
      </c>
      <c r="D248" s="260">
        <v>2116</v>
      </c>
      <c r="E248" s="260">
        <v>0</v>
      </c>
      <c r="F248" s="260">
        <v>0</v>
      </c>
      <c r="G248" s="260">
        <v>0</v>
      </c>
      <c r="H248" s="260">
        <v>976</v>
      </c>
      <c r="I248" s="260">
        <v>0</v>
      </c>
      <c r="J248" s="260"/>
    </row>
    <row r="249" spans="1:10" ht="10.5" customHeight="1">
      <c r="A249" s="326"/>
      <c r="B249" s="327" t="s">
        <v>832</v>
      </c>
      <c r="C249" s="260">
        <v>579</v>
      </c>
      <c r="D249" s="260">
        <v>418</v>
      </c>
      <c r="E249" s="260">
        <v>0</v>
      </c>
      <c r="F249" s="260">
        <v>0</v>
      </c>
      <c r="G249" s="260">
        <v>0</v>
      </c>
      <c r="H249" s="260">
        <v>161</v>
      </c>
      <c r="I249" s="260">
        <v>0</v>
      </c>
      <c r="J249" s="260"/>
    </row>
    <row r="250" spans="1:10" ht="10.5" customHeight="1">
      <c r="A250" s="326"/>
      <c r="B250" s="327" t="s">
        <v>833</v>
      </c>
      <c r="C250" s="260">
        <v>2331</v>
      </c>
      <c r="D250" s="260">
        <v>1236</v>
      </c>
      <c r="E250" s="260">
        <v>0</v>
      </c>
      <c r="F250" s="260">
        <v>0</v>
      </c>
      <c r="G250" s="260">
        <v>79</v>
      </c>
      <c r="H250" s="260">
        <v>1016</v>
      </c>
      <c r="I250" s="260">
        <v>0</v>
      </c>
      <c r="J250" s="260"/>
    </row>
    <row r="251" spans="1:10" ht="10.5" customHeight="1">
      <c r="A251" s="328"/>
      <c r="B251" s="327" t="s">
        <v>834</v>
      </c>
      <c r="C251" s="260">
        <v>625</v>
      </c>
      <c r="D251" s="260">
        <v>538</v>
      </c>
      <c r="E251" s="260">
        <v>0</v>
      </c>
      <c r="F251" s="260">
        <v>0</v>
      </c>
      <c r="G251" s="260">
        <v>1</v>
      </c>
      <c r="H251" s="260">
        <v>86</v>
      </c>
      <c r="I251" s="260">
        <v>0</v>
      </c>
      <c r="J251" s="260"/>
    </row>
    <row r="252" spans="1:10" ht="10.5" customHeight="1">
      <c r="A252" s="328"/>
      <c r="B252" s="327" t="s">
        <v>835</v>
      </c>
      <c r="C252" s="260">
        <v>2695</v>
      </c>
      <c r="D252" s="260">
        <v>1855</v>
      </c>
      <c r="E252" s="260">
        <v>0</v>
      </c>
      <c r="F252" s="260">
        <v>0</v>
      </c>
      <c r="G252" s="260">
        <v>2</v>
      </c>
      <c r="H252" s="260">
        <v>838</v>
      </c>
      <c r="I252" s="260">
        <v>0</v>
      </c>
      <c r="J252" s="260"/>
    </row>
    <row r="253" spans="1:10" ht="10.5" customHeight="1">
      <c r="A253" s="328"/>
      <c r="B253" s="327" t="s">
        <v>836</v>
      </c>
      <c r="C253" s="260">
        <v>291</v>
      </c>
      <c r="D253" s="260">
        <v>209</v>
      </c>
      <c r="E253" s="260">
        <v>0</v>
      </c>
      <c r="F253" s="260">
        <v>0</v>
      </c>
      <c r="G253" s="260">
        <v>0</v>
      </c>
      <c r="H253" s="260">
        <v>82</v>
      </c>
      <c r="I253" s="260">
        <v>0</v>
      </c>
      <c r="J253" s="260"/>
    </row>
    <row r="254" spans="1:10" ht="10.5" customHeight="1">
      <c r="A254" s="326"/>
      <c r="B254" s="327" t="s">
        <v>837</v>
      </c>
      <c r="C254" s="260">
        <v>4339</v>
      </c>
      <c r="D254" s="260">
        <v>2894</v>
      </c>
      <c r="E254" s="260">
        <v>7</v>
      </c>
      <c r="F254" s="260">
        <v>0</v>
      </c>
      <c r="G254" s="260">
        <v>0</v>
      </c>
      <c r="H254" s="260">
        <v>1436</v>
      </c>
      <c r="I254" s="260">
        <v>2</v>
      </c>
      <c r="J254" s="260"/>
    </row>
    <row r="255" spans="1:10" ht="10.5" customHeight="1">
      <c r="A255" s="326"/>
      <c r="B255" s="327" t="s">
        <v>838</v>
      </c>
      <c r="C255" s="260">
        <v>877</v>
      </c>
      <c r="D255" s="260">
        <v>797</v>
      </c>
      <c r="E255" s="260">
        <v>0</v>
      </c>
      <c r="F255" s="260">
        <v>0</v>
      </c>
      <c r="G255" s="260">
        <v>0</v>
      </c>
      <c r="H255" s="260">
        <v>80</v>
      </c>
      <c r="I255" s="260">
        <v>0</v>
      </c>
      <c r="J255" s="260"/>
    </row>
    <row r="256" spans="1:10" ht="8.1" customHeight="1">
      <c r="A256" s="328"/>
      <c r="B256" s="327"/>
      <c r="C256" s="260"/>
      <c r="D256" s="260"/>
      <c r="E256" s="260"/>
      <c r="F256" s="260"/>
      <c r="G256" s="260"/>
      <c r="H256" s="260"/>
      <c r="I256" s="260"/>
      <c r="J256" s="260"/>
    </row>
    <row r="257" spans="1:10" ht="10.5" customHeight="1">
      <c r="A257" s="328" t="s">
        <v>501</v>
      </c>
      <c r="B257" s="327"/>
      <c r="C257" s="260">
        <v>9517</v>
      </c>
      <c r="D257" s="260">
        <v>2872</v>
      </c>
      <c r="E257" s="260">
        <v>119</v>
      </c>
      <c r="F257" s="260">
        <v>14</v>
      </c>
      <c r="G257" s="260">
        <v>4817</v>
      </c>
      <c r="H257" s="260">
        <v>1695</v>
      </c>
      <c r="I257" s="260">
        <v>0</v>
      </c>
      <c r="J257" s="260"/>
    </row>
    <row r="258" spans="1:10" ht="7.5" customHeight="1">
      <c r="A258" s="328"/>
      <c r="B258" s="327"/>
      <c r="C258" s="260"/>
      <c r="D258" s="260"/>
      <c r="E258" s="260"/>
      <c r="F258" s="260"/>
      <c r="G258" s="260"/>
      <c r="H258" s="260"/>
      <c r="I258" s="260"/>
      <c r="J258" s="260"/>
    </row>
    <row r="259" spans="1:10" ht="10.5" customHeight="1">
      <c r="A259" s="326"/>
      <c r="B259" s="327" t="s">
        <v>839</v>
      </c>
      <c r="C259" s="260">
        <v>1737</v>
      </c>
      <c r="D259" s="260">
        <v>1169</v>
      </c>
      <c r="E259" s="260">
        <v>44</v>
      </c>
      <c r="F259" s="260">
        <v>1</v>
      </c>
      <c r="G259" s="260">
        <v>333</v>
      </c>
      <c r="H259" s="260">
        <v>190</v>
      </c>
      <c r="I259" s="260">
        <v>0</v>
      </c>
      <c r="J259" s="260"/>
    </row>
    <row r="260" spans="1:10" ht="10.5" customHeight="1">
      <c r="A260" s="326"/>
      <c r="B260" s="327" t="s">
        <v>840</v>
      </c>
      <c r="C260" s="260">
        <v>721</v>
      </c>
      <c r="D260" s="260">
        <v>173</v>
      </c>
      <c r="E260" s="260">
        <v>0</v>
      </c>
      <c r="F260" s="260">
        <v>0</v>
      </c>
      <c r="G260" s="260">
        <v>466</v>
      </c>
      <c r="H260" s="260">
        <v>82</v>
      </c>
      <c r="I260" s="260">
        <v>0</v>
      </c>
      <c r="J260" s="260"/>
    </row>
    <row r="261" spans="1:10" ht="10.5" customHeight="1">
      <c r="A261" s="328"/>
      <c r="B261" s="327" t="s">
        <v>841</v>
      </c>
      <c r="C261" s="260">
        <v>1831</v>
      </c>
      <c r="D261" s="260">
        <v>196</v>
      </c>
      <c r="E261" s="260">
        <v>10</v>
      </c>
      <c r="F261" s="260">
        <v>0</v>
      </c>
      <c r="G261" s="260">
        <v>483</v>
      </c>
      <c r="H261" s="260">
        <v>1142</v>
      </c>
      <c r="I261" s="260">
        <v>0</v>
      </c>
      <c r="J261" s="260"/>
    </row>
    <row r="262" spans="1:10" ht="10.5" customHeight="1">
      <c r="A262" s="328"/>
      <c r="B262" s="327" t="s">
        <v>842</v>
      </c>
      <c r="C262" s="260"/>
      <c r="D262" s="260"/>
      <c r="E262" s="260"/>
      <c r="F262" s="260"/>
      <c r="G262" s="260"/>
      <c r="H262" s="260"/>
      <c r="I262" s="260"/>
      <c r="J262" s="260"/>
    </row>
    <row r="263" spans="1:10" ht="10.5" customHeight="1">
      <c r="A263" s="328"/>
      <c r="B263" s="327" t="s">
        <v>843</v>
      </c>
      <c r="C263" s="260">
        <v>1120</v>
      </c>
      <c r="D263" s="260">
        <v>281</v>
      </c>
      <c r="E263" s="260">
        <v>0</v>
      </c>
      <c r="F263" s="260">
        <v>1</v>
      </c>
      <c r="G263" s="260">
        <v>688</v>
      </c>
      <c r="H263" s="260">
        <v>150</v>
      </c>
      <c r="I263" s="260">
        <v>0</v>
      </c>
      <c r="J263" s="260"/>
    </row>
    <row r="264" spans="1:10" ht="10.5" customHeight="1">
      <c r="A264" s="326"/>
      <c r="B264" s="327" t="s">
        <v>844</v>
      </c>
      <c r="C264" s="260">
        <v>4108</v>
      </c>
      <c r="D264" s="260">
        <v>1053</v>
      </c>
      <c r="E264" s="260">
        <v>65</v>
      </c>
      <c r="F264" s="260">
        <v>12</v>
      </c>
      <c r="G264" s="260">
        <v>2847</v>
      </c>
      <c r="H264" s="260">
        <v>131</v>
      </c>
      <c r="I264" s="260">
        <v>0</v>
      </c>
      <c r="J264" s="260"/>
    </row>
    <row r="265" spans="1:10" ht="8.1" customHeight="1">
      <c r="A265" s="326"/>
      <c r="B265" s="327"/>
      <c r="C265" s="260"/>
      <c r="D265" s="260"/>
      <c r="E265" s="260"/>
      <c r="F265" s="260"/>
      <c r="G265" s="260"/>
      <c r="H265" s="260"/>
      <c r="I265" s="260"/>
      <c r="J265" s="260"/>
    </row>
    <row r="266" spans="1:10" ht="10.5" customHeight="1">
      <c r="A266" s="328" t="s">
        <v>845</v>
      </c>
      <c r="B266" s="327"/>
      <c r="C266" s="260"/>
      <c r="D266" s="260"/>
      <c r="E266" s="260"/>
      <c r="F266" s="260"/>
      <c r="G266" s="260"/>
      <c r="H266" s="260"/>
      <c r="I266" s="260"/>
      <c r="J266" s="260"/>
    </row>
    <row r="267" spans="1:10" ht="10.5" customHeight="1">
      <c r="A267" s="328" t="s">
        <v>846</v>
      </c>
      <c r="B267" s="327"/>
      <c r="C267" s="260">
        <v>75465</v>
      </c>
      <c r="D267" s="260">
        <v>50902</v>
      </c>
      <c r="E267" s="260">
        <v>680</v>
      </c>
      <c r="F267" s="260">
        <v>176</v>
      </c>
      <c r="G267" s="260">
        <v>1841</v>
      </c>
      <c r="H267" s="260">
        <v>20814</v>
      </c>
      <c r="I267" s="260">
        <v>1052</v>
      </c>
      <c r="J267" s="260"/>
    </row>
    <row r="268" spans="1:10" ht="7.5" customHeight="1">
      <c r="A268" s="328"/>
      <c r="B268" s="327"/>
      <c r="C268" s="260"/>
      <c r="D268" s="260"/>
      <c r="E268" s="260"/>
      <c r="F268" s="260"/>
      <c r="G268" s="260"/>
      <c r="H268" s="260"/>
      <c r="I268" s="260"/>
      <c r="J268" s="260"/>
    </row>
    <row r="269" spans="1:10" ht="10.5" customHeight="1">
      <c r="A269" s="326"/>
      <c r="B269" s="327" t="s">
        <v>847</v>
      </c>
      <c r="C269" s="260">
        <v>2635</v>
      </c>
      <c r="D269" s="260">
        <v>1323</v>
      </c>
      <c r="E269" s="260">
        <v>13</v>
      </c>
      <c r="F269" s="260">
        <v>1</v>
      </c>
      <c r="G269" s="260">
        <v>69</v>
      </c>
      <c r="H269" s="260">
        <v>1229</v>
      </c>
      <c r="I269" s="260">
        <v>0</v>
      </c>
      <c r="J269" s="260"/>
    </row>
    <row r="270" spans="1:10" ht="10.5" customHeight="1">
      <c r="A270" s="326"/>
      <c r="B270" s="327" t="s">
        <v>848</v>
      </c>
      <c r="C270" s="260">
        <v>43512</v>
      </c>
      <c r="D270" s="260">
        <v>27339</v>
      </c>
      <c r="E270" s="260">
        <v>392</v>
      </c>
      <c r="F270" s="260">
        <v>84</v>
      </c>
      <c r="G270" s="260">
        <v>1394</v>
      </c>
      <c r="H270" s="260">
        <v>13400</v>
      </c>
      <c r="I270" s="260">
        <v>903</v>
      </c>
      <c r="J270" s="260"/>
    </row>
    <row r="271" spans="1:10" ht="10.5" customHeight="1">
      <c r="A271" s="328"/>
      <c r="B271" s="327" t="s">
        <v>849</v>
      </c>
      <c r="C271" s="260">
        <v>11</v>
      </c>
      <c r="D271" s="260">
        <v>5</v>
      </c>
      <c r="E271" s="260">
        <v>0</v>
      </c>
      <c r="F271" s="260">
        <v>0</v>
      </c>
      <c r="G271" s="260">
        <v>2</v>
      </c>
      <c r="H271" s="260">
        <v>4</v>
      </c>
      <c r="I271" s="260">
        <v>0</v>
      </c>
      <c r="J271" s="260"/>
    </row>
    <row r="272" spans="1:10" ht="10.5" customHeight="1">
      <c r="A272" s="328"/>
      <c r="B272" s="327" t="s">
        <v>850</v>
      </c>
      <c r="C272" s="260">
        <v>8387</v>
      </c>
      <c r="D272" s="260">
        <v>6588</v>
      </c>
      <c r="E272" s="260">
        <v>88</v>
      </c>
      <c r="F272" s="260">
        <v>40</v>
      </c>
      <c r="G272" s="260">
        <v>213</v>
      </c>
      <c r="H272" s="260">
        <v>1421</v>
      </c>
      <c r="I272" s="260">
        <v>37</v>
      </c>
      <c r="J272" s="260"/>
    </row>
    <row r="273" spans="1:10" ht="10.5" customHeight="1">
      <c r="A273" s="328"/>
      <c r="B273" s="327" t="s">
        <v>851</v>
      </c>
      <c r="C273" s="260">
        <v>1859</v>
      </c>
      <c r="D273" s="260">
        <v>1439</v>
      </c>
      <c r="E273" s="260">
        <v>13</v>
      </c>
      <c r="F273" s="260">
        <v>0</v>
      </c>
      <c r="G273" s="260">
        <v>2</v>
      </c>
      <c r="H273" s="260">
        <v>402</v>
      </c>
      <c r="I273" s="260">
        <v>3</v>
      </c>
      <c r="J273" s="260"/>
    </row>
    <row r="274" spans="1:10" ht="10.5" customHeight="1">
      <c r="A274" s="326"/>
      <c r="B274" s="327" t="s">
        <v>852</v>
      </c>
      <c r="C274" s="260">
        <v>13184</v>
      </c>
      <c r="D274" s="260">
        <v>9260</v>
      </c>
      <c r="E274" s="260">
        <v>151</v>
      </c>
      <c r="F274" s="260">
        <v>3</v>
      </c>
      <c r="G274" s="260">
        <v>85</v>
      </c>
      <c r="H274" s="260">
        <v>3665</v>
      </c>
      <c r="I274" s="260">
        <v>20</v>
      </c>
      <c r="J274" s="260"/>
    </row>
    <row r="275" spans="1:10" ht="10.5" customHeight="1">
      <c r="A275" s="326"/>
      <c r="B275" s="327" t="s">
        <v>853</v>
      </c>
      <c r="C275" s="260">
        <v>3569</v>
      </c>
      <c r="D275" s="260">
        <v>3029</v>
      </c>
      <c r="E275" s="260">
        <v>16</v>
      </c>
      <c r="F275" s="260">
        <v>46</v>
      </c>
      <c r="G275" s="260">
        <v>63</v>
      </c>
      <c r="H275" s="260">
        <v>352</v>
      </c>
      <c r="I275" s="260">
        <v>63</v>
      </c>
      <c r="J275" s="260"/>
    </row>
    <row r="276" spans="1:10" ht="10.5" customHeight="1">
      <c r="A276" s="328"/>
      <c r="B276" s="327" t="s">
        <v>854</v>
      </c>
      <c r="C276" s="260">
        <v>176</v>
      </c>
      <c r="D276" s="260">
        <v>121</v>
      </c>
      <c r="E276" s="260">
        <v>1</v>
      </c>
      <c r="F276" s="260">
        <v>1</v>
      </c>
      <c r="G276" s="260">
        <v>8</v>
      </c>
      <c r="H276" s="260">
        <v>24</v>
      </c>
      <c r="I276" s="260">
        <v>21</v>
      </c>
      <c r="J276" s="260"/>
    </row>
    <row r="277" spans="1:10" ht="10.5" customHeight="1">
      <c r="A277" s="328"/>
      <c r="B277" s="327" t="s">
        <v>855</v>
      </c>
      <c r="C277" s="260">
        <v>1783</v>
      </c>
      <c r="D277" s="260">
        <v>1551</v>
      </c>
      <c r="E277" s="260">
        <v>5</v>
      </c>
      <c r="F277" s="260">
        <v>0</v>
      </c>
      <c r="G277" s="260">
        <v>4</v>
      </c>
      <c r="H277" s="260">
        <v>218</v>
      </c>
      <c r="I277" s="260">
        <v>5</v>
      </c>
      <c r="J277" s="260"/>
    </row>
    <row r="278" spans="1:10" ht="10.5" customHeight="1">
      <c r="A278" s="328"/>
      <c r="B278" s="327" t="s">
        <v>856</v>
      </c>
      <c r="C278" s="260"/>
      <c r="D278" s="260"/>
      <c r="E278" s="260"/>
      <c r="F278" s="260"/>
      <c r="G278" s="260"/>
      <c r="H278" s="260"/>
      <c r="I278" s="260"/>
      <c r="J278" s="260"/>
    </row>
    <row r="279" spans="1:10" ht="10.5" customHeight="1">
      <c r="A279" s="326"/>
      <c r="B279" s="327" t="s">
        <v>857</v>
      </c>
      <c r="C279" s="260">
        <v>349</v>
      </c>
      <c r="D279" s="260">
        <v>247</v>
      </c>
      <c r="E279" s="260">
        <v>1</v>
      </c>
      <c r="F279" s="260">
        <v>1</v>
      </c>
      <c r="G279" s="260">
        <v>1</v>
      </c>
      <c r="H279" s="260">
        <v>99</v>
      </c>
      <c r="I279" s="260">
        <v>0</v>
      </c>
      <c r="J279" s="260"/>
    </row>
    <row r="280" spans="1:10" ht="8.1" customHeight="1">
      <c r="A280" s="326"/>
      <c r="B280" s="327"/>
      <c r="C280" s="260"/>
      <c r="D280" s="260"/>
      <c r="E280" s="260"/>
      <c r="F280" s="260"/>
      <c r="G280" s="260"/>
      <c r="H280" s="260"/>
      <c r="I280" s="260"/>
      <c r="J280" s="260"/>
    </row>
    <row r="281" spans="1:10" ht="10.5" customHeight="1">
      <c r="A281" s="328" t="s">
        <v>858</v>
      </c>
      <c r="B281" s="327"/>
      <c r="C281" s="260"/>
      <c r="D281" s="260"/>
      <c r="E281" s="260"/>
      <c r="F281" s="260"/>
      <c r="G281" s="260"/>
      <c r="H281" s="260"/>
      <c r="I281" s="260"/>
      <c r="J281" s="260"/>
    </row>
    <row r="282" spans="1:10" ht="10.5" customHeight="1">
      <c r="A282" s="328" t="s">
        <v>859</v>
      </c>
      <c r="B282" s="327"/>
      <c r="C282" s="260">
        <v>50283</v>
      </c>
      <c r="D282" s="260">
        <v>50270</v>
      </c>
      <c r="E282" s="260">
        <v>0</v>
      </c>
      <c r="F282" s="260">
        <v>0</v>
      </c>
      <c r="G282" s="260">
        <v>1</v>
      </c>
      <c r="H282" s="260">
        <v>12</v>
      </c>
      <c r="I282" s="260">
        <v>0</v>
      </c>
      <c r="J282" s="260"/>
    </row>
    <row r="283" spans="1:10" ht="7.5" customHeight="1">
      <c r="A283" s="328"/>
      <c r="B283" s="327"/>
      <c r="C283" s="260"/>
      <c r="D283" s="260"/>
      <c r="E283" s="260"/>
      <c r="F283" s="260"/>
      <c r="G283" s="260"/>
      <c r="H283" s="260"/>
      <c r="I283" s="260"/>
      <c r="J283" s="260"/>
    </row>
    <row r="284" spans="1:10" ht="10.5" customHeight="1">
      <c r="A284" s="326"/>
      <c r="B284" s="327" t="s">
        <v>860</v>
      </c>
      <c r="C284" s="260">
        <v>37638</v>
      </c>
      <c r="D284" s="260">
        <v>37625</v>
      </c>
      <c r="E284" s="260">
        <v>0</v>
      </c>
      <c r="F284" s="260">
        <v>0</v>
      </c>
      <c r="G284" s="260">
        <v>1</v>
      </c>
      <c r="H284" s="260">
        <v>12</v>
      </c>
      <c r="I284" s="260">
        <v>0</v>
      </c>
      <c r="J284" s="260"/>
    </row>
    <row r="285" spans="1:10" ht="10.5" customHeight="1">
      <c r="A285" s="326"/>
      <c r="B285" s="327" t="s">
        <v>861</v>
      </c>
      <c r="C285" s="260">
        <v>1133</v>
      </c>
      <c r="D285" s="260">
        <v>1133</v>
      </c>
      <c r="E285" s="260">
        <v>0</v>
      </c>
      <c r="F285" s="260">
        <v>0</v>
      </c>
      <c r="G285" s="260">
        <v>0</v>
      </c>
      <c r="H285" s="260">
        <v>0</v>
      </c>
      <c r="I285" s="260">
        <v>0</v>
      </c>
      <c r="J285" s="260"/>
    </row>
    <row r="286" spans="1:10" ht="10.5" customHeight="1">
      <c r="A286" s="328"/>
      <c r="B286" s="327" t="s">
        <v>862</v>
      </c>
      <c r="C286" s="260">
        <v>11335</v>
      </c>
      <c r="D286" s="260">
        <v>11335</v>
      </c>
      <c r="E286" s="260">
        <v>0</v>
      </c>
      <c r="F286" s="260">
        <v>0</v>
      </c>
      <c r="G286" s="260">
        <v>0</v>
      </c>
      <c r="H286" s="260">
        <v>0</v>
      </c>
      <c r="I286" s="260">
        <v>0</v>
      </c>
      <c r="J286" s="260"/>
    </row>
    <row r="287" spans="1:10" ht="10.5" customHeight="1">
      <c r="A287" s="328"/>
      <c r="B287" s="327" t="s">
        <v>863</v>
      </c>
      <c r="C287" s="260"/>
      <c r="D287" s="260"/>
      <c r="E287" s="260"/>
      <c r="F287" s="260"/>
      <c r="G287" s="260"/>
      <c r="H287" s="260"/>
      <c r="I287" s="260"/>
      <c r="J287" s="260"/>
    </row>
    <row r="288" spans="1:10" ht="10.5" customHeight="1">
      <c r="A288" s="328"/>
      <c r="B288" s="327" t="s">
        <v>864</v>
      </c>
      <c r="C288" s="260">
        <v>177</v>
      </c>
      <c r="D288" s="260">
        <v>177</v>
      </c>
      <c r="E288" s="260">
        <v>0</v>
      </c>
      <c r="F288" s="260">
        <v>0</v>
      </c>
      <c r="G288" s="260">
        <v>0</v>
      </c>
      <c r="H288" s="260">
        <v>0</v>
      </c>
      <c r="I288" s="260">
        <v>0</v>
      </c>
      <c r="J288" s="260"/>
    </row>
    <row r="289" spans="1:10" ht="7.5" customHeight="1">
      <c r="B289" s="334"/>
      <c r="C289" s="260"/>
      <c r="D289" s="260"/>
      <c r="E289" s="260"/>
      <c r="F289" s="260"/>
      <c r="G289" s="260"/>
      <c r="H289" s="260"/>
      <c r="I289" s="260"/>
      <c r="J289" s="260"/>
    </row>
    <row r="290" spans="1:10" ht="10.5" customHeight="1">
      <c r="B290" s="335" t="s">
        <v>119</v>
      </c>
      <c r="C290" s="260">
        <v>395108</v>
      </c>
      <c r="D290" s="260">
        <v>327572</v>
      </c>
      <c r="E290" s="260">
        <v>1985</v>
      </c>
      <c r="F290" s="260">
        <v>335</v>
      </c>
      <c r="G290" s="260">
        <v>6813</v>
      </c>
      <c r="H290" s="260">
        <v>55434</v>
      </c>
      <c r="I290" s="260">
        <v>2969</v>
      </c>
      <c r="J290" s="260"/>
    </row>
    <row r="291" spans="1:10" s="90" customFormat="1" ht="3.75" customHeight="1">
      <c r="B291" s="260"/>
      <c r="C291" s="260"/>
      <c r="D291" s="260"/>
      <c r="E291" s="260"/>
      <c r="F291" s="260"/>
      <c r="G291" s="260"/>
      <c r="H291" s="260"/>
      <c r="I291" s="260"/>
      <c r="J291" s="260"/>
    </row>
    <row r="292" spans="1:10" s="90" customFormat="1" ht="10.5" customHeight="1">
      <c r="A292" s="125"/>
      <c r="B292" s="260"/>
      <c r="C292" s="260"/>
      <c r="D292" s="260"/>
      <c r="E292" s="260"/>
      <c r="F292" s="260"/>
      <c r="G292" s="260"/>
      <c r="H292" s="260"/>
      <c r="I292" s="260"/>
      <c r="J292" s="260"/>
    </row>
    <row r="293" spans="1:10" ht="10.5" customHeight="1">
      <c r="B293" s="336"/>
      <c r="C293" s="260"/>
      <c r="D293" s="260"/>
      <c r="E293" s="260"/>
      <c r="F293" s="260"/>
      <c r="G293" s="260"/>
      <c r="H293" s="260"/>
      <c r="I293" s="260"/>
    </row>
    <row r="294" spans="1:10" s="9" customFormat="1" ht="10.5" customHeight="1">
      <c r="A294" s="331" t="s">
        <v>586</v>
      </c>
      <c r="B294" s="331"/>
      <c r="C294" s="260"/>
      <c r="D294" s="260"/>
      <c r="E294" s="260"/>
      <c r="F294" s="260"/>
      <c r="G294" s="260"/>
      <c r="H294" s="260"/>
      <c r="I294" s="260"/>
    </row>
    <row r="295" spans="1:10" ht="10.5" customHeight="1">
      <c r="D295" s="6"/>
      <c r="E295" s="6"/>
      <c r="F295" s="6"/>
      <c r="G295" s="6"/>
      <c r="H295" s="6"/>
      <c r="I295" s="6"/>
    </row>
    <row r="296" spans="1:10" ht="10.5" customHeight="1">
      <c r="B296" s="168"/>
    </row>
  </sheetData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4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22.85546875" style="6" customWidth="1"/>
    <col min="2" max="2" width="11" style="348" customWidth="1"/>
    <col min="3" max="8" width="10.5703125" style="348" customWidth="1"/>
    <col min="9" max="16384" width="11.42578125" style="6"/>
  </cols>
  <sheetData>
    <row r="1" spans="1:8" s="342" customFormat="1" ht="12" customHeight="1">
      <c r="A1" s="340" t="s">
        <v>608</v>
      </c>
      <c r="B1" s="341"/>
      <c r="C1" s="341"/>
      <c r="D1" s="341"/>
      <c r="E1" s="341"/>
      <c r="F1" s="341"/>
      <c r="G1" s="341"/>
      <c r="H1" s="341"/>
    </row>
    <row r="2" spans="1:8" s="342" customFormat="1" ht="9" customHeight="1">
      <c r="A2" s="219"/>
      <c r="B2" s="341"/>
      <c r="C2" s="341"/>
      <c r="D2" s="341"/>
      <c r="E2" s="341"/>
      <c r="F2" s="341"/>
      <c r="G2" s="341"/>
      <c r="H2" s="341"/>
    </row>
    <row r="3" spans="1:8" s="342" customFormat="1" ht="11.25" customHeight="1">
      <c r="A3" s="343" t="s">
        <v>865</v>
      </c>
      <c r="B3" s="341"/>
      <c r="C3" s="341"/>
      <c r="D3" s="341"/>
      <c r="E3" s="341"/>
      <c r="F3" s="341"/>
      <c r="G3" s="341"/>
      <c r="H3" s="341"/>
    </row>
    <row r="4" spans="1:8" s="214" customFormat="1" ht="9" customHeight="1">
      <c r="A4" s="344" t="s">
        <v>714</v>
      </c>
      <c r="B4" s="345"/>
      <c r="C4" s="345" t="s">
        <v>714</v>
      </c>
      <c r="D4" s="345"/>
      <c r="E4" s="345"/>
      <c r="F4" s="345"/>
      <c r="G4" s="345"/>
      <c r="H4" s="345"/>
    </row>
    <row r="5" spans="1:8" s="214" customFormat="1" ht="10.5" customHeight="1">
      <c r="A5" s="303" t="s">
        <v>714</v>
      </c>
      <c r="B5" s="304"/>
      <c r="C5" s="305" t="s">
        <v>512</v>
      </c>
      <c r="D5" s="305"/>
      <c r="E5" s="305"/>
      <c r="F5" s="305"/>
      <c r="G5" s="305"/>
      <c r="H5" s="305"/>
    </row>
    <row r="6" spans="1:8" s="310" customFormat="1" ht="10.5" customHeight="1">
      <c r="A6" s="346" t="s">
        <v>714</v>
      </c>
      <c r="B6" s="308"/>
      <c r="C6" s="308"/>
      <c r="D6" s="308" t="s">
        <v>515</v>
      </c>
      <c r="E6" s="308" t="s">
        <v>758</v>
      </c>
      <c r="F6" s="308"/>
      <c r="G6" s="308" t="s">
        <v>517</v>
      </c>
      <c r="H6" s="309" t="s">
        <v>759</v>
      </c>
    </row>
    <row r="7" spans="1:8" s="310" customFormat="1" ht="10.5" customHeight="1">
      <c r="A7" s="346" t="s">
        <v>67</v>
      </c>
      <c r="B7" s="308" t="s">
        <v>729</v>
      </c>
      <c r="C7" s="308" t="s">
        <v>761</v>
      </c>
      <c r="D7" s="308" t="s">
        <v>521</v>
      </c>
      <c r="E7" s="308" t="s">
        <v>762</v>
      </c>
      <c r="F7" s="308" t="s">
        <v>522</v>
      </c>
      <c r="G7" s="308" t="s">
        <v>523</v>
      </c>
      <c r="H7" s="309" t="s">
        <v>763</v>
      </c>
    </row>
    <row r="8" spans="1:8" s="310" customFormat="1" ht="10.5" customHeight="1">
      <c r="A8" s="346" t="s">
        <v>714</v>
      </c>
      <c r="B8" s="308" t="s">
        <v>78</v>
      </c>
      <c r="C8" s="308" t="s">
        <v>764</v>
      </c>
      <c r="D8" s="308" t="s">
        <v>765</v>
      </c>
      <c r="E8" s="308" t="s">
        <v>765</v>
      </c>
      <c r="F8" s="308" t="s">
        <v>523</v>
      </c>
      <c r="G8" s="308" t="s">
        <v>766</v>
      </c>
      <c r="H8" s="309" t="s">
        <v>524</v>
      </c>
    </row>
    <row r="9" spans="1:8" s="310" customFormat="1" ht="10.5" customHeight="1">
      <c r="A9" s="312" t="s">
        <v>714</v>
      </c>
      <c r="B9" s="313"/>
      <c r="C9" s="313"/>
      <c r="D9" s="313" t="s">
        <v>523</v>
      </c>
      <c r="E9" s="313" t="s">
        <v>523</v>
      </c>
      <c r="F9" s="313"/>
      <c r="G9" s="313" t="s">
        <v>767</v>
      </c>
      <c r="H9" s="311" t="s">
        <v>523</v>
      </c>
    </row>
    <row r="10" spans="1:8" ht="10.5" customHeight="1">
      <c r="A10" s="347"/>
      <c r="B10" s="348" t="s">
        <v>714</v>
      </c>
      <c r="C10" s="348" t="s">
        <v>714</v>
      </c>
      <c r="D10" s="348" t="s">
        <v>714</v>
      </c>
      <c r="E10" s="348" t="s">
        <v>714</v>
      </c>
      <c r="F10" s="348" t="s">
        <v>714</v>
      </c>
      <c r="G10" s="348" t="s">
        <v>714</v>
      </c>
      <c r="H10" s="348" t="s">
        <v>714</v>
      </c>
    </row>
    <row r="11" spans="1:8" ht="10.5" customHeight="1">
      <c r="B11" s="239" t="s">
        <v>127</v>
      </c>
      <c r="C11" s="298"/>
      <c r="D11" s="298"/>
      <c r="E11" s="298"/>
      <c r="F11" s="298"/>
      <c r="G11" s="298"/>
      <c r="H11" s="298"/>
    </row>
    <row r="12" spans="1:8" ht="9" customHeight="1">
      <c r="A12" s="347"/>
    </row>
    <row r="13" spans="1:8" ht="10.5" customHeight="1">
      <c r="B13" s="239" t="s">
        <v>620</v>
      </c>
      <c r="C13" s="298"/>
      <c r="D13" s="298"/>
      <c r="E13" s="298"/>
      <c r="F13" s="298"/>
      <c r="G13" s="298"/>
      <c r="H13" s="298"/>
    </row>
    <row r="14" spans="1:8" ht="10.5" customHeight="1">
      <c r="B14" s="239" t="s">
        <v>621</v>
      </c>
      <c r="C14" s="298"/>
      <c r="D14" s="298"/>
      <c r="E14" s="298"/>
      <c r="F14" s="298"/>
      <c r="G14" s="298"/>
      <c r="H14" s="298"/>
    </row>
    <row r="15" spans="1:8" ht="9" customHeight="1"/>
    <row r="16" spans="1:8" ht="10.5" customHeight="1">
      <c r="A16" s="325" t="s">
        <v>83</v>
      </c>
      <c r="B16" s="168">
        <v>38239</v>
      </c>
      <c r="C16" s="168">
        <v>29611</v>
      </c>
      <c r="D16" s="168">
        <v>1467</v>
      </c>
      <c r="E16" s="168">
        <v>0</v>
      </c>
      <c r="F16" s="168">
        <v>695</v>
      </c>
      <c r="G16" s="168">
        <v>6210</v>
      </c>
      <c r="H16" s="168">
        <v>256</v>
      </c>
    </row>
    <row r="17" spans="1:8" ht="10.5" customHeight="1">
      <c r="A17" s="325" t="s">
        <v>84</v>
      </c>
      <c r="B17" s="168">
        <v>40283</v>
      </c>
      <c r="C17" s="168">
        <v>34389</v>
      </c>
      <c r="D17" s="168">
        <v>0</v>
      </c>
      <c r="E17" s="168">
        <v>53</v>
      </c>
      <c r="F17" s="168">
        <v>552</v>
      </c>
      <c r="G17" s="168">
        <v>5087</v>
      </c>
      <c r="H17" s="168">
        <v>202</v>
      </c>
    </row>
    <row r="18" spans="1:8" ht="10.5" customHeight="1">
      <c r="A18" s="325" t="s">
        <v>85</v>
      </c>
      <c r="B18" s="168">
        <v>16517</v>
      </c>
      <c r="C18" s="168">
        <v>13739</v>
      </c>
      <c r="D18" s="168">
        <v>0</v>
      </c>
      <c r="E18" s="168">
        <v>0</v>
      </c>
      <c r="F18" s="168">
        <v>708</v>
      </c>
      <c r="G18" s="168">
        <v>1985</v>
      </c>
      <c r="H18" s="168">
        <v>85</v>
      </c>
    </row>
    <row r="19" spans="1:8" ht="11.45" customHeight="1">
      <c r="A19" s="325" t="s">
        <v>866</v>
      </c>
      <c r="B19" s="168">
        <v>4477</v>
      </c>
      <c r="C19" s="168">
        <v>3417</v>
      </c>
      <c r="D19" s="168">
        <v>0</v>
      </c>
      <c r="E19" s="168">
        <v>0</v>
      </c>
      <c r="F19" s="168">
        <v>0</v>
      </c>
      <c r="G19" s="168">
        <v>975</v>
      </c>
      <c r="H19" s="168">
        <v>85</v>
      </c>
    </row>
    <row r="20" spans="1:8" ht="10.5" customHeight="1">
      <c r="A20" s="325" t="s">
        <v>87</v>
      </c>
      <c r="B20" s="168">
        <v>3006</v>
      </c>
      <c r="C20" s="168">
        <v>2510</v>
      </c>
      <c r="D20" s="168">
        <v>0</v>
      </c>
      <c r="E20" s="168">
        <v>0</v>
      </c>
      <c r="F20" s="168">
        <v>83</v>
      </c>
      <c r="G20" s="168">
        <v>393</v>
      </c>
      <c r="H20" s="168">
        <v>20</v>
      </c>
    </row>
    <row r="21" spans="1:8" ht="10.5" customHeight="1">
      <c r="A21" s="325" t="s">
        <v>347</v>
      </c>
      <c r="B21" s="168">
        <v>9183</v>
      </c>
      <c r="C21" s="168">
        <v>7642</v>
      </c>
      <c r="D21" s="168">
        <v>0</v>
      </c>
      <c r="E21" s="168">
        <v>0</v>
      </c>
      <c r="F21" s="168">
        <v>164</v>
      </c>
      <c r="G21" s="168">
        <v>1316</v>
      </c>
      <c r="H21" s="168">
        <v>61</v>
      </c>
    </row>
    <row r="22" spans="1:8" ht="10.5" customHeight="1">
      <c r="A22" s="325" t="s">
        <v>92</v>
      </c>
      <c r="B22" s="168">
        <v>18363</v>
      </c>
      <c r="C22" s="168">
        <v>15246</v>
      </c>
      <c r="D22" s="168">
        <v>0</v>
      </c>
      <c r="E22" s="168">
        <v>111</v>
      </c>
      <c r="F22" s="168">
        <v>177</v>
      </c>
      <c r="G22" s="168">
        <v>2619</v>
      </c>
      <c r="H22" s="168">
        <v>210</v>
      </c>
    </row>
    <row r="23" spans="1:8" ht="10.5" customHeight="1">
      <c r="A23" s="325" t="s">
        <v>93</v>
      </c>
      <c r="B23" s="168">
        <v>5020</v>
      </c>
      <c r="C23" s="168">
        <v>4338</v>
      </c>
      <c r="D23" s="168">
        <v>0</v>
      </c>
      <c r="E23" s="168">
        <v>0</v>
      </c>
      <c r="F23" s="168">
        <v>48</v>
      </c>
      <c r="G23" s="168">
        <v>536</v>
      </c>
      <c r="H23" s="168">
        <v>98</v>
      </c>
    </row>
    <row r="24" spans="1:8" ht="10.5" customHeight="1">
      <c r="A24" s="325" t="s">
        <v>94</v>
      </c>
      <c r="B24" s="168">
        <v>20611</v>
      </c>
      <c r="C24" s="168">
        <v>17203</v>
      </c>
      <c r="D24" s="168">
        <v>0</v>
      </c>
      <c r="E24" s="168">
        <v>0</v>
      </c>
      <c r="F24" s="168">
        <v>254</v>
      </c>
      <c r="G24" s="168">
        <v>3118</v>
      </c>
      <c r="H24" s="168">
        <v>36</v>
      </c>
    </row>
    <row r="25" spans="1:8" ht="10.5" customHeight="1">
      <c r="A25" s="325" t="s">
        <v>95</v>
      </c>
      <c r="B25" s="168">
        <v>56264</v>
      </c>
      <c r="C25" s="168">
        <v>44919</v>
      </c>
      <c r="D25" s="168">
        <v>0</v>
      </c>
      <c r="E25" s="168">
        <v>78</v>
      </c>
      <c r="F25" s="168">
        <v>713</v>
      </c>
      <c r="G25" s="168">
        <v>9851</v>
      </c>
      <c r="H25" s="168">
        <v>703</v>
      </c>
    </row>
    <row r="26" spans="1:8" ht="10.5" customHeight="1">
      <c r="A26" s="325" t="s">
        <v>96</v>
      </c>
      <c r="B26" s="168">
        <v>9897</v>
      </c>
      <c r="C26" s="168">
        <v>7818</v>
      </c>
      <c r="D26" s="168">
        <v>0</v>
      </c>
      <c r="E26" s="168">
        <v>57</v>
      </c>
      <c r="F26" s="168">
        <v>0</v>
      </c>
      <c r="G26" s="168">
        <v>1835</v>
      </c>
      <c r="H26" s="168">
        <v>187</v>
      </c>
    </row>
    <row r="27" spans="1:8" ht="10.5" customHeight="1">
      <c r="A27" s="325" t="s">
        <v>97</v>
      </c>
      <c r="B27" s="168">
        <v>3337</v>
      </c>
      <c r="C27" s="168">
        <v>2739</v>
      </c>
      <c r="D27" s="168">
        <v>0</v>
      </c>
      <c r="E27" s="168">
        <v>0</v>
      </c>
      <c r="F27" s="168">
        <v>83</v>
      </c>
      <c r="G27" s="168">
        <v>448</v>
      </c>
      <c r="H27" s="168">
        <v>67</v>
      </c>
    </row>
    <row r="28" spans="1:8" ht="10.5" customHeight="1">
      <c r="A28" s="325" t="s">
        <v>98</v>
      </c>
      <c r="B28" s="168">
        <v>16596</v>
      </c>
      <c r="C28" s="168">
        <v>14425</v>
      </c>
      <c r="D28" s="168">
        <v>0</v>
      </c>
      <c r="E28" s="168">
        <v>0</v>
      </c>
      <c r="F28" s="168">
        <v>411</v>
      </c>
      <c r="G28" s="168">
        <v>1619</v>
      </c>
      <c r="H28" s="168">
        <v>141</v>
      </c>
    </row>
    <row r="29" spans="1:8" ht="10.5" customHeight="1">
      <c r="A29" s="325" t="s">
        <v>99</v>
      </c>
      <c r="B29" s="168">
        <v>5980</v>
      </c>
      <c r="C29" s="168">
        <v>4942</v>
      </c>
      <c r="D29" s="168">
        <v>0</v>
      </c>
      <c r="E29" s="168">
        <v>24</v>
      </c>
      <c r="F29" s="168">
        <v>119</v>
      </c>
      <c r="G29" s="168">
        <v>867</v>
      </c>
      <c r="H29" s="168">
        <v>28</v>
      </c>
    </row>
    <row r="30" spans="1:8" ht="10.5" customHeight="1">
      <c r="A30" s="325" t="s">
        <v>100</v>
      </c>
      <c r="B30" s="168">
        <v>6441</v>
      </c>
      <c r="C30" s="168">
        <v>5442</v>
      </c>
      <c r="D30" s="168">
        <v>0</v>
      </c>
      <c r="E30" s="168">
        <v>0</v>
      </c>
      <c r="F30" s="168">
        <v>97</v>
      </c>
      <c r="G30" s="168">
        <v>758</v>
      </c>
      <c r="H30" s="168">
        <v>144</v>
      </c>
    </row>
    <row r="31" spans="1:8" ht="10.5" customHeight="1">
      <c r="A31" s="325" t="s">
        <v>101</v>
      </c>
      <c r="B31" s="168">
        <v>6397</v>
      </c>
      <c r="C31" s="168">
        <v>5278</v>
      </c>
      <c r="D31" s="168">
        <v>0</v>
      </c>
      <c r="E31" s="168">
        <v>0</v>
      </c>
      <c r="F31" s="168">
        <v>124</v>
      </c>
      <c r="G31" s="168">
        <v>961</v>
      </c>
      <c r="H31" s="168">
        <v>34</v>
      </c>
    </row>
    <row r="32" spans="1:8" ht="10.5" customHeight="1">
      <c r="A32" s="349" t="s">
        <v>115</v>
      </c>
      <c r="B32" s="168">
        <v>260611</v>
      </c>
      <c r="C32" s="168">
        <v>213658</v>
      </c>
      <c r="D32" s="168">
        <v>1467</v>
      </c>
      <c r="E32" s="168">
        <v>323</v>
      </c>
      <c r="F32" s="168">
        <v>4228</v>
      </c>
      <c r="G32" s="168">
        <v>38578</v>
      </c>
      <c r="H32" s="168">
        <v>2357</v>
      </c>
    </row>
    <row r="33" spans="1:8" ht="10.5" customHeight="1">
      <c r="A33" s="350"/>
    </row>
    <row r="34" spans="1:8" ht="10.5" customHeight="1">
      <c r="B34" s="239" t="s">
        <v>657</v>
      </c>
      <c r="C34" s="298"/>
      <c r="D34" s="298"/>
      <c r="E34" s="298"/>
      <c r="F34" s="298"/>
      <c r="G34" s="298"/>
      <c r="H34" s="298"/>
    </row>
    <row r="35" spans="1:8" ht="9" customHeight="1"/>
    <row r="36" spans="1:8" ht="10.5" customHeight="1">
      <c r="A36" s="325" t="s">
        <v>83</v>
      </c>
      <c r="B36" s="168">
        <v>36072</v>
      </c>
      <c r="C36" s="168">
        <v>13555</v>
      </c>
      <c r="D36" s="168">
        <v>961</v>
      </c>
      <c r="E36" s="168">
        <v>0</v>
      </c>
      <c r="F36" s="168">
        <v>965</v>
      </c>
      <c r="G36" s="168">
        <v>20095</v>
      </c>
      <c r="H36" s="168">
        <v>496</v>
      </c>
    </row>
    <row r="37" spans="1:8" ht="10.5" customHeight="1">
      <c r="A37" s="325" t="s">
        <v>84</v>
      </c>
      <c r="B37" s="168">
        <v>20198</v>
      </c>
      <c r="C37" s="168">
        <v>10602</v>
      </c>
      <c r="D37" s="168">
        <v>0</v>
      </c>
      <c r="E37" s="168">
        <v>19</v>
      </c>
      <c r="F37" s="168">
        <v>796</v>
      </c>
      <c r="G37" s="168">
        <v>8284</v>
      </c>
      <c r="H37" s="168">
        <v>497</v>
      </c>
    </row>
    <row r="38" spans="1:8" ht="10.5" customHeight="1">
      <c r="A38" s="325" t="s">
        <v>85</v>
      </c>
      <c r="B38" s="168">
        <v>9930</v>
      </c>
      <c r="C38" s="168">
        <v>4508</v>
      </c>
      <c r="D38" s="168">
        <v>0</v>
      </c>
      <c r="E38" s="168">
        <v>0</v>
      </c>
      <c r="F38" s="168">
        <v>1369</v>
      </c>
      <c r="G38" s="168">
        <v>4052</v>
      </c>
      <c r="H38" s="168">
        <v>1</v>
      </c>
    </row>
    <row r="39" spans="1:8" ht="11.45" customHeight="1">
      <c r="A39" s="325" t="s">
        <v>866</v>
      </c>
      <c r="B39" s="168">
        <v>2931</v>
      </c>
      <c r="C39" s="168">
        <v>2351</v>
      </c>
      <c r="D39" s="168">
        <v>0</v>
      </c>
      <c r="E39" s="168">
        <v>0</v>
      </c>
      <c r="F39" s="168">
        <v>0</v>
      </c>
      <c r="G39" s="168">
        <v>489</v>
      </c>
      <c r="H39" s="168">
        <v>91</v>
      </c>
    </row>
    <row r="40" spans="1:8" ht="10.5" customHeight="1">
      <c r="A40" s="325" t="s">
        <v>87</v>
      </c>
      <c r="B40" s="168">
        <v>1435</v>
      </c>
      <c r="C40" s="168">
        <v>300</v>
      </c>
      <c r="D40" s="168">
        <v>0</v>
      </c>
      <c r="E40" s="168">
        <v>0</v>
      </c>
      <c r="F40" s="168">
        <v>183</v>
      </c>
      <c r="G40" s="168">
        <v>821</v>
      </c>
      <c r="H40" s="168">
        <v>131</v>
      </c>
    </row>
    <row r="41" spans="1:8" ht="10.5" customHeight="1">
      <c r="A41" s="325" t="s">
        <v>347</v>
      </c>
      <c r="B41" s="168">
        <v>6103</v>
      </c>
      <c r="C41" s="168">
        <v>2902</v>
      </c>
      <c r="D41" s="168">
        <v>0</v>
      </c>
      <c r="E41" s="168">
        <v>0</v>
      </c>
      <c r="F41" s="168">
        <v>356</v>
      </c>
      <c r="G41" s="168">
        <v>2790</v>
      </c>
      <c r="H41" s="168">
        <v>55</v>
      </c>
    </row>
    <row r="42" spans="1:8" ht="10.5" customHeight="1">
      <c r="A42" s="325" t="s">
        <v>92</v>
      </c>
      <c r="B42" s="168">
        <v>9144</v>
      </c>
      <c r="C42" s="168">
        <v>3782</v>
      </c>
      <c r="D42" s="168">
        <v>0</v>
      </c>
      <c r="E42" s="168">
        <v>76</v>
      </c>
      <c r="F42" s="168">
        <v>355</v>
      </c>
      <c r="G42" s="168">
        <v>4527</v>
      </c>
      <c r="H42" s="168">
        <v>404</v>
      </c>
    </row>
    <row r="43" spans="1:8" ht="10.5" customHeight="1">
      <c r="A43" s="325" t="s">
        <v>93</v>
      </c>
      <c r="B43" s="168">
        <v>1306</v>
      </c>
      <c r="C43" s="168">
        <v>519</v>
      </c>
      <c r="D43" s="168">
        <v>0</v>
      </c>
      <c r="E43" s="168">
        <v>0</v>
      </c>
      <c r="F43" s="168">
        <v>283</v>
      </c>
      <c r="G43" s="168">
        <v>504</v>
      </c>
      <c r="H43" s="168">
        <v>0</v>
      </c>
    </row>
    <row r="44" spans="1:8" ht="10.5" customHeight="1">
      <c r="A44" s="325" t="s">
        <v>94</v>
      </c>
      <c r="B44" s="168">
        <v>7995</v>
      </c>
      <c r="C44" s="168">
        <v>3959</v>
      </c>
      <c r="D44" s="168">
        <v>0</v>
      </c>
      <c r="E44" s="168">
        <v>0</v>
      </c>
      <c r="F44" s="168">
        <v>294</v>
      </c>
      <c r="G44" s="168">
        <v>3725</v>
      </c>
      <c r="H44" s="168">
        <v>17</v>
      </c>
    </row>
    <row r="45" spans="1:8" ht="10.5" customHeight="1">
      <c r="A45" s="325" t="s">
        <v>95</v>
      </c>
      <c r="B45" s="168">
        <v>29841</v>
      </c>
      <c r="C45" s="168">
        <v>16699</v>
      </c>
      <c r="D45" s="168">
        <v>0</v>
      </c>
      <c r="E45" s="168">
        <v>93</v>
      </c>
      <c r="F45" s="168">
        <v>1155</v>
      </c>
      <c r="G45" s="168">
        <v>11768</v>
      </c>
      <c r="H45" s="168">
        <v>126</v>
      </c>
    </row>
    <row r="46" spans="1:8" ht="10.5" customHeight="1">
      <c r="A46" s="325" t="s">
        <v>96</v>
      </c>
      <c r="B46" s="168">
        <v>5713</v>
      </c>
      <c r="C46" s="168">
        <v>3812</v>
      </c>
      <c r="D46" s="168">
        <v>0</v>
      </c>
      <c r="E46" s="168">
        <v>17</v>
      </c>
      <c r="F46" s="168">
        <v>0</v>
      </c>
      <c r="G46" s="168">
        <v>1717</v>
      </c>
      <c r="H46" s="168">
        <v>167</v>
      </c>
    </row>
    <row r="47" spans="1:8" ht="10.5" customHeight="1">
      <c r="A47" s="325" t="s">
        <v>97</v>
      </c>
      <c r="B47" s="168">
        <v>1080</v>
      </c>
      <c r="C47" s="168">
        <v>429</v>
      </c>
      <c r="D47" s="168">
        <v>0</v>
      </c>
      <c r="E47" s="168">
        <v>0</v>
      </c>
      <c r="F47" s="168">
        <v>111</v>
      </c>
      <c r="G47" s="168">
        <v>454</v>
      </c>
      <c r="H47" s="168">
        <v>86</v>
      </c>
    </row>
    <row r="48" spans="1:8" ht="10.5" customHeight="1">
      <c r="A48" s="325" t="s">
        <v>98</v>
      </c>
      <c r="B48" s="168">
        <v>5336</v>
      </c>
      <c r="C48" s="168">
        <v>3500</v>
      </c>
      <c r="D48" s="168">
        <v>0</v>
      </c>
      <c r="E48" s="168">
        <v>0</v>
      </c>
      <c r="F48" s="168">
        <v>858</v>
      </c>
      <c r="G48" s="168">
        <v>886</v>
      </c>
      <c r="H48" s="168">
        <v>92</v>
      </c>
    </row>
    <row r="49" spans="1:8" ht="10.5" customHeight="1">
      <c r="A49" s="325" t="s">
        <v>99</v>
      </c>
      <c r="B49" s="168">
        <v>2744</v>
      </c>
      <c r="C49" s="168">
        <v>1633</v>
      </c>
      <c r="D49" s="168">
        <v>0</v>
      </c>
      <c r="E49" s="168">
        <v>22</v>
      </c>
      <c r="F49" s="168">
        <v>151</v>
      </c>
      <c r="G49" s="168">
        <v>938</v>
      </c>
      <c r="H49" s="168">
        <v>0</v>
      </c>
    </row>
    <row r="50" spans="1:8" ht="10.5" customHeight="1">
      <c r="A50" s="325" t="s">
        <v>100</v>
      </c>
      <c r="B50" s="168">
        <v>2484</v>
      </c>
      <c r="C50" s="168">
        <v>1459</v>
      </c>
      <c r="D50" s="168">
        <v>0</v>
      </c>
      <c r="E50" s="168">
        <v>0</v>
      </c>
      <c r="F50" s="168">
        <v>234</v>
      </c>
      <c r="G50" s="168">
        <v>619</v>
      </c>
      <c r="H50" s="168">
        <v>172</v>
      </c>
    </row>
    <row r="51" spans="1:8" ht="10.5" customHeight="1">
      <c r="A51" s="325" t="s">
        <v>101</v>
      </c>
      <c r="B51" s="168">
        <v>3736</v>
      </c>
      <c r="C51" s="168">
        <v>2545</v>
      </c>
      <c r="D51" s="168">
        <v>0</v>
      </c>
      <c r="E51" s="168">
        <v>0</v>
      </c>
      <c r="F51" s="168">
        <v>409</v>
      </c>
      <c r="G51" s="168">
        <v>766</v>
      </c>
      <c r="H51" s="168">
        <v>16</v>
      </c>
    </row>
    <row r="52" spans="1:8" ht="10.5" customHeight="1">
      <c r="A52" s="349" t="s">
        <v>115</v>
      </c>
      <c r="B52" s="168">
        <v>146048</v>
      </c>
      <c r="C52" s="168">
        <v>72555</v>
      </c>
      <c r="D52" s="168">
        <v>961</v>
      </c>
      <c r="E52" s="168">
        <v>227</v>
      </c>
      <c r="F52" s="168">
        <v>7519</v>
      </c>
      <c r="G52" s="168">
        <v>62435</v>
      </c>
      <c r="H52" s="168">
        <v>2351</v>
      </c>
    </row>
    <row r="53" spans="1:8" ht="10.5" customHeight="1">
      <c r="A53" s="351"/>
    </row>
    <row r="54" spans="1:8" ht="10.5" customHeight="1">
      <c r="B54" s="239" t="s">
        <v>667</v>
      </c>
      <c r="C54" s="298"/>
      <c r="D54" s="298"/>
      <c r="E54" s="298"/>
      <c r="F54" s="298"/>
      <c r="G54" s="298"/>
      <c r="H54" s="298"/>
    </row>
    <row r="55" spans="1:8" ht="9" customHeight="1">
      <c r="B55" s="168"/>
      <c r="C55" s="168"/>
      <c r="D55" s="168"/>
      <c r="E55" s="168"/>
      <c r="F55" s="168"/>
      <c r="G55" s="168"/>
      <c r="H55" s="168"/>
    </row>
    <row r="56" spans="1:8" ht="10.5" customHeight="1">
      <c r="A56" s="325" t="s">
        <v>83</v>
      </c>
      <c r="B56" s="168">
        <v>74311</v>
      </c>
      <c r="C56" s="168">
        <v>43166</v>
      </c>
      <c r="D56" s="168">
        <v>2428</v>
      </c>
      <c r="E56" s="168">
        <v>0</v>
      </c>
      <c r="F56" s="168">
        <v>1660</v>
      </c>
      <c r="G56" s="168">
        <v>26305</v>
      </c>
      <c r="H56" s="168">
        <v>752</v>
      </c>
    </row>
    <row r="57" spans="1:8" ht="10.5" customHeight="1">
      <c r="A57" s="325" t="s">
        <v>84</v>
      </c>
      <c r="B57" s="168">
        <v>60481</v>
      </c>
      <c r="C57" s="168">
        <v>44991</v>
      </c>
      <c r="D57" s="168">
        <v>0</v>
      </c>
      <c r="E57" s="168">
        <v>72</v>
      </c>
      <c r="F57" s="168">
        <v>1348</v>
      </c>
      <c r="G57" s="168">
        <v>13371</v>
      </c>
      <c r="H57" s="168">
        <v>699</v>
      </c>
    </row>
    <row r="58" spans="1:8" ht="10.5" customHeight="1">
      <c r="A58" s="325" t="s">
        <v>85</v>
      </c>
      <c r="B58" s="168">
        <v>26447</v>
      </c>
      <c r="C58" s="168">
        <v>18247</v>
      </c>
      <c r="D58" s="168">
        <v>0</v>
      </c>
      <c r="E58" s="168">
        <v>0</v>
      </c>
      <c r="F58" s="168">
        <v>2077</v>
      </c>
      <c r="G58" s="168">
        <v>6037</v>
      </c>
      <c r="H58" s="168">
        <v>86</v>
      </c>
    </row>
    <row r="59" spans="1:8" ht="11.45" customHeight="1">
      <c r="A59" s="325" t="s">
        <v>866</v>
      </c>
      <c r="B59" s="168">
        <v>7408</v>
      </c>
      <c r="C59" s="168">
        <v>5768</v>
      </c>
      <c r="D59" s="168">
        <v>0</v>
      </c>
      <c r="E59" s="168">
        <v>0</v>
      </c>
      <c r="F59" s="168">
        <v>0</v>
      </c>
      <c r="G59" s="168">
        <v>1464</v>
      </c>
      <c r="H59" s="168">
        <v>176</v>
      </c>
    </row>
    <row r="60" spans="1:8" ht="10.5" customHeight="1">
      <c r="A60" s="325" t="s">
        <v>87</v>
      </c>
      <c r="B60" s="168">
        <v>4441</v>
      </c>
      <c r="C60" s="168">
        <v>2810</v>
      </c>
      <c r="D60" s="168">
        <v>0</v>
      </c>
      <c r="E60" s="168">
        <v>0</v>
      </c>
      <c r="F60" s="168">
        <v>266</v>
      </c>
      <c r="G60" s="168">
        <v>1214</v>
      </c>
      <c r="H60" s="168">
        <v>151</v>
      </c>
    </row>
    <row r="61" spans="1:8" ht="10.5" customHeight="1">
      <c r="A61" s="325" t="s">
        <v>347</v>
      </c>
      <c r="B61" s="168">
        <v>15286</v>
      </c>
      <c r="C61" s="168">
        <v>10544</v>
      </c>
      <c r="D61" s="168">
        <v>0</v>
      </c>
      <c r="E61" s="168">
        <v>0</v>
      </c>
      <c r="F61" s="168">
        <v>520</v>
      </c>
      <c r="G61" s="168">
        <v>4106</v>
      </c>
      <c r="H61" s="168">
        <v>116</v>
      </c>
    </row>
    <row r="62" spans="1:8" ht="10.5" customHeight="1">
      <c r="A62" s="325" t="s">
        <v>92</v>
      </c>
      <c r="B62" s="168">
        <v>27507</v>
      </c>
      <c r="C62" s="168">
        <v>19028</v>
      </c>
      <c r="D62" s="168">
        <v>0</v>
      </c>
      <c r="E62" s="168">
        <v>187</v>
      </c>
      <c r="F62" s="168">
        <v>532</v>
      </c>
      <c r="G62" s="168">
        <v>7146</v>
      </c>
      <c r="H62" s="168">
        <v>614</v>
      </c>
    </row>
    <row r="63" spans="1:8" ht="10.5" customHeight="1">
      <c r="A63" s="325" t="s">
        <v>93</v>
      </c>
      <c r="B63" s="168">
        <v>6326</v>
      </c>
      <c r="C63" s="168">
        <v>4857</v>
      </c>
      <c r="D63" s="168">
        <v>0</v>
      </c>
      <c r="E63" s="168">
        <v>0</v>
      </c>
      <c r="F63" s="168">
        <v>331</v>
      </c>
      <c r="G63" s="168">
        <v>1040</v>
      </c>
      <c r="H63" s="168">
        <v>98</v>
      </c>
    </row>
    <row r="64" spans="1:8" ht="10.5" customHeight="1">
      <c r="A64" s="325" t="s">
        <v>94</v>
      </c>
      <c r="B64" s="168">
        <v>28606</v>
      </c>
      <c r="C64" s="168">
        <v>21162</v>
      </c>
      <c r="D64" s="168">
        <v>0</v>
      </c>
      <c r="E64" s="168">
        <v>0</v>
      </c>
      <c r="F64" s="168">
        <v>548</v>
      </c>
      <c r="G64" s="168">
        <v>6843</v>
      </c>
      <c r="H64" s="168">
        <v>53</v>
      </c>
    </row>
    <row r="65" spans="1:8" ht="10.5" customHeight="1">
      <c r="A65" s="325" t="s">
        <v>95</v>
      </c>
      <c r="B65" s="168">
        <v>86105</v>
      </c>
      <c r="C65" s="168">
        <v>61618</v>
      </c>
      <c r="D65" s="168">
        <v>0</v>
      </c>
      <c r="E65" s="168">
        <v>171</v>
      </c>
      <c r="F65" s="168">
        <v>1868</v>
      </c>
      <c r="G65" s="168">
        <v>21619</v>
      </c>
      <c r="H65" s="168">
        <v>829</v>
      </c>
    </row>
    <row r="66" spans="1:8" ht="10.5" customHeight="1">
      <c r="A66" s="325" t="s">
        <v>96</v>
      </c>
      <c r="B66" s="168">
        <v>15610</v>
      </c>
      <c r="C66" s="168">
        <v>11630</v>
      </c>
      <c r="D66" s="168">
        <v>0</v>
      </c>
      <c r="E66" s="168">
        <v>74</v>
      </c>
      <c r="F66" s="168">
        <v>0</v>
      </c>
      <c r="G66" s="168">
        <v>3552</v>
      </c>
      <c r="H66" s="168">
        <v>354</v>
      </c>
    </row>
    <row r="67" spans="1:8" ht="10.5" customHeight="1">
      <c r="A67" s="325" t="s">
        <v>97</v>
      </c>
      <c r="B67" s="168">
        <v>4417</v>
      </c>
      <c r="C67" s="168">
        <v>3168</v>
      </c>
      <c r="D67" s="168">
        <v>0</v>
      </c>
      <c r="E67" s="168">
        <v>0</v>
      </c>
      <c r="F67" s="168">
        <v>194</v>
      </c>
      <c r="G67" s="168">
        <v>902</v>
      </c>
      <c r="H67" s="168">
        <v>153</v>
      </c>
    </row>
    <row r="68" spans="1:8" ht="10.5" customHeight="1">
      <c r="A68" s="325" t="s">
        <v>98</v>
      </c>
      <c r="B68" s="168">
        <v>21932</v>
      </c>
      <c r="C68" s="168">
        <v>17925</v>
      </c>
      <c r="D68" s="168">
        <v>0</v>
      </c>
      <c r="E68" s="168">
        <v>0</v>
      </c>
      <c r="F68" s="168">
        <v>1269</v>
      </c>
      <c r="G68" s="168">
        <v>2505</v>
      </c>
      <c r="H68" s="168">
        <v>233</v>
      </c>
    </row>
    <row r="69" spans="1:8" ht="10.5" customHeight="1">
      <c r="A69" s="325" t="s">
        <v>99</v>
      </c>
      <c r="B69" s="168">
        <v>8724</v>
      </c>
      <c r="C69" s="168">
        <v>6575</v>
      </c>
      <c r="D69" s="168">
        <v>0</v>
      </c>
      <c r="E69" s="168">
        <v>46</v>
      </c>
      <c r="F69" s="168">
        <v>270</v>
      </c>
      <c r="G69" s="168">
        <v>1805</v>
      </c>
      <c r="H69" s="168">
        <v>28</v>
      </c>
    </row>
    <row r="70" spans="1:8" ht="10.5" customHeight="1">
      <c r="A70" s="325" t="s">
        <v>100</v>
      </c>
      <c r="B70" s="168">
        <v>8925</v>
      </c>
      <c r="C70" s="168">
        <v>6901</v>
      </c>
      <c r="D70" s="168">
        <v>0</v>
      </c>
      <c r="E70" s="168">
        <v>0</v>
      </c>
      <c r="F70" s="168">
        <v>331</v>
      </c>
      <c r="G70" s="168">
        <v>1377</v>
      </c>
      <c r="H70" s="168">
        <v>316</v>
      </c>
    </row>
    <row r="71" spans="1:8" ht="10.5" customHeight="1">
      <c r="A71" s="325" t="s">
        <v>101</v>
      </c>
      <c r="B71" s="168">
        <v>10133</v>
      </c>
      <c r="C71" s="168">
        <v>7823</v>
      </c>
      <c r="D71" s="168">
        <v>0</v>
      </c>
      <c r="E71" s="168">
        <v>0</v>
      </c>
      <c r="F71" s="168">
        <v>533</v>
      </c>
      <c r="G71" s="168">
        <v>1727</v>
      </c>
      <c r="H71" s="168">
        <v>50</v>
      </c>
    </row>
    <row r="72" spans="1:8" ht="10.5" customHeight="1">
      <c r="A72" s="349" t="s">
        <v>115</v>
      </c>
      <c r="B72" s="168">
        <v>406659</v>
      </c>
      <c r="C72" s="168">
        <v>286213</v>
      </c>
      <c r="D72" s="168">
        <v>2428</v>
      </c>
      <c r="E72" s="168">
        <v>550</v>
      </c>
      <c r="F72" s="168">
        <v>11747</v>
      </c>
      <c r="G72" s="168">
        <v>101013</v>
      </c>
      <c r="H72" s="168">
        <v>4708</v>
      </c>
    </row>
    <row r="73" spans="1:8" ht="10.5" customHeight="1">
      <c r="A73" s="350"/>
    </row>
    <row r="74" spans="1:8" ht="10.5" customHeight="1">
      <c r="A74" s="350"/>
    </row>
    <row r="75" spans="1:8" ht="10.5" customHeight="1">
      <c r="A75" s="350"/>
    </row>
    <row r="76" spans="1:8" ht="10.5" customHeight="1">
      <c r="A76" s="350"/>
    </row>
    <row r="77" spans="1:8" s="9" customFormat="1" ht="10.5" customHeight="1">
      <c r="A77" s="352" t="s">
        <v>655</v>
      </c>
      <c r="B77" s="353"/>
      <c r="C77" s="353"/>
      <c r="D77" s="353"/>
      <c r="E77" s="353"/>
      <c r="F77" s="353"/>
      <c r="G77" s="353"/>
      <c r="H77" s="353"/>
    </row>
    <row r="78" spans="1:8" s="9" customFormat="1" ht="10.5" customHeight="1">
      <c r="A78" s="352" t="s">
        <v>867</v>
      </c>
      <c r="B78" s="353"/>
      <c r="C78" s="353"/>
      <c r="D78" s="353"/>
      <c r="E78" s="353"/>
      <c r="F78" s="353"/>
      <c r="G78" s="353"/>
      <c r="H78" s="353"/>
    </row>
    <row r="79" spans="1:8" s="9" customFormat="1" ht="10.5" customHeight="1">
      <c r="B79" s="353"/>
      <c r="C79" s="354"/>
      <c r="D79" s="353"/>
      <c r="E79" s="353"/>
      <c r="F79" s="353"/>
      <c r="G79" s="353"/>
      <c r="H79" s="353"/>
    </row>
    <row r="80" spans="1:8" s="224" customFormat="1" ht="10.5" customHeight="1">
      <c r="A80" s="331" t="s">
        <v>586</v>
      </c>
      <c r="B80" s="331"/>
      <c r="C80" s="331"/>
      <c r="D80" s="355"/>
      <c r="E80" s="355"/>
      <c r="F80" s="355"/>
      <c r="G80" s="355"/>
      <c r="H80" s="355"/>
    </row>
    <row r="81" spans="1:8" ht="10.5" customHeight="1">
      <c r="B81" s="239" t="s">
        <v>127</v>
      </c>
      <c r="C81" s="298"/>
      <c r="D81" s="298"/>
      <c r="E81" s="298"/>
      <c r="F81" s="298"/>
      <c r="G81" s="298"/>
      <c r="H81" s="298"/>
    </row>
    <row r="82" spans="1:8" ht="10.5" customHeight="1">
      <c r="B82" s="356"/>
    </row>
    <row r="83" spans="1:8" ht="10.5" customHeight="1">
      <c r="B83" s="239" t="s">
        <v>668</v>
      </c>
      <c r="C83" s="298"/>
      <c r="D83" s="298"/>
      <c r="E83" s="298"/>
      <c r="F83" s="298"/>
      <c r="G83" s="298"/>
      <c r="H83" s="298"/>
    </row>
    <row r="84" spans="1:8" ht="10.5" customHeight="1">
      <c r="B84" s="239" t="s">
        <v>621</v>
      </c>
      <c r="C84" s="298"/>
      <c r="D84" s="298"/>
      <c r="E84" s="298"/>
      <c r="F84" s="298"/>
      <c r="G84" s="298"/>
      <c r="H84" s="298"/>
    </row>
    <row r="85" spans="1:8" ht="9" customHeight="1"/>
    <row r="86" spans="1:8" ht="10.5" customHeight="1">
      <c r="A86" s="325" t="s">
        <v>83</v>
      </c>
      <c r="B86" s="168">
        <v>49120</v>
      </c>
      <c r="C86" s="168">
        <v>41939</v>
      </c>
      <c r="D86" s="168">
        <v>766</v>
      </c>
      <c r="E86" s="168">
        <v>0</v>
      </c>
      <c r="F86" s="168">
        <v>295</v>
      </c>
      <c r="G86" s="168">
        <v>5778</v>
      </c>
      <c r="H86" s="168">
        <v>342</v>
      </c>
    </row>
    <row r="87" spans="1:8" ht="10.5" customHeight="1">
      <c r="A87" s="325" t="s">
        <v>84</v>
      </c>
      <c r="B87" s="168">
        <v>53778</v>
      </c>
      <c r="C87" s="168">
        <v>47524</v>
      </c>
      <c r="D87" s="168">
        <v>0</v>
      </c>
      <c r="E87" s="168">
        <v>53</v>
      </c>
      <c r="F87" s="168">
        <v>343</v>
      </c>
      <c r="G87" s="168">
        <v>5653</v>
      </c>
      <c r="H87" s="168">
        <v>205</v>
      </c>
    </row>
    <row r="88" spans="1:8" ht="10.5" customHeight="1">
      <c r="A88" s="325" t="s">
        <v>85</v>
      </c>
      <c r="B88" s="168">
        <v>19202</v>
      </c>
      <c r="C88" s="168">
        <v>16827</v>
      </c>
      <c r="D88" s="168">
        <v>0</v>
      </c>
      <c r="E88" s="168">
        <v>0</v>
      </c>
      <c r="F88" s="168">
        <v>537</v>
      </c>
      <c r="G88" s="168">
        <v>1788</v>
      </c>
      <c r="H88" s="168">
        <v>50</v>
      </c>
    </row>
    <row r="89" spans="1:8" ht="11.45" customHeight="1">
      <c r="A89" s="325" t="s">
        <v>866</v>
      </c>
      <c r="B89" s="168">
        <v>3243</v>
      </c>
      <c r="C89" s="168">
        <v>2264</v>
      </c>
      <c r="D89" s="168">
        <v>0</v>
      </c>
      <c r="E89" s="168">
        <v>0</v>
      </c>
      <c r="F89" s="168">
        <v>0</v>
      </c>
      <c r="G89" s="168">
        <v>611</v>
      </c>
      <c r="H89" s="168">
        <v>368</v>
      </c>
    </row>
    <row r="90" spans="1:8" ht="10.5" customHeight="1">
      <c r="A90" s="325" t="s">
        <v>87</v>
      </c>
      <c r="B90" s="168">
        <v>1945</v>
      </c>
      <c r="C90" s="168">
        <v>1371</v>
      </c>
      <c r="D90" s="168">
        <v>0</v>
      </c>
      <c r="E90" s="168">
        <v>0</v>
      </c>
      <c r="F90" s="168">
        <v>69</v>
      </c>
      <c r="G90" s="168">
        <v>495</v>
      </c>
      <c r="H90" s="168">
        <v>10</v>
      </c>
    </row>
    <row r="91" spans="1:8" ht="10.5" customHeight="1">
      <c r="A91" s="325" t="s">
        <v>347</v>
      </c>
      <c r="B91" s="168">
        <v>10965</v>
      </c>
      <c r="C91" s="168">
        <v>9813</v>
      </c>
      <c r="D91" s="168">
        <v>0</v>
      </c>
      <c r="E91" s="168">
        <v>0</v>
      </c>
      <c r="F91" s="168">
        <v>147</v>
      </c>
      <c r="G91" s="168">
        <v>1001</v>
      </c>
      <c r="H91" s="168">
        <v>4</v>
      </c>
    </row>
    <row r="92" spans="1:8" ht="10.5" customHeight="1">
      <c r="A92" s="325" t="s">
        <v>92</v>
      </c>
      <c r="B92" s="168">
        <v>24644</v>
      </c>
      <c r="C92" s="168">
        <v>20752</v>
      </c>
      <c r="D92" s="168">
        <v>0</v>
      </c>
      <c r="E92" s="168">
        <v>83</v>
      </c>
      <c r="F92" s="168">
        <v>153</v>
      </c>
      <c r="G92" s="168">
        <v>3471</v>
      </c>
      <c r="H92" s="168">
        <v>185</v>
      </c>
    </row>
    <row r="93" spans="1:8" ht="10.5" customHeight="1">
      <c r="A93" s="325" t="s">
        <v>93</v>
      </c>
      <c r="B93" s="168">
        <v>8163</v>
      </c>
      <c r="C93" s="168">
        <v>7488</v>
      </c>
      <c r="D93" s="168">
        <v>0</v>
      </c>
      <c r="E93" s="168">
        <v>0</v>
      </c>
      <c r="F93" s="168">
        <v>27</v>
      </c>
      <c r="G93" s="168">
        <v>532</v>
      </c>
      <c r="H93" s="168">
        <v>116</v>
      </c>
    </row>
    <row r="94" spans="1:8" ht="10.5" customHeight="1">
      <c r="A94" s="325" t="s">
        <v>94</v>
      </c>
      <c r="B94" s="168">
        <v>24999</v>
      </c>
      <c r="C94" s="168">
        <v>22358</v>
      </c>
      <c r="D94" s="168">
        <v>0</v>
      </c>
      <c r="E94" s="168">
        <v>0</v>
      </c>
      <c r="F94" s="168">
        <v>181</v>
      </c>
      <c r="G94" s="168">
        <v>2431</v>
      </c>
      <c r="H94" s="168">
        <v>29</v>
      </c>
    </row>
    <row r="95" spans="1:8" ht="10.5" customHeight="1">
      <c r="A95" s="325" t="s">
        <v>95</v>
      </c>
      <c r="B95" s="168">
        <v>64252</v>
      </c>
      <c r="C95" s="168">
        <v>56389</v>
      </c>
      <c r="D95" s="168">
        <v>0</v>
      </c>
      <c r="E95" s="168">
        <v>40</v>
      </c>
      <c r="F95" s="168">
        <v>572</v>
      </c>
      <c r="G95" s="168">
        <v>6558</v>
      </c>
      <c r="H95" s="168">
        <v>693</v>
      </c>
    </row>
    <row r="96" spans="1:8" ht="10.5" customHeight="1">
      <c r="A96" s="325" t="s">
        <v>96</v>
      </c>
      <c r="B96" s="168">
        <v>12566</v>
      </c>
      <c r="C96" s="168">
        <v>10506</v>
      </c>
      <c r="D96" s="168">
        <v>0</v>
      </c>
      <c r="E96" s="168">
        <v>32</v>
      </c>
      <c r="F96" s="168">
        <v>0</v>
      </c>
      <c r="G96" s="168">
        <v>1577</v>
      </c>
      <c r="H96" s="168">
        <v>451</v>
      </c>
    </row>
    <row r="97" spans="1:8" ht="10.5" customHeight="1">
      <c r="A97" s="325" t="s">
        <v>97</v>
      </c>
      <c r="B97" s="168">
        <v>6509</v>
      </c>
      <c r="C97" s="168">
        <v>6171</v>
      </c>
      <c r="D97" s="168">
        <v>0</v>
      </c>
      <c r="E97" s="168">
        <v>0</v>
      </c>
      <c r="F97" s="168">
        <v>40</v>
      </c>
      <c r="G97" s="168">
        <v>282</v>
      </c>
      <c r="H97" s="168">
        <v>16</v>
      </c>
    </row>
    <row r="98" spans="1:8" ht="10.5" customHeight="1">
      <c r="A98" s="325" t="s">
        <v>98</v>
      </c>
      <c r="B98" s="168">
        <v>18622</v>
      </c>
      <c r="C98" s="168">
        <v>16581</v>
      </c>
      <c r="D98" s="168">
        <v>0</v>
      </c>
      <c r="E98" s="168">
        <v>0</v>
      </c>
      <c r="F98" s="168">
        <v>265</v>
      </c>
      <c r="G98" s="168">
        <v>1635</v>
      </c>
      <c r="H98" s="168">
        <v>141</v>
      </c>
    </row>
    <row r="99" spans="1:8" ht="10.5" customHeight="1">
      <c r="A99" s="325" t="s">
        <v>99</v>
      </c>
      <c r="B99" s="168">
        <v>9721</v>
      </c>
      <c r="C99" s="168">
        <v>8377</v>
      </c>
      <c r="D99" s="168">
        <v>0</v>
      </c>
      <c r="E99" s="168">
        <v>38</v>
      </c>
      <c r="F99" s="168">
        <v>139</v>
      </c>
      <c r="G99" s="168">
        <v>1039</v>
      </c>
      <c r="H99" s="168">
        <v>128</v>
      </c>
    </row>
    <row r="100" spans="1:8" ht="10.5" customHeight="1">
      <c r="A100" s="325" t="s">
        <v>100</v>
      </c>
      <c r="B100" s="168">
        <v>9961</v>
      </c>
      <c r="C100" s="168">
        <v>8914</v>
      </c>
      <c r="D100" s="168">
        <v>0</v>
      </c>
      <c r="E100" s="168">
        <v>0</v>
      </c>
      <c r="F100" s="168">
        <v>95</v>
      </c>
      <c r="G100" s="168">
        <v>889</v>
      </c>
      <c r="H100" s="168">
        <v>63</v>
      </c>
    </row>
    <row r="101" spans="1:8" ht="10.5" customHeight="1">
      <c r="A101" s="325" t="s">
        <v>101</v>
      </c>
      <c r="B101" s="168">
        <v>7489</v>
      </c>
      <c r="C101" s="168">
        <v>6615</v>
      </c>
      <c r="D101" s="168">
        <v>0</v>
      </c>
      <c r="E101" s="168">
        <v>0</v>
      </c>
      <c r="F101" s="168">
        <v>84</v>
      </c>
      <c r="G101" s="168">
        <v>749</v>
      </c>
      <c r="H101" s="168">
        <v>41</v>
      </c>
    </row>
    <row r="102" spans="1:8" ht="10.5" customHeight="1">
      <c r="A102" s="349" t="s">
        <v>115</v>
      </c>
      <c r="B102" s="168">
        <v>325179</v>
      </c>
      <c r="C102" s="168">
        <v>283889</v>
      </c>
      <c r="D102" s="168">
        <v>766</v>
      </c>
      <c r="E102" s="168">
        <v>246</v>
      </c>
      <c r="F102" s="168">
        <v>2947</v>
      </c>
      <c r="G102" s="168">
        <v>34489</v>
      </c>
      <c r="H102" s="168">
        <v>2842</v>
      </c>
    </row>
    <row r="103" spans="1:8" ht="10.5" customHeight="1">
      <c r="A103" s="350"/>
      <c r="B103" s="168"/>
      <c r="C103" s="168"/>
      <c r="D103" s="168"/>
      <c r="E103" s="168"/>
      <c r="F103" s="168"/>
      <c r="G103" s="168"/>
      <c r="H103" s="168"/>
    </row>
    <row r="104" spans="1:8" ht="10.5" customHeight="1">
      <c r="B104" s="239" t="s">
        <v>657</v>
      </c>
      <c r="C104" s="298"/>
      <c r="D104" s="298"/>
      <c r="E104" s="298"/>
      <c r="F104" s="298"/>
      <c r="G104" s="298"/>
      <c r="H104" s="298"/>
    </row>
    <row r="105" spans="1:8" ht="9" customHeight="1">
      <c r="B105" s="168"/>
      <c r="C105" s="168"/>
      <c r="D105" s="168"/>
      <c r="E105" s="168"/>
      <c r="F105" s="168"/>
      <c r="G105" s="168"/>
      <c r="H105" s="168"/>
    </row>
    <row r="106" spans="1:8" ht="10.5" customHeight="1">
      <c r="A106" s="325" t="s">
        <v>83</v>
      </c>
      <c r="B106" s="168">
        <v>258</v>
      </c>
      <c r="C106" s="168">
        <v>61</v>
      </c>
      <c r="D106" s="168">
        <v>0</v>
      </c>
      <c r="E106" s="168">
        <v>0</v>
      </c>
      <c r="F106" s="168">
        <v>25</v>
      </c>
      <c r="G106" s="168">
        <v>172</v>
      </c>
      <c r="H106" s="168">
        <v>0</v>
      </c>
    </row>
    <row r="107" spans="1:8" ht="10.5" customHeight="1">
      <c r="A107" s="325" t="s">
        <v>84</v>
      </c>
      <c r="B107" s="168">
        <v>1157</v>
      </c>
      <c r="C107" s="168">
        <v>850</v>
      </c>
      <c r="D107" s="168">
        <v>0</v>
      </c>
      <c r="E107" s="168">
        <v>12</v>
      </c>
      <c r="F107" s="168">
        <v>3</v>
      </c>
      <c r="G107" s="168">
        <v>292</v>
      </c>
      <c r="H107" s="168">
        <v>0</v>
      </c>
    </row>
    <row r="108" spans="1:8" ht="11.25">
      <c r="A108" s="325" t="s">
        <v>85</v>
      </c>
      <c r="B108" s="168">
        <v>407</v>
      </c>
      <c r="C108" s="168">
        <v>281</v>
      </c>
      <c r="D108" s="168">
        <v>0</v>
      </c>
      <c r="E108" s="168">
        <v>0</v>
      </c>
      <c r="F108" s="168">
        <v>4</v>
      </c>
      <c r="G108" s="168">
        <v>122</v>
      </c>
      <c r="H108" s="168">
        <v>0</v>
      </c>
    </row>
    <row r="109" spans="1:8" ht="11.45" customHeight="1">
      <c r="A109" s="325" t="s">
        <v>866</v>
      </c>
      <c r="B109" s="168">
        <v>22</v>
      </c>
      <c r="C109" s="168">
        <v>0</v>
      </c>
      <c r="D109" s="168">
        <v>0</v>
      </c>
      <c r="E109" s="168">
        <v>0</v>
      </c>
      <c r="F109" s="168">
        <v>0</v>
      </c>
      <c r="G109" s="168">
        <v>22</v>
      </c>
      <c r="H109" s="168">
        <v>0</v>
      </c>
    </row>
    <row r="110" spans="1:8" ht="11.45" customHeight="1">
      <c r="A110" s="325" t="s">
        <v>87</v>
      </c>
      <c r="B110" s="168">
        <v>3</v>
      </c>
      <c r="C110" s="168">
        <v>0</v>
      </c>
      <c r="D110" s="168">
        <v>0</v>
      </c>
      <c r="E110" s="168">
        <v>0</v>
      </c>
      <c r="F110" s="168">
        <v>0</v>
      </c>
      <c r="G110" s="168">
        <v>3</v>
      </c>
      <c r="H110" s="168">
        <v>0</v>
      </c>
    </row>
    <row r="111" spans="1:8" ht="11.25">
      <c r="A111" s="325" t="s">
        <v>347</v>
      </c>
      <c r="B111" s="168">
        <v>514</v>
      </c>
      <c r="C111" s="168">
        <v>495</v>
      </c>
      <c r="D111" s="168">
        <v>0</v>
      </c>
      <c r="E111" s="168">
        <v>0</v>
      </c>
      <c r="F111" s="168">
        <v>7</v>
      </c>
      <c r="G111" s="168">
        <v>12</v>
      </c>
      <c r="H111" s="168">
        <v>0</v>
      </c>
    </row>
    <row r="112" spans="1:8" ht="10.5" customHeight="1">
      <c r="A112" s="325" t="s">
        <v>92</v>
      </c>
      <c r="B112" s="168">
        <v>47</v>
      </c>
      <c r="C112" s="168">
        <v>0</v>
      </c>
      <c r="D112" s="168">
        <v>0</v>
      </c>
      <c r="E112" s="168">
        <v>9</v>
      </c>
      <c r="F112" s="168">
        <v>0</v>
      </c>
      <c r="G112" s="168">
        <v>38</v>
      </c>
      <c r="H112" s="168">
        <v>0</v>
      </c>
    </row>
    <row r="113" spans="1:8" ht="10.5" customHeight="1">
      <c r="A113" s="325" t="s">
        <v>93</v>
      </c>
      <c r="B113" s="168">
        <v>46</v>
      </c>
      <c r="C113" s="168">
        <v>44</v>
      </c>
      <c r="D113" s="168">
        <v>0</v>
      </c>
      <c r="E113" s="168">
        <v>0</v>
      </c>
      <c r="F113" s="168">
        <v>0</v>
      </c>
      <c r="G113" s="168">
        <v>2</v>
      </c>
      <c r="H113" s="168">
        <v>0</v>
      </c>
    </row>
    <row r="114" spans="1:8" ht="10.5" customHeight="1">
      <c r="A114" s="325" t="s">
        <v>94</v>
      </c>
      <c r="B114" s="168">
        <v>334</v>
      </c>
      <c r="C114" s="168">
        <v>272</v>
      </c>
      <c r="D114" s="168">
        <v>0</v>
      </c>
      <c r="E114" s="168">
        <v>0</v>
      </c>
      <c r="F114" s="168">
        <v>20</v>
      </c>
      <c r="G114" s="168">
        <v>42</v>
      </c>
      <c r="H114" s="168">
        <v>0</v>
      </c>
    </row>
    <row r="115" spans="1:8" ht="10.5" customHeight="1">
      <c r="A115" s="325" t="s">
        <v>95</v>
      </c>
      <c r="B115" s="168">
        <v>1299</v>
      </c>
      <c r="C115" s="168">
        <v>824</v>
      </c>
      <c r="D115" s="168">
        <v>0</v>
      </c>
      <c r="E115" s="168">
        <v>7</v>
      </c>
      <c r="F115" s="168">
        <v>53</v>
      </c>
      <c r="G115" s="168">
        <v>415</v>
      </c>
      <c r="H115" s="168">
        <v>0</v>
      </c>
    </row>
    <row r="116" spans="1:8" ht="10.5" customHeight="1">
      <c r="A116" s="325" t="s">
        <v>96</v>
      </c>
      <c r="B116" s="168">
        <v>219</v>
      </c>
      <c r="C116" s="168">
        <v>177</v>
      </c>
      <c r="D116" s="168">
        <v>0</v>
      </c>
      <c r="E116" s="168">
        <v>0</v>
      </c>
      <c r="F116" s="168">
        <v>0</v>
      </c>
      <c r="G116" s="168">
        <v>42</v>
      </c>
      <c r="H116" s="168">
        <v>0</v>
      </c>
    </row>
    <row r="117" spans="1:8" ht="10.5" customHeight="1">
      <c r="A117" s="325" t="s">
        <v>97</v>
      </c>
      <c r="B117" s="168">
        <v>79</v>
      </c>
      <c r="C117" s="168">
        <v>79</v>
      </c>
      <c r="D117" s="168">
        <v>0</v>
      </c>
      <c r="E117" s="168">
        <v>0</v>
      </c>
      <c r="F117" s="168">
        <v>0</v>
      </c>
      <c r="G117" s="168">
        <v>0</v>
      </c>
      <c r="H117" s="168">
        <v>0</v>
      </c>
    </row>
    <row r="118" spans="1:8" ht="10.5" customHeight="1">
      <c r="A118" s="325" t="s">
        <v>98</v>
      </c>
      <c r="B118" s="168">
        <v>624</v>
      </c>
      <c r="C118" s="168">
        <v>580</v>
      </c>
      <c r="D118" s="168">
        <v>0</v>
      </c>
      <c r="E118" s="168">
        <v>0</v>
      </c>
      <c r="F118" s="168">
        <v>41</v>
      </c>
      <c r="G118" s="168">
        <v>3</v>
      </c>
      <c r="H118" s="168">
        <v>0</v>
      </c>
    </row>
    <row r="119" spans="1:8" ht="10.5" customHeight="1">
      <c r="A119" s="325" t="s">
        <v>99</v>
      </c>
      <c r="B119" s="168">
        <v>520</v>
      </c>
      <c r="C119" s="168">
        <v>403</v>
      </c>
      <c r="D119" s="168">
        <v>0</v>
      </c>
      <c r="E119" s="168">
        <v>6</v>
      </c>
      <c r="F119" s="168">
        <v>9</v>
      </c>
      <c r="G119" s="168">
        <v>102</v>
      </c>
      <c r="H119" s="168">
        <v>0</v>
      </c>
    </row>
    <row r="120" spans="1:8" ht="10.5" customHeight="1">
      <c r="A120" s="325" t="s">
        <v>100</v>
      </c>
      <c r="B120" s="168">
        <v>6</v>
      </c>
      <c r="C120" s="168">
        <v>0</v>
      </c>
      <c r="D120" s="168">
        <v>0</v>
      </c>
      <c r="E120" s="168">
        <v>0</v>
      </c>
      <c r="F120" s="168">
        <v>0</v>
      </c>
      <c r="G120" s="168">
        <v>6</v>
      </c>
      <c r="H120" s="168">
        <v>0</v>
      </c>
    </row>
    <row r="121" spans="1:8" ht="10.5" customHeight="1">
      <c r="A121" s="325" t="s">
        <v>101</v>
      </c>
      <c r="B121" s="168">
        <v>389</v>
      </c>
      <c r="C121" s="168">
        <v>377</v>
      </c>
      <c r="D121" s="168">
        <v>0</v>
      </c>
      <c r="E121" s="168">
        <v>0</v>
      </c>
      <c r="F121" s="168">
        <v>5</v>
      </c>
      <c r="G121" s="168">
        <v>7</v>
      </c>
      <c r="H121" s="168">
        <v>0</v>
      </c>
    </row>
    <row r="122" spans="1:8" ht="10.5" customHeight="1">
      <c r="A122" s="349" t="s">
        <v>115</v>
      </c>
      <c r="B122" s="168">
        <v>5924</v>
      </c>
      <c r="C122" s="168">
        <v>4443</v>
      </c>
      <c r="D122" s="168">
        <v>0</v>
      </c>
      <c r="E122" s="168">
        <v>34</v>
      </c>
      <c r="F122" s="168">
        <v>167</v>
      </c>
      <c r="G122" s="168">
        <v>1280</v>
      </c>
      <c r="H122" s="168">
        <v>0</v>
      </c>
    </row>
    <row r="123" spans="1:8" ht="10.5" customHeight="1">
      <c r="A123" s="351"/>
      <c r="B123" s="6"/>
      <c r="C123" s="6"/>
      <c r="D123" s="6"/>
      <c r="E123" s="6"/>
      <c r="F123" s="6"/>
      <c r="G123" s="6"/>
      <c r="H123" s="6"/>
    </row>
    <row r="124" spans="1:8" ht="10.5" customHeight="1">
      <c r="B124" s="239" t="s">
        <v>678</v>
      </c>
      <c r="C124" s="298"/>
      <c r="D124" s="298"/>
      <c r="E124" s="298"/>
      <c r="F124" s="298"/>
      <c r="G124" s="298"/>
      <c r="H124" s="298"/>
    </row>
    <row r="125" spans="1:8" ht="9" customHeight="1"/>
    <row r="126" spans="1:8" ht="10.5" customHeight="1">
      <c r="A126" s="325" t="s">
        <v>83</v>
      </c>
      <c r="B126" s="168">
        <v>49378</v>
      </c>
      <c r="C126" s="168">
        <v>42000</v>
      </c>
      <c r="D126" s="168">
        <v>766</v>
      </c>
      <c r="E126" s="168">
        <v>0</v>
      </c>
      <c r="F126" s="168">
        <v>320</v>
      </c>
      <c r="G126" s="168">
        <v>5950</v>
      </c>
      <c r="H126" s="168">
        <v>342</v>
      </c>
    </row>
    <row r="127" spans="1:8" ht="10.5" customHeight="1">
      <c r="A127" s="325" t="s">
        <v>84</v>
      </c>
      <c r="B127" s="168">
        <v>54935</v>
      </c>
      <c r="C127" s="168">
        <v>48374</v>
      </c>
      <c r="D127" s="168">
        <v>0</v>
      </c>
      <c r="E127" s="168">
        <v>65</v>
      </c>
      <c r="F127" s="168">
        <v>346</v>
      </c>
      <c r="G127" s="168">
        <v>5945</v>
      </c>
      <c r="H127" s="168">
        <v>205</v>
      </c>
    </row>
    <row r="128" spans="1:8" ht="10.5" customHeight="1">
      <c r="A128" s="325" t="s">
        <v>85</v>
      </c>
      <c r="B128" s="168">
        <v>19609</v>
      </c>
      <c r="C128" s="168">
        <v>17108</v>
      </c>
      <c r="D128" s="168">
        <v>0</v>
      </c>
      <c r="E128" s="168">
        <v>0</v>
      </c>
      <c r="F128" s="168">
        <v>541</v>
      </c>
      <c r="G128" s="168">
        <v>1910</v>
      </c>
      <c r="H128" s="168">
        <v>50</v>
      </c>
    </row>
    <row r="129" spans="1:8" ht="11.45" customHeight="1">
      <c r="A129" s="325" t="s">
        <v>866</v>
      </c>
      <c r="B129" s="168">
        <v>3265</v>
      </c>
      <c r="C129" s="168">
        <v>2264</v>
      </c>
      <c r="D129" s="168">
        <v>0</v>
      </c>
      <c r="E129" s="168">
        <v>0</v>
      </c>
      <c r="F129" s="168">
        <v>0</v>
      </c>
      <c r="G129" s="168">
        <v>633</v>
      </c>
      <c r="H129" s="168">
        <v>368</v>
      </c>
    </row>
    <row r="130" spans="1:8" ht="10.5" customHeight="1">
      <c r="A130" s="325" t="s">
        <v>87</v>
      </c>
      <c r="B130" s="168">
        <v>1948</v>
      </c>
      <c r="C130" s="168">
        <v>1371</v>
      </c>
      <c r="D130" s="168">
        <v>0</v>
      </c>
      <c r="E130" s="168">
        <v>0</v>
      </c>
      <c r="F130" s="168">
        <v>69</v>
      </c>
      <c r="G130" s="168">
        <v>498</v>
      </c>
      <c r="H130" s="168">
        <v>10</v>
      </c>
    </row>
    <row r="131" spans="1:8" ht="10.5" customHeight="1">
      <c r="A131" s="325" t="s">
        <v>347</v>
      </c>
      <c r="B131" s="168">
        <v>11479</v>
      </c>
      <c r="C131" s="168">
        <v>10308</v>
      </c>
      <c r="D131" s="168">
        <v>0</v>
      </c>
      <c r="E131" s="168">
        <v>0</v>
      </c>
      <c r="F131" s="168">
        <v>154</v>
      </c>
      <c r="G131" s="168">
        <v>1013</v>
      </c>
      <c r="H131" s="168">
        <v>4</v>
      </c>
    </row>
    <row r="132" spans="1:8" ht="10.5" customHeight="1">
      <c r="A132" s="325" t="s">
        <v>92</v>
      </c>
      <c r="B132" s="168">
        <v>24691</v>
      </c>
      <c r="C132" s="168">
        <v>20752</v>
      </c>
      <c r="D132" s="168">
        <v>0</v>
      </c>
      <c r="E132" s="168">
        <v>92</v>
      </c>
      <c r="F132" s="168">
        <v>153</v>
      </c>
      <c r="G132" s="168">
        <v>3509</v>
      </c>
      <c r="H132" s="168">
        <v>185</v>
      </c>
    </row>
    <row r="133" spans="1:8" ht="10.5" customHeight="1">
      <c r="A133" s="325" t="s">
        <v>93</v>
      </c>
      <c r="B133" s="168">
        <v>8209</v>
      </c>
      <c r="C133" s="168">
        <v>7532</v>
      </c>
      <c r="D133" s="168">
        <v>0</v>
      </c>
      <c r="E133" s="168">
        <v>0</v>
      </c>
      <c r="F133" s="168">
        <v>27</v>
      </c>
      <c r="G133" s="168">
        <v>534</v>
      </c>
      <c r="H133" s="168">
        <v>116</v>
      </c>
    </row>
    <row r="134" spans="1:8" ht="10.5" customHeight="1">
      <c r="A134" s="325" t="s">
        <v>94</v>
      </c>
      <c r="B134" s="168">
        <v>25333</v>
      </c>
      <c r="C134" s="168">
        <v>22630</v>
      </c>
      <c r="D134" s="168">
        <v>0</v>
      </c>
      <c r="E134" s="168">
        <v>0</v>
      </c>
      <c r="F134" s="168">
        <v>201</v>
      </c>
      <c r="G134" s="168">
        <v>2473</v>
      </c>
      <c r="H134" s="168">
        <v>29</v>
      </c>
    </row>
    <row r="135" spans="1:8" ht="10.5" customHeight="1">
      <c r="A135" s="325" t="s">
        <v>95</v>
      </c>
      <c r="B135" s="168">
        <v>65551</v>
      </c>
      <c r="C135" s="168">
        <v>57213</v>
      </c>
      <c r="D135" s="168">
        <v>0</v>
      </c>
      <c r="E135" s="168">
        <v>47</v>
      </c>
      <c r="F135" s="168">
        <v>625</v>
      </c>
      <c r="G135" s="168">
        <v>6973</v>
      </c>
      <c r="H135" s="168">
        <v>693</v>
      </c>
    </row>
    <row r="136" spans="1:8" ht="10.5" customHeight="1">
      <c r="A136" s="325" t="s">
        <v>96</v>
      </c>
      <c r="B136" s="168">
        <v>12785</v>
      </c>
      <c r="C136" s="168">
        <v>10683</v>
      </c>
      <c r="D136" s="168">
        <v>0</v>
      </c>
      <c r="E136" s="168">
        <v>32</v>
      </c>
      <c r="F136" s="168">
        <v>0</v>
      </c>
      <c r="G136" s="168">
        <v>1619</v>
      </c>
      <c r="H136" s="168">
        <v>451</v>
      </c>
    </row>
    <row r="137" spans="1:8" ht="10.5" customHeight="1">
      <c r="A137" s="325" t="s">
        <v>97</v>
      </c>
      <c r="B137" s="168">
        <v>6588</v>
      </c>
      <c r="C137" s="168">
        <v>6250</v>
      </c>
      <c r="D137" s="168">
        <v>0</v>
      </c>
      <c r="E137" s="168">
        <v>0</v>
      </c>
      <c r="F137" s="168">
        <v>40</v>
      </c>
      <c r="G137" s="168">
        <v>282</v>
      </c>
      <c r="H137" s="168">
        <v>16</v>
      </c>
    </row>
    <row r="138" spans="1:8" ht="10.5" customHeight="1">
      <c r="A138" s="325" t="s">
        <v>98</v>
      </c>
      <c r="B138" s="168">
        <v>19246</v>
      </c>
      <c r="C138" s="168">
        <v>17161</v>
      </c>
      <c r="D138" s="168">
        <v>0</v>
      </c>
      <c r="E138" s="168">
        <v>0</v>
      </c>
      <c r="F138" s="168">
        <v>306</v>
      </c>
      <c r="G138" s="168">
        <v>1638</v>
      </c>
      <c r="H138" s="168">
        <v>141</v>
      </c>
    </row>
    <row r="139" spans="1:8" ht="10.5" customHeight="1">
      <c r="A139" s="325" t="s">
        <v>99</v>
      </c>
      <c r="B139" s="168">
        <v>10241</v>
      </c>
      <c r="C139" s="168">
        <v>8780</v>
      </c>
      <c r="D139" s="168">
        <v>0</v>
      </c>
      <c r="E139" s="168">
        <v>44</v>
      </c>
      <c r="F139" s="168">
        <v>148</v>
      </c>
      <c r="G139" s="168">
        <v>1141</v>
      </c>
      <c r="H139" s="168">
        <v>128</v>
      </c>
    </row>
    <row r="140" spans="1:8" ht="10.5" customHeight="1">
      <c r="A140" s="325" t="s">
        <v>100</v>
      </c>
      <c r="B140" s="168">
        <v>9967</v>
      </c>
      <c r="C140" s="168">
        <v>8914</v>
      </c>
      <c r="D140" s="168">
        <v>0</v>
      </c>
      <c r="E140" s="168">
        <v>0</v>
      </c>
      <c r="F140" s="168">
        <v>95</v>
      </c>
      <c r="G140" s="168">
        <v>895</v>
      </c>
      <c r="H140" s="168">
        <v>63</v>
      </c>
    </row>
    <row r="141" spans="1:8" ht="10.5" customHeight="1">
      <c r="A141" s="325" t="s">
        <v>101</v>
      </c>
      <c r="B141" s="168">
        <v>7878</v>
      </c>
      <c r="C141" s="168">
        <v>6992</v>
      </c>
      <c r="D141" s="168">
        <v>0</v>
      </c>
      <c r="E141" s="168">
        <v>0</v>
      </c>
      <c r="F141" s="168">
        <v>89</v>
      </c>
      <c r="G141" s="168">
        <v>756</v>
      </c>
      <c r="H141" s="168">
        <v>41</v>
      </c>
    </row>
    <row r="142" spans="1:8" ht="10.5" customHeight="1">
      <c r="A142" s="349" t="s">
        <v>115</v>
      </c>
      <c r="B142" s="168">
        <v>331103</v>
      </c>
      <c r="C142" s="168">
        <v>288332</v>
      </c>
      <c r="D142" s="168">
        <v>766</v>
      </c>
      <c r="E142" s="168">
        <v>280</v>
      </c>
      <c r="F142" s="168">
        <v>3114</v>
      </c>
      <c r="G142" s="168">
        <v>35769</v>
      </c>
      <c r="H142" s="168">
        <v>2842</v>
      </c>
    </row>
    <row r="143" spans="1:8" ht="10.5" customHeight="1">
      <c r="A143" s="351"/>
      <c r="B143" s="168"/>
      <c r="C143" s="168"/>
      <c r="D143" s="168"/>
      <c r="E143" s="168"/>
      <c r="F143" s="168"/>
      <c r="G143" s="168"/>
      <c r="H143" s="168"/>
    </row>
    <row r="144" spans="1:8" ht="10.5" customHeight="1">
      <c r="A144" s="351"/>
      <c r="B144" s="168"/>
      <c r="C144" s="168"/>
      <c r="D144" s="168"/>
      <c r="E144" s="168"/>
      <c r="F144" s="168"/>
      <c r="G144" s="168"/>
      <c r="H144" s="168"/>
    </row>
    <row r="145" spans="1:8" ht="10.5" customHeight="1">
      <c r="A145" s="351"/>
      <c r="B145" s="168"/>
      <c r="C145" s="168"/>
      <c r="D145" s="168"/>
      <c r="E145" s="168"/>
      <c r="F145" s="168"/>
      <c r="G145" s="168"/>
      <c r="H145" s="168"/>
    </row>
    <row r="146" spans="1:8" ht="10.5" customHeight="1">
      <c r="A146" s="351"/>
      <c r="B146" s="168"/>
      <c r="C146" s="168"/>
      <c r="D146" s="168"/>
      <c r="E146" s="168"/>
      <c r="F146" s="168"/>
      <c r="G146" s="168"/>
      <c r="H146" s="168"/>
    </row>
    <row r="147" spans="1:8" ht="7.5" customHeight="1">
      <c r="A147" s="351"/>
      <c r="B147" s="168"/>
      <c r="C147" s="168"/>
      <c r="D147" s="168"/>
      <c r="E147" s="168"/>
      <c r="F147" s="168"/>
      <c r="G147" s="168"/>
      <c r="H147" s="168"/>
    </row>
    <row r="148" spans="1:8" s="9" customFormat="1" ht="10.5" customHeight="1">
      <c r="A148" s="352" t="s">
        <v>655</v>
      </c>
      <c r="B148" s="357"/>
      <c r="C148" s="357"/>
      <c r="D148" s="357"/>
      <c r="E148" s="357"/>
      <c r="F148" s="357"/>
      <c r="G148" s="357"/>
      <c r="H148" s="357"/>
    </row>
    <row r="149" spans="1:8" s="9" customFormat="1" ht="10.5" customHeight="1">
      <c r="A149" s="352" t="s">
        <v>868</v>
      </c>
      <c r="B149" s="353"/>
      <c r="C149" s="353"/>
      <c r="D149" s="353"/>
      <c r="E149" s="353"/>
      <c r="F149" s="353"/>
      <c r="G149" s="353"/>
      <c r="H149" s="353"/>
    </row>
    <row r="150" spans="1:8" s="9" customFormat="1" ht="10.5" customHeight="1">
      <c r="A150" s="15"/>
      <c r="B150" s="353"/>
      <c r="C150" s="354"/>
      <c r="D150" s="353"/>
      <c r="E150" s="353"/>
      <c r="F150" s="353"/>
      <c r="G150" s="353"/>
      <c r="H150" s="353"/>
    </row>
    <row r="151" spans="1:8" s="224" customFormat="1" ht="10.5" customHeight="1">
      <c r="A151" s="331" t="s">
        <v>586</v>
      </c>
      <c r="B151" s="331"/>
      <c r="C151" s="331"/>
      <c r="D151" s="355"/>
      <c r="E151" s="355"/>
      <c r="F151" s="355"/>
      <c r="G151" s="355"/>
      <c r="H151" s="355"/>
    </row>
    <row r="152" spans="1:8" ht="10.5" customHeight="1">
      <c r="B152" s="239" t="s">
        <v>127</v>
      </c>
      <c r="C152" s="298"/>
      <c r="D152" s="298"/>
      <c r="E152" s="298"/>
      <c r="F152" s="298"/>
      <c r="G152" s="298"/>
      <c r="H152" s="298"/>
    </row>
    <row r="153" spans="1:8" ht="10.5" customHeight="1">
      <c r="B153" s="356"/>
    </row>
    <row r="154" spans="1:8" ht="10.5" customHeight="1">
      <c r="B154" s="239" t="s">
        <v>755</v>
      </c>
      <c r="C154" s="298"/>
      <c r="D154" s="298"/>
      <c r="E154" s="298"/>
      <c r="F154" s="298"/>
      <c r="G154" s="298"/>
      <c r="H154" s="298"/>
    </row>
    <row r="155" spans="1:8" ht="9" customHeight="1"/>
    <row r="156" spans="1:8" ht="10.5" customHeight="1">
      <c r="A156" s="325" t="s">
        <v>83</v>
      </c>
      <c r="B156" s="168">
        <v>87359</v>
      </c>
      <c r="C156" s="168">
        <v>71550</v>
      </c>
      <c r="D156" s="168">
        <v>2233</v>
      </c>
      <c r="E156" s="168">
        <v>0</v>
      </c>
      <c r="F156" s="168">
        <v>990</v>
      </c>
      <c r="G156" s="168">
        <v>11988</v>
      </c>
      <c r="H156" s="168">
        <v>598</v>
      </c>
    </row>
    <row r="157" spans="1:8" ht="10.5" customHeight="1">
      <c r="A157" s="325" t="s">
        <v>84</v>
      </c>
      <c r="B157" s="168">
        <v>94061</v>
      </c>
      <c r="C157" s="168">
        <v>81913</v>
      </c>
      <c r="D157" s="168">
        <v>0</v>
      </c>
      <c r="E157" s="168">
        <v>106</v>
      </c>
      <c r="F157" s="168">
        <v>895</v>
      </c>
      <c r="G157" s="168">
        <v>10740</v>
      </c>
      <c r="H157" s="168">
        <v>407</v>
      </c>
    </row>
    <row r="158" spans="1:8" ht="10.5" customHeight="1">
      <c r="A158" s="325" t="s">
        <v>85</v>
      </c>
      <c r="B158" s="168">
        <v>35719</v>
      </c>
      <c r="C158" s="168">
        <v>30566</v>
      </c>
      <c r="D158" s="168">
        <v>0</v>
      </c>
      <c r="E158" s="168">
        <v>0</v>
      </c>
      <c r="F158" s="168">
        <v>1245</v>
      </c>
      <c r="G158" s="168">
        <v>3773</v>
      </c>
      <c r="H158" s="168">
        <v>135</v>
      </c>
    </row>
    <row r="159" spans="1:8" ht="11.45" customHeight="1">
      <c r="A159" s="325" t="s">
        <v>866</v>
      </c>
      <c r="B159" s="168">
        <v>7720</v>
      </c>
      <c r="C159" s="168">
        <v>5681</v>
      </c>
      <c r="D159" s="168">
        <v>0</v>
      </c>
      <c r="E159" s="168">
        <v>0</v>
      </c>
      <c r="F159" s="168">
        <v>0</v>
      </c>
      <c r="G159" s="168">
        <v>1586</v>
      </c>
      <c r="H159" s="168">
        <v>453</v>
      </c>
    </row>
    <row r="160" spans="1:8" ht="10.5" customHeight="1">
      <c r="A160" s="325" t="s">
        <v>87</v>
      </c>
      <c r="B160" s="168">
        <v>4951</v>
      </c>
      <c r="C160" s="168">
        <v>3881</v>
      </c>
      <c r="D160" s="168">
        <v>0</v>
      </c>
      <c r="E160" s="168">
        <v>0</v>
      </c>
      <c r="F160" s="168">
        <v>152</v>
      </c>
      <c r="G160" s="168">
        <v>888</v>
      </c>
      <c r="H160" s="168">
        <v>30</v>
      </c>
    </row>
    <row r="161" spans="1:8" ht="10.5" customHeight="1">
      <c r="A161" s="325" t="s">
        <v>347</v>
      </c>
      <c r="B161" s="168">
        <v>20148</v>
      </c>
      <c r="C161" s="168">
        <v>17455</v>
      </c>
      <c r="D161" s="168">
        <v>0</v>
      </c>
      <c r="E161" s="168">
        <v>0</v>
      </c>
      <c r="F161" s="168">
        <v>311</v>
      </c>
      <c r="G161" s="168">
        <v>2317</v>
      </c>
      <c r="H161" s="168">
        <v>65</v>
      </c>
    </row>
    <row r="162" spans="1:8" ht="10.5" customHeight="1">
      <c r="A162" s="325" t="s">
        <v>92</v>
      </c>
      <c r="B162" s="168">
        <v>43007</v>
      </c>
      <c r="C162" s="168">
        <v>35998</v>
      </c>
      <c r="D162" s="168">
        <v>0</v>
      </c>
      <c r="E162" s="168">
        <v>194</v>
      </c>
      <c r="F162" s="168">
        <v>330</v>
      </c>
      <c r="G162" s="168">
        <v>6090</v>
      </c>
      <c r="H162" s="168">
        <v>395</v>
      </c>
    </row>
    <row r="163" spans="1:8" ht="10.5" customHeight="1">
      <c r="A163" s="325" t="s">
        <v>93</v>
      </c>
      <c r="B163" s="168">
        <v>13183</v>
      </c>
      <c r="C163" s="168">
        <v>11826</v>
      </c>
      <c r="D163" s="168">
        <v>0</v>
      </c>
      <c r="E163" s="168">
        <v>0</v>
      </c>
      <c r="F163" s="168">
        <v>75</v>
      </c>
      <c r="G163" s="168">
        <v>1068</v>
      </c>
      <c r="H163" s="168">
        <v>214</v>
      </c>
    </row>
    <row r="164" spans="1:8" ht="10.5" customHeight="1">
      <c r="A164" s="325" t="s">
        <v>94</v>
      </c>
      <c r="B164" s="168">
        <v>45610</v>
      </c>
      <c r="C164" s="168">
        <v>39561</v>
      </c>
      <c r="D164" s="168">
        <v>0</v>
      </c>
      <c r="E164" s="168">
        <v>0</v>
      </c>
      <c r="F164" s="168">
        <v>435</v>
      </c>
      <c r="G164" s="168">
        <v>5549</v>
      </c>
      <c r="H164" s="168">
        <v>65</v>
      </c>
    </row>
    <row r="165" spans="1:8" ht="10.5" customHeight="1">
      <c r="A165" s="325" t="s">
        <v>95</v>
      </c>
      <c r="B165" s="168">
        <v>120516</v>
      </c>
      <c r="C165" s="168">
        <v>101308</v>
      </c>
      <c r="D165" s="168">
        <v>0</v>
      </c>
      <c r="E165" s="168">
        <v>118</v>
      </c>
      <c r="F165" s="168">
        <v>1285</v>
      </c>
      <c r="G165" s="168">
        <v>16409</v>
      </c>
      <c r="H165" s="168">
        <v>1396</v>
      </c>
    </row>
    <row r="166" spans="1:8" ht="10.5" customHeight="1">
      <c r="A166" s="325" t="s">
        <v>96</v>
      </c>
      <c r="B166" s="168">
        <v>22463</v>
      </c>
      <c r="C166" s="168">
        <v>18324</v>
      </c>
      <c r="D166" s="168">
        <v>0</v>
      </c>
      <c r="E166" s="168">
        <v>89</v>
      </c>
      <c r="F166" s="168">
        <v>0</v>
      </c>
      <c r="G166" s="168">
        <v>3412</v>
      </c>
      <c r="H166" s="168">
        <v>638</v>
      </c>
    </row>
    <row r="167" spans="1:8" ht="10.5" customHeight="1">
      <c r="A167" s="325" t="s">
        <v>97</v>
      </c>
      <c r="B167" s="168">
        <v>9846</v>
      </c>
      <c r="C167" s="168">
        <v>8910</v>
      </c>
      <c r="D167" s="168">
        <v>0</v>
      </c>
      <c r="E167" s="168">
        <v>0</v>
      </c>
      <c r="F167" s="168">
        <v>123</v>
      </c>
      <c r="G167" s="168">
        <v>730</v>
      </c>
      <c r="H167" s="168">
        <v>83</v>
      </c>
    </row>
    <row r="168" spans="1:8" ht="10.5" customHeight="1">
      <c r="A168" s="325" t="s">
        <v>98</v>
      </c>
      <c r="B168" s="168">
        <v>35218</v>
      </c>
      <c r="C168" s="168">
        <v>31006</v>
      </c>
      <c r="D168" s="168">
        <v>0</v>
      </c>
      <c r="E168" s="168">
        <v>0</v>
      </c>
      <c r="F168" s="168">
        <v>676</v>
      </c>
      <c r="G168" s="168">
        <v>3254</v>
      </c>
      <c r="H168" s="168">
        <v>282</v>
      </c>
    </row>
    <row r="169" spans="1:8" ht="10.5" customHeight="1">
      <c r="A169" s="325" t="s">
        <v>99</v>
      </c>
      <c r="B169" s="168">
        <v>15701</v>
      </c>
      <c r="C169" s="168">
        <v>13319</v>
      </c>
      <c r="D169" s="168">
        <v>0</v>
      </c>
      <c r="E169" s="168">
        <v>62</v>
      </c>
      <c r="F169" s="168">
        <v>258</v>
      </c>
      <c r="G169" s="168">
        <v>1906</v>
      </c>
      <c r="H169" s="168">
        <v>156</v>
      </c>
    </row>
    <row r="170" spans="1:8" ht="10.5" customHeight="1">
      <c r="A170" s="325" t="s">
        <v>100</v>
      </c>
      <c r="B170" s="168">
        <v>16402</v>
      </c>
      <c r="C170" s="168">
        <v>14356</v>
      </c>
      <c r="D170" s="168">
        <v>0</v>
      </c>
      <c r="E170" s="168">
        <v>0</v>
      </c>
      <c r="F170" s="168">
        <v>192</v>
      </c>
      <c r="G170" s="168">
        <v>1647</v>
      </c>
      <c r="H170" s="168">
        <v>207</v>
      </c>
    </row>
    <row r="171" spans="1:8" ht="10.5" customHeight="1">
      <c r="A171" s="325" t="s">
        <v>101</v>
      </c>
      <c r="B171" s="168">
        <v>13886</v>
      </c>
      <c r="C171" s="168">
        <v>11893</v>
      </c>
      <c r="D171" s="168">
        <v>0</v>
      </c>
      <c r="E171" s="168">
        <v>0</v>
      </c>
      <c r="F171" s="168">
        <v>208</v>
      </c>
      <c r="G171" s="168">
        <v>1710</v>
      </c>
      <c r="H171" s="168">
        <v>75</v>
      </c>
    </row>
    <row r="172" spans="1:8" ht="10.5" customHeight="1">
      <c r="A172" s="349" t="s">
        <v>115</v>
      </c>
      <c r="B172" s="168">
        <v>585790</v>
      </c>
      <c r="C172" s="168">
        <v>497547</v>
      </c>
      <c r="D172" s="168">
        <v>2233</v>
      </c>
      <c r="E172" s="168">
        <v>569</v>
      </c>
      <c r="F172" s="168">
        <v>7175</v>
      </c>
      <c r="G172" s="168">
        <v>73067</v>
      </c>
      <c r="H172" s="168">
        <v>5199</v>
      </c>
    </row>
    <row r="173" spans="1:8" ht="10.5" customHeight="1">
      <c r="A173" s="350"/>
    </row>
    <row r="174" spans="1:8" ht="10.5" customHeight="1">
      <c r="B174" s="239" t="s">
        <v>756</v>
      </c>
      <c r="C174" s="298"/>
      <c r="D174" s="298"/>
      <c r="E174" s="298"/>
      <c r="F174" s="298"/>
      <c r="G174" s="298"/>
      <c r="H174" s="298"/>
    </row>
    <row r="175" spans="1:8" ht="9" customHeight="1"/>
    <row r="176" spans="1:8" ht="10.5" customHeight="1">
      <c r="A176" s="325" t="s">
        <v>83</v>
      </c>
      <c r="B176" s="168">
        <v>36330</v>
      </c>
      <c r="C176" s="168">
        <v>13616</v>
      </c>
      <c r="D176" s="168">
        <v>961</v>
      </c>
      <c r="E176" s="168">
        <v>0</v>
      </c>
      <c r="F176" s="168">
        <v>990</v>
      </c>
      <c r="G176" s="168">
        <v>20267</v>
      </c>
      <c r="H176" s="168">
        <v>496</v>
      </c>
    </row>
    <row r="177" spans="1:8" ht="10.5" customHeight="1">
      <c r="A177" s="325" t="s">
        <v>84</v>
      </c>
      <c r="B177" s="168">
        <v>21355</v>
      </c>
      <c r="C177" s="168">
        <v>11452</v>
      </c>
      <c r="D177" s="168">
        <v>0</v>
      </c>
      <c r="E177" s="168">
        <v>31</v>
      </c>
      <c r="F177" s="168">
        <v>799</v>
      </c>
      <c r="G177" s="168">
        <v>8576</v>
      </c>
      <c r="H177" s="168">
        <v>497</v>
      </c>
    </row>
    <row r="178" spans="1:8" ht="10.5" customHeight="1">
      <c r="A178" s="325" t="s">
        <v>85</v>
      </c>
      <c r="B178" s="168">
        <v>10337</v>
      </c>
      <c r="C178" s="168">
        <v>4789</v>
      </c>
      <c r="D178" s="168">
        <v>0</v>
      </c>
      <c r="E178" s="168">
        <v>0</v>
      </c>
      <c r="F178" s="168">
        <v>1373</v>
      </c>
      <c r="G178" s="168">
        <v>4174</v>
      </c>
      <c r="H178" s="168">
        <v>1</v>
      </c>
    </row>
    <row r="179" spans="1:8" ht="11.45" customHeight="1">
      <c r="A179" s="325" t="s">
        <v>866</v>
      </c>
      <c r="B179" s="168">
        <v>2953</v>
      </c>
      <c r="C179" s="168">
        <v>2351</v>
      </c>
      <c r="D179" s="168">
        <v>0</v>
      </c>
      <c r="E179" s="168">
        <v>0</v>
      </c>
      <c r="F179" s="168">
        <v>0</v>
      </c>
      <c r="G179" s="168">
        <v>511</v>
      </c>
      <c r="H179" s="168">
        <v>91</v>
      </c>
    </row>
    <row r="180" spans="1:8" ht="10.5" customHeight="1">
      <c r="A180" s="325" t="s">
        <v>87</v>
      </c>
      <c r="B180" s="168">
        <v>1438</v>
      </c>
      <c r="C180" s="168">
        <v>300</v>
      </c>
      <c r="D180" s="168">
        <v>0</v>
      </c>
      <c r="E180" s="168">
        <v>0</v>
      </c>
      <c r="F180" s="168">
        <v>183</v>
      </c>
      <c r="G180" s="168">
        <v>824</v>
      </c>
      <c r="H180" s="168">
        <v>131</v>
      </c>
    </row>
    <row r="181" spans="1:8" ht="10.5" customHeight="1">
      <c r="A181" s="325" t="s">
        <v>347</v>
      </c>
      <c r="B181" s="168">
        <v>6617</v>
      </c>
      <c r="C181" s="168">
        <v>3397</v>
      </c>
      <c r="D181" s="168">
        <v>0</v>
      </c>
      <c r="E181" s="168">
        <v>0</v>
      </c>
      <c r="F181" s="168">
        <v>363</v>
      </c>
      <c r="G181" s="168">
        <v>2802</v>
      </c>
      <c r="H181" s="168">
        <v>55</v>
      </c>
    </row>
    <row r="182" spans="1:8" ht="10.5" customHeight="1">
      <c r="A182" s="325" t="s">
        <v>92</v>
      </c>
      <c r="B182" s="168">
        <v>9191</v>
      </c>
      <c r="C182" s="168">
        <v>3782</v>
      </c>
      <c r="D182" s="168">
        <v>0</v>
      </c>
      <c r="E182" s="168">
        <v>85</v>
      </c>
      <c r="F182" s="168">
        <v>355</v>
      </c>
      <c r="G182" s="168">
        <v>4565</v>
      </c>
      <c r="H182" s="168">
        <v>404</v>
      </c>
    </row>
    <row r="183" spans="1:8" ht="10.5" customHeight="1">
      <c r="A183" s="325" t="s">
        <v>93</v>
      </c>
      <c r="B183" s="168">
        <v>1352</v>
      </c>
      <c r="C183" s="168">
        <v>563</v>
      </c>
      <c r="D183" s="168">
        <v>0</v>
      </c>
      <c r="E183" s="168">
        <v>0</v>
      </c>
      <c r="F183" s="168">
        <v>283</v>
      </c>
      <c r="G183" s="168">
        <v>506</v>
      </c>
      <c r="H183" s="168">
        <v>0</v>
      </c>
    </row>
    <row r="184" spans="1:8" ht="10.5" customHeight="1">
      <c r="A184" s="325" t="s">
        <v>94</v>
      </c>
      <c r="B184" s="168">
        <v>8329</v>
      </c>
      <c r="C184" s="168">
        <v>4231</v>
      </c>
      <c r="D184" s="168">
        <v>0</v>
      </c>
      <c r="E184" s="168">
        <v>0</v>
      </c>
      <c r="F184" s="168">
        <v>314</v>
      </c>
      <c r="G184" s="168">
        <v>3767</v>
      </c>
      <c r="H184" s="168">
        <v>17</v>
      </c>
    </row>
    <row r="185" spans="1:8" ht="10.5" customHeight="1">
      <c r="A185" s="325" t="s">
        <v>95</v>
      </c>
      <c r="B185" s="168">
        <v>31140</v>
      </c>
      <c r="C185" s="168">
        <v>17523</v>
      </c>
      <c r="D185" s="168">
        <v>0</v>
      </c>
      <c r="E185" s="168">
        <v>100</v>
      </c>
      <c r="F185" s="168">
        <v>1208</v>
      </c>
      <c r="G185" s="168">
        <v>12183</v>
      </c>
      <c r="H185" s="168">
        <v>126</v>
      </c>
    </row>
    <row r="186" spans="1:8" ht="10.5" customHeight="1">
      <c r="A186" s="325" t="s">
        <v>96</v>
      </c>
      <c r="B186" s="168">
        <v>5932</v>
      </c>
      <c r="C186" s="168">
        <v>3989</v>
      </c>
      <c r="D186" s="168">
        <v>0</v>
      </c>
      <c r="E186" s="168">
        <v>17</v>
      </c>
      <c r="F186" s="168">
        <v>0</v>
      </c>
      <c r="G186" s="168">
        <v>1759</v>
      </c>
      <c r="H186" s="168">
        <v>167</v>
      </c>
    </row>
    <row r="187" spans="1:8" ht="10.5" customHeight="1">
      <c r="A187" s="325" t="s">
        <v>97</v>
      </c>
      <c r="B187" s="168">
        <v>1159</v>
      </c>
      <c r="C187" s="168">
        <v>508</v>
      </c>
      <c r="D187" s="168">
        <v>0</v>
      </c>
      <c r="E187" s="168">
        <v>0</v>
      </c>
      <c r="F187" s="168">
        <v>111</v>
      </c>
      <c r="G187" s="168">
        <v>454</v>
      </c>
      <c r="H187" s="168">
        <v>86</v>
      </c>
    </row>
    <row r="188" spans="1:8" ht="10.5" customHeight="1">
      <c r="A188" s="325" t="s">
        <v>98</v>
      </c>
      <c r="B188" s="168">
        <v>5960</v>
      </c>
      <c r="C188" s="168">
        <v>4080</v>
      </c>
      <c r="D188" s="168">
        <v>0</v>
      </c>
      <c r="E188" s="168">
        <v>0</v>
      </c>
      <c r="F188" s="168">
        <v>899</v>
      </c>
      <c r="G188" s="168">
        <v>889</v>
      </c>
      <c r="H188" s="168">
        <v>92</v>
      </c>
    </row>
    <row r="189" spans="1:8" ht="10.5" customHeight="1">
      <c r="A189" s="325" t="s">
        <v>99</v>
      </c>
      <c r="B189" s="168">
        <v>3264</v>
      </c>
      <c r="C189" s="168">
        <v>2036</v>
      </c>
      <c r="D189" s="168">
        <v>0</v>
      </c>
      <c r="E189" s="168">
        <v>28</v>
      </c>
      <c r="F189" s="168">
        <v>160</v>
      </c>
      <c r="G189" s="168">
        <v>1040</v>
      </c>
      <c r="H189" s="168">
        <v>0</v>
      </c>
    </row>
    <row r="190" spans="1:8" ht="10.5" customHeight="1">
      <c r="A190" s="325" t="s">
        <v>100</v>
      </c>
      <c r="B190" s="168">
        <v>2490</v>
      </c>
      <c r="C190" s="168">
        <v>1459</v>
      </c>
      <c r="D190" s="168">
        <v>0</v>
      </c>
      <c r="E190" s="168">
        <v>0</v>
      </c>
      <c r="F190" s="168">
        <v>234</v>
      </c>
      <c r="G190" s="168">
        <v>625</v>
      </c>
      <c r="H190" s="168">
        <v>172</v>
      </c>
    </row>
    <row r="191" spans="1:8" ht="10.5" customHeight="1">
      <c r="A191" s="325" t="s">
        <v>101</v>
      </c>
      <c r="B191" s="168">
        <v>4125</v>
      </c>
      <c r="C191" s="168">
        <v>2922</v>
      </c>
      <c r="D191" s="168">
        <v>0</v>
      </c>
      <c r="E191" s="168">
        <v>0</v>
      </c>
      <c r="F191" s="168">
        <v>414</v>
      </c>
      <c r="G191" s="168">
        <v>773</v>
      </c>
      <c r="H191" s="168">
        <v>16</v>
      </c>
    </row>
    <row r="192" spans="1:8" ht="10.5" customHeight="1">
      <c r="A192" s="349" t="s">
        <v>115</v>
      </c>
      <c r="B192" s="168">
        <v>151972</v>
      </c>
      <c r="C192" s="168">
        <v>76998</v>
      </c>
      <c r="D192" s="168">
        <v>961</v>
      </c>
      <c r="E192" s="168">
        <v>261</v>
      </c>
      <c r="F192" s="168">
        <v>7686</v>
      </c>
      <c r="G192" s="168">
        <v>63715</v>
      </c>
      <c r="H192" s="168">
        <v>2351</v>
      </c>
    </row>
    <row r="193" spans="1:8" ht="10.5" customHeight="1">
      <c r="A193" s="350"/>
    </row>
    <row r="194" spans="1:8" ht="10.5" customHeight="1">
      <c r="B194" s="239" t="s">
        <v>118</v>
      </c>
      <c r="C194" s="298"/>
      <c r="D194" s="298"/>
      <c r="E194" s="298"/>
      <c r="F194" s="298"/>
      <c r="G194" s="298"/>
      <c r="H194" s="298"/>
    </row>
    <row r="195" spans="1:8" ht="9" customHeight="1"/>
    <row r="196" spans="1:8" ht="10.5" customHeight="1">
      <c r="A196" s="325" t="s">
        <v>83</v>
      </c>
      <c r="B196" s="168">
        <v>123689</v>
      </c>
      <c r="C196" s="168">
        <v>85166</v>
      </c>
      <c r="D196" s="168">
        <v>3194</v>
      </c>
      <c r="E196" s="168">
        <v>0</v>
      </c>
      <c r="F196" s="168">
        <v>1980</v>
      </c>
      <c r="G196" s="168">
        <v>32255</v>
      </c>
      <c r="H196" s="168">
        <v>1094</v>
      </c>
    </row>
    <row r="197" spans="1:8" ht="10.5" customHeight="1">
      <c r="A197" s="325" t="s">
        <v>84</v>
      </c>
      <c r="B197" s="168">
        <v>115416</v>
      </c>
      <c r="C197" s="168">
        <v>93365</v>
      </c>
      <c r="D197" s="168">
        <v>0</v>
      </c>
      <c r="E197" s="168">
        <v>137</v>
      </c>
      <c r="F197" s="168">
        <v>1694</v>
      </c>
      <c r="G197" s="168">
        <v>19316</v>
      </c>
      <c r="H197" s="168">
        <v>904</v>
      </c>
    </row>
    <row r="198" spans="1:8" ht="10.5" customHeight="1">
      <c r="A198" s="325" t="s">
        <v>85</v>
      </c>
      <c r="B198" s="168">
        <v>46056</v>
      </c>
      <c r="C198" s="168">
        <v>35355</v>
      </c>
      <c r="D198" s="168">
        <v>0</v>
      </c>
      <c r="E198" s="168">
        <v>0</v>
      </c>
      <c r="F198" s="168">
        <v>2618</v>
      </c>
      <c r="G198" s="168">
        <v>7947</v>
      </c>
      <c r="H198" s="168">
        <v>136</v>
      </c>
    </row>
    <row r="199" spans="1:8" ht="11.45" customHeight="1">
      <c r="A199" s="325" t="s">
        <v>866</v>
      </c>
      <c r="B199" s="168">
        <v>10673</v>
      </c>
      <c r="C199" s="168">
        <v>8032</v>
      </c>
      <c r="D199" s="168">
        <v>0</v>
      </c>
      <c r="E199" s="168">
        <v>0</v>
      </c>
      <c r="F199" s="168">
        <v>0</v>
      </c>
      <c r="G199" s="168">
        <v>2097</v>
      </c>
      <c r="H199" s="168">
        <v>544</v>
      </c>
    </row>
    <row r="200" spans="1:8" ht="10.5" customHeight="1">
      <c r="A200" s="325" t="s">
        <v>87</v>
      </c>
      <c r="B200" s="168">
        <v>6389</v>
      </c>
      <c r="C200" s="168">
        <v>4181</v>
      </c>
      <c r="D200" s="168">
        <v>0</v>
      </c>
      <c r="E200" s="168">
        <v>0</v>
      </c>
      <c r="F200" s="168">
        <v>335</v>
      </c>
      <c r="G200" s="168">
        <v>1712</v>
      </c>
      <c r="H200" s="168">
        <v>161</v>
      </c>
    </row>
    <row r="201" spans="1:8" ht="10.5" customHeight="1">
      <c r="A201" s="325" t="s">
        <v>347</v>
      </c>
      <c r="B201" s="168">
        <v>26765</v>
      </c>
      <c r="C201" s="168">
        <v>20852</v>
      </c>
      <c r="D201" s="168">
        <v>0</v>
      </c>
      <c r="E201" s="168">
        <v>0</v>
      </c>
      <c r="F201" s="168">
        <v>674</v>
      </c>
      <c r="G201" s="168">
        <v>5119</v>
      </c>
      <c r="H201" s="168">
        <v>120</v>
      </c>
    </row>
    <row r="202" spans="1:8" ht="10.5" customHeight="1">
      <c r="A202" s="325" t="s">
        <v>92</v>
      </c>
      <c r="B202" s="168">
        <v>52198</v>
      </c>
      <c r="C202" s="168">
        <v>39780</v>
      </c>
      <c r="D202" s="168">
        <v>0</v>
      </c>
      <c r="E202" s="168">
        <v>279</v>
      </c>
      <c r="F202" s="168">
        <v>685</v>
      </c>
      <c r="G202" s="168">
        <v>10655</v>
      </c>
      <c r="H202" s="168">
        <v>799</v>
      </c>
    </row>
    <row r="203" spans="1:8" ht="10.5" customHeight="1">
      <c r="A203" s="325" t="s">
        <v>93</v>
      </c>
      <c r="B203" s="168">
        <v>14535</v>
      </c>
      <c r="C203" s="168">
        <v>12389</v>
      </c>
      <c r="D203" s="168">
        <v>0</v>
      </c>
      <c r="E203" s="168">
        <v>0</v>
      </c>
      <c r="F203" s="168">
        <v>358</v>
      </c>
      <c r="G203" s="168">
        <v>1574</v>
      </c>
      <c r="H203" s="168">
        <v>214</v>
      </c>
    </row>
    <row r="204" spans="1:8" ht="10.5" customHeight="1">
      <c r="A204" s="325" t="s">
        <v>94</v>
      </c>
      <c r="B204" s="168">
        <v>53939</v>
      </c>
      <c r="C204" s="168">
        <v>43792</v>
      </c>
      <c r="D204" s="168">
        <v>0</v>
      </c>
      <c r="E204" s="168">
        <v>0</v>
      </c>
      <c r="F204" s="168">
        <v>749</v>
      </c>
      <c r="G204" s="168">
        <v>9316</v>
      </c>
      <c r="H204" s="168">
        <v>82</v>
      </c>
    </row>
    <row r="205" spans="1:8" ht="10.5" customHeight="1">
      <c r="A205" s="325" t="s">
        <v>95</v>
      </c>
      <c r="B205" s="168">
        <v>151656</v>
      </c>
      <c r="C205" s="168">
        <v>118831</v>
      </c>
      <c r="D205" s="168">
        <v>0</v>
      </c>
      <c r="E205" s="168">
        <v>218</v>
      </c>
      <c r="F205" s="168">
        <v>2493</v>
      </c>
      <c r="G205" s="168">
        <v>28592</v>
      </c>
      <c r="H205" s="168">
        <v>1522</v>
      </c>
    </row>
    <row r="206" spans="1:8" ht="10.5" customHeight="1">
      <c r="A206" s="325" t="s">
        <v>96</v>
      </c>
      <c r="B206" s="168">
        <v>28395</v>
      </c>
      <c r="C206" s="168">
        <v>22313</v>
      </c>
      <c r="D206" s="168">
        <v>0</v>
      </c>
      <c r="E206" s="168">
        <v>106</v>
      </c>
      <c r="F206" s="168">
        <v>0</v>
      </c>
      <c r="G206" s="168">
        <v>5171</v>
      </c>
      <c r="H206" s="168">
        <v>805</v>
      </c>
    </row>
    <row r="207" spans="1:8" ht="10.5" customHeight="1">
      <c r="A207" s="325" t="s">
        <v>97</v>
      </c>
      <c r="B207" s="168">
        <v>11005</v>
      </c>
      <c r="C207" s="168">
        <v>9418</v>
      </c>
      <c r="D207" s="168">
        <v>0</v>
      </c>
      <c r="E207" s="168">
        <v>0</v>
      </c>
      <c r="F207" s="168">
        <v>234</v>
      </c>
      <c r="G207" s="168">
        <v>1184</v>
      </c>
      <c r="H207" s="168">
        <v>169</v>
      </c>
    </row>
    <row r="208" spans="1:8" ht="10.5" customHeight="1">
      <c r="A208" s="325" t="s">
        <v>98</v>
      </c>
      <c r="B208" s="168">
        <v>41178</v>
      </c>
      <c r="C208" s="168">
        <v>35086</v>
      </c>
      <c r="D208" s="168">
        <v>0</v>
      </c>
      <c r="E208" s="168">
        <v>0</v>
      </c>
      <c r="F208" s="168">
        <v>1575</v>
      </c>
      <c r="G208" s="168">
        <v>4143</v>
      </c>
      <c r="H208" s="168">
        <v>374</v>
      </c>
    </row>
    <row r="209" spans="1:8" ht="10.5" customHeight="1">
      <c r="A209" s="325" t="s">
        <v>99</v>
      </c>
      <c r="B209" s="168">
        <v>18965</v>
      </c>
      <c r="C209" s="168">
        <v>15355</v>
      </c>
      <c r="D209" s="168">
        <v>0</v>
      </c>
      <c r="E209" s="168">
        <v>90</v>
      </c>
      <c r="F209" s="168">
        <v>418</v>
      </c>
      <c r="G209" s="168">
        <v>2946</v>
      </c>
      <c r="H209" s="168">
        <v>156</v>
      </c>
    </row>
    <row r="210" spans="1:8" ht="10.5" customHeight="1">
      <c r="A210" s="325" t="s">
        <v>100</v>
      </c>
      <c r="B210" s="168">
        <v>18892</v>
      </c>
      <c r="C210" s="168">
        <v>15815</v>
      </c>
      <c r="D210" s="168">
        <v>0</v>
      </c>
      <c r="E210" s="168">
        <v>0</v>
      </c>
      <c r="F210" s="168">
        <v>426</v>
      </c>
      <c r="G210" s="168">
        <v>2272</v>
      </c>
      <c r="H210" s="168">
        <v>379</v>
      </c>
    </row>
    <row r="211" spans="1:8" ht="10.5" customHeight="1">
      <c r="A211" s="325" t="s">
        <v>101</v>
      </c>
      <c r="B211" s="168">
        <v>18011</v>
      </c>
      <c r="C211" s="168">
        <v>14815</v>
      </c>
      <c r="D211" s="168">
        <v>0</v>
      </c>
      <c r="E211" s="168">
        <v>0</v>
      </c>
      <c r="F211" s="168">
        <v>622</v>
      </c>
      <c r="G211" s="168">
        <v>2483</v>
      </c>
      <c r="H211" s="168">
        <v>91</v>
      </c>
    </row>
    <row r="212" spans="1:8" ht="10.5" customHeight="1">
      <c r="A212" s="349" t="s">
        <v>119</v>
      </c>
      <c r="B212" s="168">
        <v>737762</v>
      </c>
      <c r="C212" s="168">
        <v>574545</v>
      </c>
      <c r="D212" s="168">
        <v>3194</v>
      </c>
      <c r="E212" s="168">
        <v>830</v>
      </c>
      <c r="F212" s="168">
        <v>14861</v>
      </c>
      <c r="G212" s="168">
        <v>136782</v>
      </c>
      <c r="H212" s="168">
        <v>7550</v>
      </c>
    </row>
    <row r="213" spans="1:8" ht="9" customHeight="1">
      <c r="B213" s="168"/>
      <c r="C213" s="168"/>
      <c r="D213" s="168"/>
      <c r="E213" s="168"/>
      <c r="F213" s="168"/>
      <c r="G213" s="168"/>
      <c r="H213" s="168"/>
    </row>
    <row r="214" spans="1:8" ht="9" customHeight="1">
      <c r="C214" s="358"/>
    </row>
    <row r="215" spans="1:8" ht="9" customHeight="1">
      <c r="C215" s="358"/>
    </row>
    <row r="216" spans="1:8" ht="9" customHeight="1">
      <c r="C216" s="358"/>
    </row>
    <row r="217" spans="1:8" ht="9" customHeight="1">
      <c r="C217" s="358"/>
    </row>
    <row r="218" spans="1:8" ht="9" customHeight="1">
      <c r="C218" s="358"/>
    </row>
    <row r="219" spans="1:8" ht="10.5" customHeight="1">
      <c r="A219" s="352" t="s">
        <v>655</v>
      </c>
      <c r="C219" s="358"/>
    </row>
    <row r="220" spans="1:8" s="9" customFormat="1" ht="10.5" customHeight="1">
      <c r="A220" s="352" t="s">
        <v>868</v>
      </c>
      <c r="B220" s="353"/>
      <c r="C220" s="354"/>
      <c r="D220" s="353"/>
      <c r="E220" s="353"/>
      <c r="F220" s="353"/>
      <c r="G220" s="353"/>
      <c r="H220" s="353"/>
    </row>
    <row r="221" spans="1:8" s="9" customFormat="1" ht="10.5" customHeight="1">
      <c r="B221" s="353"/>
      <c r="C221" s="354"/>
      <c r="D221" s="353"/>
      <c r="E221" s="353"/>
      <c r="F221" s="353"/>
      <c r="G221" s="353"/>
      <c r="H221" s="353"/>
    </row>
    <row r="222" spans="1:8" s="224" customFormat="1" ht="10.5" customHeight="1">
      <c r="A222" s="331" t="s">
        <v>586</v>
      </c>
      <c r="B222" s="331"/>
      <c r="C222" s="331"/>
      <c r="D222" s="355"/>
      <c r="E222" s="355"/>
      <c r="F222" s="355"/>
      <c r="G222" s="355"/>
      <c r="H222" s="355"/>
    </row>
    <row r="223" spans="1:8" ht="10.5" customHeight="1">
      <c r="B223" s="239" t="s">
        <v>151</v>
      </c>
      <c r="C223" s="298"/>
      <c r="D223" s="298"/>
      <c r="E223" s="298"/>
      <c r="F223" s="298"/>
      <c r="G223" s="298"/>
      <c r="H223" s="298"/>
    </row>
    <row r="224" spans="1:8" ht="9" customHeight="1">
      <c r="B224" s="296"/>
    </row>
    <row r="225" spans="1:8" ht="10.5" customHeight="1">
      <c r="B225" s="239" t="s">
        <v>620</v>
      </c>
      <c r="C225" s="298"/>
      <c r="D225" s="298"/>
      <c r="E225" s="298"/>
      <c r="F225" s="298"/>
      <c r="G225" s="298"/>
      <c r="H225" s="298"/>
    </row>
    <row r="226" spans="1:8" ht="10.5" customHeight="1">
      <c r="B226" s="239" t="s">
        <v>621</v>
      </c>
      <c r="C226" s="298"/>
      <c r="D226" s="298"/>
      <c r="E226" s="298"/>
      <c r="F226" s="298"/>
      <c r="G226" s="298"/>
      <c r="H226" s="298"/>
    </row>
    <row r="227" spans="1:8" ht="9" customHeight="1"/>
    <row r="228" spans="1:8" ht="10.5" customHeight="1">
      <c r="A228" s="325" t="s">
        <v>83</v>
      </c>
      <c r="B228" s="168">
        <v>14411</v>
      </c>
      <c r="C228" s="168">
        <v>11544</v>
      </c>
      <c r="D228" s="168">
        <v>893</v>
      </c>
      <c r="E228" s="168">
        <v>0</v>
      </c>
      <c r="F228" s="168">
        <v>241</v>
      </c>
      <c r="G228" s="168">
        <v>1659</v>
      </c>
      <c r="H228" s="168">
        <v>74</v>
      </c>
    </row>
    <row r="229" spans="1:8" ht="10.5" customHeight="1">
      <c r="A229" s="325" t="s">
        <v>84</v>
      </c>
      <c r="B229" s="168">
        <v>15683</v>
      </c>
      <c r="C229" s="168">
        <v>14025</v>
      </c>
      <c r="D229" s="168">
        <v>0</v>
      </c>
      <c r="E229" s="168">
        <v>18</v>
      </c>
      <c r="F229" s="168">
        <v>197</v>
      </c>
      <c r="G229" s="168">
        <v>1382</v>
      </c>
      <c r="H229" s="168">
        <v>61</v>
      </c>
    </row>
    <row r="230" spans="1:8" ht="10.5" customHeight="1">
      <c r="A230" s="325" t="s">
        <v>85</v>
      </c>
      <c r="B230" s="168">
        <v>7244</v>
      </c>
      <c r="C230" s="168">
        <v>6081</v>
      </c>
      <c r="D230" s="168">
        <v>0</v>
      </c>
      <c r="E230" s="168">
        <v>0</v>
      </c>
      <c r="F230" s="168">
        <v>345</v>
      </c>
      <c r="G230" s="168">
        <v>786</v>
      </c>
      <c r="H230" s="168">
        <v>32</v>
      </c>
    </row>
    <row r="231" spans="1:8" ht="11.45" customHeight="1">
      <c r="A231" s="325" t="s">
        <v>866</v>
      </c>
      <c r="B231" s="168">
        <v>1986</v>
      </c>
      <c r="C231" s="168">
        <v>1548</v>
      </c>
      <c r="D231" s="168">
        <v>0</v>
      </c>
      <c r="E231" s="168">
        <v>0</v>
      </c>
      <c r="F231" s="168">
        <v>0</v>
      </c>
      <c r="G231" s="168">
        <v>407</v>
      </c>
      <c r="H231" s="168">
        <v>31</v>
      </c>
    </row>
    <row r="232" spans="1:8" ht="10.5" customHeight="1">
      <c r="A232" s="325" t="s">
        <v>87</v>
      </c>
      <c r="B232" s="168">
        <v>1222</v>
      </c>
      <c r="C232" s="168">
        <v>1036</v>
      </c>
      <c r="D232" s="168">
        <v>0</v>
      </c>
      <c r="E232" s="168">
        <v>0</v>
      </c>
      <c r="F232" s="168">
        <v>30</v>
      </c>
      <c r="G232" s="168">
        <v>145</v>
      </c>
      <c r="H232" s="168">
        <v>11</v>
      </c>
    </row>
    <row r="233" spans="1:8" ht="10.5" customHeight="1">
      <c r="A233" s="325" t="s">
        <v>347</v>
      </c>
      <c r="B233" s="168">
        <v>3912</v>
      </c>
      <c r="C233" s="168">
        <v>3313</v>
      </c>
      <c r="D233" s="168">
        <v>0</v>
      </c>
      <c r="E233" s="168">
        <v>0</v>
      </c>
      <c r="F233" s="168">
        <v>64</v>
      </c>
      <c r="G233" s="168">
        <v>513</v>
      </c>
      <c r="H233" s="168">
        <v>22</v>
      </c>
    </row>
    <row r="234" spans="1:8" ht="10.5" customHeight="1">
      <c r="A234" s="325" t="s">
        <v>92</v>
      </c>
      <c r="B234" s="168">
        <v>7340</v>
      </c>
      <c r="C234" s="168">
        <v>6241</v>
      </c>
      <c r="D234" s="168">
        <v>0</v>
      </c>
      <c r="E234" s="168">
        <v>21</v>
      </c>
      <c r="F234" s="168">
        <v>72</v>
      </c>
      <c r="G234" s="168">
        <v>932</v>
      </c>
      <c r="H234" s="168">
        <v>74</v>
      </c>
    </row>
    <row r="235" spans="1:8" ht="10.5" customHeight="1">
      <c r="A235" s="325" t="s">
        <v>93</v>
      </c>
      <c r="B235" s="168">
        <v>2093</v>
      </c>
      <c r="C235" s="168">
        <v>1857</v>
      </c>
      <c r="D235" s="168">
        <v>0</v>
      </c>
      <c r="E235" s="168">
        <v>0</v>
      </c>
      <c r="F235" s="168">
        <v>18</v>
      </c>
      <c r="G235" s="168">
        <v>180</v>
      </c>
      <c r="H235" s="168">
        <v>38</v>
      </c>
    </row>
    <row r="236" spans="1:8" ht="10.5" customHeight="1">
      <c r="A236" s="325" t="s">
        <v>94</v>
      </c>
      <c r="B236" s="168">
        <v>8345</v>
      </c>
      <c r="C236" s="168">
        <v>7094</v>
      </c>
      <c r="D236" s="168">
        <v>0</v>
      </c>
      <c r="E236" s="168">
        <v>0</v>
      </c>
      <c r="F236" s="168">
        <v>109</v>
      </c>
      <c r="G236" s="168">
        <v>1128</v>
      </c>
      <c r="H236" s="168">
        <v>14</v>
      </c>
    </row>
    <row r="237" spans="1:8" ht="10.5" customHeight="1">
      <c r="A237" s="325" t="s">
        <v>95</v>
      </c>
      <c r="B237" s="168">
        <v>22845</v>
      </c>
      <c r="C237" s="168">
        <v>18804</v>
      </c>
      <c r="D237" s="168">
        <v>0</v>
      </c>
      <c r="E237" s="168">
        <v>19</v>
      </c>
      <c r="F237" s="168">
        <v>253</v>
      </c>
      <c r="G237" s="168">
        <v>3504</v>
      </c>
      <c r="H237" s="168">
        <v>265</v>
      </c>
    </row>
    <row r="238" spans="1:8" ht="10.5" customHeight="1">
      <c r="A238" s="325" t="s">
        <v>96</v>
      </c>
      <c r="B238" s="168">
        <v>4006</v>
      </c>
      <c r="C238" s="168">
        <v>3310</v>
      </c>
      <c r="D238" s="168">
        <v>0</v>
      </c>
      <c r="E238" s="168">
        <v>20</v>
      </c>
      <c r="F238" s="168">
        <v>0</v>
      </c>
      <c r="G238" s="168">
        <v>626</v>
      </c>
      <c r="H238" s="168">
        <v>50</v>
      </c>
    </row>
    <row r="239" spans="1:8" ht="10.5" customHeight="1">
      <c r="A239" s="325" t="s">
        <v>97</v>
      </c>
      <c r="B239" s="168">
        <v>1412</v>
      </c>
      <c r="C239" s="168">
        <v>1219</v>
      </c>
      <c r="D239" s="168">
        <v>0</v>
      </c>
      <c r="E239" s="168">
        <v>0</v>
      </c>
      <c r="F239" s="168">
        <v>24</v>
      </c>
      <c r="G239" s="168">
        <v>154</v>
      </c>
      <c r="H239" s="168">
        <v>15</v>
      </c>
    </row>
    <row r="240" spans="1:8" ht="10.5" customHeight="1">
      <c r="A240" s="325" t="s">
        <v>98</v>
      </c>
      <c r="B240" s="168">
        <v>6548</v>
      </c>
      <c r="C240" s="168">
        <v>5858</v>
      </c>
      <c r="D240" s="168">
        <v>0</v>
      </c>
      <c r="E240" s="168">
        <v>0</v>
      </c>
      <c r="F240" s="168">
        <v>175</v>
      </c>
      <c r="G240" s="168">
        <v>471</v>
      </c>
      <c r="H240" s="168">
        <v>44</v>
      </c>
    </row>
    <row r="241" spans="1:8" ht="10.5" customHeight="1">
      <c r="A241" s="325" t="s">
        <v>99</v>
      </c>
      <c r="B241" s="168">
        <v>2431</v>
      </c>
      <c r="C241" s="168">
        <v>2046</v>
      </c>
      <c r="D241" s="168">
        <v>0</v>
      </c>
      <c r="E241" s="168">
        <v>8</v>
      </c>
      <c r="F241" s="168">
        <v>51</v>
      </c>
      <c r="G241" s="168">
        <v>307</v>
      </c>
      <c r="H241" s="168">
        <v>19</v>
      </c>
    </row>
    <row r="242" spans="1:8" ht="10.5" customHeight="1">
      <c r="A242" s="325" t="s">
        <v>100</v>
      </c>
      <c r="B242" s="168">
        <v>2750</v>
      </c>
      <c r="C242" s="168">
        <v>2443</v>
      </c>
      <c r="D242" s="168">
        <v>0</v>
      </c>
      <c r="E242" s="168">
        <v>0</v>
      </c>
      <c r="F242" s="168">
        <v>36</v>
      </c>
      <c r="G242" s="168">
        <v>239</v>
      </c>
      <c r="H242" s="168">
        <v>32</v>
      </c>
    </row>
    <row r="243" spans="1:8" ht="10.5" customHeight="1">
      <c r="A243" s="325" t="s">
        <v>101</v>
      </c>
      <c r="B243" s="168">
        <v>2535</v>
      </c>
      <c r="C243" s="168">
        <v>2155</v>
      </c>
      <c r="D243" s="168">
        <v>0</v>
      </c>
      <c r="E243" s="168">
        <v>0</v>
      </c>
      <c r="F243" s="168">
        <v>38</v>
      </c>
      <c r="G243" s="168">
        <v>332</v>
      </c>
      <c r="H243" s="168">
        <v>10</v>
      </c>
    </row>
    <row r="244" spans="1:8" ht="10.5" customHeight="1">
      <c r="A244" s="349" t="s">
        <v>115</v>
      </c>
      <c r="B244" s="168">
        <v>104763</v>
      </c>
      <c r="C244" s="168">
        <v>88574</v>
      </c>
      <c r="D244" s="168">
        <v>893</v>
      </c>
      <c r="E244" s="168">
        <v>86</v>
      </c>
      <c r="F244" s="168">
        <v>1653</v>
      </c>
      <c r="G244" s="168">
        <v>12765</v>
      </c>
      <c r="H244" s="168">
        <v>792</v>
      </c>
    </row>
    <row r="245" spans="1:8" ht="10.5" customHeight="1">
      <c r="A245" s="350"/>
    </row>
    <row r="246" spans="1:8" ht="10.5" customHeight="1">
      <c r="B246" s="239" t="s">
        <v>657</v>
      </c>
      <c r="C246" s="298"/>
      <c r="D246" s="298"/>
      <c r="E246" s="298"/>
      <c r="F246" s="298"/>
      <c r="G246" s="298"/>
      <c r="H246" s="298"/>
    </row>
    <row r="247" spans="1:8" ht="9" customHeight="1"/>
    <row r="248" spans="1:8" ht="10.5" customHeight="1">
      <c r="A248" s="325" t="s">
        <v>83</v>
      </c>
      <c r="B248" s="168">
        <v>11769</v>
      </c>
      <c r="C248" s="168">
        <v>5108</v>
      </c>
      <c r="D248" s="168">
        <v>545</v>
      </c>
      <c r="E248" s="168">
        <v>0</v>
      </c>
      <c r="F248" s="168">
        <v>425</v>
      </c>
      <c r="G248" s="168">
        <v>5523</v>
      </c>
      <c r="H248" s="168">
        <v>168</v>
      </c>
    </row>
    <row r="249" spans="1:8" ht="10.5" customHeight="1">
      <c r="A249" s="325" t="s">
        <v>84</v>
      </c>
      <c r="B249" s="168">
        <v>7687</v>
      </c>
      <c r="C249" s="168">
        <v>4307</v>
      </c>
      <c r="D249" s="168">
        <v>0</v>
      </c>
      <c r="E249" s="168">
        <v>8</v>
      </c>
      <c r="F249" s="168">
        <v>333</v>
      </c>
      <c r="G249" s="168">
        <v>2874</v>
      </c>
      <c r="H249" s="168">
        <v>165</v>
      </c>
    </row>
    <row r="250" spans="1:8" ht="10.5" customHeight="1">
      <c r="A250" s="325" t="s">
        <v>85</v>
      </c>
      <c r="B250" s="168">
        <v>3631</v>
      </c>
      <c r="C250" s="168">
        <v>1505</v>
      </c>
      <c r="D250" s="168">
        <v>0</v>
      </c>
      <c r="E250" s="168">
        <v>0</v>
      </c>
      <c r="F250" s="168">
        <v>622</v>
      </c>
      <c r="G250" s="168">
        <v>1503</v>
      </c>
      <c r="H250" s="168">
        <v>1</v>
      </c>
    </row>
    <row r="251" spans="1:8" ht="11.45" customHeight="1">
      <c r="A251" s="325" t="s">
        <v>866</v>
      </c>
      <c r="B251" s="168">
        <v>1315</v>
      </c>
      <c r="C251" s="168">
        <v>1105</v>
      </c>
      <c r="D251" s="168">
        <v>0</v>
      </c>
      <c r="E251" s="168">
        <v>0</v>
      </c>
      <c r="F251" s="168">
        <v>0</v>
      </c>
      <c r="G251" s="168">
        <v>192</v>
      </c>
      <c r="H251" s="168">
        <v>18</v>
      </c>
    </row>
    <row r="252" spans="1:8" ht="10.5" customHeight="1">
      <c r="A252" s="325" t="s">
        <v>87</v>
      </c>
      <c r="B252" s="168">
        <v>579</v>
      </c>
      <c r="C252" s="168">
        <v>143</v>
      </c>
      <c r="D252" s="168">
        <v>0</v>
      </c>
      <c r="E252" s="168">
        <v>0</v>
      </c>
      <c r="F252" s="168">
        <v>106</v>
      </c>
      <c r="G252" s="168">
        <v>300</v>
      </c>
      <c r="H252" s="168">
        <v>30</v>
      </c>
    </row>
    <row r="253" spans="1:8" ht="10.5" customHeight="1">
      <c r="A253" s="325" t="s">
        <v>347</v>
      </c>
      <c r="B253" s="168">
        <v>2497</v>
      </c>
      <c r="C253" s="168">
        <v>1270</v>
      </c>
      <c r="D253" s="168">
        <v>0</v>
      </c>
      <c r="E253" s="168">
        <v>0</v>
      </c>
      <c r="F253" s="168">
        <v>138</v>
      </c>
      <c r="G253" s="168">
        <v>1072</v>
      </c>
      <c r="H253" s="168">
        <v>17</v>
      </c>
    </row>
    <row r="254" spans="1:8" ht="10.5" customHeight="1">
      <c r="A254" s="325" t="s">
        <v>92</v>
      </c>
      <c r="B254" s="168">
        <v>3411</v>
      </c>
      <c r="C254" s="168">
        <v>1604</v>
      </c>
      <c r="D254" s="168">
        <v>0</v>
      </c>
      <c r="E254" s="168">
        <v>22</v>
      </c>
      <c r="F254" s="168">
        <v>149</v>
      </c>
      <c r="G254" s="168">
        <v>1549</v>
      </c>
      <c r="H254" s="168">
        <v>87</v>
      </c>
    </row>
    <row r="255" spans="1:8" ht="10.5" customHeight="1">
      <c r="A255" s="325" t="s">
        <v>93</v>
      </c>
      <c r="B255" s="168">
        <v>612</v>
      </c>
      <c r="C255" s="168">
        <v>272</v>
      </c>
      <c r="D255" s="168">
        <v>0</v>
      </c>
      <c r="E255" s="168">
        <v>0</v>
      </c>
      <c r="F255" s="168">
        <v>122</v>
      </c>
      <c r="G255" s="168">
        <v>218</v>
      </c>
      <c r="H255" s="168">
        <v>0</v>
      </c>
    </row>
    <row r="256" spans="1:8" ht="10.5" customHeight="1">
      <c r="A256" s="325" t="s">
        <v>94</v>
      </c>
      <c r="B256" s="168">
        <v>3392</v>
      </c>
      <c r="C256" s="168">
        <v>1836</v>
      </c>
      <c r="D256" s="168">
        <v>0</v>
      </c>
      <c r="E256" s="168">
        <v>0</v>
      </c>
      <c r="F256" s="168">
        <v>117</v>
      </c>
      <c r="G256" s="168">
        <v>1431</v>
      </c>
      <c r="H256" s="168">
        <v>8</v>
      </c>
    </row>
    <row r="257" spans="1:8" ht="10.5" customHeight="1">
      <c r="A257" s="325" t="s">
        <v>95</v>
      </c>
      <c r="B257" s="168">
        <v>12573</v>
      </c>
      <c r="C257" s="168">
        <v>7904</v>
      </c>
      <c r="D257" s="168">
        <v>0</v>
      </c>
      <c r="E257" s="168">
        <v>22</v>
      </c>
      <c r="F257" s="168">
        <v>447</v>
      </c>
      <c r="G257" s="168">
        <v>4162</v>
      </c>
      <c r="H257" s="168">
        <v>38</v>
      </c>
    </row>
    <row r="258" spans="1:8" ht="10.5" customHeight="1">
      <c r="A258" s="325" t="s">
        <v>96</v>
      </c>
      <c r="B258" s="168">
        <v>2221</v>
      </c>
      <c r="C258" s="168">
        <v>1615</v>
      </c>
      <c r="D258" s="168">
        <v>0</v>
      </c>
      <c r="E258" s="168">
        <v>4</v>
      </c>
      <c r="F258" s="168">
        <v>0</v>
      </c>
      <c r="G258" s="168">
        <v>566</v>
      </c>
      <c r="H258" s="168">
        <v>36</v>
      </c>
    </row>
    <row r="259" spans="1:8" ht="10.5" customHeight="1">
      <c r="A259" s="325" t="s">
        <v>97</v>
      </c>
      <c r="B259" s="168">
        <v>407</v>
      </c>
      <c r="C259" s="168">
        <v>195</v>
      </c>
      <c r="D259" s="168">
        <v>0</v>
      </c>
      <c r="E259" s="168">
        <v>0</v>
      </c>
      <c r="F259" s="168">
        <v>38</v>
      </c>
      <c r="G259" s="168">
        <v>153</v>
      </c>
      <c r="H259" s="168">
        <v>21</v>
      </c>
    </row>
    <row r="260" spans="1:8" ht="10.5" customHeight="1">
      <c r="A260" s="325" t="s">
        <v>98</v>
      </c>
      <c r="B260" s="168">
        <v>2354</v>
      </c>
      <c r="C260" s="168">
        <v>1602</v>
      </c>
      <c r="D260" s="168">
        <v>0</v>
      </c>
      <c r="E260" s="168">
        <v>0</v>
      </c>
      <c r="F260" s="168">
        <v>381</v>
      </c>
      <c r="G260" s="168">
        <v>342</v>
      </c>
      <c r="H260" s="168">
        <v>29</v>
      </c>
    </row>
    <row r="261" spans="1:8" ht="10.5" customHeight="1">
      <c r="A261" s="325" t="s">
        <v>99</v>
      </c>
      <c r="B261" s="168">
        <v>1155</v>
      </c>
      <c r="C261" s="168">
        <v>737</v>
      </c>
      <c r="D261" s="168">
        <v>0</v>
      </c>
      <c r="E261" s="168">
        <v>5</v>
      </c>
      <c r="F261" s="168">
        <v>58</v>
      </c>
      <c r="G261" s="168">
        <v>355</v>
      </c>
      <c r="H261" s="168">
        <v>0</v>
      </c>
    </row>
    <row r="262" spans="1:8" ht="10.5" customHeight="1">
      <c r="A262" s="325" t="s">
        <v>100</v>
      </c>
      <c r="B262" s="168">
        <v>1128</v>
      </c>
      <c r="C262" s="168">
        <v>774</v>
      </c>
      <c r="D262" s="168">
        <v>0</v>
      </c>
      <c r="E262" s="168">
        <v>0</v>
      </c>
      <c r="F262" s="168">
        <v>99</v>
      </c>
      <c r="G262" s="168">
        <v>218</v>
      </c>
      <c r="H262" s="168">
        <v>37</v>
      </c>
    </row>
    <row r="263" spans="1:8" ht="10.5" customHeight="1">
      <c r="A263" s="325" t="s">
        <v>101</v>
      </c>
      <c r="B263" s="168">
        <v>1713</v>
      </c>
      <c r="C263" s="168">
        <v>1244</v>
      </c>
      <c r="D263" s="168">
        <v>0</v>
      </c>
      <c r="E263" s="168">
        <v>0</v>
      </c>
      <c r="F263" s="168">
        <v>155</v>
      </c>
      <c r="G263" s="168">
        <v>311</v>
      </c>
      <c r="H263" s="168">
        <v>3</v>
      </c>
    </row>
    <row r="264" spans="1:8" ht="10.5" customHeight="1">
      <c r="A264" s="349" t="s">
        <v>115</v>
      </c>
      <c r="B264" s="168">
        <v>56444</v>
      </c>
      <c r="C264" s="168">
        <v>31221</v>
      </c>
      <c r="D264" s="168">
        <v>545</v>
      </c>
      <c r="E264" s="168">
        <v>61</v>
      </c>
      <c r="F264" s="168">
        <v>3190</v>
      </c>
      <c r="G264" s="168">
        <v>20769</v>
      </c>
      <c r="H264" s="168">
        <v>658</v>
      </c>
    </row>
    <row r="265" spans="1:8" ht="10.5" customHeight="1">
      <c r="A265" s="351"/>
    </row>
    <row r="266" spans="1:8" ht="10.5" customHeight="1">
      <c r="B266" s="239" t="s">
        <v>667</v>
      </c>
      <c r="C266" s="298"/>
      <c r="D266" s="298"/>
      <c r="E266" s="298"/>
      <c r="F266" s="298"/>
      <c r="G266" s="298"/>
      <c r="H266" s="298"/>
    </row>
    <row r="267" spans="1:8" ht="9" customHeight="1"/>
    <row r="268" spans="1:8" ht="10.5" customHeight="1">
      <c r="A268" s="325" t="s">
        <v>83</v>
      </c>
      <c r="B268" s="168">
        <v>26180</v>
      </c>
      <c r="C268" s="168">
        <v>16652</v>
      </c>
      <c r="D268" s="168">
        <v>1438</v>
      </c>
      <c r="E268" s="168">
        <v>0</v>
      </c>
      <c r="F268" s="168">
        <v>666</v>
      </c>
      <c r="G268" s="168">
        <v>7182</v>
      </c>
      <c r="H268" s="168">
        <v>242</v>
      </c>
    </row>
    <row r="269" spans="1:8" ht="10.5" customHeight="1">
      <c r="A269" s="325" t="s">
        <v>84</v>
      </c>
      <c r="B269" s="168">
        <v>23370</v>
      </c>
      <c r="C269" s="168">
        <v>18332</v>
      </c>
      <c r="D269" s="168">
        <v>0</v>
      </c>
      <c r="E269" s="168">
        <v>26</v>
      </c>
      <c r="F269" s="168">
        <v>530</v>
      </c>
      <c r="G269" s="168">
        <v>4256</v>
      </c>
      <c r="H269" s="168">
        <v>226</v>
      </c>
    </row>
    <row r="270" spans="1:8" ht="10.5" customHeight="1">
      <c r="A270" s="325" t="s">
        <v>85</v>
      </c>
      <c r="B270" s="168">
        <v>10875</v>
      </c>
      <c r="C270" s="168">
        <v>7586</v>
      </c>
      <c r="D270" s="168">
        <v>0</v>
      </c>
      <c r="E270" s="168">
        <v>0</v>
      </c>
      <c r="F270" s="168">
        <v>967</v>
      </c>
      <c r="G270" s="168">
        <v>2289</v>
      </c>
      <c r="H270" s="168">
        <v>33</v>
      </c>
    </row>
    <row r="271" spans="1:8" ht="11.45" customHeight="1">
      <c r="A271" s="325" t="s">
        <v>866</v>
      </c>
      <c r="B271" s="168">
        <v>3301</v>
      </c>
      <c r="C271" s="168">
        <v>2653</v>
      </c>
      <c r="D271" s="168">
        <v>0</v>
      </c>
      <c r="E271" s="168">
        <v>0</v>
      </c>
      <c r="F271" s="168">
        <v>0</v>
      </c>
      <c r="G271" s="168">
        <v>599</v>
      </c>
      <c r="H271" s="168">
        <v>49</v>
      </c>
    </row>
    <row r="272" spans="1:8" ht="10.5" customHeight="1">
      <c r="A272" s="325" t="s">
        <v>87</v>
      </c>
      <c r="B272" s="168">
        <v>1801</v>
      </c>
      <c r="C272" s="168">
        <v>1179</v>
      </c>
      <c r="D272" s="168">
        <v>0</v>
      </c>
      <c r="E272" s="168">
        <v>0</v>
      </c>
      <c r="F272" s="168">
        <v>136</v>
      </c>
      <c r="G272" s="168">
        <v>445</v>
      </c>
      <c r="H272" s="168">
        <v>41</v>
      </c>
    </row>
    <row r="273" spans="1:8" ht="10.5" customHeight="1">
      <c r="A273" s="325" t="s">
        <v>347</v>
      </c>
      <c r="B273" s="168">
        <v>6409</v>
      </c>
      <c r="C273" s="168">
        <v>4583</v>
      </c>
      <c r="D273" s="168">
        <v>0</v>
      </c>
      <c r="E273" s="168">
        <v>0</v>
      </c>
      <c r="F273" s="168">
        <v>202</v>
      </c>
      <c r="G273" s="168">
        <v>1585</v>
      </c>
      <c r="H273" s="168">
        <v>39</v>
      </c>
    </row>
    <row r="274" spans="1:8" ht="10.5" customHeight="1">
      <c r="A274" s="325" t="s">
        <v>92</v>
      </c>
      <c r="B274" s="168">
        <v>10751</v>
      </c>
      <c r="C274" s="168">
        <v>7845</v>
      </c>
      <c r="D274" s="168">
        <v>0</v>
      </c>
      <c r="E274" s="168">
        <v>43</v>
      </c>
      <c r="F274" s="168">
        <v>221</v>
      </c>
      <c r="G274" s="168">
        <v>2481</v>
      </c>
      <c r="H274" s="168">
        <v>161</v>
      </c>
    </row>
    <row r="275" spans="1:8" ht="10.5" customHeight="1">
      <c r="A275" s="325" t="s">
        <v>93</v>
      </c>
      <c r="B275" s="168">
        <v>2705</v>
      </c>
      <c r="C275" s="168">
        <v>2129</v>
      </c>
      <c r="D275" s="168">
        <v>0</v>
      </c>
      <c r="E275" s="168">
        <v>0</v>
      </c>
      <c r="F275" s="168">
        <v>140</v>
      </c>
      <c r="G275" s="168">
        <v>398</v>
      </c>
      <c r="H275" s="168">
        <v>38</v>
      </c>
    </row>
    <row r="276" spans="1:8" ht="10.5" customHeight="1">
      <c r="A276" s="325" t="s">
        <v>94</v>
      </c>
      <c r="B276" s="168">
        <v>11737</v>
      </c>
      <c r="C276" s="168">
        <v>8930</v>
      </c>
      <c r="D276" s="168">
        <v>0</v>
      </c>
      <c r="E276" s="168">
        <v>0</v>
      </c>
      <c r="F276" s="168">
        <v>226</v>
      </c>
      <c r="G276" s="168">
        <v>2559</v>
      </c>
      <c r="H276" s="168">
        <v>22</v>
      </c>
    </row>
    <row r="277" spans="1:8" ht="10.5" customHeight="1">
      <c r="A277" s="325" t="s">
        <v>95</v>
      </c>
      <c r="B277" s="168">
        <v>35418</v>
      </c>
      <c r="C277" s="168">
        <v>26708</v>
      </c>
      <c r="D277" s="168">
        <v>0</v>
      </c>
      <c r="E277" s="168">
        <v>41</v>
      </c>
      <c r="F277" s="168">
        <v>700</v>
      </c>
      <c r="G277" s="168">
        <v>7666</v>
      </c>
      <c r="H277" s="168">
        <v>303</v>
      </c>
    </row>
    <row r="278" spans="1:8" ht="10.5" customHeight="1">
      <c r="A278" s="325" t="s">
        <v>96</v>
      </c>
      <c r="B278" s="168">
        <v>6227</v>
      </c>
      <c r="C278" s="168">
        <v>4925</v>
      </c>
      <c r="D278" s="168">
        <v>0</v>
      </c>
      <c r="E278" s="168">
        <v>24</v>
      </c>
      <c r="F278" s="168">
        <v>0</v>
      </c>
      <c r="G278" s="168">
        <v>1192</v>
      </c>
      <c r="H278" s="168">
        <v>86</v>
      </c>
    </row>
    <row r="279" spans="1:8" ht="10.5" customHeight="1">
      <c r="A279" s="325" t="s">
        <v>97</v>
      </c>
      <c r="B279" s="168">
        <v>1819</v>
      </c>
      <c r="C279" s="168">
        <v>1414</v>
      </c>
      <c r="D279" s="168">
        <v>0</v>
      </c>
      <c r="E279" s="168">
        <v>0</v>
      </c>
      <c r="F279" s="168">
        <v>62</v>
      </c>
      <c r="G279" s="168">
        <v>307</v>
      </c>
      <c r="H279" s="168">
        <v>36</v>
      </c>
    </row>
    <row r="280" spans="1:8" ht="10.5" customHeight="1">
      <c r="A280" s="325" t="s">
        <v>98</v>
      </c>
      <c r="B280" s="168">
        <v>8902</v>
      </c>
      <c r="C280" s="168">
        <v>7460</v>
      </c>
      <c r="D280" s="168">
        <v>0</v>
      </c>
      <c r="E280" s="168">
        <v>0</v>
      </c>
      <c r="F280" s="168">
        <v>556</v>
      </c>
      <c r="G280" s="168">
        <v>813</v>
      </c>
      <c r="H280" s="168">
        <v>73</v>
      </c>
    </row>
    <row r="281" spans="1:8" ht="10.5" customHeight="1">
      <c r="A281" s="325" t="s">
        <v>99</v>
      </c>
      <c r="B281" s="168">
        <v>3586</v>
      </c>
      <c r="C281" s="168">
        <v>2783</v>
      </c>
      <c r="D281" s="168">
        <v>0</v>
      </c>
      <c r="E281" s="168">
        <v>13</v>
      </c>
      <c r="F281" s="168">
        <v>109</v>
      </c>
      <c r="G281" s="168">
        <v>662</v>
      </c>
      <c r="H281" s="168">
        <v>19</v>
      </c>
    </row>
    <row r="282" spans="1:8" ht="10.5" customHeight="1">
      <c r="A282" s="325" t="s">
        <v>100</v>
      </c>
      <c r="B282" s="168">
        <v>3878</v>
      </c>
      <c r="C282" s="168">
        <v>3217</v>
      </c>
      <c r="D282" s="168">
        <v>0</v>
      </c>
      <c r="E282" s="168">
        <v>0</v>
      </c>
      <c r="F282" s="168">
        <v>135</v>
      </c>
      <c r="G282" s="168">
        <v>457</v>
      </c>
      <c r="H282" s="168">
        <v>69</v>
      </c>
    </row>
    <row r="283" spans="1:8" ht="10.5" customHeight="1">
      <c r="A283" s="325" t="s">
        <v>101</v>
      </c>
      <c r="B283" s="168">
        <v>4248</v>
      </c>
      <c r="C283" s="168">
        <v>3399</v>
      </c>
      <c r="D283" s="168">
        <v>0</v>
      </c>
      <c r="E283" s="168">
        <v>0</v>
      </c>
      <c r="F283" s="168">
        <v>193</v>
      </c>
      <c r="G283" s="168">
        <v>643</v>
      </c>
      <c r="H283" s="168">
        <v>13</v>
      </c>
    </row>
    <row r="284" spans="1:8" ht="10.5" customHeight="1">
      <c r="A284" s="349" t="s">
        <v>115</v>
      </c>
      <c r="B284" s="168">
        <v>161207</v>
      </c>
      <c r="C284" s="168">
        <v>119795</v>
      </c>
      <c r="D284" s="168">
        <v>1438</v>
      </c>
      <c r="E284" s="168">
        <v>147</v>
      </c>
      <c r="F284" s="168">
        <v>4843</v>
      </c>
      <c r="G284" s="168">
        <v>33534</v>
      </c>
      <c r="H284" s="168">
        <v>1450</v>
      </c>
    </row>
    <row r="285" spans="1:8" ht="10.5" customHeight="1">
      <c r="A285" s="350"/>
    </row>
    <row r="286" spans="1:8" ht="10.5" customHeight="1">
      <c r="A286" s="350"/>
    </row>
    <row r="287" spans="1:8" ht="10.5" customHeight="1">
      <c r="A287" s="350"/>
    </row>
    <row r="288" spans="1:8" ht="10.5" customHeight="1">
      <c r="A288" s="350"/>
    </row>
    <row r="289" spans="1:8" s="9" customFormat="1" ht="10.5" customHeight="1">
      <c r="A289" s="352" t="s">
        <v>655</v>
      </c>
      <c r="B289" s="353"/>
      <c r="C289" s="353"/>
      <c r="D289" s="353"/>
      <c r="E289" s="353"/>
      <c r="F289" s="353"/>
      <c r="G289" s="353"/>
      <c r="H289" s="353"/>
    </row>
    <row r="290" spans="1:8" s="9" customFormat="1" ht="10.5" customHeight="1">
      <c r="A290" s="352" t="s">
        <v>868</v>
      </c>
      <c r="B290" s="353"/>
      <c r="C290" s="353"/>
      <c r="D290" s="353"/>
      <c r="E290" s="353"/>
      <c r="F290" s="353"/>
      <c r="G290" s="353"/>
      <c r="H290" s="353"/>
    </row>
    <row r="291" spans="1:8" s="9" customFormat="1" ht="10.5" customHeight="1">
      <c r="B291" s="353"/>
      <c r="C291" s="354"/>
      <c r="D291" s="353"/>
      <c r="E291" s="353"/>
      <c r="F291" s="353"/>
      <c r="G291" s="353"/>
      <c r="H291" s="353"/>
    </row>
    <row r="292" spans="1:8" s="224" customFormat="1" ht="10.5" customHeight="1">
      <c r="A292" s="331" t="s">
        <v>586</v>
      </c>
      <c r="B292" s="331"/>
      <c r="C292" s="331"/>
      <c r="D292" s="355"/>
      <c r="E292" s="355"/>
      <c r="F292" s="355"/>
      <c r="G292" s="355"/>
      <c r="H292" s="355"/>
    </row>
    <row r="293" spans="1:8" ht="10.5" customHeight="1">
      <c r="B293" s="239" t="s">
        <v>151</v>
      </c>
      <c r="C293" s="298"/>
      <c r="D293" s="298"/>
      <c r="E293" s="298"/>
      <c r="F293" s="298"/>
      <c r="G293" s="298"/>
      <c r="H293" s="298"/>
    </row>
    <row r="294" spans="1:8" ht="10.5" customHeight="1">
      <c r="B294" s="296"/>
    </row>
    <row r="295" spans="1:8" ht="10.5" customHeight="1">
      <c r="B295" s="239" t="s">
        <v>668</v>
      </c>
      <c r="C295" s="298"/>
      <c r="D295" s="298"/>
      <c r="E295" s="298"/>
      <c r="F295" s="298"/>
      <c r="G295" s="298"/>
      <c r="H295" s="298"/>
    </row>
    <row r="296" spans="1:8" ht="10.5" customHeight="1">
      <c r="B296" s="239" t="s">
        <v>621</v>
      </c>
      <c r="C296" s="298"/>
      <c r="D296" s="298"/>
      <c r="E296" s="298"/>
      <c r="F296" s="298"/>
      <c r="G296" s="298"/>
      <c r="H296" s="298"/>
    </row>
    <row r="297" spans="1:8" ht="9" customHeight="1"/>
    <row r="298" spans="1:8" ht="10.5" customHeight="1">
      <c r="A298" s="325" t="s">
        <v>83</v>
      </c>
      <c r="B298" s="168">
        <v>35396</v>
      </c>
      <c r="C298" s="168">
        <v>30747</v>
      </c>
      <c r="D298" s="168">
        <v>547</v>
      </c>
      <c r="E298" s="168">
        <v>0</v>
      </c>
      <c r="F298" s="168">
        <v>183</v>
      </c>
      <c r="G298" s="168">
        <v>3714</v>
      </c>
      <c r="H298" s="168">
        <v>205</v>
      </c>
    </row>
    <row r="299" spans="1:8" ht="10.5" customHeight="1">
      <c r="A299" s="325" t="s">
        <v>84</v>
      </c>
      <c r="B299" s="168">
        <v>38857</v>
      </c>
      <c r="C299" s="168">
        <v>35170</v>
      </c>
      <c r="D299" s="168">
        <v>0</v>
      </c>
      <c r="E299" s="168">
        <v>37</v>
      </c>
      <c r="F299" s="168">
        <v>225</v>
      </c>
      <c r="G299" s="168">
        <v>3301</v>
      </c>
      <c r="H299" s="168">
        <v>124</v>
      </c>
    </row>
    <row r="300" spans="1:8" ht="10.5" customHeight="1">
      <c r="A300" s="325" t="s">
        <v>85</v>
      </c>
      <c r="B300" s="168">
        <v>13922</v>
      </c>
      <c r="C300" s="168">
        <v>12341</v>
      </c>
      <c r="D300" s="168">
        <v>0</v>
      </c>
      <c r="E300" s="168">
        <v>0</v>
      </c>
      <c r="F300" s="168">
        <v>363</v>
      </c>
      <c r="G300" s="168">
        <v>1188</v>
      </c>
      <c r="H300" s="168">
        <v>30</v>
      </c>
    </row>
    <row r="301" spans="1:8" ht="11.45" customHeight="1">
      <c r="A301" s="325" t="s">
        <v>866</v>
      </c>
      <c r="B301" s="168">
        <v>1980</v>
      </c>
      <c r="C301" s="168">
        <v>1476</v>
      </c>
      <c r="D301" s="168">
        <v>0</v>
      </c>
      <c r="E301" s="168">
        <v>0</v>
      </c>
      <c r="F301" s="168">
        <v>0</v>
      </c>
      <c r="G301" s="168">
        <v>371</v>
      </c>
      <c r="H301" s="168">
        <v>133</v>
      </c>
    </row>
    <row r="302" spans="1:8" ht="10.5" customHeight="1">
      <c r="A302" s="325" t="s">
        <v>87</v>
      </c>
      <c r="B302" s="168">
        <v>1193</v>
      </c>
      <c r="C302" s="168">
        <v>852</v>
      </c>
      <c r="D302" s="168">
        <v>0</v>
      </c>
      <c r="E302" s="168">
        <v>0</v>
      </c>
      <c r="F302" s="168">
        <v>43</v>
      </c>
      <c r="G302" s="168">
        <v>291</v>
      </c>
      <c r="H302" s="168">
        <v>7</v>
      </c>
    </row>
    <row r="303" spans="1:8" ht="10.5" customHeight="1">
      <c r="A303" s="325" t="s">
        <v>347</v>
      </c>
      <c r="B303" s="168">
        <v>7892</v>
      </c>
      <c r="C303" s="168">
        <v>7147</v>
      </c>
      <c r="D303" s="168">
        <v>0</v>
      </c>
      <c r="E303" s="168">
        <v>0</v>
      </c>
      <c r="F303" s="168">
        <v>75</v>
      </c>
      <c r="G303" s="168">
        <v>666</v>
      </c>
      <c r="H303" s="168">
        <v>4</v>
      </c>
    </row>
    <row r="304" spans="1:8" ht="10.5" customHeight="1">
      <c r="A304" s="325" t="s">
        <v>92</v>
      </c>
      <c r="B304" s="168">
        <v>16983</v>
      </c>
      <c r="C304" s="168">
        <v>14640</v>
      </c>
      <c r="D304" s="168">
        <v>0</v>
      </c>
      <c r="E304" s="168">
        <v>56</v>
      </c>
      <c r="F304" s="168">
        <v>100</v>
      </c>
      <c r="G304" s="168">
        <v>2082</v>
      </c>
      <c r="H304" s="168">
        <v>105</v>
      </c>
    </row>
    <row r="305" spans="1:8" ht="10.5" customHeight="1">
      <c r="A305" s="325" t="s">
        <v>93</v>
      </c>
      <c r="B305" s="168">
        <v>6107</v>
      </c>
      <c r="C305" s="168">
        <v>5708</v>
      </c>
      <c r="D305" s="168">
        <v>0</v>
      </c>
      <c r="E305" s="168">
        <v>0</v>
      </c>
      <c r="F305" s="168">
        <v>18</v>
      </c>
      <c r="G305" s="168">
        <v>312</v>
      </c>
      <c r="H305" s="168">
        <v>69</v>
      </c>
    </row>
    <row r="306" spans="1:8" ht="10.5" customHeight="1">
      <c r="A306" s="325" t="s">
        <v>94</v>
      </c>
      <c r="B306" s="168">
        <v>17145</v>
      </c>
      <c r="C306" s="168">
        <v>15537</v>
      </c>
      <c r="D306" s="168">
        <v>0</v>
      </c>
      <c r="E306" s="168">
        <v>0</v>
      </c>
      <c r="F306" s="168">
        <v>120</v>
      </c>
      <c r="G306" s="168">
        <v>1468</v>
      </c>
      <c r="H306" s="168">
        <v>20</v>
      </c>
    </row>
    <row r="307" spans="1:8" ht="10.5" customHeight="1">
      <c r="A307" s="325" t="s">
        <v>95</v>
      </c>
      <c r="B307" s="168">
        <v>43945</v>
      </c>
      <c r="C307" s="168">
        <v>38974</v>
      </c>
      <c r="D307" s="168">
        <v>0</v>
      </c>
      <c r="E307" s="168">
        <v>32</v>
      </c>
      <c r="F307" s="168">
        <v>354</v>
      </c>
      <c r="G307" s="168">
        <v>4200</v>
      </c>
      <c r="H307" s="168">
        <v>385</v>
      </c>
    </row>
    <row r="308" spans="1:8" ht="10.5" customHeight="1">
      <c r="A308" s="325" t="s">
        <v>96</v>
      </c>
      <c r="B308" s="168">
        <v>8702</v>
      </c>
      <c r="C308" s="168">
        <v>7551</v>
      </c>
      <c r="D308" s="168">
        <v>0</v>
      </c>
      <c r="E308" s="168">
        <v>25</v>
      </c>
      <c r="F308" s="168">
        <v>0</v>
      </c>
      <c r="G308" s="168">
        <v>925</v>
      </c>
      <c r="H308" s="168">
        <v>201</v>
      </c>
    </row>
    <row r="309" spans="1:8" ht="10.5" customHeight="1">
      <c r="A309" s="325" t="s">
        <v>97</v>
      </c>
      <c r="B309" s="168">
        <v>4934</v>
      </c>
      <c r="C309" s="168">
        <v>4725</v>
      </c>
      <c r="D309" s="168">
        <v>0</v>
      </c>
      <c r="E309" s="168">
        <v>0</v>
      </c>
      <c r="F309" s="168">
        <v>23</v>
      </c>
      <c r="G309" s="168">
        <v>177</v>
      </c>
      <c r="H309" s="168">
        <v>9</v>
      </c>
    </row>
    <row r="310" spans="1:8" ht="10.5" customHeight="1">
      <c r="A310" s="325" t="s">
        <v>98</v>
      </c>
      <c r="B310" s="168">
        <v>13253</v>
      </c>
      <c r="C310" s="168">
        <v>12118</v>
      </c>
      <c r="D310" s="168">
        <v>0</v>
      </c>
      <c r="E310" s="168">
        <v>0</v>
      </c>
      <c r="F310" s="168">
        <v>177</v>
      </c>
      <c r="G310" s="168">
        <v>869</v>
      </c>
      <c r="H310" s="168">
        <v>89</v>
      </c>
    </row>
    <row r="311" spans="1:8" ht="10.5" customHeight="1">
      <c r="A311" s="325" t="s">
        <v>99</v>
      </c>
      <c r="B311" s="168">
        <v>7206</v>
      </c>
      <c r="C311" s="168">
        <v>6417</v>
      </c>
      <c r="D311" s="168">
        <v>0</v>
      </c>
      <c r="E311" s="168">
        <v>23</v>
      </c>
      <c r="F311" s="168">
        <v>78</v>
      </c>
      <c r="G311" s="168">
        <v>613</v>
      </c>
      <c r="H311" s="168">
        <v>75</v>
      </c>
    </row>
    <row r="312" spans="1:8" ht="10.5" customHeight="1">
      <c r="A312" s="325" t="s">
        <v>100</v>
      </c>
      <c r="B312" s="168">
        <v>7658</v>
      </c>
      <c r="C312" s="168">
        <v>7071</v>
      </c>
      <c r="D312" s="168">
        <v>0</v>
      </c>
      <c r="E312" s="168">
        <v>0</v>
      </c>
      <c r="F312" s="168">
        <v>51</v>
      </c>
      <c r="G312" s="168">
        <v>501</v>
      </c>
      <c r="H312" s="168">
        <v>35</v>
      </c>
    </row>
    <row r="313" spans="1:8" ht="10.5" customHeight="1">
      <c r="A313" s="325" t="s">
        <v>101</v>
      </c>
      <c r="B313" s="168">
        <v>5259</v>
      </c>
      <c r="C313" s="168">
        <v>4715</v>
      </c>
      <c r="D313" s="168">
        <v>0</v>
      </c>
      <c r="E313" s="168">
        <v>0</v>
      </c>
      <c r="F313" s="168">
        <v>58</v>
      </c>
      <c r="G313" s="168">
        <v>458</v>
      </c>
      <c r="H313" s="168">
        <v>28</v>
      </c>
    </row>
    <row r="314" spans="1:8" ht="10.5" customHeight="1">
      <c r="A314" s="349" t="s">
        <v>115</v>
      </c>
      <c r="B314" s="168">
        <v>230432</v>
      </c>
      <c r="C314" s="168">
        <v>205189</v>
      </c>
      <c r="D314" s="168">
        <v>547</v>
      </c>
      <c r="E314" s="168">
        <v>173</v>
      </c>
      <c r="F314" s="168">
        <v>1868</v>
      </c>
      <c r="G314" s="168">
        <v>21136</v>
      </c>
      <c r="H314" s="168">
        <v>1519</v>
      </c>
    </row>
    <row r="315" spans="1:8" ht="10.5" customHeight="1">
      <c r="A315" s="350"/>
    </row>
    <row r="316" spans="1:8" ht="10.5" customHeight="1">
      <c r="B316" s="239" t="s">
        <v>657</v>
      </c>
      <c r="C316" s="298"/>
      <c r="D316" s="298"/>
      <c r="E316" s="298"/>
      <c r="F316" s="298"/>
      <c r="G316" s="298"/>
      <c r="H316" s="298"/>
    </row>
    <row r="317" spans="1:8" ht="9" customHeight="1"/>
    <row r="318" spans="1:8" ht="10.5" customHeight="1">
      <c r="A318" s="325" t="s">
        <v>83</v>
      </c>
      <c r="B318" s="168">
        <v>162</v>
      </c>
      <c r="C318" s="168">
        <v>41</v>
      </c>
      <c r="D318" s="168">
        <v>0</v>
      </c>
      <c r="E318" s="168">
        <v>0</v>
      </c>
      <c r="F318" s="168">
        <v>16</v>
      </c>
      <c r="G318" s="168">
        <v>105</v>
      </c>
      <c r="H318" s="168">
        <v>0</v>
      </c>
    </row>
    <row r="319" spans="1:8" ht="10.5" customHeight="1">
      <c r="A319" s="325" t="s">
        <v>84</v>
      </c>
      <c r="B319" s="168">
        <v>744</v>
      </c>
      <c r="C319" s="168">
        <v>565</v>
      </c>
      <c r="D319" s="168">
        <v>0</v>
      </c>
      <c r="E319" s="168">
        <v>7</v>
      </c>
      <c r="F319" s="168">
        <v>3</v>
      </c>
      <c r="G319" s="168">
        <v>169</v>
      </c>
      <c r="H319" s="168">
        <v>0</v>
      </c>
    </row>
    <row r="320" spans="1:8" ht="10.5" customHeight="1">
      <c r="A320" s="325" t="s">
        <v>85</v>
      </c>
      <c r="B320" s="168">
        <v>262</v>
      </c>
      <c r="C320" s="168">
        <v>176</v>
      </c>
      <c r="D320" s="168">
        <v>0</v>
      </c>
      <c r="E320" s="168">
        <v>0</v>
      </c>
      <c r="F320" s="168">
        <v>3</v>
      </c>
      <c r="G320" s="168">
        <v>83</v>
      </c>
      <c r="H320" s="168">
        <v>0</v>
      </c>
    </row>
    <row r="321" spans="1:8" ht="11.45" customHeight="1">
      <c r="A321" s="325" t="s">
        <v>866</v>
      </c>
      <c r="B321" s="168">
        <v>16</v>
      </c>
      <c r="C321" s="168">
        <v>0</v>
      </c>
      <c r="D321" s="168">
        <v>0</v>
      </c>
      <c r="E321" s="168">
        <v>0</v>
      </c>
      <c r="F321" s="168">
        <v>0</v>
      </c>
      <c r="G321" s="168">
        <v>16</v>
      </c>
      <c r="H321" s="168">
        <v>0</v>
      </c>
    </row>
    <row r="322" spans="1:8" ht="11.45" customHeight="1">
      <c r="A322" s="325" t="s">
        <v>87</v>
      </c>
      <c r="B322" s="168">
        <v>3</v>
      </c>
      <c r="C322" s="168">
        <v>0</v>
      </c>
      <c r="D322" s="168">
        <v>0</v>
      </c>
      <c r="E322" s="168">
        <v>0</v>
      </c>
      <c r="F322" s="168">
        <v>0</v>
      </c>
      <c r="G322" s="168">
        <v>3</v>
      </c>
      <c r="H322" s="168">
        <v>0</v>
      </c>
    </row>
    <row r="323" spans="1:8" ht="10.5" customHeight="1">
      <c r="A323" s="325" t="s">
        <v>347</v>
      </c>
      <c r="B323" s="168">
        <v>295</v>
      </c>
      <c r="C323" s="168">
        <v>284</v>
      </c>
      <c r="D323" s="168">
        <v>0</v>
      </c>
      <c r="E323" s="168">
        <v>0</v>
      </c>
      <c r="F323" s="168">
        <v>3</v>
      </c>
      <c r="G323" s="168">
        <v>8</v>
      </c>
      <c r="H323" s="168">
        <v>0</v>
      </c>
    </row>
    <row r="324" spans="1:8" ht="11.25">
      <c r="A324" s="325" t="s">
        <v>92</v>
      </c>
      <c r="B324" s="168">
        <v>32</v>
      </c>
      <c r="C324" s="168">
        <v>0</v>
      </c>
      <c r="D324" s="168">
        <v>0</v>
      </c>
      <c r="E324" s="168">
        <v>1</v>
      </c>
      <c r="F324" s="168">
        <v>0</v>
      </c>
      <c r="G324" s="168">
        <v>31</v>
      </c>
      <c r="H324" s="168">
        <v>0</v>
      </c>
    </row>
    <row r="325" spans="1:8" ht="10.5" customHeight="1">
      <c r="A325" s="325" t="s">
        <v>93</v>
      </c>
      <c r="B325" s="168">
        <v>31</v>
      </c>
      <c r="C325" s="168">
        <v>30</v>
      </c>
      <c r="D325" s="168">
        <v>0</v>
      </c>
      <c r="E325" s="168">
        <v>0</v>
      </c>
      <c r="F325" s="168">
        <v>0</v>
      </c>
      <c r="G325" s="168">
        <v>1</v>
      </c>
      <c r="H325" s="168">
        <v>0</v>
      </c>
    </row>
    <row r="326" spans="1:8" ht="10.5" customHeight="1">
      <c r="A326" s="325" t="s">
        <v>94</v>
      </c>
      <c r="B326" s="168">
        <v>215</v>
      </c>
      <c r="C326" s="168">
        <v>179</v>
      </c>
      <c r="D326" s="168">
        <v>0</v>
      </c>
      <c r="E326" s="168">
        <v>0</v>
      </c>
      <c r="F326" s="168">
        <v>12</v>
      </c>
      <c r="G326" s="168">
        <v>24</v>
      </c>
      <c r="H326" s="168">
        <v>0</v>
      </c>
    </row>
    <row r="327" spans="1:8" ht="10.5" customHeight="1">
      <c r="A327" s="325" t="s">
        <v>95</v>
      </c>
      <c r="B327" s="168">
        <v>764</v>
      </c>
      <c r="C327" s="168">
        <v>496</v>
      </c>
      <c r="D327" s="168">
        <v>0</v>
      </c>
      <c r="E327" s="168">
        <v>1</v>
      </c>
      <c r="F327" s="168">
        <v>26</v>
      </c>
      <c r="G327" s="168">
        <v>241</v>
      </c>
      <c r="H327" s="168">
        <v>0</v>
      </c>
    </row>
    <row r="328" spans="1:8" ht="10.5" customHeight="1">
      <c r="A328" s="325" t="s">
        <v>96</v>
      </c>
      <c r="B328" s="168">
        <v>96</v>
      </c>
      <c r="C328" s="168">
        <v>78</v>
      </c>
      <c r="D328" s="168">
        <v>0</v>
      </c>
      <c r="E328" s="168">
        <v>0</v>
      </c>
      <c r="F328" s="168">
        <v>0</v>
      </c>
      <c r="G328" s="168">
        <v>18</v>
      </c>
      <c r="H328" s="168">
        <v>0</v>
      </c>
    </row>
    <row r="329" spans="1:8" ht="10.5" customHeight="1">
      <c r="A329" s="325" t="s">
        <v>97</v>
      </c>
      <c r="B329" s="168">
        <v>49</v>
      </c>
      <c r="C329" s="168">
        <v>49</v>
      </c>
      <c r="D329" s="168">
        <v>0</v>
      </c>
      <c r="E329" s="168">
        <v>0</v>
      </c>
      <c r="F329" s="168">
        <v>0</v>
      </c>
      <c r="G329" s="168">
        <v>0</v>
      </c>
      <c r="H329" s="168">
        <v>0</v>
      </c>
    </row>
    <row r="330" spans="1:8" ht="10.5" customHeight="1">
      <c r="A330" s="325" t="s">
        <v>98</v>
      </c>
      <c r="B330" s="168">
        <v>235</v>
      </c>
      <c r="C330" s="168">
        <v>204</v>
      </c>
      <c r="D330" s="168">
        <v>0</v>
      </c>
      <c r="E330" s="168">
        <v>0</v>
      </c>
      <c r="F330" s="168">
        <v>29</v>
      </c>
      <c r="G330" s="168">
        <v>2</v>
      </c>
      <c r="H330" s="168">
        <v>0</v>
      </c>
    </row>
    <row r="331" spans="1:8" ht="10.5" customHeight="1">
      <c r="A331" s="325" t="s">
        <v>99</v>
      </c>
      <c r="B331" s="168">
        <v>321</v>
      </c>
      <c r="C331" s="168">
        <v>253</v>
      </c>
      <c r="D331" s="168">
        <v>0</v>
      </c>
      <c r="E331" s="168">
        <v>6</v>
      </c>
      <c r="F331" s="168">
        <v>7</v>
      </c>
      <c r="G331" s="168">
        <v>55</v>
      </c>
      <c r="H331" s="168">
        <v>0</v>
      </c>
    </row>
    <row r="332" spans="1:8" ht="10.5" customHeight="1">
      <c r="A332" s="325" t="s">
        <v>100</v>
      </c>
      <c r="B332" s="168">
        <v>3</v>
      </c>
      <c r="C332" s="168">
        <v>0</v>
      </c>
      <c r="D332" s="168">
        <v>0</v>
      </c>
      <c r="E332" s="168">
        <v>0</v>
      </c>
      <c r="F332" s="168">
        <v>0</v>
      </c>
      <c r="G332" s="168">
        <v>3</v>
      </c>
      <c r="H332" s="168">
        <v>0</v>
      </c>
    </row>
    <row r="333" spans="1:8" ht="10.5" customHeight="1">
      <c r="A333" s="325" t="s">
        <v>101</v>
      </c>
      <c r="B333" s="168">
        <v>241</v>
      </c>
      <c r="C333" s="168">
        <v>233</v>
      </c>
      <c r="D333" s="168">
        <v>0</v>
      </c>
      <c r="E333" s="168">
        <v>0</v>
      </c>
      <c r="F333" s="168">
        <v>3</v>
      </c>
      <c r="G333" s="168">
        <v>5</v>
      </c>
      <c r="H333" s="168">
        <v>0</v>
      </c>
    </row>
    <row r="334" spans="1:8" ht="10.5" customHeight="1">
      <c r="A334" s="349" t="s">
        <v>115</v>
      </c>
      <c r="B334" s="168">
        <v>3469</v>
      </c>
      <c r="C334" s="6">
        <v>2588</v>
      </c>
      <c r="D334" s="6">
        <v>0</v>
      </c>
      <c r="E334" s="6">
        <v>15</v>
      </c>
      <c r="F334" s="6">
        <v>102</v>
      </c>
      <c r="G334" s="6">
        <v>764</v>
      </c>
      <c r="H334" s="168">
        <v>0</v>
      </c>
    </row>
    <row r="335" spans="1:8" ht="10.5" customHeight="1">
      <c r="A335" s="351"/>
      <c r="B335" s="6"/>
      <c r="C335" s="6"/>
      <c r="D335" s="6"/>
      <c r="E335" s="6"/>
      <c r="F335" s="6"/>
      <c r="G335" s="6"/>
      <c r="H335" s="6"/>
    </row>
    <row r="336" spans="1:8" ht="10.5" customHeight="1">
      <c r="B336" s="239" t="s">
        <v>678</v>
      </c>
      <c r="C336" s="298"/>
      <c r="D336" s="298"/>
      <c r="E336" s="298"/>
      <c r="F336" s="298"/>
      <c r="G336" s="298"/>
      <c r="H336" s="298"/>
    </row>
    <row r="337" spans="1:8" ht="9" customHeight="1"/>
    <row r="338" spans="1:8" ht="10.5" customHeight="1">
      <c r="A338" s="325" t="s">
        <v>83</v>
      </c>
      <c r="B338" s="168">
        <v>35558</v>
      </c>
      <c r="C338" s="168">
        <v>30788</v>
      </c>
      <c r="D338" s="168">
        <v>547</v>
      </c>
      <c r="E338" s="168">
        <v>0</v>
      </c>
      <c r="F338" s="168">
        <v>199</v>
      </c>
      <c r="G338" s="168">
        <v>3819</v>
      </c>
      <c r="H338" s="168">
        <v>205</v>
      </c>
    </row>
    <row r="339" spans="1:8" ht="10.5" customHeight="1">
      <c r="A339" s="325" t="s">
        <v>84</v>
      </c>
      <c r="B339" s="168">
        <v>39601</v>
      </c>
      <c r="C339" s="168">
        <v>35735</v>
      </c>
      <c r="D339" s="168">
        <v>0</v>
      </c>
      <c r="E339" s="168">
        <v>44</v>
      </c>
      <c r="F339" s="168">
        <v>228</v>
      </c>
      <c r="G339" s="168">
        <v>3470</v>
      </c>
      <c r="H339" s="168">
        <v>124</v>
      </c>
    </row>
    <row r="340" spans="1:8" ht="10.5" customHeight="1">
      <c r="A340" s="325" t="s">
        <v>85</v>
      </c>
      <c r="B340" s="168">
        <v>14184</v>
      </c>
      <c r="C340" s="168">
        <v>12517</v>
      </c>
      <c r="D340" s="168">
        <v>0</v>
      </c>
      <c r="E340" s="168">
        <v>0</v>
      </c>
      <c r="F340" s="168">
        <v>366</v>
      </c>
      <c r="G340" s="168">
        <v>1271</v>
      </c>
      <c r="H340" s="168">
        <v>30</v>
      </c>
    </row>
    <row r="341" spans="1:8" ht="11.45" customHeight="1">
      <c r="A341" s="325" t="s">
        <v>866</v>
      </c>
      <c r="B341" s="168">
        <v>1996</v>
      </c>
      <c r="C341" s="168">
        <v>1476</v>
      </c>
      <c r="D341" s="168">
        <v>0</v>
      </c>
      <c r="E341" s="168">
        <v>0</v>
      </c>
      <c r="F341" s="168">
        <v>0</v>
      </c>
      <c r="G341" s="168">
        <v>387</v>
      </c>
      <c r="H341" s="168">
        <v>133</v>
      </c>
    </row>
    <row r="342" spans="1:8" ht="10.5" customHeight="1">
      <c r="A342" s="325" t="s">
        <v>87</v>
      </c>
      <c r="B342" s="168">
        <v>1196</v>
      </c>
      <c r="C342" s="168">
        <v>852</v>
      </c>
      <c r="D342" s="168">
        <v>0</v>
      </c>
      <c r="E342" s="168">
        <v>0</v>
      </c>
      <c r="F342" s="168">
        <v>43</v>
      </c>
      <c r="G342" s="168">
        <v>294</v>
      </c>
      <c r="H342" s="168">
        <v>7</v>
      </c>
    </row>
    <row r="343" spans="1:8" ht="10.5" customHeight="1">
      <c r="A343" s="325" t="s">
        <v>347</v>
      </c>
      <c r="B343" s="168">
        <v>8187</v>
      </c>
      <c r="C343" s="168">
        <v>7431</v>
      </c>
      <c r="D343" s="168">
        <v>0</v>
      </c>
      <c r="E343" s="168">
        <v>0</v>
      </c>
      <c r="F343" s="168">
        <v>78</v>
      </c>
      <c r="G343" s="168">
        <v>674</v>
      </c>
      <c r="H343" s="168">
        <v>4</v>
      </c>
    </row>
    <row r="344" spans="1:8" ht="10.5" customHeight="1">
      <c r="A344" s="325" t="s">
        <v>92</v>
      </c>
      <c r="B344" s="168">
        <v>17015</v>
      </c>
      <c r="C344" s="168">
        <v>14640</v>
      </c>
      <c r="D344" s="168">
        <v>0</v>
      </c>
      <c r="E344" s="168">
        <v>57</v>
      </c>
      <c r="F344" s="168">
        <v>100</v>
      </c>
      <c r="G344" s="168">
        <v>2113</v>
      </c>
      <c r="H344" s="168">
        <v>105</v>
      </c>
    </row>
    <row r="345" spans="1:8" ht="10.5" customHeight="1">
      <c r="A345" s="325" t="s">
        <v>93</v>
      </c>
      <c r="B345" s="168">
        <v>6138</v>
      </c>
      <c r="C345" s="168">
        <v>5738</v>
      </c>
      <c r="D345" s="168">
        <v>0</v>
      </c>
      <c r="E345" s="168">
        <v>0</v>
      </c>
      <c r="F345" s="168">
        <v>18</v>
      </c>
      <c r="G345" s="168">
        <v>313</v>
      </c>
      <c r="H345" s="168">
        <v>69</v>
      </c>
    </row>
    <row r="346" spans="1:8" ht="10.5" customHeight="1">
      <c r="A346" s="325" t="s">
        <v>94</v>
      </c>
      <c r="B346" s="168">
        <v>17360</v>
      </c>
      <c r="C346" s="168">
        <v>15716</v>
      </c>
      <c r="D346" s="168">
        <v>0</v>
      </c>
      <c r="E346" s="168">
        <v>0</v>
      </c>
      <c r="F346" s="168">
        <v>132</v>
      </c>
      <c r="G346" s="168">
        <v>1492</v>
      </c>
      <c r="H346" s="168">
        <v>20</v>
      </c>
    </row>
    <row r="347" spans="1:8" ht="10.5" customHeight="1">
      <c r="A347" s="325" t="s">
        <v>95</v>
      </c>
      <c r="B347" s="168">
        <v>44709</v>
      </c>
      <c r="C347" s="168">
        <v>39470</v>
      </c>
      <c r="D347" s="168">
        <v>0</v>
      </c>
      <c r="E347" s="168">
        <v>33</v>
      </c>
      <c r="F347" s="168">
        <v>380</v>
      </c>
      <c r="G347" s="168">
        <v>4441</v>
      </c>
      <c r="H347" s="168">
        <v>385</v>
      </c>
    </row>
    <row r="348" spans="1:8" ht="10.5" customHeight="1">
      <c r="A348" s="325" t="s">
        <v>96</v>
      </c>
      <c r="B348" s="168">
        <v>8798</v>
      </c>
      <c r="C348" s="168">
        <v>7629</v>
      </c>
      <c r="D348" s="168">
        <v>0</v>
      </c>
      <c r="E348" s="168">
        <v>25</v>
      </c>
      <c r="F348" s="168">
        <v>0</v>
      </c>
      <c r="G348" s="168">
        <v>943</v>
      </c>
      <c r="H348" s="168">
        <v>201</v>
      </c>
    </row>
    <row r="349" spans="1:8" ht="10.5" customHeight="1">
      <c r="A349" s="325" t="s">
        <v>97</v>
      </c>
      <c r="B349" s="168">
        <v>4983</v>
      </c>
      <c r="C349" s="168">
        <v>4774</v>
      </c>
      <c r="D349" s="168">
        <v>0</v>
      </c>
      <c r="E349" s="168">
        <v>0</v>
      </c>
      <c r="F349" s="168">
        <v>23</v>
      </c>
      <c r="G349" s="168">
        <v>177</v>
      </c>
      <c r="H349" s="168">
        <v>9</v>
      </c>
    </row>
    <row r="350" spans="1:8" ht="10.5" customHeight="1">
      <c r="A350" s="325" t="s">
        <v>98</v>
      </c>
      <c r="B350" s="168">
        <v>13488</v>
      </c>
      <c r="C350" s="168">
        <v>12322</v>
      </c>
      <c r="D350" s="168">
        <v>0</v>
      </c>
      <c r="E350" s="168">
        <v>0</v>
      </c>
      <c r="F350" s="168">
        <v>206</v>
      </c>
      <c r="G350" s="168">
        <v>871</v>
      </c>
      <c r="H350" s="168">
        <v>89</v>
      </c>
    </row>
    <row r="351" spans="1:8" ht="10.5" customHeight="1">
      <c r="A351" s="325" t="s">
        <v>99</v>
      </c>
      <c r="B351" s="168">
        <v>7527</v>
      </c>
      <c r="C351" s="168">
        <v>6670</v>
      </c>
      <c r="D351" s="168">
        <v>0</v>
      </c>
      <c r="E351" s="168">
        <v>29</v>
      </c>
      <c r="F351" s="168">
        <v>85</v>
      </c>
      <c r="G351" s="168">
        <v>668</v>
      </c>
      <c r="H351" s="168">
        <v>75</v>
      </c>
    </row>
    <row r="352" spans="1:8" ht="10.5" customHeight="1">
      <c r="A352" s="325" t="s">
        <v>100</v>
      </c>
      <c r="B352" s="168">
        <v>7661</v>
      </c>
      <c r="C352" s="168">
        <v>7071</v>
      </c>
      <c r="D352" s="168">
        <v>0</v>
      </c>
      <c r="E352" s="168">
        <v>0</v>
      </c>
      <c r="F352" s="168">
        <v>51</v>
      </c>
      <c r="G352" s="168">
        <v>504</v>
      </c>
      <c r="H352" s="168">
        <v>35</v>
      </c>
    </row>
    <row r="353" spans="1:8" ht="10.5" customHeight="1">
      <c r="A353" s="325" t="s">
        <v>101</v>
      </c>
      <c r="B353" s="168">
        <v>5500</v>
      </c>
      <c r="C353" s="168">
        <v>4948</v>
      </c>
      <c r="D353" s="168">
        <v>0</v>
      </c>
      <c r="E353" s="168">
        <v>0</v>
      </c>
      <c r="F353" s="168">
        <v>61</v>
      </c>
      <c r="G353" s="168">
        <v>463</v>
      </c>
      <c r="H353" s="168">
        <v>28</v>
      </c>
    </row>
    <row r="354" spans="1:8" ht="10.5" customHeight="1">
      <c r="A354" s="349" t="s">
        <v>115</v>
      </c>
      <c r="B354" s="168">
        <v>233901</v>
      </c>
      <c r="C354" s="168">
        <v>207777</v>
      </c>
      <c r="D354" s="168">
        <v>547</v>
      </c>
      <c r="E354" s="168">
        <v>188</v>
      </c>
      <c r="F354" s="168">
        <v>1970</v>
      </c>
      <c r="G354" s="168">
        <v>21900</v>
      </c>
      <c r="H354" s="168">
        <v>1519</v>
      </c>
    </row>
    <row r="355" spans="1:8" ht="10.5" customHeight="1">
      <c r="A355" s="351"/>
      <c r="B355" s="168"/>
      <c r="C355" s="168"/>
      <c r="D355" s="168"/>
      <c r="E355" s="168"/>
      <c r="F355" s="168"/>
      <c r="G355" s="168"/>
      <c r="H355" s="168"/>
    </row>
    <row r="356" spans="1:8" ht="10.5" customHeight="1">
      <c r="A356" s="351"/>
      <c r="B356" s="168"/>
      <c r="C356" s="168"/>
      <c r="D356" s="168"/>
      <c r="E356" s="168"/>
      <c r="F356" s="168"/>
      <c r="G356" s="168"/>
      <c r="H356" s="168"/>
    </row>
    <row r="357" spans="1:8" ht="10.5" customHeight="1">
      <c r="A357" s="351"/>
      <c r="B357" s="168"/>
      <c r="C357" s="168"/>
      <c r="D357" s="168"/>
      <c r="E357" s="168"/>
      <c r="F357" s="168"/>
      <c r="G357" s="168"/>
      <c r="H357" s="168"/>
    </row>
    <row r="358" spans="1:8" ht="9" customHeight="1">
      <c r="A358" s="351"/>
      <c r="B358" s="168"/>
      <c r="C358" s="168"/>
      <c r="D358" s="168"/>
      <c r="E358" s="168"/>
      <c r="F358" s="168"/>
      <c r="G358" s="168"/>
      <c r="H358" s="168"/>
    </row>
    <row r="359" spans="1:8" ht="9" customHeight="1">
      <c r="A359" s="351"/>
      <c r="B359" s="168"/>
      <c r="C359" s="168"/>
      <c r="D359" s="168"/>
      <c r="E359" s="168"/>
      <c r="F359" s="168"/>
      <c r="G359" s="168"/>
      <c r="H359" s="168"/>
    </row>
    <row r="360" spans="1:8" s="9" customFormat="1" ht="10.5" customHeight="1">
      <c r="A360" s="352" t="s">
        <v>655</v>
      </c>
      <c r="B360" s="357"/>
      <c r="C360" s="357"/>
      <c r="D360" s="357"/>
      <c r="E360" s="357"/>
      <c r="F360" s="357"/>
      <c r="G360" s="357"/>
      <c r="H360" s="357"/>
    </row>
    <row r="361" spans="1:8" s="9" customFormat="1" ht="10.5" customHeight="1">
      <c r="A361" s="352" t="s">
        <v>868</v>
      </c>
      <c r="B361" s="353"/>
      <c r="C361" s="353"/>
      <c r="D361" s="353"/>
      <c r="E361" s="353"/>
      <c r="F361" s="353"/>
      <c r="G361" s="353"/>
      <c r="H361" s="353"/>
    </row>
    <row r="362" spans="1:8" s="9" customFormat="1" ht="10.5" customHeight="1">
      <c r="A362" s="15"/>
      <c r="B362" s="353"/>
      <c r="C362" s="354"/>
      <c r="D362" s="353"/>
      <c r="E362" s="353"/>
      <c r="F362" s="353"/>
      <c r="G362" s="353"/>
      <c r="H362" s="353"/>
    </row>
    <row r="363" spans="1:8" s="224" customFormat="1" ht="10.5" customHeight="1">
      <c r="A363" s="331" t="s">
        <v>586</v>
      </c>
      <c r="B363" s="331"/>
      <c r="C363" s="331"/>
      <c r="D363" s="355"/>
      <c r="E363" s="355"/>
      <c r="F363" s="355"/>
      <c r="G363" s="355"/>
      <c r="H363" s="355"/>
    </row>
    <row r="364" spans="1:8" ht="10.5" customHeight="1">
      <c r="B364" s="239" t="s">
        <v>151</v>
      </c>
      <c r="C364" s="298"/>
      <c r="D364" s="298"/>
      <c r="E364" s="298"/>
      <c r="F364" s="298"/>
      <c r="G364" s="298"/>
      <c r="H364" s="298"/>
    </row>
    <row r="365" spans="1:8" ht="10.5" customHeight="1">
      <c r="B365" s="296"/>
    </row>
    <row r="366" spans="1:8" ht="10.5" customHeight="1">
      <c r="B366" s="239" t="s">
        <v>755</v>
      </c>
      <c r="C366" s="298"/>
      <c r="D366" s="298"/>
      <c r="E366" s="298"/>
      <c r="F366" s="298"/>
      <c r="G366" s="298"/>
      <c r="H366" s="298"/>
    </row>
    <row r="367" spans="1:8" ht="9" customHeight="1"/>
    <row r="368" spans="1:8" ht="10.5" customHeight="1">
      <c r="A368" s="325" t="s">
        <v>83</v>
      </c>
      <c r="B368" s="168">
        <v>49807</v>
      </c>
      <c r="C368" s="168">
        <v>42291</v>
      </c>
      <c r="D368" s="168">
        <v>1440</v>
      </c>
      <c r="E368" s="168">
        <v>0</v>
      </c>
      <c r="F368" s="168">
        <v>424</v>
      </c>
      <c r="G368" s="168">
        <v>5373</v>
      </c>
      <c r="H368" s="168">
        <v>279</v>
      </c>
    </row>
    <row r="369" spans="1:8" ht="10.5" customHeight="1">
      <c r="A369" s="325" t="s">
        <v>84</v>
      </c>
      <c r="B369" s="168">
        <v>54540</v>
      </c>
      <c r="C369" s="168">
        <v>49195</v>
      </c>
      <c r="D369" s="168">
        <v>0</v>
      </c>
      <c r="E369" s="168">
        <v>55</v>
      </c>
      <c r="F369" s="168">
        <v>422</v>
      </c>
      <c r="G369" s="168">
        <v>4683</v>
      </c>
      <c r="H369" s="168">
        <v>185</v>
      </c>
    </row>
    <row r="370" spans="1:8" ht="10.5" customHeight="1">
      <c r="A370" s="325" t="s">
        <v>85</v>
      </c>
      <c r="B370" s="168">
        <v>21166</v>
      </c>
      <c r="C370" s="168">
        <v>18422</v>
      </c>
      <c r="D370" s="168">
        <v>0</v>
      </c>
      <c r="E370" s="168">
        <v>0</v>
      </c>
      <c r="F370" s="168">
        <v>708</v>
      </c>
      <c r="G370" s="168">
        <v>1974</v>
      </c>
      <c r="H370" s="168">
        <v>62</v>
      </c>
    </row>
    <row r="371" spans="1:8" ht="11.45" customHeight="1">
      <c r="A371" s="325" t="s">
        <v>866</v>
      </c>
      <c r="B371" s="168">
        <v>3966</v>
      </c>
      <c r="C371" s="168">
        <v>3024</v>
      </c>
      <c r="D371" s="168">
        <v>0</v>
      </c>
      <c r="E371" s="168">
        <v>0</v>
      </c>
      <c r="F371" s="168">
        <v>0</v>
      </c>
      <c r="G371" s="168">
        <v>778</v>
      </c>
      <c r="H371" s="168">
        <v>164</v>
      </c>
    </row>
    <row r="372" spans="1:8" ht="10.5" customHeight="1">
      <c r="A372" s="325" t="s">
        <v>87</v>
      </c>
      <c r="B372" s="168">
        <v>2415</v>
      </c>
      <c r="C372" s="168">
        <v>1888</v>
      </c>
      <c r="D372" s="168">
        <v>0</v>
      </c>
      <c r="E372" s="168">
        <v>0</v>
      </c>
      <c r="F372" s="168">
        <v>73</v>
      </c>
      <c r="G372" s="168">
        <v>436</v>
      </c>
      <c r="H372" s="168">
        <v>18</v>
      </c>
    </row>
    <row r="373" spans="1:8" ht="10.5" customHeight="1">
      <c r="A373" s="325" t="s">
        <v>347</v>
      </c>
      <c r="B373" s="168">
        <v>11804</v>
      </c>
      <c r="C373" s="168">
        <v>10460</v>
      </c>
      <c r="D373" s="168">
        <v>0</v>
      </c>
      <c r="E373" s="168">
        <v>0</v>
      </c>
      <c r="F373" s="168">
        <v>139</v>
      </c>
      <c r="G373" s="168">
        <v>1179</v>
      </c>
      <c r="H373" s="168">
        <v>26</v>
      </c>
    </row>
    <row r="374" spans="1:8" ht="10.5" customHeight="1">
      <c r="A374" s="325" t="s">
        <v>92</v>
      </c>
      <c r="B374" s="168">
        <v>24323</v>
      </c>
      <c r="C374" s="168">
        <v>20881</v>
      </c>
      <c r="D374" s="168">
        <v>0</v>
      </c>
      <c r="E374" s="168">
        <v>77</v>
      </c>
      <c r="F374" s="168">
        <v>172</v>
      </c>
      <c r="G374" s="168">
        <v>3014</v>
      </c>
      <c r="H374" s="168">
        <v>179</v>
      </c>
    </row>
    <row r="375" spans="1:8" ht="10.5" customHeight="1">
      <c r="A375" s="325" t="s">
        <v>93</v>
      </c>
      <c r="B375" s="168">
        <v>8200</v>
      </c>
      <c r="C375" s="168">
        <v>7565</v>
      </c>
      <c r="D375" s="168">
        <v>0</v>
      </c>
      <c r="E375" s="168">
        <v>0</v>
      </c>
      <c r="F375" s="168">
        <v>36</v>
      </c>
      <c r="G375" s="168">
        <v>492</v>
      </c>
      <c r="H375" s="168">
        <v>107</v>
      </c>
    </row>
    <row r="376" spans="1:8" ht="10.5" customHeight="1">
      <c r="A376" s="325" t="s">
        <v>94</v>
      </c>
      <c r="B376" s="168">
        <v>25490</v>
      </c>
      <c r="C376" s="168">
        <v>22631</v>
      </c>
      <c r="D376" s="168">
        <v>0</v>
      </c>
      <c r="E376" s="168">
        <v>0</v>
      </c>
      <c r="F376" s="168">
        <v>229</v>
      </c>
      <c r="G376" s="168">
        <v>2596</v>
      </c>
      <c r="H376" s="168">
        <v>34</v>
      </c>
    </row>
    <row r="377" spans="1:8" ht="10.5" customHeight="1">
      <c r="A377" s="325" t="s">
        <v>95</v>
      </c>
      <c r="B377" s="168">
        <v>66790</v>
      </c>
      <c r="C377" s="168">
        <v>57778</v>
      </c>
      <c r="D377" s="168">
        <v>0</v>
      </c>
      <c r="E377" s="168">
        <v>51</v>
      </c>
      <c r="F377" s="168">
        <v>607</v>
      </c>
      <c r="G377" s="168">
        <v>7704</v>
      </c>
      <c r="H377" s="168">
        <v>650</v>
      </c>
    </row>
    <row r="378" spans="1:8" ht="10.5" customHeight="1">
      <c r="A378" s="325" t="s">
        <v>96</v>
      </c>
      <c r="B378" s="168">
        <v>12708</v>
      </c>
      <c r="C378" s="168">
        <v>10861</v>
      </c>
      <c r="D378" s="168">
        <v>0</v>
      </c>
      <c r="E378" s="168">
        <v>45</v>
      </c>
      <c r="F378" s="168">
        <v>0</v>
      </c>
      <c r="G378" s="168">
        <v>1551</v>
      </c>
      <c r="H378" s="168">
        <v>251</v>
      </c>
    </row>
    <row r="379" spans="1:8" ht="10.5" customHeight="1">
      <c r="A379" s="325" t="s">
        <v>97</v>
      </c>
      <c r="B379" s="168">
        <v>6346</v>
      </c>
      <c r="C379" s="168">
        <v>5944</v>
      </c>
      <c r="D379" s="168">
        <v>0</v>
      </c>
      <c r="E379" s="168">
        <v>0</v>
      </c>
      <c r="F379" s="168">
        <v>47</v>
      </c>
      <c r="G379" s="168">
        <v>331</v>
      </c>
      <c r="H379" s="168">
        <v>24</v>
      </c>
    </row>
    <row r="380" spans="1:8" ht="10.5" customHeight="1">
      <c r="A380" s="325" t="s">
        <v>98</v>
      </c>
      <c r="B380" s="168">
        <v>19801</v>
      </c>
      <c r="C380" s="168">
        <v>17976</v>
      </c>
      <c r="D380" s="168">
        <v>0</v>
      </c>
      <c r="E380" s="168">
        <v>0</v>
      </c>
      <c r="F380" s="168">
        <v>352</v>
      </c>
      <c r="G380" s="168">
        <v>1340</v>
      </c>
      <c r="H380" s="168">
        <v>133</v>
      </c>
    </row>
    <row r="381" spans="1:8" ht="10.5" customHeight="1">
      <c r="A381" s="325" t="s">
        <v>99</v>
      </c>
      <c r="B381" s="168">
        <v>9637</v>
      </c>
      <c r="C381" s="168">
        <v>8463</v>
      </c>
      <c r="D381" s="168">
        <v>0</v>
      </c>
      <c r="E381" s="168">
        <v>31</v>
      </c>
      <c r="F381" s="168">
        <v>129</v>
      </c>
      <c r="G381" s="168">
        <v>920</v>
      </c>
      <c r="H381" s="168">
        <v>94</v>
      </c>
    </row>
    <row r="382" spans="1:8" ht="10.5" customHeight="1">
      <c r="A382" s="325" t="s">
        <v>100</v>
      </c>
      <c r="B382" s="168">
        <v>10408</v>
      </c>
      <c r="C382" s="168">
        <v>9514</v>
      </c>
      <c r="D382" s="168">
        <v>0</v>
      </c>
      <c r="E382" s="168">
        <v>0</v>
      </c>
      <c r="F382" s="168">
        <v>87</v>
      </c>
      <c r="G382" s="168">
        <v>740</v>
      </c>
      <c r="H382" s="168">
        <v>67</v>
      </c>
    </row>
    <row r="383" spans="1:8" ht="10.5" customHeight="1">
      <c r="A383" s="325" t="s">
        <v>101</v>
      </c>
      <c r="B383" s="168">
        <v>7794</v>
      </c>
      <c r="C383" s="168">
        <v>6870</v>
      </c>
      <c r="D383" s="168">
        <v>0</v>
      </c>
      <c r="E383" s="168">
        <v>0</v>
      </c>
      <c r="F383" s="168">
        <v>96</v>
      </c>
      <c r="G383" s="168">
        <v>790</v>
      </c>
      <c r="H383" s="168">
        <v>38</v>
      </c>
    </row>
    <row r="384" spans="1:8" ht="10.5" customHeight="1">
      <c r="A384" s="349" t="s">
        <v>115</v>
      </c>
      <c r="B384" s="168">
        <v>335195</v>
      </c>
      <c r="C384" s="168">
        <v>293763</v>
      </c>
      <c r="D384" s="168">
        <v>1440</v>
      </c>
      <c r="E384" s="168">
        <v>259</v>
      </c>
      <c r="F384" s="168">
        <v>3521</v>
      </c>
      <c r="G384" s="168">
        <v>33901</v>
      </c>
      <c r="H384" s="168">
        <v>2311</v>
      </c>
    </row>
    <row r="385" spans="1:8" ht="10.5" customHeight="1">
      <c r="A385" s="350"/>
    </row>
    <row r="386" spans="1:8" ht="10.5" customHeight="1">
      <c r="B386" s="239" t="s">
        <v>756</v>
      </c>
      <c r="C386" s="298"/>
      <c r="D386" s="298"/>
      <c r="E386" s="298"/>
      <c r="F386" s="298"/>
      <c r="G386" s="298"/>
      <c r="H386" s="298"/>
    </row>
    <row r="387" spans="1:8" ht="9" customHeight="1"/>
    <row r="388" spans="1:8" ht="10.5" customHeight="1">
      <c r="A388" s="325" t="s">
        <v>83</v>
      </c>
      <c r="B388" s="168">
        <v>11931</v>
      </c>
      <c r="C388" s="168">
        <v>5149</v>
      </c>
      <c r="D388" s="168">
        <v>545</v>
      </c>
      <c r="E388" s="168">
        <v>0</v>
      </c>
      <c r="F388" s="168">
        <v>441</v>
      </c>
      <c r="G388" s="168">
        <v>5628</v>
      </c>
      <c r="H388" s="168">
        <v>168</v>
      </c>
    </row>
    <row r="389" spans="1:8" ht="10.5" customHeight="1">
      <c r="A389" s="325" t="s">
        <v>84</v>
      </c>
      <c r="B389" s="168">
        <v>8431</v>
      </c>
      <c r="C389" s="168">
        <v>4872</v>
      </c>
      <c r="D389" s="168">
        <v>0</v>
      </c>
      <c r="E389" s="168">
        <v>15</v>
      </c>
      <c r="F389" s="168">
        <v>336</v>
      </c>
      <c r="G389" s="168">
        <v>3043</v>
      </c>
      <c r="H389" s="168">
        <v>165</v>
      </c>
    </row>
    <row r="390" spans="1:8" ht="10.5" customHeight="1">
      <c r="A390" s="325" t="s">
        <v>85</v>
      </c>
      <c r="B390" s="168">
        <v>3893</v>
      </c>
      <c r="C390" s="168">
        <v>1681</v>
      </c>
      <c r="D390" s="168">
        <v>0</v>
      </c>
      <c r="E390" s="168">
        <v>0</v>
      </c>
      <c r="F390" s="168">
        <v>625</v>
      </c>
      <c r="G390" s="168">
        <v>1586</v>
      </c>
      <c r="H390" s="168">
        <v>1</v>
      </c>
    </row>
    <row r="391" spans="1:8" ht="11.45" customHeight="1">
      <c r="A391" s="325" t="s">
        <v>866</v>
      </c>
      <c r="B391" s="168">
        <v>1331</v>
      </c>
      <c r="C391" s="168">
        <v>1105</v>
      </c>
      <c r="D391" s="168">
        <v>0</v>
      </c>
      <c r="E391" s="168">
        <v>0</v>
      </c>
      <c r="F391" s="168">
        <v>0</v>
      </c>
      <c r="G391" s="168">
        <v>208</v>
      </c>
      <c r="H391" s="168">
        <v>18</v>
      </c>
    </row>
    <row r="392" spans="1:8" ht="10.5" customHeight="1">
      <c r="A392" s="325" t="s">
        <v>87</v>
      </c>
      <c r="B392" s="168">
        <v>582</v>
      </c>
      <c r="C392" s="168">
        <v>143</v>
      </c>
      <c r="D392" s="168">
        <v>0</v>
      </c>
      <c r="E392" s="168">
        <v>0</v>
      </c>
      <c r="F392" s="168">
        <v>106</v>
      </c>
      <c r="G392" s="168">
        <v>303</v>
      </c>
      <c r="H392" s="168">
        <v>30</v>
      </c>
    </row>
    <row r="393" spans="1:8" ht="10.5" customHeight="1">
      <c r="A393" s="325" t="s">
        <v>347</v>
      </c>
      <c r="B393" s="168">
        <v>2792</v>
      </c>
      <c r="C393" s="168">
        <v>1554</v>
      </c>
      <c r="D393" s="168">
        <v>0</v>
      </c>
      <c r="E393" s="168">
        <v>0</v>
      </c>
      <c r="F393" s="168">
        <v>141</v>
      </c>
      <c r="G393" s="168">
        <v>1080</v>
      </c>
      <c r="H393" s="168">
        <v>17</v>
      </c>
    </row>
    <row r="394" spans="1:8" ht="10.5" customHeight="1">
      <c r="A394" s="325" t="s">
        <v>92</v>
      </c>
      <c r="B394" s="168">
        <v>3443</v>
      </c>
      <c r="C394" s="168">
        <v>1604</v>
      </c>
      <c r="D394" s="168">
        <v>0</v>
      </c>
      <c r="E394" s="168">
        <v>23</v>
      </c>
      <c r="F394" s="168">
        <v>149</v>
      </c>
      <c r="G394" s="168">
        <v>1580</v>
      </c>
      <c r="H394" s="168">
        <v>87</v>
      </c>
    </row>
    <row r="395" spans="1:8" ht="10.5" customHeight="1">
      <c r="A395" s="325" t="s">
        <v>93</v>
      </c>
      <c r="B395" s="168">
        <v>643</v>
      </c>
      <c r="C395" s="168">
        <v>302</v>
      </c>
      <c r="D395" s="168">
        <v>0</v>
      </c>
      <c r="E395" s="168">
        <v>0</v>
      </c>
      <c r="F395" s="168">
        <v>122</v>
      </c>
      <c r="G395" s="168">
        <v>219</v>
      </c>
      <c r="H395" s="168">
        <v>0</v>
      </c>
    </row>
    <row r="396" spans="1:8" ht="10.5" customHeight="1">
      <c r="A396" s="325" t="s">
        <v>94</v>
      </c>
      <c r="B396" s="168">
        <v>3607</v>
      </c>
      <c r="C396" s="168">
        <v>2015</v>
      </c>
      <c r="D396" s="168">
        <v>0</v>
      </c>
      <c r="E396" s="168">
        <v>0</v>
      </c>
      <c r="F396" s="168">
        <v>129</v>
      </c>
      <c r="G396" s="168">
        <v>1455</v>
      </c>
      <c r="H396" s="168">
        <v>8</v>
      </c>
    </row>
    <row r="397" spans="1:8" ht="10.5" customHeight="1">
      <c r="A397" s="325" t="s">
        <v>95</v>
      </c>
      <c r="B397" s="168">
        <v>13337</v>
      </c>
      <c r="C397" s="168">
        <v>8400</v>
      </c>
      <c r="D397" s="168">
        <v>0</v>
      </c>
      <c r="E397" s="168">
        <v>23</v>
      </c>
      <c r="F397" s="168">
        <v>473</v>
      </c>
      <c r="G397" s="168">
        <v>4403</v>
      </c>
      <c r="H397" s="168">
        <v>38</v>
      </c>
    </row>
    <row r="398" spans="1:8" ht="10.5" customHeight="1">
      <c r="A398" s="325" t="s">
        <v>96</v>
      </c>
      <c r="B398" s="168">
        <v>2317</v>
      </c>
      <c r="C398" s="168">
        <v>1693</v>
      </c>
      <c r="D398" s="168">
        <v>0</v>
      </c>
      <c r="E398" s="168">
        <v>4</v>
      </c>
      <c r="F398" s="168">
        <v>0</v>
      </c>
      <c r="G398" s="168">
        <v>584</v>
      </c>
      <c r="H398" s="168">
        <v>36</v>
      </c>
    </row>
    <row r="399" spans="1:8" ht="10.5" customHeight="1">
      <c r="A399" s="325" t="s">
        <v>97</v>
      </c>
      <c r="B399" s="168">
        <v>456</v>
      </c>
      <c r="C399" s="168">
        <v>244</v>
      </c>
      <c r="D399" s="168">
        <v>0</v>
      </c>
      <c r="E399" s="168">
        <v>0</v>
      </c>
      <c r="F399" s="168">
        <v>38</v>
      </c>
      <c r="G399" s="168">
        <v>153</v>
      </c>
      <c r="H399" s="168">
        <v>21</v>
      </c>
    </row>
    <row r="400" spans="1:8" ht="10.5" customHeight="1">
      <c r="A400" s="325" t="s">
        <v>98</v>
      </c>
      <c r="B400" s="168">
        <v>2589</v>
      </c>
      <c r="C400" s="168">
        <v>1806</v>
      </c>
      <c r="D400" s="168">
        <v>0</v>
      </c>
      <c r="E400" s="168">
        <v>0</v>
      </c>
      <c r="F400" s="168">
        <v>410</v>
      </c>
      <c r="G400" s="168">
        <v>344</v>
      </c>
      <c r="H400" s="168">
        <v>29</v>
      </c>
    </row>
    <row r="401" spans="1:8" ht="10.5" customHeight="1">
      <c r="A401" s="325" t="s">
        <v>99</v>
      </c>
      <c r="B401" s="168">
        <v>1476</v>
      </c>
      <c r="C401" s="168">
        <v>990</v>
      </c>
      <c r="D401" s="168">
        <v>0</v>
      </c>
      <c r="E401" s="168">
        <v>11</v>
      </c>
      <c r="F401" s="168">
        <v>65</v>
      </c>
      <c r="G401" s="168">
        <v>410</v>
      </c>
      <c r="H401" s="168">
        <v>0</v>
      </c>
    </row>
    <row r="402" spans="1:8" ht="10.5" customHeight="1">
      <c r="A402" s="325" t="s">
        <v>100</v>
      </c>
      <c r="B402" s="168">
        <v>1131</v>
      </c>
      <c r="C402" s="168">
        <v>774</v>
      </c>
      <c r="D402" s="168">
        <v>0</v>
      </c>
      <c r="E402" s="168">
        <v>0</v>
      </c>
      <c r="F402" s="168">
        <v>99</v>
      </c>
      <c r="G402" s="168">
        <v>221</v>
      </c>
      <c r="H402" s="168">
        <v>37</v>
      </c>
    </row>
    <row r="403" spans="1:8" ht="10.5" customHeight="1">
      <c r="A403" s="325" t="s">
        <v>101</v>
      </c>
      <c r="B403" s="168">
        <v>1954</v>
      </c>
      <c r="C403" s="168">
        <v>1477</v>
      </c>
      <c r="D403" s="168">
        <v>0</v>
      </c>
      <c r="E403" s="168">
        <v>0</v>
      </c>
      <c r="F403" s="168">
        <v>158</v>
      </c>
      <c r="G403" s="168">
        <v>316</v>
      </c>
      <c r="H403" s="168">
        <v>3</v>
      </c>
    </row>
    <row r="404" spans="1:8" ht="10.5" customHeight="1">
      <c r="A404" s="349" t="s">
        <v>115</v>
      </c>
      <c r="B404" s="168">
        <v>59913</v>
      </c>
      <c r="C404" s="168">
        <v>33809</v>
      </c>
      <c r="D404" s="168">
        <v>545</v>
      </c>
      <c r="E404" s="168">
        <v>76</v>
      </c>
      <c r="F404" s="168">
        <v>3292</v>
      </c>
      <c r="G404" s="168">
        <v>21533</v>
      </c>
      <c r="H404" s="168">
        <v>658</v>
      </c>
    </row>
    <row r="405" spans="1:8" ht="10.5" customHeight="1">
      <c r="A405" s="350"/>
    </row>
    <row r="406" spans="1:8" ht="10.5" customHeight="1">
      <c r="B406" s="239" t="s">
        <v>118</v>
      </c>
      <c r="C406" s="298"/>
      <c r="D406" s="298"/>
      <c r="E406" s="298"/>
      <c r="F406" s="298"/>
      <c r="G406" s="298"/>
      <c r="H406" s="298"/>
    </row>
    <row r="407" spans="1:8" ht="9" customHeight="1"/>
    <row r="408" spans="1:8" ht="10.5" customHeight="1">
      <c r="A408" s="325" t="s">
        <v>83</v>
      </c>
      <c r="B408" s="168">
        <v>61738</v>
      </c>
      <c r="C408" s="168">
        <v>47440</v>
      </c>
      <c r="D408" s="168">
        <v>1985</v>
      </c>
      <c r="E408" s="168">
        <v>0</v>
      </c>
      <c r="F408" s="168">
        <v>865</v>
      </c>
      <c r="G408" s="168">
        <v>11001</v>
      </c>
      <c r="H408" s="168">
        <v>447</v>
      </c>
    </row>
    <row r="409" spans="1:8" ht="10.5" customHeight="1">
      <c r="A409" s="325" t="s">
        <v>84</v>
      </c>
      <c r="B409" s="168">
        <v>62971</v>
      </c>
      <c r="C409" s="168">
        <v>54067</v>
      </c>
      <c r="D409" s="168">
        <v>0</v>
      </c>
      <c r="E409" s="168">
        <v>70</v>
      </c>
      <c r="F409" s="168">
        <v>758</v>
      </c>
      <c r="G409" s="168">
        <v>7726</v>
      </c>
      <c r="H409" s="168">
        <v>350</v>
      </c>
    </row>
    <row r="410" spans="1:8" ht="10.5" customHeight="1">
      <c r="A410" s="325" t="s">
        <v>85</v>
      </c>
      <c r="B410" s="168">
        <v>25059</v>
      </c>
      <c r="C410" s="168">
        <v>20103</v>
      </c>
      <c r="D410" s="168">
        <v>0</v>
      </c>
      <c r="E410" s="168">
        <v>0</v>
      </c>
      <c r="F410" s="168">
        <v>1333</v>
      </c>
      <c r="G410" s="168">
        <v>3560</v>
      </c>
      <c r="H410" s="168">
        <v>63</v>
      </c>
    </row>
    <row r="411" spans="1:8" ht="11.45" customHeight="1">
      <c r="A411" s="325" t="s">
        <v>866</v>
      </c>
      <c r="B411" s="168">
        <v>5297</v>
      </c>
      <c r="C411" s="168">
        <v>4129</v>
      </c>
      <c r="D411" s="168">
        <v>0</v>
      </c>
      <c r="E411" s="168">
        <v>0</v>
      </c>
      <c r="F411" s="168">
        <v>0</v>
      </c>
      <c r="G411" s="168">
        <v>986</v>
      </c>
      <c r="H411" s="168">
        <v>182</v>
      </c>
    </row>
    <row r="412" spans="1:8" ht="10.5" customHeight="1">
      <c r="A412" s="325" t="s">
        <v>87</v>
      </c>
      <c r="B412" s="168">
        <v>2997</v>
      </c>
      <c r="C412" s="168">
        <v>2031</v>
      </c>
      <c r="D412" s="168">
        <v>0</v>
      </c>
      <c r="E412" s="168">
        <v>0</v>
      </c>
      <c r="F412" s="168">
        <v>179</v>
      </c>
      <c r="G412" s="168">
        <v>739</v>
      </c>
      <c r="H412" s="168">
        <v>48</v>
      </c>
    </row>
    <row r="413" spans="1:8" ht="10.5" customHeight="1">
      <c r="A413" s="325" t="s">
        <v>347</v>
      </c>
      <c r="B413" s="168">
        <v>14596</v>
      </c>
      <c r="C413" s="168">
        <v>12014</v>
      </c>
      <c r="D413" s="168">
        <v>0</v>
      </c>
      <c r="E413" s="168">
        <v>0</v>
      </c>
      <c r="F413" s="168">
        <v>280</v>
      </c>
      <c r="G413" s="168">
        <v>2259</v>
      </c>
      <c r="H413" s="168">
        <v>43</v>
      </c>
    </row>
    <row r="414" spans="1:8" ht="10.5" customHeight="1">
      <c r="A414" s="325" t="s">
        <v>92</v>
      </c>
      <c r="B414" s="168">
        <v>27766</v>
      </c>
      <c r="C414" s="168">
        <v>22485</v>
      </c>
      <c r="D414" s="168">
        <v>0</v>
      </c>
      <c r="E414" s="168">
        <v>100</v>
      </c>
      <c r="F414" s="168">
        <v>321</v>
      </c>
      <c r="G414" s="168">
        <v>4594</v>
      </c>
      <c r="H414" s="168">
        <v>266</v>
      </c>
    </row>
    <row r="415" spans="1:8" ht="10.5" customHeight="1">
      <c r="A415" s="325" t="s">
        <v>93</v>
      </c>
      <c r="B415" s="168">
        <v>8843</v>
      </c>
      <c r="C415" s="168">
        <v>7867</v>
      </c>
      <c r="D415" s="168">
        <v>0</v>
      </c>
      <c r="E415" s="168">
        <v>0</v>
      </c>
      <c r="F415" s="168">
        <v>158</v>
      </c>
      <c r="G415" s="168">
        <v>711</v>
      </c>
      <c r="H415" s="168">
        <v>107</v>
      </c>
    </row>
    <row r="416" spans="1:8" ht="10.5" customHeight="1">
      <c r="A416" s="325" t="s">
        <v>94</v>
      </c>
      <c r="B416" s="168">
        <v>29097</v>
      </c>
      <c r="C416" s="168">
        <v>24646</v>
      </c>
      <c r="D416" s="168">
        <v>0</v>
      </c>
      <c r="E416" s="168">
        <v>0</v>
      </c>
      <c r="F416" s="168">
        <v>358</v>
      </c>
      <c r="G416" s="168">
        <v>4051</v>
      </c>
      <c r="H416" s="168">
        <v>42</v>
      </c>
    </row>
    <row r="417" spans="1:8" ht="10.5" customHeight="1">
      <c r="A417" s="325" t="s">
        <v>95</v>
      </c>
      <c r="B417" s="168">
        <v>80127</v>
      </c>
      <c r="C417" s="168">
        <v>66178</v>
      </c>
      <c r="D417" s="168">
        <v>0</v>
      </c>
      <c r="E417" s="168">
        <v>74</v>
      </c>
      <c r="F417" s="168">
        <v>1080</v>
      </c>
      <c r="G417" s="168">
        <v>12107</v>
      </c>
      <c r="H417" s="168">
        <v>688</v>
      </c>
    </row>
    <row r="418" spans="1:8" ht="10.5" customHeight="1">
      <c r="A418" s="325" t="s">
        <v>96</v>
      </c>
      <c r="B418" s="168">
        <v>15025</v>
      </c>
      <c r="C418" s="168">
        <v>12554</v>
      </c>
      <c r="D418" s="168">
        <v>0</v>
      </c>
      <c r="E418" s="168">
        <v>49</v>
      </c>
      <c r="F418" s="168">
        <v>0</v>
      </c>
      <c r="G418" s="168">
        <v>2135</v>
      </c>
      <c r="H418" s="168">
        <v>287</v>
      </c>
    </row>
    <row r="419" spans="1:8" ht="10.5" customHeight="1">
      <c r="A419" s="325" t="s">
        <v>97</v>
      </c>
      <c r="B419" s="168">
        <v>6802</v>
      </c>
      <c r="C419" s="168">
        <v>6188</v>
      </c>
      <c r="D419" s="168">
        <v>0</v>
      </c>
      <c r="E419" s="168">
        <v>0</v>
      </c>
      <c r="F419" s="168">
        <v>85</v>
      </c>
      <c r="G419" s="168">
        <v>484</v>
      </c>
      <c r="H419" s="168">
        <v>45</v>
      </c>
    </row>
    <row r="420" spans="1:8" ht="10.5" customHeight="1">
      <c r="A420" s="325" t="s">
        <v>98</v>
      </c>
      <c r="B420" s="168">
        <v>22390</v>
      </c>
      <c r="C420" s="168">
        <v>19782</v>
      </c>
      <c r="D420" s="168">
        <v>0</v>
      </c>
      <c r="E420" s="168">
        <v>0</v>
      </c>
      <c r="F420" s="168">
        <v>762</v>
      </c>
      <c r="G420" s="168">
        <v>1684</v>
      </c>
      <c r="H420" s="168">
        <v>162</v>
      </c>
    </row>
    <row r="421" spans="1:8" ht="10.5" customHeight="1">
      <c r="A421" s="325" t="s">
        <v>99</v>
      </c>
      <c r="B421" s="168">
        <v>11113</v>
      </c>
      <c r="C421" s="168">
        <v>9453</v>
      </c>
      <c r="D421" s="168">
        <v>0</v>
      </c>
      <c r="E421" s="168">
        <v>42</v>
      </c>
      <c r="F421" s="168">
        <v>194</v>
      </c>
      <c r="G421" s="168">
        <v>1330</v>
      </c>
      <c r="H421" s="168">
        <v>94</v>
      </c>
    </row>
    <row r="422" spans="1:8" ht="10.5" customHeight="1">
      <c r="A422" s="325" t="s">
        <v>100</v>
      </c>
      <c r="B422" s="168">
        <v>11539</v>
      </c>
      <c r="C422" s="168">
        <v>10288</v>
      </c>
      <c r="D422" s="168">
        <v>0</v>
      </c>
      <c r="E422" s="168">
        <v>0</v>
      </c>
      <c r="F422" s="168">
        <v>186</v>
      </c>
      <c r="G422" s="168">
        <v>961</v>
      </c>
      <c r="H422" s="168">
        <v>104</v>
      </c>
    </row>
    <row r="423" spans="1:8" ht="10.5" customHeight="1">
      <c r="A423" s="325" t="s">
        <v>101</v>
      </c>
      <c r="B423" s="168">
        <v>9748</v>
      </c>
      <c r="C423" s="168">
        <v>8347</v>
      </c>
      <c r="D423" s="168">
        <v>0</v>
      </c>
      <c r="E423" s="168">
        <v>0</v>
      </c>
      <c r="F423" s="168">
        <v>254</v>
      </c>
      <c r="G423" s="168">
        <v>1106</v>
      </c>
      <c r="H423" s="168">
        <v>41</v>
      </c>
    </row>
    <row r="424" spans="1:8" ht="10.5" customHeight="1">
      <c r="A424" s="349" t="s">
        <v>119</v>
      </c>
      <c r="B424" s="168">
        <v>395108</v>
      </c>
      <c r="C424" s="168">
        <v>327572</v>
      </c>
      <c r="D424" s="168">
        <v>1985</v>
      </c>
      <c r="E424" s="168">
        <v>335</v>
      </c>
      <c r="F424" s="168">
        <v>6813</v>
      </c>
      <c r="G424" s="168">
        <v>55434</v>
      </c>
      <c r="H424" s="168">
        <v>2969</v>
      </c>
    </row>
    <row r="425" spans="1:8" ht="9" customHeight="1">
      <c r="C425" s="358"/>
    </row>
    <row r="426" spans="1:8" ht="9" customHeight="1">
      <c r="C426" s="358"/>
    </row>
    <row r="427" spans="1:8" ht="9" customHeight="1">
      <c r="C427" s="358"/>
    </row>
    <row r="428" spans="1:8" ht="9" customHeight="1">
      <c r="C428" s="358"/>
    </row>
    <row r="429" spans="1:8" ht="9" customHeight="1">
      <c r="C429" s="358"/>
    </row>
    <row r="430" spans="1:8" ht="9" customHeight="1">
      <c r="C430" s="358"/>
    </row>
    <row r="431" spans="1:8" ht="10.5" customHeight="1">
      <c r="A431" s="352" t="s">
        <v>655</v>
      </c>
      <c r="C431" s="358"/>
    </row>
    <row r="432" spans="1:8" s="9" customFormat="1" ht="10.5" customHeight="1">
      <c r="A432" s="352" t="s">
        <v>868</v>
      </c>
      <c r="B432" s="353"/>
      <c r="C432" s="354"/>
      <c r="D432" s="353"/>
      <c r="E432" s="353"/>
      <c r="F432" s="353"/>
      <c r="G432" s="353"/>
      <c r="H432" s="353"/>
    </row>
    <row r="433" spans="1:8" s="9" customFormat="1" ht="10.5" customHeight="1">
      <c r="B433" s="353"/>
      <c r="C433" s="354"/>
      <c r="D433" s="353"/>
      <c r="E433" s="353"/>
      <c r="F433" s="353"/>
      <c r="G433" s="353"/>
      <c r="H433" s="353"/>
    </row>
    <row r="434" spans="1:8" s="224" customFormat="1" ht="10.5" customHeight="1">
      <c r="A434" s="331" t="s">
        <v>586</v>
      </c>
      <c r="B434" s="331"/>
      <c r="C434" s="331"/>
      <c r="D434" s="355"/>
      <c r="E434" s="355"/>
      <c r="F434" s="355"/>
      <c r="G434" s="355"/>
      <c r="H434" s="355"/>
    </row>
  </sheetData>
  <pageMargins left="0.7" right="0.7" top="0.78740157499999996" bottom="0.78740157499999996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67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6.28515625" defaultRowHeight="15" customHeight="1"/>
  <cols>
    <col min="1" max="1" width="1.140625" style="426" customWidth="1"/>
    <col min="2" max="2" width="29.85546875" style="426" customWidth="1"/>
    <col min="3" max="5" width="7.140625" style="425" customWidth="1"/>
    <col min="6" max="7" width="7.140625" style="399" customWidth="1"/>
    <col min="8" max="8" width="7.42578125" style="399" customWidth="1"/>
    <col min="9" max="9" width="7.140625" style="399" customWidth="1"/>
    <col min="10" max="12" width="7.140625" style="408" customWidth="1"/>
    <col min="13" max="16384" width="16.28515625" style="366"/>
  </cols>
  <sheetData>
    <row r="1" spans="1:12" s="363" customFormat="1" ht="11.45" customHeight="1">
      <c r="A1" s="364" t="s">
        <v>608</v>
      </c>
      <c r="C1" s="1359"/>
      <c r="D1" s="1359"/>
      <c r="E1" s="1359"/>
      <c r="F1" s="1360"/>
      <c r="G1" s="1360"/>
      <c r="H1" s="1360"/>
      <c r="I1" s="1360"/>
      <c r="J1" s="1360"/>
      <c r="K1" s="1360"/>
      <c r="L1" s="1360"/>
    </row>
    <row r="2" spans="1:12" s="363" customFormat="1" ht="11.45" customHeight="1">
      <c r="A2" s="1361"/>
      <c r="B2" s="1362"/>
      <c r="C2" s="1359"/>
      <c r="D2" s="1359"/>
      <c r="E2" s="1359"/>
      <c r="F2" s="1360"/>
      <c r="G2" s="1360"/>
      <c r="H2" s="1360"/>
      <c r="I2" s="1360"/>
      <c r="J2" s="1360"/>
      <c r="K2" s="1360"/>
      <c r="L2" s="1360"/>
    </row>
    <row r="3" spans="1:12" ht="11.45" customHeight="1">
      <c r="A3" s="1363" t="s">
        <v>869</v>
      </c>
      <c r="B3" s="366"/>
      <c r="C3" s="1145"/>
      <c r="D3" s="1145"/>
      <c r="E3" s="1145"/>
      <c r="F3" s="1142"/>
      <c r="G3" s="1142"/>
      <c r="H3" s="1142"/>
      <c r="I3" s="1142"/>
      <c r="J3" s="1142"/>
      <c r="K3" s="1142"/>
      <c r="L3" s="1142"/>
    </row>
    <row r="4" spans="1:12" ht="11.45" customHeight="1">
      <c r="A4" s="352"/>
      <c r="B4" s="352"/>
      <c r="C4" s="367"/>
      <c r="D4" s="367"/>
      <c r="E4" s="367"/>
      <c r="F4" s="368"/>
      <c r="G4" s="368"/>
      <c r="H4" s="368"/>
      <c r="I4" s="368"/>
      <c r="J4" s="368"/>
      <c r="K4" s="368"/>
      <c r="L4" s="368"/>
    </row>
    <row r="5" spans="1:12" ht="9" customHeight="1">
      <c r="A5" s="369"/>
      <c r="B5" s="370"/>
      <c r="C5" s="1139"/>
      <c r="D5" s="372" t="s">
        <v>870</v>
      </c>
      <c r="E5" s="372"/>
      <c r="F5" s="372"/>
      <c r="G5" s="372"/>
      <c r="H5" s="372"/>
      <c r="I5" s="373"/>
      <c r="J5" s="374" t="s">
        <v>871</v>
      </c>
      <c r="K5" s="374"/>
      <c r="L5" s="375"/>
    </row>
    <row r="6" spans="1:12" ht="9" customHeight="1">
      <c r="A6" s="1140"/>
      <c r="B6" s="376" t="s">
        <v>67</v>
      </c>
      <c r="C6" s="377" t="s">
        <v>729</v>
      </c>
      <c r="D6" s="378" t="s">
        <v>68</v>
      </c>
      <c r="E6" s="378"/>
      <c r="F6" s="378"/>
      <c r="G6" s="378"/>
      <c r="H6" s="378"/>
      <c r="I6" s="379"/>
      <c r="J6" s="378" t="s">
        <v>872</v>
      </c>
      <c r="K6" s="378"/>
      <c r="L6" s="378"/>
    </row>
    <row r="7" spans="1:12" ht="9" customHeight="1">
      <c r="A7" s="380"/>
      <c r="B7" s="376" t="s">
        <v>873</v>
      </c>
      <c r="C7" s="371" t="s">
        <v>78</v>
      </c>
      <c r="D7" s="381" t="s">
        <v>874</v>
      </c>
      <c r="E7" s="381" t="s">
        <v>875</v>
      </c>
      <c r="F7" s="373" t="s">
        <v>288</v>
      </c>
      <c r="G7" s="378" t="s">
        <v>876</v>
      </c>
      <c r="H7" s="378"/>
      <c r="I7" s="379"/>
      <c r="J7" s="381" t="s">
        <v>288</v>
      </c>
      <c r="K7" s="378" t="s">
        <v>876</v>
      </c>
      <c r="L7" s="378"/>
    </row>
    <row r="8" spans="1:12" ht="9" customHeight="1">
      <c r="A8" s="382"/>
      <c r="B8" s="376" t="s">
        <v>303</v>
      </c>
      <c r="C8" s="371"/>
      <c r="D8" s="381" t="s">
        <v>877</v>
      </c>
      <c r="E8" s="381" t="s">
        <v>877</v>
      </c>
      <c r="F8" s="381" t="s">
        <v>293</v>
      </c>
      <c r="G8" s="381" t="s">
        <v>878</v>
      </c>
      <c r="H8" s="383" t="s">
        <v>289</v>
      </c>
      <c r="I8" s="373" t="s">
        <v>285</v>
      </c>
      <c r="J8" s="381" t="s">
        <v>293</v>
      </c>
      <c r="K8" s="381" t="s">
        <v>878</v>
      </c>
      <c r="L8" s="372" t="s">
        <v>285</v>
      </c>
    </row>
    <row r="9" spans="1:12" ht="9" customHeight="1">
      <c r="A9" s="385"/>
      <c r="B9" s="386"/>
      <c r="C9" s="387"/>
      <c r="D9" s="388"/>
      <c r="E9" s="388"/>
      <c r="F9" s="388"/>
      <c r="G9" s="389" t="s">
        <v>290</v>
      </c>
      <c r="H9" s="389" t="s">
        <v>294</v>
      </c>
      <c r="I9" s="379" t="s">
        <v>290</v>
      </c>
      <c r="J9" s="390"/>
      <c r="K9" s="389" t="s">
        <v>290</v>
      </c>
      <c r="L9" s="378" t="s">
        <v>290</v>
      </c>
    </row>
    <row r="10" spans="1:12" ht="9" customHeight="1">
      <c r="A10" s="352"/>
      <c r="B10" s="352"/>
      <c r="C10" s="391"/>
      <c r="D10" s="391"/>
      <c r="E10" s="391"/>
      <c r="F10" s="391"/>
      <c r="G10" s="391"/>
      <c r="H10" s="391"/>
      <c r="I10" s="391"/>
      <c r="J10" s="391"/>
      <c r="K10" s="391"/>
      <c r="L10" s="391"/>
    </row>
    <row r="11" spans="1:12" ht="9" customHeight="1">
      <c r="A11" s="392"/>
      <c r="B11" s="1141"/>
      <c r="C11" s="411" t="s">
        <v>122</v>
      </c>
      <c r="D11" s="1142"/>
      <c r="E11" s="412"/>
      <c r="F11" s="1142"/>
      <c r="G11" s="1142"/>
      <c r="H11" s="1142"/>
      <c r="I11" s="1142"/>
      <c r="J11" s="1142"/>
      <c r="K11" s="1142"/>
      <c r="L11" s="1142"/>
    </row>
    <row r="12" spans="1:12" ht="9" customHeight="1">
      <c r="A12" s="352"/>
      <c r="B12" s="352"/>
      <c r="C12" s="394"/>
      <c r="D12" s="394"/>
      <c r="E12" s="394"/>
      <c r="F12" s="394"/>
      <c r="G12" s="394"/>
      <c r="H12" s="394"/>
      <c r="I12" s="394"/>
      <c r="J12" s="394"/>
      <c r="K12" s="394"/>
      <c r="L12" s="394"/>
    </row>
    <row r="13" spans="1:12" ht="9" customHeight="1">
      <c r="A13" s="395" t="s">
        <v>527</v>
      </c>
      <c r="B13" s="396"/>
      <c r="C13" s="397">
        <v>85166</v>
      </c>
      <c r="D13" s="397">
        <v>26514</v>
      </c>
      <c r="E13" s="397">
        <v>16652</v>
      </c>
      <c r="F13" s="397">
        <v>43166</v>
      </c>
      <c r="G13" s="397">
        <v>29611</v>
      </c>
      <c r="H13" s="397">
        <v>2866</v>
      </c>
      <c r="I13" s="397">
        <v>13555</v>
      </c>
      <c r="J13" s="397">
        <v>42000</v>
      </c>
      <c r="K13" s="397">
        <v>41939</v>
      </c>
      <c r="L13" s="397">
        <v>61</v>
      </c>
    </row>
    <row r="14" spans="1:12" ht="9" customHeight="1">
      <c r="A14" s="352"/>
      <c r="B14" s="398"/>
      <c r="C14" s="397"/>
      <c r="D14" s="399"/>
      <c r="E14" s="399"/>
      <c r="J14" s="399"/>
      <c r="K14" s="399"/>
      <c r="L14" s="399"/>
    </row>
    <row r="15" spans="1:12" ht="9" customHeight="1">
      <c r="A15" s="352"/>
      <c r="B15" s="400" t="s">
        <v>879</v>
      </c>
      <c r="C15" s="401">
        <v>18488</v>
      </c>
      <c r="D15" s="402">
        <v>5157</v>
      </c>
      <c r="E15" s="402">
        <v>3086</v>
      </c>
      <c r="F15" s="402">
        <v>8243</v>
      </c>
      <c r="G15" s="402">
        <v>5440</v>
      </c>
      <c r="H15" s="402">
        <v>421</v>
      </c>
      <c r="I15" s="402">
        <v>2803</v>
      </c>
      <c r="J15" s="402">
        <v>10245</v>
      </c>
      <c r="K15" s="402">
        <v>10245</v>
      </c>
      <c r="L15" s="402">
        <v>0</v>
      </c>
    </row>
    <row r="16" spans="1:12" ht="9" customHeight="1">
      <c r="A16" s="352"/>
      <c r="B16" s="400" t="s">
        <v>880</v>
      </c>
      <c r="C16" s="397">
        <v>20237</v>
      </c>
      <c r="D16" s="401">
        <v>6011</v>
      </c>
      <c r="E16" s="401">
        <v>4085</v>
      </c>
      <c r="F16" s="401">
        <v>10096</v>
      </c>
      <c r="G16" s="401">
        <v>6128</v>
      </c>
      <c r="H16" s="401">
        <v>544</v>
      </c>
      <c r="I16" s="401">
        <v>3968</v>
      </c>
      <c r="J16" s="401">
        <v>10141</v>
      </c>
      <c r="K16" s="401">
        <v>10126</v>
      </c>
      <c r="L16" s="401">
        <v>15</v>
      </c>
    </row>
    <row r="17" spans="1:12" ht="9" customHeight="1">
      <c r="A17" s="352"/>
      <c r="B17" s="400" t="s">
        <v>881</v>
      </c>
      <c r="C17" s="401">
        <v>19352</v>
      </c>
      <c r="D17" s="402">
        <v>5729</v>
      </c>
      <c r="E17" s="402">
        <v>3815</v>
      </c>
      <c r="F17" s="402">
        <v>9544</v>
      </c>
      <c r="G17" s="402">
        <v>5614</v>
      </c>
      <c r="H17" s="402">
        <v>440</v>
      </c>
      <c r="I17" s="402">
        <v>3930</v>
      </c>
      <c r="J17" s="402">
        <v>9808</v>
      </c>
      <c r="K17" s="402">
        <v>9808</v>
      </c>
      <c r="L17" s="402">
        <v>0</v>
      </c>
    </row>
    <row r="18" spans="1:12" ht="9" customHeight="1">
      <c r="A18" s="352"/>
      <c r="B18" s="400" t="s">
        <v>882</v>
      </c>
      <c r="C18" s="401">
        <v>885</v>
      </c>
      <c r="D18" s="402">
        <v>282</v>
      </c>
      <c r="E18" s="402">
        <v>270</v>
      </c>
      <c r="F18" s="402">
        <v>552</v>
      </c>
      <c r="G18" s="402">
        <v>514</v>
      </c>
      <c r="H18" s="402">
        <v>104</v>
      </c>
      <c r="I18" s="402">
        <v>38</v>
      </c>
      <c r="J18" s="402">
        <v>333</v>
      </c>
      <c r="K18" s="402">
        <v>318</v>
      </c>
      <c r="L18" s="402">
        <v>15</v>
      </c>
    </row>
    <row r="19" spans="1:12" ht="9" customHeight="1">
      <c r="A19" s="352"/>
      <c r="B19" s="400" t="s">
        <v>883</v>
      </c>
      <c r="C19" s="401">
        <v>2677</v>
      </c>
      <c r="D19" s="402">
        <v>728</v>
      </c>
      <c r="E19" s="402">
        <v>687</v>
      </c>
      <c r="F19" s="402">
        <v>1415</v>
      </c>
      <c r="G19" s="402">
        <v>1019</v>
      </c>
      <c r="H19" s="402">
        <v>129</v>
      </c>
      <c r="I19" s="402">
        <v>396</v>
      </c>
      <c r="J19" s="402">
        <v>1262</v>
      </c>
      <c r="K19" s="402">
        <v>1229</v>
      </c>
      <c r="L19" s="402">
        <v>33</v>
      </c>
    </row>
    <row r="20" spans="1:12" ht="9" customHeight="1">
      <c r="A20" s="352"/>
      <c r="B20" s="400" t="s">
        <v>884</v>
      </c>
      <c r="C20" s="401">
        <v>5982</v>
      </c>
      <c r="D20" s="402">
        <v>2966</v>
      </c>
      <c r="E20" s="402">
        <v>1090</v>
      </c>
      <c r="F20" s="402">
        <v>4056</v>
      </c>
      <c r="G20" s="402">
        <v>3281</v>
      </c>
      <c r="H20" s="402">
        <v>305</v>
      </c>
      <c r="I20" s="402">
        <v>775</v>
      </c>
      <c r="J20" s="402">
        <v>1926</v>
      </c>
      <c r="K20" s="402">
        <v>1925</v>
      </c>
      <c r="L20" s="402">
        <v>1</v>
      </c>
    </row>
    <row r="21" spans="1:12" ht="9" customHeight="1">
      <c r="A21" s="352"/>
      <c r="B21" s="400" t="s">
        <v>885</v>
      </c>
      <c r="C21" s="401">
        <v>3355</v>
      </c>
      <c r="D21" s="402">
        <v>1311</v>
      </c>
      <c r="E21" s="402">
        <v>1017</v>
      </c>
      <c r="F21" s="402">
        <v>2328</v>
      </c>
      <c r="G21" s="402">
        <v>1267</v>
      </c>
      <c r="H21" s="402">
        <v>203</v>
      </c>
      <c r="I21" s="402">
        <v>1061</v>
      </c>
      <c r="J21" s="402">
        <v>1027</v>
      </c>
      <c r="K21" s="402">
        <v>1027</v>
      </c>
      <c r="L21" s="402">
        <v>0</v>
      </c>
    </row>
    <row r="22" spans="1:12" ht="9" customHeight="1">
      <c r="A22" s="352"/>
      <c r="B22" s="400" t="s">
        <v>886</v>
      </c>
      <c r="C22" s="401">
        <v>2288</v>
      </c>
      <c r="D22" s="402">
        <v>939</v>
      </c>
      <c r="E22" s="402">
        <v>671</v>
      </c>
      <c r="F22" s="402">
        <v>1610</v>
      </c>
      <c r="G22" s="402">
        <v>934</v>
      </c>
      <c r="H22" s="402">
        <v>181</v>
      </c>
      <c r="I22" s="402">
        <v>676</v>
      </c>
      <c r="J22" s="402">
        <v>678</v>
      </c>
      <c r="K22" s="402">
        <v>678</v>
      </c>
      <c r="L22" s="402">
        <v>0</v>
      </c>
    </row>
    <row r="23" spans="1:12" ht="9" customHeight="1">
      <c r="A23" s="352"/>
      <c r="B23" s="400" t="s">
        <v>887</v>
      </c>
      <c r="C23" s="401">
        <v>6939</v>
      </c>
      <c r="D23" s="402">
        <v>3669</v>
      </c>
      <c r="E23" s="402">
        <v>1292</v>
      </c>
      <c r="F23" s="402">
        <v>4961</v>
      </c>
      <c r="G23" s="402">
        <v>3528</v>
      </c>
      <c r="H23" s="402">
        <v>277</v>
      </c>
      <c r="I23" s="402">
        <v>1433</v>
      </c>
      <c r="J23" s="402">
        <v>1978</v>
      </c>
      <c r="K23" s="402">
        <v>1978</v>
      </c>
      <c r="L23" s="402">
        <v>0</v>
      </c>
    </row>
    <row r="24" spans="1:12" ht="9" customHeight="1">
      <c r="A24" s="352"/>
      <c r="B24" s="400" t="s">
        <v>888</v>
      </c>
      <c r="C24" s="401">
        <v>15775</v>
      </c>
      <c r="D24" s="403">
        <v>3783</v>
      </c>
      <c r="E24" s="402">
        <v>3189</v>
      </c>
      <c r="F24" s="402">
        <v>6972</v>
      </c>
      <c r="G24" s="403">
        <v>5112</v>
      </c>
      <c r="H24" s="403">
        <v>530</v>
      </c>
      <c r="I24" s="403">
        <v>1860</v>
      </c>
      <c r="J24" s="403">
        <v>8803</v>
      </c>
      <c r="K24" s="402">
        <v>8803</v>
      </c>
      <c r="L24" s="403">
        <v>0</v>
      </c>
    </row>
    <row r="25" spans="1:12" ht="9" customHeight="1">
      <c r="A25" s="352"/>
      <c r="B25" s="400" t="s">
        <v>889</v>
      </c>
      <c r="C25" s="401">
        <v>9098</v>
      </c>
      <c r="D25" s="403">
        <v>1860</v>
      </c>
      <c r="E25" s="402">
        <v>1477</v>
      </c>
      <c r="F25" s="402">
        <v>3337</v>
      </c>
      <c r="G25" s="403">
        <v>2756</v>
      </c>
      <c r="H25" s="403">
        <v>231</v>
      </c>
      <c r="I25" s="403">
        <v>581</v>
      </c>
      <c r="J25" s="403">
        <v>5761</v>
      </c>
      <c r="K25" s="402">
        <v>5761</v>
      </c>
      <c r="L25" s="403">
        <v>0</v>
      </c>
    </row>
    <row r="26" spans="1:12" ht="9" customHeight="1">
      <c r="A26" s="352"/>
      <c r="B26" s="396" t="s">
        <v>313</v>
      </c>
      <c r="C26" s="401"/>
      <c r="D26" s="403"/>
      <c r="E26" s="402"/>
      <c r="F26" s="402"/>
      <c r="G26" s="402"/>
      <c r="H26" s="402"/>
      <c r="I26" s="402"/>
      <c r="J26" s="402"/>
      <c r="K26" s="402"/>
      <c r="L26" s="402"/>
    </row>
    <row r="27" spans="1:12" ht="9" customHeight="1">
      <c r="A27" s="352"/>
      <c r="B27" s="400" t="s">
        <v>890</v>
      </c>
      <c r="C27" s="401">
        <v>237</v>
      </c>
      <c r="D27" s="403">
        <v>55</v>
      </c>
      <c r="E27" s="402">
        <v>34</v>
      </c>
      <c r="F27" s="402">
        <v>89</v>
      </c>
      <c r="G27" s="402">
        <v>88</v>
      </c>
      <c r="H27" s="402">
        <v>26</v>
      </c>
      <c r="I27" s="402">
        <v>1</v>
      </c>
      <c r="J27" s="402">
        <v>148</v>
      </c>
      <c r="K27" s="402">
        <v>136</v>
      </c>
      <c r="L27" s="402">
        <v>12</v>
      </c>
    </row>
    <row r="28" spans="1:12" ht="9" customHeight="1">
      <c r="A28" s="352"/>
      <c r="B28" s="400" t="s">
        <v>891</v>
      </c>
      <c r="C28" s="401"/>
      <c r="D28" s="402"/>
      <c r="E28" s="402"/>
      <c r="F28" s="402"/>
      <c r="G28" s="402"/>
      <c r="H28" s="402"/>
      <c r="I28" s="402"/>
      <c r="J28" s="402"/>
      <c r="K28" s="402"/>
      <c r="L28" s="402"/>
    </row>
    <row r="29" spans="1:12" ht="9" customHeight="1">
      <c r="A29" s="352"/>
      <c r="B29" s="400" t="s">
        <v>892</v>
      </c>
      <c r="C29" s="401">
        <v>45</v>
      </c>
      <c r="D29" s="402">
        <v>17</v>
      </c>
      <c r="E29" s="402">
        <v>13</v>
      </c>
      <c r="F29" s="402">
        <v>30</v>
      </c>
      <c r="G29" s="1143" t="s">
        <v>893</v>
      </c>
      <c r="H29" s="402">
        <v>10</v>
      </c>
      <c r="I29" s="1143" t="s">
        <v>893</v>
      </c>
      <c r="J29" s="402">
        <v>15</v>
      </c>
      <c r="K29" s="402">
        <v>15</v>
      </c>
      <c r="L29" s="402">
        <v>0</v>
      </c>
    </row>
    <row r="30" spans="1:12" ht="9" customHeight="1">
      <c r="A30" s="352"/>
      <c r="B30" s="400" t="s">
        <v>894</v>
      </c>
      <c r="C30" s="401">
        <v>45</v>
      </c>
      <c r="D30" s="402">
        <v>18</v>
      </c>
      <c r="E30" s="402">
        <v>11</v>
      </c>
      <c r="F30" s="402">
        <v>29</v>
      </c>
      <c r="G30" s="1143" t="s">
        <v>893</v>
      </c>
      <c r="H30" s="402">
        <v>9</v>
      </c>
      <c r="I30" s="1143" t="s">
        <v>893</v>
      </c>
      <c r="J30" s="402">
        <v>16</v>
      </c>
      <c r="K30" s="402">
        <v>16</v>
      </c>
      <c r="L30" s="402">
        <v>0</v>
      </c>
    </row>
    <row r="31" spans="1:12" ht="9" customHeight="1">
      <c r="A31" s="352"/>
      <c r="B31" s="400"/>
      <c r="C31" s="401"/>
      <c r="D31" s="402"/>
      <c r="E31" s="402"/>
      <c r="F31" s="402"/>
      <c r="G31" s="402"/>
      <c r="H31" s="402"/>
      <c r="I31" s="402"/>
      <c r="J31" s="402"/>
      <c r="K31" s="402"/>
      <c r="L31" s="402"/>
    </row>
    <row r="32" spans="1:12" ht="9" customHeight="1">
      <c r="A32" s="352"/>
      <c r="B32" s="398"/>
      <c r="C32" s="397"/>
      <c r="D32" s="399"/>
      <c r="E32" s="399"/>
      <c r="J32" s="399"/>
      <c r="K32" s="399"/>
      <c r="L32" s="399"/>
    </row>
    <row r="33" spans="1:12" ht="9" customHeight="1">
      <c r="A33" s="395" t="s">
        <v>528</v>
      </c>
      <c r="B33" s="396"/>
      <c r="C33" s="399">
        <v>93365</v>
      </c>
      <c r="D33" s="399">
        <v>26659</v>
      </c>
      <c r="E33" s="399">
        <v>18332</v>
      </c>
      <c r="F33" s="399">
        <v>44991</v>
      </c>
      <c r="G33" s="399">
        <v>34389</v>
      </c>
      <c r="H33" s="399">
        <v>3657</v>
      </c>
      <c r="I33" s="399">
        <v>10602</v>
      </c>
      <c r="J33" s="399">
        <v>48374</v>
      </c>
      <c r="K33" s="399">
        <v>47524</v>
      </c>
      <c r="L33" s="399">
        <v>850</v>
      </c>
    </row>
    <row r="34" spans="1:12" ht="9" customHeight="1">
      <c r="A34" s="352"/>
      <c r="B34" s="398"/>
      <c r="C34" s="397"/>
      <c r="D34" s="399"/>
      <c r="E34" s="399"/>
      <c r="J34" s="399"/>
      <c r="K34" s="399"/>
      <c r="L34" s="399"/>
    </row>
    <row r="35" spans="1:12" ht="9" customHeight="1">
      <c r="A35" s="352"/>
      <c r="B35" s="400" t="s">
        <v>895</v>
      </c>
      <c r="C35" s="401">
        <v>8932</v>
      </c>
      <c r="D35" s="402">
        <v>1766</v>
      </c>
      <c r="E35" s="402">
        <v>1320</v>
      </c>
      <c r="F35" s="402">
        <v>3086</v>
      </c>
      <c r="G35" s="402">
        <v>2054</v>
      </c>
      <c r="H35" s="402">
        <v>222</v>
      </c>
      <c r="I35" s="402">
        <v>1032</v>
      </c>
      <c r="J35" s="402">
        <v>5846</v>
      </c>
      <c r="K35" s="402">
        <v>5824</v>
      </c>
      <c r="L35" s="402">
        <v>22</v>
      </c>
    </row>
    <row r="36" spans="1:12" ht="9" customHeight="1">
      <c r="A36" s="352"/>
      <c r="B36" s="400" t="s">
        <v>896</v>
      </c>
      <c r="C36" s="401">
        <v>1707</v>
      </c>
      <c r="D36" s="402">
        <v>612</v>
      </c>
      <c r="E36" s="402">
        <v>549</v>
      </c>
      <c r="F36" s="402">
        <v>1161</v>
      </c>
      <c r="G36" s="402">
        <v>778</v>
      </c>
      <c r="H36" s="402">
        <v>149</v>
      </c>
      <c r="I36" s="402">
        <v>383</v>
      </c>
      <c r="J36" s="401">
        <v>546</v>
      </c>
      <c r="K36" s="402">
        <v>546</v>
      </c>
      <c r="L36" s="401">
        <v>0</v>
      </c>
    </row>
    <row r="37" spans="1:12" ht="9" customHeight="1">
      <c r="A37" s="352"/>
      <c r="B37" s="400" t="s">
        <v>897</v>
      </c>
      <c r="C37" s="401">
        <v>2998</v>
      </c>
      <c r="D37" s="403">
        <v>1335</v>
      </c>
      <c r="E37" s="402">
        <v>674</v>
      </c>
      <c r="F37" s="402">
        <v>2009</v>
      </c>
      <c r="G37" s="403">
        <v>1572</v>
      </c>
      <c r="H37" s="403">
        <v>240</v>
      </c>
      <c r="I37" s="403">
        <v>437</v>
      </c>
      <c r="J37" s="403">
        <v>989</v>
      </c>
      <c r="K37" s="402">
        <v>989</v>
      </c>
      <c r="L37" s="403">
        <v>0</v>
      </c>
    </row>
    <row r="38" spans="1:12" ht="9" customHeight="1">
      <c r="A38" s="352"/>
      <c r="B38" s="400" t="s">
        <v>898</v>
      </c>
      <c r="C38" s="399">
        <v>1183</v>
      </c>
      <c r="D38" s="399">
        <v>404</v>
      </c>
      <c r="E38" s="399">
        <v>376</v>
      </c>
      <c r="F38" s="399">
        <v>780</v>
      </c>
      <c r="G38" s="399">
        <v>496</v>
      </c>
      <c r="H38" s="399">
        <v>114</v>
      </c>
      <c r="I38" s="399">
        <v>284</v>
      </c>
      <c r="J38" s="399">
        <v>403</v>
      </c>
      <c r="K38" s="399">
        <v>403</v>
      </c>
      <c r="L38" s="399">
        <v>0</v>
      </c>
    </row>
    <row r="39" spans="1:12" ht="9" customHeight="1">
      <c r="A39" s="352"/>
      <c r="B39" s="400" t="s">
        <v>899</v>
      </c>
      <c r="C39" s="401">
        <v>1026</v>
      </c>
      <c r="D39" s="402">
        <v>331</v>
      </c>
      <c r="E39" s="402">
        <v>343</v>
      </c>
      <c r="F39" s="402">
        <v>674</v>
      </c>
      <c r="G39" s="402">
        <v>420</v>
      </c>
      <c r="H39" s="402">
        <v>93</v>
      </c>
      <c r="I39" s="402">
        <v>254</v>
      </c>
      <c r="J39" s="402">
        <v>352</v>
      </c>
      <c r="K39" s="402">
        <v>352</v>
      </c>
      <c r="L39" s="402">
        <v>0</v>
      </c>
    </row>
    <row r="40" spans="1:12" ht="9" customHeight="1">
      <c r="A40" s="352"/>
      <c r="B40" s="400" t="s">
        <v>900</v>
      </c>
      <c r="C40" s="401">
        <v>157</v>
      </c>
      <c r="D40" s="402">
        <v>73</v>
      </c>
      <c r="E40" s="402">
        <v>33</v>
      </c>
      <c r="F40" s="402">
        <v>106</v>
      </c>
      <c r="G40" s="402">
        <v>76</v>
      </c>
      <c r="H40" s="402">
        <v>21</v>
      </c>
      <c r="I40" s="402">
        <v>30</v>
      </c>
      <c r="J40" s="401">
        <v>51</v>
      </c>
      <c r="K40" s="402">
        <v>51</v>
      </c>
      <c r="L40" s="401">
        <v>0</v>
      </c>
    </row>
    <row r="41" spans="1:12" ht="9" customHeight="1">
      <c r="A41" s="352"/>
      <c r="B41" s="400" t="s">
        <v>901</v>
      </c>
      <c r="C41" s="399">
        <v>15983</v>
      </c>
      <c r="D41" s="399">
        <v>4581</v>
      </c>
      <c r="E41" s="399">
        <v>3186</v>
      </c>
      <c r="F41" s="399">
        <v>7767</v>
      </c>
      <c r="G41" s="399">
        <v>5944</v>
      </c>
      <c r="H41" s="399">
        <v>568</v>
      </c>
      <c r="I41" s="399">
        <v>1823</v>
      </c>
      <c r="J41" s="399">
        <v>8216</v>
      </c>
      <c r="K41" s="399">
        <v>8216</v>
      </c>
      <c r="L41" s="399">
        <v>0</v>
      </c>
    </row>
    <row r="42" spans="1:12" ht="9" customHeight="1">
      <c r="A42" s="352"/>
      <c r="B42" s="400" t="s">
        <v>902</v>
      </c>
      <c r="C42" s="401">
        <v>14931</v>
      </c>
      <c r="D42" s="402">
        <v>4145</v>
      </c>
      <c r="E42" s="402">
        <v>2707</v>
      </c>
      <c r="F42" s="402">
        <v>6852</v>
      </c>
      <c r="G42" s="402">
        <v>5469</v>
      </c>
      <c r="H42" s="402">
        <v>499</v>
      </c>
      <c r="I42" s="402">
        <v>1383</v>
      </c>
      <c r="J42" s="402">
        <v>8079</v>
      </c>
      <c r="K42" s="402">
        <v>8079</v>
      </c>
      <c r="L42" s="402">
        <v>0</v>
      </c>
    </row>
    <row r="43" spans="1:12" ht="9" customHeight="1">
      <c r="A43" s="352"/>
      <c r="B43" s="400" t="s">
        <v>903</v>
      </c>
      <c r="C43" s="401">
        <v>1052</v>
      </c>
      <c r="D43" s="402">
        <v>436</v>
      </c>
      <c r="E43" s="402">
        <v>479</v>
      </c>
      <c r="F43" s="402">
        <v>915</v>
      </c>
      <c r="G43" s="402">
        <v>475</v>
      </c>
      <c r="H43" s="402">
        <v>69</v>
      </c>
      <c r="I43" s="402">
        <v>440</v>
      </c>
      <c r="J43" s="402">
        <v>137</v>
      </c>
      <c r="K43" s="402">
        <v>137</v>
      </c>
      <c r="L43" s="402">
        <v>0</v>
      </c>
    </row>
    <row r="44" spans="1:12" ht="9" customHeight="1">
      <c r="A44" s="352"/>
      <c r="B44" s="400" t="s">
        <v>904</v>
      </c>
      <c r="C44" s="399">
        <v>20186</v>
      </c>
      <c r="D44" s="399">
        <v>4674</v>
      </c>
      <c r="E44" s="399">
        <v>4230</v>
      </c>
      <c r="F44" s="399">
        <v>8904</v>
      </c>
      <c r="G44" s="399">
        <v>7624</v>
      </c>
      <c r="H44" s="399">
        <v>734</v>
      </c>
      <c r="I44" s="399">
        <v>1280</v>
      </c>
      <c r="J44" s="399">
        <v>11282</v>
      </c>
      <c r="K44" s="399">
        <v>10801</v>
      </c>
      <c r="L44" s="399">
        <v>481</v>
      </c>
    </row>
    <row r="45" spans="1:12" ht="9" customHeight="1">
      <c r="A45" s="352"/>
      <c r="B45" s="400" t="s">
        <v>905</v>
      </c>
      <c r="C45" s="399">
        <v>15629</v>
      </c>
      <c r="D45" s="399">
        <v>5565</v>
      </c>
      <c r="E45" s="399">
        <v>2891</v>
      </c>
      <c r="F45" s="399">
        <v>8456</v>
      </c>
      <c r="G45" s="399">
        <v>7507</v>
      </c>
      <c r="H45" s="399">
        <v>558</v>
      </c>
      <c r="I45" s="399">
        <v>949</v>
      </c>
      <c r="J45" s="399">
        <v>7173</v>
      </c>
      <c r="K45" s="399">
        <v>7173</v>
      </c>
      <c r="L45" s="399">
        <v>0</v>
      </c>
    </row>
    <row r="46" spans="1:12" ht="9" customHeight="1">
      <c r="A46" s="352"/>
      <c r="B46" s="400" t="s">
        <v>906</v>
      </c>
      <c r="C46" s="399">
        <v>3712</v>
      </c>
      <c r="D46" s="399">
        <v>2133</v>
      </c>
      <c r="E46" s="399">
        <v>530</v>
      </c>
      <c r="F46" s="399">
        <v>2663</v>
      </c>
      <c r="G46" s="399">
        <v>2536</v>
      </c>
      <c r="H46" s="399">
        <v>200</v>
      </c>
      <c r="I46" s="399">
        <v>127</v>
      </c>
      <c r="J46" s="399">
        <v>1049</v>
      </c>
      <c r="K46" s="399">
        <v>1049</v>
      </c>
      <c r="L46" s="399">
        <v>0</v>
      </c>
    </row>
    <row r="47" spans="1:12" ht="9" customHeight="1">
      <c r="A47" s="352"/>
      <c r="B47" s="400" t="s">
        <v>907</v>
      </c>
      <c r="C47" s="401">
        <v>10063</v>
      </c>
      <c r="D47" s="402">
        <v>2796</v>
      </c>
      <c r="E47" s="402">
        <v>1910</v>
      </c>
      <c r="F47" s="402">
        <v>4706</v>
      </c>
      <c r="G47" s="402">
        <v>3988</v>
      </c>
      <c r="H47" s="402">
        <v>280</v>
      </c>
      <c r="I47" s="402">
        <v>718</v>
      </c>
      <c r="J47" s="402">
        <v>5357</v>
      </c>
      <c r="K47" s="402">
        <v>5357</v>
      </c>
      <c r="L47" s="402">
        <v>0</v>
      </c>
    </row>
    <row r="48" spans="1:12" ht="9" customHeight="1">
      <c r="A48" s="352"/>
      <c r="B48" s="400" t="s">
        <v>908</v>
      </c>
      <c r="C48" s="401">
        <v>131</v>
      </c>
      <c r="D48" s="402">
        <v>56</v>
      </c>
      <c r="E48" s="402">
        <v>26</v>
      </c>
      <c r="F48" s="402">
        <v>82</v>
      </c>
      <c r="G48" s="402">
        <v>76</v>
      </c>
      <c r="H48" s="402">
        <v>10</v>
      </c>
      <c r="I48" s="402">
        <v>6</v>
      </c>
      <c r="J48" s="402">
        <v>49</v>
      </c>
      <c r="K48" s="402">
        <v>49</v>
      </c>
      <c r="L48" s="402">
        <v>0</v>
      </c>
    </row>
    <row r="49" spans="1:12" ht="9" customHeight="1">
      <c r="A49" s="352"/>
      <c r="B49" s="400" t="s">
        <v>909</v>
      </c>
      <c r="C49" s="401">
        <v>1723</v>
      </c>
      <c r="D49" s="402">
        <v>580</v>
      </c>
      <c r="E49" s="402">
        <v>425</v>
      </c>
      <c r="F49" s="402">
        <v>1005</v>
      </c>
      <c r="G49" s="402">
        <v>907</v>
      </c>
      <c r="H49" s="402">
        <v>68</v>
      </c>
      <c r="I49" s="402">
        <v>98</v>
      </c>
      <c r="J49" s="401">
        <v>718</v>
      </c>
      <c r="K49" s="402">
        <v>718</v>
      </c>
      <c r="L49" s="401">
        <v>0</v>
      </c>
    </row>
    <row r="50" spans="1:12" ht="9" customHeight="1">
      <c r="A50" s="352"/>
      <c r="B50" s="400" t="s">
        <v>910</v>
      </c>
      <c r="C50" s="401">
        <v>1914</v>
      </c>
      <c r="D50" s="401">
        <v>708</v>
      </c>
      <c r="E50" s="401">
        <v>283</v>
      </c>
      <c r="F50" s="401">
        <v>991</v>
      </c>
      <c r="G50" s="401">
        <v>809</v>
      </c>
      <c r="H50" s="401">
        <v>184</v>
      </c>
      <c r="I50" s="401">
        <v>182</v>
      </c>
      <c r="J50" s="401">
        <v>923</v>
      </c>
      <c r="K50" s="401">
        <v>907</v>
      </c>
      <c r="L50" s="401">
        <v>16</v>
      </c>
    </row>
    <row r="51" spans="1:12" ht="9" customHeight="1">
      <c r="A51" s="352"/>
      <c r="B51" s="400" t="s">
        <v>911</v>
      </c>
      <c r="C51" s="401">
        <v>1362</v>
      </c>
      <c r="D51" s="403">
        <v>592</v>
      </c>
      <c r="E51" s="402">
        <v>235</v>
      </c>
      <c r="F51" s="402">
        <v>827</v>
      </c>
      <c r="G51" s="403">
        <v>713</v>
      </c>
      <c r="H51" s="403">
        <v>131</v>
      </c>
      <c r="I51" s="403">
        <v>114</v>
      </c>
      <c r="J51" s="403">
        <v>535</v>
      </c>
      <c r="K51" s="402">
        <v>527</v>
      </c>
      <c r="L51" s="403">
        <v>8</v>
      </c>
    </row>
    <row r="52" spans="1:12" ht="9" customHeight="1">
      <c r="A52" s="352"/>
      <c r="B52" s="400" t="s">
        <v>912</v>
      </c>
      <c r="C52" s="401">
        <v>552</v>
      </c>
      <c r="D52" s="403">
        <v>116</v>
      </c>
      <c r="E52" s="402">
        <v>48</v>
      </c>
      <c r="F52" s="402">
        <v>164</v>
      </c>
      <c r="G52" s="403">
        <v>96</v>
      </c>
      <c r="H52" s="403">
        <v>53</v>
      </c>
      <c r="I52" s="403">
        <v>68</v>
      </c>
      <c r="J52" s="403">
        <v>388</v>
      </c>
      <c r="K52" s="402">
        <v>380</v>
      </c>
      <c r="L52" s="403">
        <v>8</v>
      </c>
    </row>
    <row r="53" spans="1:12" ht="9" customHeight="1">
      <c r="A53" s="352"/>
      <c r="B53" s="400" t="s">
        <v>913</v>
      </c>
      <c r="C53" s="401">
        <v>42</v>
      </c>
      <c r="D53" s="402">
        <v>12</v>
      </c>
      <c r="E53" s="402">
        <v>10</v>
      </c>
      <c r="F53" s="402">
        <v>22</v>
      </c>
      <c r="G53" s="402">
        <v>18</v>
      </c>
      <c r="H53" s="402">
        <v>0</v>
      </c>
      <c r="I53" s="402">
        <v>4</v>
      </c>
      <c r="J53" s="402">
        <v>20</v>
      </c>
      <c r="K53" s="402">
        <v>20</v>
      </c>
      <c r="L53" s="402">
        <v>0</v>
      </c>
    </row>
    <row r="54" spans="1:12" ht="9" customHeight="1">
      <c r="A54" s="352"/>
      <c r="B54" s="400" t="s">
        <v>914</v>
      </c>
      <c r="C54" s="401">
        <v>1574</v>
      </c>
      <c r="D54" s="402">
        <v>622</v>
      </c>
      <c r="E54" s="402">
        <v>480</v>
      </c>
      <c r="F54" s="402">
        <v>1102</v>
      </c>
      <c r="G54" s="402">
        <v>693</v>
      </c>
      <c r="H54" s="402">
        <v>122</v>
      </c>
      <c r="I54" s="402">
        <v>409</v>
      </c>
      <c r="J54" s="402">
        <v>472</v>
      </c>
      <c r="K54" s="402">
        <v>472</v>
      </c>
      <c r="L54" s="402">
        <v>0</v>
      </c>
    </row>
    <row r="55" spans="1:12" ht="9" customHeight="1">
      <c r="A55" s="352"/>
      <c r="B55" s="400" t="s">
        <v>915</v>
      </c>
      <c r="C55" s="401">
        <v>9924</v>
      </c>
      <c r="D55" s="402">
        <v>2937</v>
      </c>
      <c r="E55" s="402">
        <v>1798</v>
      </c>
      <c r="F55" s="402">
        <v>4735</v>
      </c>
      <c r="G55" s="402">
        <v>2619</v>
      </c>
      <c r="H55" s="402">
        <v>326</v>
      </c>
      <c r="I55" s="402">
        <v>2116</v>
      </c>
      <c r="J55" s="401">
        <v>5189</v>
      </c>
      <c r="K55" s="402">
        <v>4996</v>
      </c>
      <c r="L55" s="401">
        <v>193</v>
      </c>
    </row>
    <row r="56" spans="1:12" ht="9" customHeight="1">
      <c r="A56" s="352"/>
      <c r="B56" s="400" t="s">
        <v>916</v>
      </c>
      <c r="C56" s="401">
        <v>13293</v>
      </c>
      <c r="D56" s="403">
        <v>3443</v>
      </c>
      <c r="E56" s="402">
        <v>2535</v>
      </c>
      <c r="F56" s="402">
        <v>5978</v>
      </c>
      <c r="G56" s="403">
        <v>4275</v>
      </c>
      <c r="H56" s="403">
        <v>440</v>
      </c>
      <c r="I56" s="403">
        <v>1703</v>
      </c>
      <c r="J56" s="403">
        <v>7315</v>
      </c>
      <c r="K56" s="402">
        <v>7177</v>
      </c>
      <c r="L56" s="403">
        <v>138</v>
      </c>
    </row>
    <row r="57" spans="1:12" ht="9" customHeight="1">
      <c r="A57" s="352"/>
      <c r="B57" s="398"/>
      <c r="C57" s="397"/>
      <c r="D57" s="399"/>
      <c r="E57" s="399"/>
      <c r="J57" s="399"/>
      <c r="K57" s="399"/>
      <c r="L57" s="399"/>
    </row>
    <row r="58" spans="1:12" ht="9" customHeight="1">
      <c r="A58" s="352"/>
      <c r="B58" s="398"/>
      <c r="C58" s="401"/>
      <c r="D58" s="402"/>
      <c r="E58" s="402"/>
      <c r="F58" s="402"/>
      <c r="G58" s="402"/>
      <c r="H58" s="402"/>
      <c r="I58" s="402"/>
      <c r="J58" s="402"/>
      <c r="K58" s="402"/>
      <c r="L58" s="402"/>
    </row>
    <row r="59" spans="1:12" ht="9" customHeight="1">
      <c r="A59" s="395" t="s">
        <v>295</v>
      </c>
      <c r="B59" s="396"/>
      <c r="C59" s="399">
        <v>35355</v>
      </c>
      <c r="D59" s="399">
        <v>10661</v>
      </c>
      <c r="E59" s="399">
        <v>7586</v>
      </c>
      <c r="F59" s="399">
        <v>18247</v>
      </c>
      <c r="G59" s="399">
        <v>13739</v>
      </c>
      <c r="H59" s="399">
        <v>1962</v>
      </c>
      <c r="I59" s="399">
        <v>4508</v>
      </c>
      <c r="J59" s="399">
        <v>17108</v>
      </c>
      <c r="K59" s="399">
        <v>16827</v>
      </c>
      <c r="L59" s="399">
        <v>281</v>
      </c>
    </row>
    <row r="60" spans="1:12" ht="9" customHeight="1">
      <c r="A60" s="352"/>
      <c r="B60" s="398"/>
      <c r="C60" s="397"/>
      <c r="D60" s="399"/>
      <c r="E60" s="399"/>
      <c r="J60" s="399"/>
      <c r="K60" s="399"/>
      <c r="L60" s="399"/>
    </row>
    <row r="61" spans="1:12" ht="9" customHeight="1">
      <c r="A61" s="352"/>
      <c r="B61" s="400" t="s">
        <v>917</v>
      </c>
      <c r="C61" s="402">
        <v>6613</v>
      </c>
      <c r="D61" s="402">
        <v>2262</v>
      </c>
      <c r="E61" s="402">
        <v>1817</v>
      </c>
      <c r="F61" s="402">
        <v>4079</v>
      </c>
      <c r="G61" s="402">
        <v>2843</v>
      </c>
      <c r="H61" s="402">
        <v>558</v>
      </c>
      <c r="I61" s="402">
        <v>1236</v>
      </c>
      <c r="J61" s="402">
        <v>2534</v>
      </c>
      <c r="K61" s="402">
        <v>2534</v>
      </c>
      <c r="L61" s="402">
        <v>0</v>
      </c>
    </row>
    <row r="62" spans="1:12" ht="9" customHeight="1">
      <c r="A62" s="352"/>
      <c r="B62" s="400" t="s">
        <v>918</v>
      </c>
      <c r="C62" s="402">
        <v>6944</v>
      </c>
      <c r="D62" s="402">
        <v>3369</v>
      </c>
      <c r="E62" s="402">
        <v>1461</v>
      </c>
      <c r="F62" s="402">
        <v>4830</v>
      </c>
      <c r="G62" s="402">
        <v>3022</v>
      </c>
      <c r="H62" s="402">
        <v>400</v>
      </c>
      <c r="I62" s="402">
        <v>1808</v>
      </c>
      <c r="J62" s="402">
        <v>2114</v>
      </c>
      <c r="K62" s="402">
        <v>2106</v>
      </c>
      <c r="L62" s="402">
        <v>8</v>
      </c>
    </row>
    <row r="63" spans="1:12" ht="9" customHeight="1">
      <c r="A63" s="352"/>
      <c r="B63" s="400" t="s">
        <v>919</v>
      </c>
      <c r="C63" s="402">
        <v>14800</v>
      </c>
      <c r="D63" s="402">
        <v>2412</v>
      </c>
      <c r="E63" s="402">
        <v>2548</v>
      </c>
      <c r="F63" s="402">
        <v>4960</v>
      </c>
      <c r="G63" s="402">
        <v>4950</v>
      </c>
      <c r="H63" s="402">
        <v>292</v>
      </c>
      <c r="I63" s="402">
        <v>10</v>
      </c>
      <c r="J63" s="402">
        <v>9840</v>
      </c>
      <c r="K63" s="402">
        <v>9702</v>
      </c>
      <c r="L63" s="402">
        <v>138</v>
      </c>
    </row>
    <row r="64" spans="1:12" ht="9" customHeight="1">
      <c r="A64" s="352"/>
      <c r="B64" s="400" t="s">
        <v>920</v>
      </c>
      <c r="C64" s="402">
        <v>5407</v>
      </c>
      <c r="D64" s="402">
        <v>2029</v>
      </c>
      <c r="E64" s="402">
        <v>1477</v>
      </c>
      <c r="F64" s="402">
        <v>3506</v>
      </c>
      <c r="G64" s="402">
        <v>2543</v>
      </c>
      <c r="H64" s="402">
        <v>510</v>
      </c>
      <c r="I64" s="402">
        <v>963</v>
      </c>
      <c r="J64" s="402">
        <v>1901</v>
      </c>
      <c r="K64" s="402">
        <v>1901</v>
      </c>
      <c r="L64" s="402">
        <v>0</v>
      </c>
    </row>
    <row r="65" spans="1:12" ht="9" customHeight="1">
      <c r="A65" s="352"/>
      <c r="B65" s="400" t="s">
        <v>921</v>
      </c>
      <c r="C65" s="401"/>
      <c r="D65" s="402"/>
      <c r="E65" s="402"/>
      <c r="F65" s="402"/>
      <c r="G65" s="402"/>
      <c r="H65" s="402"/>
      <c r="I65" s="402"/>
      <c r="J65" s="402"/>
      <c r="K65" s="402"/>
      <c r="L65" s="402"/>
    </row>
    <row r="66" spans="1:12" ht="9" customHeight="1">
      <c r="A66" s="352"/>
      <c r="B66" s="400" t="s">
        <v>922</v>
      </c>
      <c r="C66" s="401">
        <v>102</v>
      </c>
      <c r="D66" s="402">
        <v>31</v>
      </c>
      <c r="E66" s="402">
        <v>39</v>
      </c>
      <c r="F66" s="402">
        <v>70</v>
      </c>
      <c r="G66" s="1143" t="s">
        <v>893</v>
      </c>
      <c r="H66" s="402">
        <v>15</v>
      </c>
      <c r="I66" s="1143" t="s">
        <v>893</v>
      </c>
      <c r="J66" s="402">
        <v>32</v>
      </c>
      <c r="K66" s="402">
        <v>32</v>
      </c>
      <c r="L66" s="402">
        <v>0</v>
      </c>
    </row>
    <row r="67" spans="1:12" ht="9" customHeight="1">
      <c r="A67" s="352"/>
      <c r="B67" s="400" t="s">
        <v>923</v>
      </c>
      <c r="C67" s="397"/>
      <c r="D67" s="399"/>
      <c r="E67" s="399"/>
      <c r="J67" s="399"/>
      <c r="K67" s="399"/>
      <c r="L67" s="399"/>
    </row>
    <row r="68" spans="1:12" ht="9" customHeight="1">
      <c r="A68" s="352"/>
      <c r="B68" s="400" t="s">
        <v>924</v>
      </c>
      <c r="C68" s="401">
        <v>151</v>
      </c>
      <c r="D68" s="402">
        <v>44</v>
      </c>
      <c r="E68" s="402">
        <v>18</v>
      </c>
      <c r="F68" s="402">
        <v>62</v>
      </c>
      <c r="G68" s="402">
        <v>54</v>
      </c>
      <c r="H68" s="402">
        <v>19</v>
      </c>
      <c r="I68" s="402">
        <v>8</v>
      </c>
      <c r="J68" s="402">
        <v>89</v>
      </c>
      <c r="K68" s="402">
        <v>70</v>
      </c>
      <c r="L68" s="402">
        <v>19</v>
      </c>
    </row>
    <row r="69" spans="1:12" ht="9" customHeight="1">
      <c r="A69" s="352"/>
      <c r="B69" s="400" t="s">
        <v>925</v>
      </c>
      <c r="C69" s="397"/>
      <c r="D69" s="399"/>
      <c r="E69" s="399"/>
      <c r="J69" s="399"/>
      <c r="K69" s="399"/>
      <c r="L69" s="399"/>
    </row>
    <row r="70" spans="1:12" ht="9" customHeight="1">
      <c r="A70" s="352"/>
      <c r="B70" s="400" t="s">
        <v>926</v>
      </c>
      <c r="C70" s="401">
        <v>115</v>
      </c>
      <c r="D70" s="402">
        <v>50</v>
      </c>
      <c r="E70" s="402">
        <v>14</v>
      </c>
      <c r="F70" s="402">
        <v>64</v>
      </c>
      <c r="G70" s="402">
        <v>38</v>
      </c>
      <c r="H70" s="402">
        <v>22</v>
      </c>
      <c r="I70" s="402">
        <v>26</v>
      </c>
      <c r="J70" s="402">
        <v>51</v>
      </c>
      <c r="K70" s="402">
        <v>51</v>
      </c>
      <c r="L70" s="402">
        <v>0</v>
      </c>
    </row>
    <row r="71" spans="1:12" ht="9" customHeight="1">
      <c r="A71" s="352"/>
      <c r="B71" s="400" t="s">
        <v>927</v>
      </c>
      <c r="C71" s="401"/>
      <c r="D71" s="402"/>
      <c r="E71" s="402"/>
      <c r="F71" s="402"/>
      <c r="G71" s="402"/>
      <c r="H71" s="402"/>
      <c r="I71" s="402"/>
      <c r="J71" s="402"/>
      <c r="K71" s="402"/>
      <c r="L71" s="402"/>
    </row>
    <row r="72" spans="1:12" ht="9" customHeight="1">
      <c r="A72" s="352"/>
      <c r="B72" s="400" t="s">
        <v>928</v>
      </c>
      <c r="C72" s="401">
        <v>300</v>
      </c>
      <c r="D72" s="402">
        <v>95</v>
      </c>
      <c r="E72" s="402">
        <v>63</v>
      </c>
      <c r="F72" s="402">
        <v>158</v>
      </c>
      <c r="G72" s="402">
        <v>97</v>
      </c>
      <c r="H72" s="402">
        <v>35</v>
      </c>
      <c r="I72" s="402">
        <v>61</v>
      </c>
      <c r="J72" s="402">
        <v>142</v>
      </c>
      <c r="K72" s="402">
        <v>111</v>
      </c>
      <c r="L72" s="402">
        <v>31</v>
      </c>
    </row>
    <row r="73" spans="1:12" ht="9" customHeight="1">
      <c r="A73" s="352"/>
      <c r="B73" s="400" t="s">
        <v>929</v>
      </c>
      <c r="C73" s="401"/>
      <c r="D73" s="402"/>
      <c r="E73" s="402"/>
      <c r="F73" s="402"/>
      <c r="G73" s="402"/>
      <c r="H73" s="402"/>
      <c r="I73" s="402"/>
      <c r="J73" s="402"/>
      <c r="K73" s="402"/>
      <c r="L73" s="402"/>
    </row>
    <row r="74" spans="1:12" ht="9" customHeight="1">
      <c r="A74" s="352"/>
      <c r="B74" s="400" t="s">
        <v>928</v>
      </c>
      <c r="C74" s="401">
        <v>113</v>
      </c>
      <c r="D74" s="402">
        <v>33</v>
      </c>
      <c r="E74" s="402">
        <v>46</v>
      </c>
      <c r="F74" s="402">
        <v>79</v>
      </c>
      <c r="G74" s="402">
        <v>54</v>
      </c>
      <c r="H74" s="402">
        <v>23</v>
      </c>
      <c r="I74" s="402">
        <v>25</v>
      </c>
      <c r="J74" s="402">
        <v>34</v>
      </c>
      <c r="K74" s="402">
        <v>33</v>
      </c>
      <c r="L74" s="402">
        <v>1</v>
      </c>
    </row>
    <row r="75" spans="1:12" ht="9" customHeight="1">
      <c r="A75" s="352"/>
      <c r="B75" s="400" t="s">
        <v>930</v>
      </c>
      <c r="C75" s="401">
        <v>56</v>
      </c>
      <c r="D75" s="402">
        <v>16</v>
      </c>
      <c r="E75" s="402">
        <v>23</v>
      </c>
      <c r="F75" s="402">
        <v>39</v>
      </c>
      <c r="G75" s="1143" t="s">
        <v>893</v>
      </c>
      <c r="H75" s="402">
        <v>15</v>
      </c>
      <c r="I75" s="1143" t="s">
        <v>893</v>
      </c>
      <c r="J75" s="402">
        <v>17</v>
      </c>
      <c r="K75" s="402">
        <v>17</v>
      </c>
      <c r="L75" s="402">
        <v>0</v>
      </c>
    </row>
    <row r="76" spans="1:12" ht="9" customHeight="1">
      <c r="A76" s="352"/>
      <c r="B76" s="400" t="s">
        <v>931</v>
      </c>
      <c r="C76" s="401">
        <v>754</v>
      </c>
      <c r="D76" s="402">
        <v>320</v>
      </c>
      <c r="E76" s="402">
        <v>80</v>
      </c>
      <c r="F76" s="402">
        <v>400</v>
      </c>
      <c r="G76" s="402">
        <v>73</v>
      </c>
      <c r="H76" s="402">
        <v>73</v>
      </c>
      <c r="I76" s="402">
        <v>327</v>
      </c>
      <c r="J76" s="402">
        <v>354</v>
      </c>
      <c r="K76" s="402">
        <v>270</v>
      </c>
      <c r="L76" s="402">
        <v>84</v>
      </c>
    </row>
    <row r="77" spans="1:12" ht="9" customHeight="1">
      <c r="A77" s="352"/>
      <c r="B77" s="404"/>
      <c r="C77" s="401"/>
      <c r="D77" s="402"/>
      <c r="E77" s="402"/>
      <c r="F77" s="402"/>
      <c r="G77" s="402"/>
      <c r="H77" s="402"/>
      <c r="I77" s="402"/>
      <c r="J77" s="402"/>
      <c r="K77" s="402"/>
      <c r="L77" s="402"/>
    </row>
    <row r="78" spans="1:12" ht="9" customHeight="1">
      <c r="A78" s="352"/>
      <c r="B78" s="404"/>
      <c r="C78" s="401"/>
      <c r="D78" s="402"/>
      <c r="E78" s="402"/>
      <c r="F78" s="402"/>
      <c r="G78" s="402"/>
      <c r="H78" s="402"/>
      <c r="I78" s="402"/>
      <c r="J78" s="402"/>
      <c r="K78" s="402"/>
      <c r="L78" s="402"/>
    </row>
    <row r="79" spans="1:12" ht="9" customHeight="1">
      <c r="A79" s="352"/>
      <c r="B79" s="404"/>
      <c r="C79" s="401"/>
      <c r="D79" s="402"/>
      <c r="E79" s="402"/>
      <c r="F79" s="402"/>
      <c r="G79" s="402"/>
      <c r="H79" s="402"/>
      <c r="I79" s="402"/>
      <c r="J79" s="402"/>
      <c r="K79" s="402"/>
      <c r="L79" s="402"/>
    </row>
    <row r="80" spans="1:12" ht="9" customHeight="1">
      <c r="A80" s="352"/>
      <c r="B80" s="404"/>
      <c r="C80" s="401"/>
      <c r="D80" s="402"/>
      <c r="E80" s="402"/>
      <c r="F80" s="402"/>
      <c r="G80" s="402"/>
      <c r="H80" s="402"/>
      <c r="I80" s="402"/>
      <c r="J80" s="402"/>
      <c r="K80" s="402"/>
      <c r="L80" s="402"/>
    </row>
    <row r="81" spans="1:12" ht="9" customHeight="1">
      <c r="A81" s="352"/>
      <c r="B81" s="404"/>
      <c r="C81" s="401"/>
      <c r="D81" s="402"/>
      <c r="E81" s="402"/>
      <c r="F81" s="402"/>
      <c r="G81" s="402"/>
      <c r="H81" s="402"/>
      <c r="I81" s="402"/>
      <c r="J81" s="402"/>
      <c r="K81" s="402"/>
      <c r="L81" s="402"/>
    </row>
    <row r="82" spans="1:12" ht="9" customHeight="1">
      <c r="A82" s="352"/>
      <c r="B82" s="404"/>
      <c r="C82" s="401"/>
      <c r="D82" s="402"/>
      <c r="E82" s="402"/>
      <c r="F82" s="402"/>
      <c r="G82" s="402"/>
      <c r="H82" s="402"/>
      <c r="I82" s="402"/>
      <c r="J82" s="402"/>
      <c r="K82" s="402"/>
      <c r="L82" s="402"/>
    </row>
    <row r="83" spans="1:12" ht="9" customHeight="1">
      <c r="A83" s="352"/>
      <c r="B83" s="404"/>
      <c r="C83" s="401"/>
      <c r="D83" s="402"/>
      <c r="E83" s="402"/>
      <c r="F83" s="402"/>
      <c r="G83" s="402"/>
      <c r="H83" s="402"/>
      <c r="I83" s="402"/>
      <c r="J83" s="402"/>
      <c r="K83" s="402"/>
      <c r="L83" s="402"/>
    </row>
    <row r="84" spans="1:12" ht="9" customHeight="1">
      <c r="A84" s="352"/>
      <c r="B84" s="404"/>
      <c r="C84" s="401"/>
      <c r="D84" s="402"/>
      <c r="E84" s="402"/>
      <c r="F84" s="402"/>
      <c r="G84" s="402"/>
      <c r="H84" s="402"/>
      <c r="I84" s="402"/>
      <c r="J84" s="402"/>
      <c r="K84" s="402"/>
      <c r="L84" s="402"/>
    </row>
    <row r="85" spans="1:12" ht="9" customHeight="1">
      <c r="A85" s="352" t="s">
        <v>586</v>
      </c>
      <c r="B85" s="404"/>
      <c r="C85" s="401"/>
      <c r="D85" s="402"/>
      <c r="E85" s="402"/>
      <c r="F85" s="402"/>
      <c r="G85" s="402"/>
      <c r="H85" s="402"/>
      <c r="I85" s="402"/>
      <c r="J85" s="402"/>
      <c r="K85" s="402"/>
      <c r="L85" s="402"/>
    </row>
    <row r="86" spans="1:12" ht="9" customHeight="1">
      <c r="A86" s="392"/>
      <c r="B86" s="1141"/>
      <c r="C86" s="411" t="s">
        <v>122</v>
      </c>
      <c r="D86" s="1142"/>
      <c r="E86" s="412"/>
      <c r="F86" s="1142"/>
      <c r="G86" s="1142"/>
      <c r="H86" s="1142"/>
      <c r="I86" s="1142"/>
      <c r="J86" s="1142"/>
      <c r="K86" s="1142"/>
      <c r="L86" s="1142"/>
    </row>
    <row r="87" spans="1:12" ht="9" customHeight="1">
      <c r="A87" s="352"/>
      <c r="B87" s="352"/>
      <c r="C87" s="394"/>
      <c r="D87" s="394"/>
      <c r="E87" s="394"/>
      <c r="F87" s="394"/>
      <c r="G87" s="394"/>
      <c r="H87" s="394"/>
      <c r="I87" s="394"/>
      <c r="J87" s="394"/>
      <c r="K87" s="394"/>
      <c r="L87" s="394"/>
    </row>
    <row r="88" spans="1:12" ht="9" customHeight="1">
      <c r="A88" s="395" t="s">
        <v>529</v>
      </c>
      <c r="B88" s="396"/>
      <c r="C88" s="399">
        <v>8032</v>
      </c>
      <c r="D88" s="399">
        <v>3115</v>
      </c>
      <c r="E88" s="399">
        <v>2653</v>
      </c>
      <c r="F88" s="399">
        <v>5768</v>
      </c>
      <c r="G88" s="399">
        <v>3417</v>
      </c>
      <c r="H88" s="399">
        <v>582</v>
      </c>
      <c r="I88" s="399">
        <v>2351</v>
      </c>
      <c r="J88" s="399">
        <v>2264</v>
      </c>
      <c r="K88" s="399">
        <v>2264</v>
      </c>
      <c r="L88" s="399">
        <v>0</v>
      </c>
    </row>
    <row r="89" spans="1:12" ht="9" customHeight="1">
      <c r="A89" s="352"/>
      <c r="B89" s="398"/>
      <c r="C89" s="397"/>
      <c r="D89" s="397"/>
      <c r="E89" s="397"/>
      <c r="F89" s="397"/>
      <c r="G89" s="397"/>
      <c r="H89" s="397"/>
      <c r="I89" s="397"/>
      <c r="J89" s="397"/>
      <c r="K89" s="397"/>
      <c r="L89" s="397"/>
    </row>
    <row r="90" spans="1:12" ht="9" customHeight="1">
      <c r="A90" s="352"/>
      <c r="B90" s="400" t="s">
        <v>932</v>
      </c>
      <c r="C90" s="397">
        <v>369</v>
      </c>
      <c r="D90" s="397">
        <v>132</v>
      </c>
      <c r="E90" s="397">
        <v>94</v>
      </c>
      <c r="F90" s="397">
        <v>226</v>
      </c>
      <c r="G90" s="1143" t="s">
        <v>893</v>
      </c>
      <c r="H90" s="397">
        <v>57</v>
      </c>
      <c r="I90" s="1143" t="s">
        <v>893</v>
      </c>
      <c r="J90" s="397">
        <v>143</v>
      </c>
      <c r="K90" s="397">
        <v>143</v>
      </c>
      <c r="L90" s="397">
        <v>0</v>
      </c>
    </row>
    <row r="91" spans="1:12" ht="9" customHeight="1">
      <c r="A91" s="352"/>
      <c r="B91" s="400" t="s">
        <v>933</v>
      </c>
      <c r="C91" s="401">
        <v>2225</v>
      </c>
      <c r="D91" s="401">
        <v>970</v>
      </c>
      <c r="E91" s="401">
        <v>499</v>
      </c>
      <c r="F91" s="401">
        <v>1469</v>
      </c>
      <c r="G91" s="401">
        <v>928</v>
      </c>
      <c r="H91" s="401">
        <v>184</v>
      </c>
      <c r="I91" s="401">
        <v>541</v>
      </c>
      <c r="J91" s="401">
        <v>756</v>
      </c>
      <c r="K91" s="401">
        <v>756</v>
      </c>
      <c r="L91" s="401">
        <v>0</v>
      </c>
    </row>
    <row r="92" spans="1:12" ht="9" customHeight="1">
      <c r="A92" s="352"/>
      <c r="B92" s="400" t="s">
        <v>934</v>
      </c>
      <c r="C92" s="401">
        <v>1846</v>
      </c>
      <c r="D92" s="402">
        <v>813</v>
      </c>
      <c r="E92" s="402">
        <v>395</v>
      </c>
      <c r="F92" s="402">
        <v>1208</v>
      </c>
      <c r="G92" s="402">
        <v>737</v>
      </c>
      <c r="H92" s="402">
        <v>139</v>
      </c>
      <c r="I92" s="402">
        <v>471</v>
      </c>
      <c r="J92" s="402">
        <v>638</v>
      </c>
      <c r="K92" s="402">
        <v>638</v>
      </c>
      <c r="L92" s="402">
        <v>0</v>
      </c>
    </row>
    <row r="93" spans="1:12" ht="9" customHeight="1">
      <c r="A93" s="352"/>
      <c r="B93" s="400" t="s">
        <v>935</v>
      </c>
      <c r="C93" s="401">
        <v>379</v>
      </c>
      <c r="D93" s="402">
        <v>157</v>
      </c>
      <c r="E93" s="402">
        <v>104</v>
      </c>
      <c r="F93" s="402">
        <v>261</v>
      </c>
      <c r="G93" s="402">
        <v>191</v>
      </c>
      <c r="H93" s="402">
        <v>45</v>
      </c>
      <c r="I93" s="402">
        <v>70</v>
      </c>
      <c r="J93" s="402">
        <v>118</v>
      </c>
      <c r="K93" s="402">
        <v>118</v>
      </c>
      <c r="L93" s="402">
        <v>0</v>
      </c>
    </row>
    <row r="94" spans="1:12" ht="9" customHeight="1">
      <c r="A94" s="352"/>
      <c r="B94" s="400" t="s">
        <v>936</v>
      </c>
      <c r="C94" s="401">
        <v>894</v>
      </c>
      <c r="D94" s="402">
        <v>315</v>
      </c>
      <c r="E94" s="402">
        <v>286</v>
      </c>
      <c r="F94" s="402">
        <v>601</v>
      </c>
      <c r="G94" s="402">
        <v>292</v>
      </c>
      <c r="H94" s="402">
        <v>73</v>
      </c>
      <c r="I94" s="402">
        <v>309</v>
      </c>
      <c r="J94" s="402">
        <v>293</v>
      </c>
      <c r="K94" s="402">
        <v>293</v>
      </c>
      <c r="L94" s="402">
        <v>0</v>
      </c>
    </row>
    <row r="95" spans="1:12" ht="9" customHeight="1">
      <c r="A95" s="352"/>
      <c r="B95" s="400" t="s">
        <v>937</v>
      </c>
      <c r="C95" s="401">
        <v>4400</v>
      </c>
      <c r="D95" s="402">
        <v>1648</v>
      </c>
      <c r="E95" s="402">
        <v>1716</v>
      </c>
      <c r="F95" s="402">
        <v>3364</v>
      </c>
      <c r="G95" s="402">
        <v>1962</v>
      </c>
      <c r="H95" s="402">
        <v>249</v>
      </c>
      <c r="I95" s="402">
        <v>1402</v>
      </c>
      <c r="J95" s="402">
        <v>1036</v>
      </c>
      <c r="K95" s="402">
        <v>1036</v>
      </c>
      <c r="L95" s="402">
        <v>0</v>
      </c>
    </row>
    <row r="96" spans="1:12" ht="9" customHeight="1">
      <c r="A96" s="352"/>
      <c r="B96" s="400" t="s">
        <v>938</v>
      </c>
      <c r="C96" s="401">
        <v>144</v>
      </c>
      <c r="D96" s="402">
        <v>50</v>
      </c>
      <c r="E96" s="402">
        <v>58</v>
      </c>
      <c r="F96" s="402">
        <v>108</v>
      </c>
      <c r="G96" s="1143" t="s">
        <v>893</v>
      </c>
      <c r="H96" s="402">
        <v>19</v>
      </c>
      <c r="I96" s="1143" t="s">
        <v>893</v>
      </c>
      <c r="J96" s="402">
        <v>36</v>
      </c>
      <c r="K96" s="402">
        <v>36</v>
      </c>
      <c r="L96" s="402">
        <v>0</v>
      </c>
    </row>
    <row r="97" spans="1:12" ht="9" customHeight="1">
      <c r="A97" s="352"/>
      <c r="B97" s="398"/>
      <c r="C97" s="397"/>
      <c r="D97" s="399"/>
      <c r="E97" s="399"/>
      <c r="J97" s="399"/>
      <c r="K97" s="399"/>
      <c r="L97" s="399"/>
    </row>
    <row r="98" spans="1:12" ht="9" customHeight="1">
      <c r="A98" s="352"/>
      <c r="B98" s="398"/>
      <c r="C98" s="397"/>
      <c r="D98" s="399"/>
      <c r="E98" s="399"/>
      <c r="J98" s="399"/>
      <c r="K98" s="399"/>
      <c r="L98" s="399"/>
    </row>
    <row r="99" spans="1:12" ht="9" customHeight="1">
      <c r="A99" s="395" t="s">
        <v>296</v>
      </c>
      <c r="B99" s="396"/>
      <c r="C99" s="399">
        <v>4181</v>
      </c>
      <c r="D99" s="399">
        <v>1631</v>
      </c>
      <c r="E99" s="399">
        <v>1179</v>
      </c>
      <c r="F99" s="399">
        <v>2810</v>
      </c>
      <c r="G99" s="399">
        <v>2510</v>
      </c>
      <c r="H99" s="399">
        <v>379</v>
      </c>
      <c r="I99" s="399">
        <v>300</v>
      </c>
      <c r="J99" s="399">
        <v>1371</v>
      </c>
      <c r="K99" s="399">
        <v>1371</v>
      </c>
      <c r="L99" s="399">
        <v>0</v>
      </c>
    </row>
    <row r="100" spans="1:12" ht="9" customHeight="1">
      <c r="A100" s="352"/>
      <c r="B100" s="398"/>
      <c r="C100" s="397"/>
      <c r="D100" s="399"/>
      <c r="E100" s="399"/>
      <c r="J100" s="399"/>
      <c r="K100" s="399"/>
      <c r="L100" s="399"/>
    </row>
    <row r="101" spans="1:12" ht="9" customHeight="1">
      <c r="A101" s="352"/>
      <c r="B101" s="400" t="s">
        <v>939</v>
      </c>
      <c r="C101" s="401">
        <v>3741</v>
      </c>
      <c r="D101" s="402">
        <v>1469</v>
      </c>
      <c r="E101" s="402">
        <v>1079</v>
      </c>
      <c r="F101" s="402">
        <v>2548</v>
      </c>
      <c r="G101" s="402">
        <v>2258</v>
      </c>
      <c r="H101" s="402">
        <v>320</v>
      </c>
      <c r="I101" s="402">
        <v>290</v>
      </c>
      <c r="J101" s="402">
        <v>1193</v>
      </c>
      <c r="K101" s="402">
        <v>1193</v>
      </c>
      <c r="L101" s="402">
        <v>0</v>
      </c>
    </row>
    <row r="102" spans="1:12" ht="9" customHeight="1">
      <c r="A102" s="352"/>
      <c r="B102" s="400" t="s">
        <v>940</v>
      </c>
      <c r="C102" s="401">
        <v>440</v>
      </c>
      <c r="D102" s="402">
        <v>162</v>
      </c>
      <c r="E102" s="402">
        <v>100</v>
      </c>
      <c r="F102" s="402">
        <v>262</v>
      </c>
      <c r="G102" s="402">
        <v>252</v>
      </c>
      <c r="H102" s="402">
        <v>59</v>
      </c>
      <c r="I102" s="402">
        <v>10</v>
      </c>
      <c r="J102" s="402">
        <v>178</v>
      </c>
      <c r="K102" s="402">
        <v>178</v>
      </c>
      <c r="L102" s="402">
        <v>0</v>
      </c>
    </row>
    <row r="103" spans="1:12" ht="9" customHeight="1">
      <c r="A103" s="352"/>
      <c r="B103" s="398"/>
      <c r="C103" s="397"/>
      <c r="D103" s="399"/>
      <c r="E103" s="399"/>
      <c r="J103" s="399"/>
      <c r="K103" s="399"/>
      <c r="L103" s="399"/>
    </row>
    <row r="104" spans="1:12" ht="9" customHeight="1">
      <c r="A104" s="352"/>
      <c r="B104" s="398"/>
      <c r="C104" s="397"/>
      <c r="D104" s="399"/>
      <c r="E104" s="399"/>
      <c r="J104" s="399"/>
      <c r="K104" s="399"/>
      <c r="L104" s="399"/>
    </row>
    <row r="105" spans="1:12" ht="9" customHeight="1">
      <c r="A105" s="395" t="s">
        <v>297</v>
      </c>
      <c r="B105" s="396"/>
      <c r="C105" s="397">
        <v>20852</v>
      </c>
      <c r="D105" s="397">
        <v>5961</v>
      </c>
      <c r="E105" s="397">
        <v>4583</v>
      </c>
      <c r="F105" s="397">
        <v>10544</v>
      </c>
      <c r="G105" s="397">
        <v>7642</v>
      </c>
      <c r="H105" s="397">
        <v>953</v>
      </c>
      <c r="I105" s="397">
        <v>2902</v>
      </c>
      <c r="J105" s="397">
        <v>10308</v>
      </c>
      <c r="K105" s="397">
        <v>9813</v>
      </c>
      <c r="L105" s="397">
        <v>495</v>
      </c>
    </row>
    <row r="106" spans="1:12" ht="9" customHeight="1">
      <c r="A106" s="352"/>
      <c r="B106" s="398"/>
      <c r="C106" s="397"/>
      <c r="D106" s="399"/>
      <c r="E106" s="399"/>
      <c r="J106" s="399"/>
      <c r="K106" s="399"/>
      <c r="L106" s="399"/>
    </row>
    <row r="107" spans="1:12" ht="9" customHeight="1">
      <c r="A107" s="352"/>
      <c r="B107" s="400" t="s">
        <v>941</v>
      </c>
      <c r="C107" s="402">
        <v>16717</v>
      </c>
      <c r="D107" s="402">
        <v>4099</v>
      </c>
      <c r="E107" s="402">
        <v>3807</v>
      </c>
      <c r="F107" s="402">
        <v>7906</v>
      </c>
      <c r="G107" s="402">
        <v>5934</v>
      </c>
      <c r="H107" s="402">
        <v>665</v>
      </c>
      <c r="I107" s="401">
        <v>1972</v>
      </c>
      <c r="J107" s="402">
        <v>8811</v>
      </c>
      <c r="K107" s="402">
        <v>8347</v>
      </c>
      <c r="L107" s="401">
        <v>464</v>
      </c>
    </row>
    <row r="108" spans="1:12" ht="9" customHeight="1">
      <c r="A108" s="352"/>
      <c r="B108" s="400" t="s">
        <v>942</v>
      </c>
      <c r="C108" s="402">
        <v>214</v>
      </c>
      <c r="D108" s="402">
        <v>1</v>
      </c>
      <c r="E108" s="402">
        <v>0</v>
      </c>
      <c r="F108" s="402">
        <v>1</v>
      </c>
      <c r="G108" s="1143" t="s">
        <v>893</v>
      </c>
      <c r="H108" s="402">
        <v>0</v>
      </c>
      <c r="I108" s="1143" t="s">
        <v>893</v>
      </c>
      <c r="J108" s="402">
        <v>213</v>
      </c>
      <c r="K108" s="402">
        <v>213</v>
      </c>
      <c r="L108" s="401">
        <v>0</v>
      </c>
    </row>
    <row r="109" spans="1:12" ht="9" customHeight="1">
      <c r="A109" s="352"/>
      <c r="B109" s="400" t="s">
        <v>943</v>
      </c>
      <c r="C109" s="402">
        <v>2055</v>
      </c>
      <c r="D109" s="402">
        <v>1067</v>
      </c>
      <c r="E109" s="402">
        <v>337</v>
      </c>
      <c r="F109" s="402">
        <v>1404</v>
      </c>
      <c r="G109" s="402">
        <v>811</v>
      </c>
      <c r="H109" s="402">
        <v>92</v>
      </c>
      <c r="I109" s="401">
        <v>593</v>
      </c>
      <c r="J109" s="402">
        <v>651</v>
      </c>
      <c r="K109" s="401">
        <v>630</v>
      </c>
      <c r="L109" s="401">
        <v>21</v>
      </c>
    </row>
    <row r="110" spans="1:12" ht="9" customHeight="1">
      <c r="A110" s="352"/>
      <c r="B110" s="400" t="s">
        <v>944</v>
      </c>
      <c r="C110" s="402">
        <v>417</v>
      </c>
      <c r="D110" s="402">
        <v>172</v>
      </c>
      <c r="E110" s="402">
        <v>128</v>
      </c>
      <c r="F110" s="402">
        <v>300</v>
      </c>
      <c r="G110" s="402">
        <v>192</v>
      </c>
      <c r="H110" s="402">
        <v>44</v>
      </c>
      <c r="I110" s="401">
        <v>108</v>
      </c>
      <c r="J110" s="402">
        <v>117</v>
      </c>
      <c r="K110" s="401">
        <v>117</v>
      </c>
      <c r="L110" s="401">
        <v>0</v>
      </c>
    </row>
    <row r="111" spans="1:12" ht="9" customHeight="1">
      <c r="A111" s="352"/>
      <c r="B111" s="400" t="s">
        <v>945</v>
      </c>
      <c r="C111" s="403">
        <v>1106</v>
      </c>
      <c r="D111" s="402">
        <v>503</v>
      </c>
      <c r="E111" s="402">
        <v>252</v>
      </c>
      <c r="F111" s="403">
        <v>755</v>
      </c>
      <c r="G111" s="403">
        <v>568</v>
      </c>
      <c r="H111" s="403">
        <v>110</v>
      </c>
      <c r="I111" s="403">
        <v>187</v>
      </c>
      <c r="J111" s="402">
        <v>351</v>
      </c>
      <c r="K111" s="403">
        <v>351</v>
      </c>
      <c r="L111" s="403">
        <v>0</v>
      </c>
    </row>
    <row r="112" spans="1:12" ht="9" customHeight="1">
      <c r="A112" s="352"/>
      <c r="B112" s="400" t="s">
        <v>946</v>
      </c>
      <c r="C112" s="403">
        <v>191</v>
      </c>
      <c r="D112" s="402">
        <v>71</v>
      </c>
      <c r="E112" s="402">
        <v>36</v>
      </c>
      <c r="F112" s="403">
        <v>107</v>
      </c>
      <c r="G112" s="403">
        <v>95</v>
      </c>
      <c r="H112" s="403">
        <v>18</v>
      </c>
      <c r="I112" s="403">
        <v>12</v>
      </c>
      <c r="J112" s="402">
        <v>84</v>
      </c>
      <c r="K112" s="403">
        <v>84</v>
      </c>
      <c r="L112" s="403">
        <v>0</v>
      </c>
    </row>
    <row r="113" spans="1:12" ht="9" customHeight="1">
      <c r="A113" s="352"/>
      <c r="B113" s="400" t="s">
        <v>947</v>
      </c>
      <c r="C113" s="403">
        <v>152</v>
      </c>
      <c r="D113" s="402">
        <v>48</v>
      </c>
      <c r="E113" s="402">
        <v>23</v>
      </c>
      <c r="F113" s="403">
        <v>71</v>
      </c>
      <c r="G113" s="1143" t="s">
        <v>893</v>
      </c>
      <c r="H113" s="403">
        <v>24</v>
      </c>
      <c r="I113" s="1143" t="s">
        <v>893</v>
      </c>
      <c r="J113" s="402">
        <v>81</v>
      </c>
      <c r="K113" s="403">
        <v>71</v>
      </c>
      <c r="L113" s="403">
        <v>10</v>
      </c>
    </row>
    <row r="114" spans="1:12" ht="9" customHeight="1">
      <c r="A114" s="352"/>
      <c r="B114" s="398"/>
      <c r="C114" s="401"/>
      <c r="D114" s="402"/>
      <c r="E114" s="402"/>
      <c r="F114" s="402"/>
      <c r="G114" s="402"/>
      <c r="H114" s="402"/>
      <c r="I114" s="402"/>
      <c r="J114" s="402"/>
      <c r="K114" s="402"/>
      <c r="L114" s="402"/>
    </row>
    <row r="115" spans="1:12" ht="9" customHeight="1">
      <c r="A115" s="352"/>
      <c r="B115" s="398"/>
      <c r="C115" s="397"/>
      <c r="D115" s="399"/>
      <c r="E115" s="399"/>
      <c r="J115" s="399"/>
      <c r="K115" s="399"/>
      <c r="L115" s="399"/>
    </row>
    <row r="116" spans="1:12" ht="9" customHeight="1">
      <c r="A116" s="395" t="s">
        <v>298</v>
      </c>
      <c r="B116" s="396"/>
      <c r="C116" s="399">
        <v>39780</v>
      </c>
      <c r="D116" s="399">
        <v>11183</v>
      </c>
      <c r="E116" s="399">
        <v>7845</v>
      </c>
      <c r="F116" s="399">
        <v>19028</v>
      </c>
      <c r="G116" s="399">
        <v>15246</v>
      </c>
      <c r="H116" s="399">
        <v>2095</v>
      </c>
      <c r="I116" s="399">
        <v>3782</v>
      </c>
      <c r="J116" s="399">
        <v>20752</v>
      </c>
      <c r="K116" s="399">
        <v>20752</v>
      </c>
      <c r="L116" s="399">
        <v>0</v>
      </c>
    </row>
    <row r="117" spans="1:12" ht="9" customHeight="1">
      <c r="A117" s="352"/>
      <c r="B117" s="398"/>
      <c r="C117" s="397"/>
      <c r="D117" s="399"/>
      <c r="E117" s="399"/>
      <c r="J117" s="399"/>
      <c r="K117" s="399"/>
      <c r="L117" s="399"/>
    </row>
    <row r="118" spans="1:12" ht="9" customHeight="1">
      <c r="A118" s="352"/>
      <c r="B118" s="400" t="s">
        <v>948</v>
      </c>
      <c r="C118" s="401">
        <v>5332</v>
      </c>
      <c r="D118" s="402">
        <v>2492</v>
      </c>
      <c r="E118" s="402">
        <v>877</v>
      </c>
      <c r="F118" s="402">
        <v>3369</v>
      </c>
      <c r="G118" s="402">
        <v>2885</v>
      </c>
      <c r="H118" s="402">
        <v>314</v>
      </c>
      <c r="I118" s="402">
        <v>484</v>
      </c>
      <c r="J118" s="402">
        <v>1963</v>
      </c>
      <c r="K118" s="402">
        <v>1963</v>
      </c>
      <c r="L118" s="402">
        <v>0</v>
      </c>
    </row>
    <row r="119" spans="1:12" ht="9" customHeight="1">
      <c r="A119" s="352"/>
      <c r="B119" s="400" t="s">
        <v>949</v>
      </c>
      <c r="C119" s="401">
        <v>11552</v>
      </c>
      <c r="D119" s="402">
        <v>2790</v>
      </c>
      <c r="E119" s="402">
        <v>2391</v>
      </c>
      <c r="F119" s="402">
        <v>5181</v>
      </c>
      <c r="G119" s="402">
        <v>4386</v>
      </c>
      <c r="H119" s="402">
        <v>593</v>
      </c>
      <c r="I119" s="402">
        <v>795</v>
      </c>
      <c r="J119" s="402">
        <v>6371</v>
      </c>
      <c r="K119" s="402">
        <v>6371</v>
      </c>
      <c r="L119" s="401">
        <v>0</v>
      </c>
    </row>
    <row r="120" spans="1:12" ht="9" customHeight="1">
      <c r="A120" s="352"/>
      <c r="B120" s="400" t="s">
        <v>950</v>
      </c>
      <c r="C120" s="401">
        <v>5549</v>
      </c>
      <c r="D120" s="402">
        <v>1630</v>
      </c>
      <c r="E120" s="402">
        <v>1507</v>
      </c>
      <c r="F120" s="402">
        <v>3137</v>
      </c>
      <c r="G120" s="402">
        <v>2224</v>
      </c>
      <c r="H120" s="402">
        <v>346</v>
      </c>
      <c r="I120" s="402">
        <v>913</v>
      </c>
      <c r="J120" s="402">
        <v>2412</v>
      </c>
      <c r="K120" s="402">
        <v>2412</v>
      </c>
      <c r="L120" s="401">
        <v>0</v>
      </c>
    </row>
    <row r="121" spans="1:12" ht="9" customHeight="1">
      <c r="A121" s="352"/>
      <c r="B121" s="400" t="s">
        <v>951</v>
      </c>
      <c r="C121" s="401">
        <v>8431</v>
      </c>
      <c r="D121" s="401">
        <v>954</v>
      </c>
      <c r="E121" s="401">
        <v>762</v>
      </c>
      <c r="F121" s="401">
        <v>1716</v>
      </c>
      <c r="G121" s="1143" t="s">
        <v>893</v>
      </c>
      <c r="H121" s="401">
        <v>95</v>
      </c>
      <c r="I121" s="1143" t="s">
        <v>893</v>
      </c>
      <c r="J121" s="401">
        <v>6715</v>
      </c>
      <c r="K121" s="401">
        <v>6715</v>
      </c>
      <c r="L121" s="401">
        <v>0</v>
      </c>
    </row>
    <row r="122" spans="1:12" ht="9" customHeight="1">
      <c r="A122" s="352"/>
      <c r="B122" s="400" t="s">
        <v>952</v>
      </c>
      <c r="C122" s="401">
        <v>4781</v>
      </c>
      <c r="D122" s="402">
        <v>516</v>
      </c>
      <c r="E122" s="402">
        <v>415</v>
      </c>
      <c r="F122" s="402">
        <v>931</v>
      </c>
      <c r="G122" s="1143" t="s">
        <v>893</v>
      </c>
      <c r="H122" s="402">
        <v>44</v>
      </c>
      <c r="I122" s="1143" t="s">
        <v>893</v>
      </c>
      <c r="J122" s="402">
        <v>3850</v>
      </c>
      <c r="K122" s="402">
        <v>3850</v>
      </c>
      <c r="L122" s="401">
        <v>0</v>
      </c>
    </row>
    <row r="123" spans="1:12" ht="9" customHeight="1">
      <c r="A123" s="352"/>
      <c r="B123" s="400" t="s">
        <v>953</v>
      </c>
      <c r="C123" s="401">
        <v>3650</v>
      </c>
      <c r="D123" s="402">
        <v>438</v>
      </c>
      <c r="E123" s="402">
        <v>347</v>
      </c>
      <c r="F123" s="402">
        <v>785</v>
      </c>
      <c r="G123" s="1143" t="s">
        <v>893</v>
      </c>
      <c r="H123" s="402">
        <v>51</v>
      </c>
      <c r="I123" s="1143" t="s">
        <v>893</v>
      </c>
      <c r="J123" s="402">
        <v>2865</v>
      </c>
      <c r="K123" s="402">
        <v>2865</v>
      </c>
      <c r="L123" s="401">
        <v>0</v>
      </c>
    </row>
    <row r="124" spans="1:12" ht="9" customHeight="1">
      <c r="A124" s="352"/>
      <c r="B124" s="400" t="s">
        <v>954</v>
      </c>
      <c r="C124" s="399">
        <v>4136</v>
      </c>
      <c r="D124" s="399">
        <v>1697</v>
      </c>
      <c r="E124" s="399">
        <v>1178</v>
      </c>
      <c r="F124" s="399">
        <v>2875</v>
      </c>
      <c r="G124" s="399">
        <v>1926</v>
      </c>
      <c r="H124" s="399">
        <v>327</v>
      </c>
      <c r="I124" s="399">
        <v>949</v>
      </c>
      <c r="J124" s="399">
        <v>1261</v>
      </c>
      <c r="K124" s="399">
        <v>1261</v>
      </c>
      <c r="L124" s="399">
        <v>0</v>
      </c>
    </row>
    <row r="125" spans="1:12" ht="9" customHeight="1">
      <c r="A125" s="352"/>
      <c r="B125" s="400" t="s">
        <v>955</v>
      </c>
      <c r="C125" s="401">
        <v>4006</v>
      </c>
      <c r="D125" s="402">
        <v>1651</v>
      </c>
      <c r="E125" s="402">
        <v>1115</v>
      </c>
      <c r="F125" s="402">
        <v>2766</v>
      </c>
      <c r="G125" s="402">
        <v>1840</v>
      </c>
      <c r="H125" s="402">
        <v>295</v>
      </c>
      <c r="I125" s="402">
        <v>926</v>
      </c>
      <c r="J125" s="402">
        <v>1240</v>
      </c>
      <c r="K125" s="402">
        <v>1240</v>
      </c>
      <c r="L125" s="402">
        <v>0</v>
      </c>
    </row>
    <row r="126" spans="1:12" ht="9" customHeight="1">
      <c r="A126" s="352"/>
      <c r="B126" s="400" t="s">
        <v>956</v>
      </c>
      <c r="C126" s="401">
        <v>130</v>
      </c>
      <c r="D126" s="402">
        <v>46</v>
      </c>
      <c r="E126" s="402">
        <v>63</v>
      </c>
      <c r="F126" s="402">
        <v>109</v>
      </c>
      <c r="G126" s="402">
        <v>86</v>
      </c>
      <c r="H126" s="402">
        <v>32</v>
      </c>
      <c r="I126" s="402">
        <v>23</v>
      </c>
      <c r="J126" s="402">
        <v>21</v>
      </c>
      <c r="K126" s="402">
        <v>21</v>
      </c>
      <c r="L126" s="402">
        <v>0</v>
      </c>
    </row>
    <row r="127" spans="1:12" ht="9" customHeight="1">
      <c r="A127" s="352"/>
      <c r="B127" s="400" t="s">
        <v>957</v>
      </c>
      <c r="C127" s="401">
        <v>4229</v>
      </c>
      <c r="D127" s="402">
        <v>1331</v>
      </c>
      <c r="E127" s="402">
        <v>1054</v>
      </c>
      <c r="F127" s="402">
        <v>2385</v>
      </c>
      <c r="G127" s="402">
        <v>1909</v>
      </c>
      <c r="H127" s="402">
        <v>311</v>
      </c>
      <c r="I127" s="402">
        <v>476</v>
      </c>
      <c r="J127" s="402">
        <v>1844</v>
      </c>
      <c r="K127" s="402">
        <v>1844</v>
      </c>
      <c r="L127" s="403">
        <v>0</v>
      </c>
    </row>
    <row r="128" spans="1:12" ht="9" customHeight="1">
      <c r="A128" s="352"/>
      <c r="B128" s="400" t="s">
        <v>958</v>
      </c>
      <c r="C128" s="401"/>
      <c r="D128" s="402"/>
      <c r="E128" s="402"/>
      <c r="F128" s="402"/>
      <c r="G128" s="402"/>
      <c r="H128" s="402"/>
      <c r="I128" s="402"/>
      <c r="J128" s="402"/>
      <c r="K128" s="402"/>
      <c r="L128" s="403"/>
    </row>
    <row r="129" spans="1:12" ht="9" customHeight="1">
      <c r="A129" s="352"/>
      <c r="B129" s="400" t="s">
        <v>959</v>
      </c>
      <c r="C129" s="401">
        <v>318</v>
      </c>
      <c r="D129" s="402">
        <v>210</v>
      </c>
      <c r="E129" s="402">
        <v>36</v>
      </c>
      <c r="F129" s="402">
        <v>246</v>
      </c>
      <c r="G129" s="1143" t="s">
        <v>893</v>
      </c>
      <c r="H129" s="402">
        <v>67</v>
      </c>
      <c r="I129" s="1143" t="s">
        <v>893</v>
      </c>
      <c r="J129" s="402">
        <v>72</v>
      </c>
      <c r="K129" s="402">
        <v>72</v>
      </c>
      <c r="L129" s="403">
        <v>0</v>
      </c>
    </row>
    <row r="130" spans="1:12" ht="9" customHeight="1">
      <c r="A130" s="352"/>
      <c r="B130" s="400" t="s">
        <v>960</v>
      </c>
      <c r="C130" s="401"/>
      <c r="D130" s="402"/>
      <c r="E130" s="402"/>
      <c r="F130" s="402"/>
      <c r="G130" s="402"/>
      <c r="H130" s="402"/>
      <c r="I130" s="402"/>
      <c r="J130" s="402"/>
      <c r="K130" s="402"/>
      <c r="L130" s="402"/>
    </row>
    <row r="131" spans="1:12" ht="9" customHeight="1">
      <c r="A131" s="352"/>
      <c r="B131" s="400" t="s">
        <v>961</v>
      </c>
      <c r="C131" s="401">
        <v>233</v>
      </c>
      <c r="D131" s="401">
        <v>79</v>
      </c>
      <c r="E131" s="401">
        <v>40</v>
      </c>
      <c r="F131" s="401">
        <v>119</v>
      </c>
      <c r="G131" s="1143" t="s">
        <v>893</v>
      </c>
      <c r="H131" s="401">
        <v>42</v>
      </c>
      <c r="I131" s="1143" t="s">
        <v>893</v>
      </c>
      <c r="J131" s="401">
        <v>114</v>
      </c>
      <c r="K131" s="401">
        <v>114</v>
      </c>
      <c r="L131" s="401">
        <v>0</v>
      </c>
    </row>
    <row r="132" spans="1:12" ht="9" customHeight="1">
      <c r="A132" s="352"/>
      <c r="B132" s="400" t="s">
        <v>962</v>
      </c>
      <c r="C132" s="401">
        <v>141</v>
      </c>
      <c r="D132" s="402">
        <v>36</v>
      </c>
      <c r="E132" s="402">
        <v>33</v>
      </c>
      <c r="F132" s="402">
        <v>69</v>
      </c>
      <c r="G132" s="1143" t="s">
        <v>893</v>
      </c>
      <c r="H132" s="402">
        <v>22</v>
      </c>
      <c r="I132" s="1143" t="s">
        <v>893</v>
      </c>
      <c r="J132" s="402">
        <v>72</v>
      </c>
      <c r="K132" s="402">
        <v>72</v>
      </c>
      <c r="L132" s="402">
        <v>0</v>
      </c>
    </row>
    <row r="133" spans="1:12" ht="9" customHeight="1">
      <c r="A133" s="352"/>
      <c r="B133" s="400" t="s">
        <v>963</v>
      </c>
      <c r="C133" s="401">
        <v>92</v>
      </c>
      <c r="D133" s="402">
        <v>43</v>
      </c>
      <c r="E133" s="402">
        <v>7</v>
      </c>
      <c r="F133" s="402">
        <v>50</v>
      </c>
      <c r="G133" s="1143" t="s">
        <v>893</v>
      </c>
      <c r="H133" s="402">
        <v>20</v>
      </c>
      <c r="I133" s="1143" t="s">
        <v>893</v>
      </c>
      <c r="J133" s="402">
        <v>42</v>
      </c>
      <c r="K133" s="402">
        <v>42</v>
      </c>
      <c r="L133" s="402">
        <v>0</v>
      </c>
    </row>
    <row r="134" spans="1:12" ht="9" customHeight="1">
      <c r="A134" s="352"/>
      <c r="B134" s="405"/>
      <c r="C134" s="397"/>
      <c r="D134" s="399"/>
      <c r="E134" s="399"/>
      <c r="J134" s="399"/>
      <c r="K134" s="399"/>
      <c r="L134" s="399"/>
    </row>
    <row r="135" spans="1:12" ht="9" customHeight="1">
      <c r="A135" s="352"/>
      <c r="B135" s="398"/>
      <c r="C135" s="397"/>
      <c r="D135" s="399"/>
      <c r="E135" s="399"/>
      <c r="J135" s="399"/>
      <c r="K135" s="399"/>
      <c r="L135" s="399"/>
    </row>
    <row r="136" spans="1:12" ht="9" customHeight="1">
      <c r="A136" s="395" t="s">
        <v>530</v>
      </c>
      <c r="B136" s="396"/>
      <c r="C136" s="399">
        <v>12389</v>
      </c>
      <c r="D136" s="399">
        <v>2728</v>
      </c>
      <c r="E136" s="399">
        <v>2129</v>
      </c>
      <c r="F136" s="399">
        <v>4857</v>
      </c>
      <c r="G136" s="399">
        <v>4338</v>
      </c>
      <c r="H136" s="399">
        <v>462</v>
      </c>
      <c r="I136" s="399">
        <v>519</v>
      </c>
      <c r="J136" s="399">
        <v>7532</v>
      </c>
      <c r="K136" s="399">
        <v>7488</v>
      </c>
      <c r="L136" s="399">
        <v>44</v>
      </c>
    </row>
    <row r="137" spans="1:12" ht="9" customHeight="1">
      <c r="A137" s="352"/>
      <c r="B137" s="398"/>
      <c r="C137" s="24"/>
      <c r="D137" s="399"/>
      <c r="E137" s="399"/>
      <c r="J137" s="399"/>
      <c r="K137" s="399"/>
      <c r="L137" s="399"/>
    </row>
    <row r="138" spans="1:12" ht="9" customHeight="1">
      <c r="A138" s="352"/>
      <c r="B138" s="400" t="s">
        <v>964</v>
      </c>
      <c r="C138" s="401">
        <v>5625</v>
      </c>
      <c r="D138" s="402">
        <v>1144</v>
      </c>
      <c r="E138" s="402">
        <v>1034</v>
      </c>
      <c r="F138" s="402">
        <v>2178</v>
      </c>
      <c r="G138" s="402">
        <v>1901</v>
      </c>
      <c r="H138" s="402">
        <v>177</v>
      </c>
      <c r="I138" s="402">
        <v>277</v>
      </c>
      <c r="J138" s="402">
        <v>3447</v>
      </c>
      <c r="K138" s="402">
        <v>3447</v>
      </c>
      <c r="L138" s="402">
        <v>0</v>
      </c>
    </row>
    <row r="139" spans="1:12" ht="9" customHeight="1">
      <c r="A139" s="352"/>
      <c r="B139" s="400" t="s">
        <v>965</v>
      </c>
      <c r="C139" s="401">
        <v>6764</v>
      </c>
      <c r="D139" s="402">
        <v>1584</v>
      </c>
      <c r="E139" s="402">
        <v>1095</v>
      </c>
      <c r="F139" s="402">
        <v>2679</v>
      </c>
      <c r="G139" s="402">
        <v>2437</v>
      </c>
      <c r="H139" s="402">
        <v>285</v>
      </c>
      <c r="I139" s="402">
        <v>242</v>
      </c>
      <c r="J139" s="402">
        <v>4085</v>
      </c>
      <c r="K139" s="402">
        <v>4041</v>
      </c>
      <c r="L139" s="402">
        <v>44</v>
      </c>
    </row>
    <row r="140" spans="1:12" ht="9" customHeight="1">
      <c r="A140" s="352"/>
      <c r="B140" s="398"/>
      <c r="C140" s="401"/>
      <c r="D140" s="402"/>
      <c r="E140" s="402"/>
      <c r="F140" s="402"/>
      <c r="G140" s="402"/>
      <c r="H140" s="402"/>
      <c r="I140" s="402"/>
      <c r="J140" s="402"/>
      <c r="K140" s="402"/>
      <c r="L140" s="402"/>
    </row>
    <row r="141" spans="1:12" ht="9" customHeight="1">
      <c r="A141" s="352"/>
      <c r="B141" s="398"/>
      <c r="C141" s="397"/>
      <c r="D141" s="399"/>
      <c r="E141" s="399"/>
      <c r="J141" s="399"/>
      <c r="K141" s="399"/>
      <c r="L141" s="399"/>
    </row>
    <row r="142" spans="1:12" ht="9" customHeight="1">
      <c r="A142" s="395" t="s">
        <v>531</v>
      </c>
      <c r="B142" s="396"/>
      <c r="C142" s="399">
        <v>43792</v>
      </c>
      <c r="D142" s="399">
        <v>12232</v>
      </c>
      <c r="E142" s="399">
        <v>8930</v>
      </c>
      <c r="F142" s="399">
        <v>21162</v>
      </c>
      <c r="G142" s="399">
        <v>17203</v>
      </c>
      <c r="H142" s="399">
        <v>2130</v>
      </c>
      <c r="I142" s="399">
        <v>3959</v>
      </c>
      <c r="J142" s="399">
        <v>22630</v>
      </c>
      <c r="K142" s="399">
        <v>22358</v>
      </c>
      <c r="L142" s="399">
        <v>272</v>
      </c>
    </row>
    <row r="143" spans="1:12" ht="9" customHeight="1">
      <c r="A143" s="352"/>
      <c r="B143" s="398"/>
      <c r="C143" s="401"/>
      <c r="D143" s="402"/>
      <c r="E143" s="402"/>
      <c r="F143" s="402"/>
      <c r="G143" s="402"/>
      <c r="H143" s="402"/>
      <c r="I143" s="402"/>
      <c r="J143" s="402"/>
      <c r="K143" s="402"/>
      <c r="L143" s="402"/>
    </row>
    <row r="144" spans="1:12" ht="9" customHeight="1">
      <c r="A144" s="352"/>
      <c r="B144" s="400" t="s">
        <v>966</v>
      </c>
      <c r="C144" s="401">
        <v>4289</v>
      </c>
      <c r="D144" s="402">
        <v>1854</v>
      </c>
      <c r="E144" s="402">
        <v>937</v>
      </c>
      <c r="F144" s="402">
        <v>2791</v>
      </c>
      <c r="G144" s="402">
        <v>2293</v>
      </c>
      <c r="H144" s="402">
        <v>243</v>
      </c>
      <c r="I144" s="402">
        <v>498</v>
      </c>
      <c r="J144" s="402">
        <v>1498</v>
      </c>
      <c r="K144" s="402">
        <v>1498</v>
      </c>
      <c r="L144" s="402">
        <v>0</v>
      </c>
    </row>
    <row r="145" spans="1:12" ht="9" customHeight="1">
      <c r="A145" s="352"/>
      <c r="B145" s="400" t="s">
        <v>967</v>
      </c>
      <c r="C145" s="401">
        <v>1212</v>
      </c>
      <c r="D145" s="402">
        <v>524</v>
      </c>
      <c r="E145" s="402">
        <v>132</v>
      </c>
      <c r="F145" s="402">
        <v>656</v>
      </c>
      <c r="G145" s="402">
        <v>609</v>
      </c>
      <c r="H145" s="402">
        <v>76</v>
      </c>
      <c r="I145" s="402">
        <v>47</v>
      </c>
      <c r="J145" s="401">
        <v>556</v>
      </c>
      <c r="K145" s="402">
        <v>556</v>
      </c>
      <c r="L145" s="401">
        <v>0</v>
      </c>
    </row>
    <row r="146" spans="1:12" ht="9" customHeight="1">
      <c r="A146" s="352"/>
      <c r="B146" s="400" t="s">
        <v>968</v>
      </c>
      <c r="C146" s="401">
        <v>13376</v>
      </c>
      <c r="D146" s="401">
        <v>2725</v>
      </c>
      <c r="E146" s="402">
        <v>2183</v>
      </c>
      <c r="F146" s="402">
        <v>4908</v>
      </c>
      <c r="G146" s="402">
        <v>4589</v>
      </c>
      <c r="H146" s="402">
        <v>523</v>
      </c>
      <c r="I146" s="403">
        <v>319</v>
      </c>
      <c r="J146" s="402">
        <v>8468</v>
      </c>
      <c r="K146" s="402">
        <v>8468</v>
      </c>
      <c r="L146" s="403">
        <v>0</v>
      </c>
    </row>
    <row r="147" spans="1:12" ht="9" customHeight="1">
      <c r="A147" s="352"/>
      <c r="B147" s="400" t="s">
        <v>969</v>
      </c>
      <c r="C147" s="401">
        <v>5474</v>
      </c>
      <c r="D147" s="402">
        <v>2482</v>
      </c>
      <c r="E147" s="402">
        <v>1244</v>
      </c>
      <c r="F147" s="402">
        <v>3726</v>
      </c>
      <c r="G147" s="402">
        <v>2938</v>
      </c>
      <c r="H147" s="402">
        <v>338</v>
      </c>
      <c r="I147" s="402">
        <v>788</v>
      </c>
      <c r="J147" s="402">
        <v>1748</v>
      </c>
      <c r="K147" s="402">
        <v>1645</v>
      </c>
      <c r="L147" s="402">
        <v>103</v>
      </c>
    </row>
    <row r="148" spans="1:12" ht="9" customHeight="1">
      <c r="A148" s="352"/>
      <c r="B148" s="400" t="s">
        <v>970</v>
      </c>
      <c r="C148" s="401">
        <v>9079</v>
      </c>
      <c r="D148" s="402">
        <v>1251</v>
      </c>
      <c r="E148" s="402">
        <v>1207</v>
      </c>
      <c r="F148" s="402">
        <v>2458</v>
      </c>
      <c r="G148" s="402">
        <v>2377</v>
      </c>
      <c r="H148" s="402">
        <v>130</v>
      </c>
      <c r="I148" s="402">
        <v>81</v>
      </c>
      <c r="J148" s="401">
        <v>6621</v>
      </c>
      <c r="K148" s="402">
        <v>6583</v>
      </c>
      <c r="L148" s="401">
        <v>38</v>
      </c>
    </row>
    <row r="149" spans="1:12" ht="9" customHeight="1">
      <c r="A149" s="352"/>
      <c r="B149" s="400" t="s">
        <v>971</v>
      </c>
      <c r="C149" s="401">
        <v>1252</v>
      </c>
      <c r="D149" s="403">
        <v>190</v>
      </c>
      <c r="E149" s="402">
        <v>385</v>
      </c>
      <c r="F149" s="402">
        <v>575</v>
      </c>
      <c r="G149" s="403">
        <v>478</v>
      </c>
      <c r="H149" s="403">
        <v>53</v>
      </c>
      <c r="I149" s="403">
        <v>97</v>
      </c>
      <c r="J149" s="403">
        <v>677</v>
      </c>
      <c r="K149" s="402">
        <v>677</v>
      </c>
      <c r="L149" s="403">
        <v>0</v>
      </c>
    </row>
    <row r="150" spans="1:12" ht="9" customHeight="1">
      <c r="A150" s="352"/>
      <c r="B150" s="400" t="s">
        <v>972</v>
      </c>
      <c r="C150" s="401">
        <v>1341</v>
      </c>
      <c r="D150" s="402">
        <v>419</v>
      </c>
      <c r="E150" s="402">
        <v>512</v>
      </c>
      <c r="F150" s="402">
        <v>931</v>
      </c>
      <c r="G150" s="402">
        <v>560</v>
      </c>
      <c r="H150" s="402">
        <v>93</v>
      </c>
      <c r="I150" s="402">
        <v>371</v>
      </c>
      <c r="J150" s="402">
        <v>410</v>
      </c>
      <c r="K150" s="402">
        <v>279</v>
      </c>
      <c r="L150" s="402">
        <v>131</v>
      </c>
    </row>
    <row r="151" spans="1:12" ht="9" customHeight="1">
      <c r="A151" s="352"/>
      <c r="B151" s="400" t="s">
        <v>973</v>
      </c>
      <c r="C151" s="401">
        <v>1562</v>
      </c>
      <c r="D151" s="402">
        <v>585</v>
      </c>
      <c r="E151" s="402">
        <v>510</v>
      </c>
      <c r="F151" s="402">
        <v>1095</v>
      </c>
      <c r="G151" s="402">
        <v>536</v>
      </c>
      <c r="H151" s="402">
        <v>171</v>
      </c>
      <c r="I151" s="402">
        <v>559</v>
      </c>
      <c r="J151" s="401">
        <v>467</v>
      </c>
      <c r="K151" s="402">
        <v>467</v>
      </c>
      <c r="L151" s="401">
        <v>0</v>
      </c>
    </row>
    <row r="152" spans="1:12" ht="9" customHeight="1">
      <c r="A152" s="352"/>
      <c r="B152" s="400" t="s">
        <v>974</v>
      </c>
      <c r="C152" s="401">
        <v>3331</v>
      </c>
      <c r="D152" s="402">
        <v>1204</v>
      </c>
      <c r="E152" s="402">
        <v>946</v>
      </c>
      <c r="F152" s="402">
        <v>2150</v>
      </c>
      <c r="G152" s="402">
        <v>1523</v>
      </c>
      <c r="H152" s="402">
        <v>218</v>
      </c>
      <c r="I152" s="402">
        <v>627</v>
      </c>
      <c r="J152" s="402">
        <v>1181</v>
      </c>
      <c r="K152" s="402">
        <v>1181</v>
      </c>
      <c r="L152" s="402">
        <v>0</v>
      </c>
    </row>
    <row r="153" spans="1:12" ht="9" customHeight="1">
      <c r="A153" s="352"/>
      <c r="B153" s="400" t="s">
        <v>975</v>
      </c>
      <c r="C153" s="401">
        <v>2181</v>
      </c>
      <c r="D153" s="402">
        <v>816</v>
      </c>
      <c r="E153" s="402">
        <v>603</v>
      </c>
      <c r="F153" s="402">
        <v>1419</v>
      </c>
      <c r="G153" s="402">
        <v>1024</v>
      </c>
      <c r="H153" s="402">
        <v>216</v>
      </c>
      <c r="I153" s="402">
        <v>395</v>
      </c>
      <c r="J153" s="401">
        <v>762</v>
      </c>
      <c r="K153" s="402">
        <v>762</v>
      </c>
      <c r="L153" s="401">
        <v>0</v>
      </c>
    </row>
    <row r="154" spans="1:12" ht="9" customHeight="1">
      <c r="A154" s="352"/>
      <c r="B154" s="400" t="s">
        <v>976</v>
      </c>
      <c r="C154" s="401">
        <v>695</v>
      </c>
      <c r="D154" s="402">
        <v>182</v>
      </c>
      <c r="E154" s="402">
        <v>271</v>
      </c>
      <c r="F154" s="402">
        <v>453</v>
      </c>
      <c r="G154" s="402">
        <v>276</v>
      </c>
      <c r="H154" s="402">
        <v>69</v>
      </c>
      <c r="I154" s="402">
        <v>177</v>
      </c>
      <c r="J154" s="402">
        <v>242</v>
      </c>
      <c r="K154" s="402">
        <v>242</v>
      </c>
      <c r="L154" s="403">
        <v>0</v>
      </c>
    </row>
    <row r="155" spans="1:12" ht="9" customHeight="1">
      <c r="A155" s="352"/>
      <c r="B155" s="404"/>
      <c r="C155" s="401"/>
      <c r="D155" s="401"/>
      <c r="E155" s="401"/>
      <c r="F155" s="401"/>
      <c r="G155" s="401"/>
      <c r="H155" s="401"/>
      <c r="I155" s="401"/>
      <c r="J155" s="401"/>
      <c r="K155" s="401"/>
      <c r="L155" s="401"/>
    </row>
    <row r="156" spans="1:12" ht="9" customHeight="1">
      <c r="A156" s="352"/>
      <c r="B156" s="406"/>
      <c r="C156" s="397"/>
      <c r="D156" s="399"/>
      <c r="E156" s="399"/>
      <c r="J156" s="399"/>
      <c r="K156" s="399"/>
      <c r="L156" s="399"/>
    </row>
    <row r="157" spans="1:12" ht="9" customHeight="1">
      <c r="A157" s="352"/>
      <c r="B157" s="404"/>
      <c r="C157" s="401"/>
      <c r="D157" s="402"/>
      <c r="E157" s="402"/>
      <c r="F157" s="402"/>
      <c r="G157" s="402"/>
      <c r="H157" s="402"/>
      <c r="I157" s="402"/>
      <c r="J157" s="402"/>
      <c r="K157" s="402"/>
      <c r="L157" s="402"/>
    </row>
    <row r="158" spans="1:12" ht="9" customHeight="1">
      <c r="A158" s="352"/>
      <c r="B158" s="404"/>
      <c r="C158" s="401"/>
      <c r="D158" s="402"/>
      <c r="E158" s="402"/>
      <c r="F158" s="402"/>
      <c r="G158" s="402"/>
      <c r="H158" s="402"/>
      <c r="I158" s="402"/>
      <c r="J158" s="402"/>
      <c r="K158" s="402"/>
      <c r="L158" s="402"/>
    </row>
    <row r="159" spans="1:12" ht="9" customHeight="1">
      <c r="A159" s="352"/>
      <c r="B159" s="404"/>
      <c r="C159" s="401"/>
      <c r="D159" s="402"/>
      <c r="E159" s="402"/>
      <c r="F159" s="402"/>
      <c r="G159" s="402"/>
      <c r="H159" s="402"/>
      <c r="I159" s="402"/>
      <c r="J159" s="402"/>
      <c r="K159" s="402"/>
      <c r="L159" s="402"/>
    </row>
    <row r="160" spans="1:12" ht="9" customHeight="1">
      <c r="A160" s="352" t="s">
        <v>586</v>
      </c>
      <c r="B160" s="404"/>
      <c r="C160" s="401"/>
      <c r="D160" s="402"/>
      <c r="E160" s="402"/>
      <c r="F160" s="402"/>
      <c r="G160" s="402"/>
      <c r="H160" s="402"/>
      <c r="I160" s="402"/>
      <c r="J160" s="402"/>
      <c r="K160" s="402"/>
      <c r="L160" s="402"/>
    </row>
    <row r="161" spans="1:12" ht="9" customHeight="1">
      <c r="A161" s="392"/>
      <c r="B161" s="1141"/>
      <c r="C161" s="411" t="s">
        <v>122</v>
      </c>
      <c r="D161" s="1142"/>
      <c r="E161" s="412"/>
      <c r="F161" s="1142"/>
      <c r="G161" s="1142"/>
      <c r="H161" s="1142"/>
      <c r="I161" s="1142"/>
      <c r="J161" s="1142"/>
      <c r="K161" s="1142"/>
      <c r="L161" s="1142"/>
    </row>
    <row r="162" spans="1:12" ht="9" customHeight="1">
      <c r="A162" s="352"/>
      <c r="B162" s="352"/>
      <c r="C162" s="394"/>
      <c r="D162" s="394"/>
      <c r="E162" s="394"/>
      <c r="F162" s="394"/>
      <c r="G162" s="394"/>
      <c r="H162" s="394"/>
      <c r="I162" s="394"/>
      <c r="J162" s="394"/>
      <c r="K162" s="394"/>
      <c r="L162" s="394"/>
    </row>
    <row r="163" spans="1:12" ht="9" customHeight="1">
      <c r="A163" s="395" t="s">
        <v>532</v>
      </c>
      <c r="B163" s="396"/>
      <c r="C163" s="399">
        <v>118831</v>
      </c>
      <c r="D163" s="399">
        <v>34910</v>
      </c>
      <c r="E163" s="399">
        <v>26708</v>
      </c>
      <c r="F163" s="399">
        <v>61618</v>
      </c>
      <c r="G163" s="399">
        <v>44919</v>
      </c>
      <c r="H163" s="399">
        <v>5183</v>
      </c>
      <c r="I163" s="399">
        <v>16699</v>
      </c>
      <c r="J163" s="399">
        <v>57213</v>
      </c>
      <c r="K163" s="399">
        <v>56389</v>
      </c>
      <c r="L163" s="399">
        <v>824</v>
      </c>
    </row>
    <row r="164" spans="1:12" ht="9" customHeight="1">
      <c r="A164" s="352"/>
      <c r="B164" s="398"/>
      <c r="C164" s="401"/>
      <c r="D164" s="402"/>
      <c r="E164" s="402"/>
      <c r="F164" s="402"/>
      <c r="G164" s="402"/>
      <c r="H164" s="402"/>
      <c r="I164" s="402"/>
      <c r="J164" s="402"/>
      <c r="K164" s="402"/>
      <c r="L164" s="402"/>
    </row>
    <row r="165" spans="1:12" ht="9" customHeight="1">
      <c r="A165" s="352"/>
      <c r="B165" s="400" t="s">
        <v>977</v>
      </c>
      <c r="C165" s="401">
        <v>16680</v>
      </c>
      <c r="D165" s="402">
        <v>5060</v>
      </c>
      <c r="E165" s="402">
        <v>2486</v>
      </c>
      <c r="F165" s="402">
        <v>7546</v>
      </c>
      <c r="G165" s="402">
        <v>7054</v>
      </c>
      <c r="H165" s="402">
        <v>485</v>
      </c>
      <c r="I165" s="402">
        <v>492</v>
      </c>
      <c r="J165" s="401">
        <v>9134</v>
      </c>
      <c r="K165" s="402">
        <v>9133</v>
      </c>
      <c r="L165" s="401">
        <v>1</v>
      </c>
    </row>
    <row r="166" spans="1:12" ht="9" customHeight="1">
      <c r="A166" s="352"/>
      <c r="B166" s="400" t="s">
        <v>978</v>
      </c>
      <c r="C166" s="401">
        <v>4355</v>
      </c>
      <c r="D166" s="402">
        <v>1591</v>
      </c>
      <c r="E166" s="402">
        <v>1527</v>
      </c>
      <c r="F166" s="402">
        <v>3118</v>
      </c>
      <c r="G166" s="402">
        <v>1983</v>
      </c>
      <c r="H166" s="402">
        <v>306</v>
      </c>
      <c r="I166" s="402">
        <v>1135</v>
      </c>
      <c r="J166" s="401">
        <v>1237</v>
      </c>
      <c r="K166" s="402">
        <v>1237</v>
      </c>
      <c r="L166" s="401">
        <v>0</v>
      </c>
    </row>
    <row r="167" spans="1:12" ht="9" customHeight="1">
      <c r="A167" s="352"/>
      <c r="B167" s="400" t="s">
        <v>979</v>
      </c>
      <c r="C167" s="401">
        <v>7942</v>
      </c>
      <c r="D167" s="402">
        <v>3186</v>
      </c>
      <c r="E167" s="402">
        <v>2265</v>
      </c>
      <c r="F167" s="402">
        <v>5451</v>
      </c>
      <c r="G167" s="402">
        <v>3471</v>
      </c>
      <c r="H167" s="402">
        <v>470</v>
      </c>
      <c r="I167" s="402">
        <v>1980</v>
      </c>
      <c r="J167" s="401">
        <v>2491</v>
      </c>
      <c r="K167" s="402">
        <v>2382</v>
      </c>
      <c r="L167" s="401">
        <v>109</v>
      </c>
    </row>
    <row r="168" spans="1:12" ht="9" customHeight="1">
      <c r="A168" s="352"/>
      <c r="B168" s="400" t="s">
        <v>980</v>
      </c>
      <c r="C168" s="401">
        <v>13602</v>
      </c>
      <c r="D168" s="402">
        <v>3780</v>
      </c>
      <c r="E168" s="402">
        <v>2905</v>
      </c>
      <c r="F168" s="402">
        <v>6685</v>
      </c>
      <c r="G168" s="402">
        <v>5061</v>
      </c>
      <c r="H168" s="402">
        <v>581</v>
      </c>
      <c r="I168" s="402">
        <v>1624</v>
      </c>
      <c r="J168" s="401">
        <v>6917</v>
      </c>
      <c r="K168" s="402">
        <v>6913</v>
      </c>
      <c r="L168" s="401">
        <v>4</v>
      </c>
    </row>
    <row r="169" spans="1:12" ht="9" customHeight="1">
      <c r="A169" s="352"/>
      <c r="B169" s="400" t="s">
        <v>597</v>
      </c>
      <c r="C169" s="401">
        <v>5195</v>
      </c>
      <c r="D169" s="401">
        <v>2307</v>
      </c>
      <c r="E169" s="401">
        <v>1490</v>
      </c>
      <c r="F169" s="401">
        <v>3797</v>
      </c>
      <c r="G169" s="401">
        <v>2361</v>
      </c>
      <c r="H169" s="401">
        <v>300</v>
      </c>
      <c r="I169" s="401">
        <v>1436</v>
      </c>
      <c r="J169" s="401">
        <v>1398</v>
      </c>
      <c r="K169" s="401">
        <v>1398</v>
      </c>
      <c r="L169" s="401">
        <v>0</v>
      </c>
    </row>
    <row r="170" spans="1:12" ht="9" customHeight="1">
      <c r="A170" s="352"/>
      <c r="B170" s="400" t="s">
        <v>981</v>
      </c>
      <c r="C170" s="399">
        <v>13335</v>
      </c>
      <c r="D170" s="399">
        <v>3047</v>
      </c>
      <c r="E170" s="399">
        <v>2561</v>
      </c>
      <c r="F170" s="399">
        <v>5608</v>
      </c>
      <c r="G170" s="399">
        <v>4348</v>
      </c>
      <c r="H170" s="399">
        <v>499</v>
      </c>
      <c r="I170" s="399">
        <v>1260</v>
      </c>
      <c r="J170" s="399">
        <v>7727</v>
      </c>
      <c r="K170" s="399">
        <v>7727</v>
      </c>
      <c r="L170" s="399">
        <v>0</v>
      </c>
    </row>
    <row r="171" spans="1:12" ht="9" customHeight="1">
      <c r="A171" s="352"/>
      <c r="B171" s="400" t="s">
        <v>982</v>
      </c>
      <c r="C171" s="401">
        <v>10757</v>
      </c>
      <c r="D171" s="402">
        <v>2408</v>
      </c>
      <c r="E171" s="402">
        <v>2329</v>
      </c>
      <c r="F171" s="402">
        <v>4737</v>
      </c>
      <c r="G171" s="402">
        <v>3682</v>
      </c>
      <c r="H171" s="402">
        <v>311</v>
      </c>
      <c r="I171" s="402">
        <v>1055</v>
      </c>
      <c r="J171" s="401">
        <v>6020</v>
      </c>
      <c r="K171" s="402">
        <v>6020</v>
      </c>
      <c r="L171" s="401">
        <v>0</v>
      </c>
    </row>
    <row r="172" spans="1:12" ht="9" customHeight="1">
      <c r="A172" s="352"/>
      <c r="B172" s="400" t="s">
        <v>983</v>
      </c>
      <c r="C172" s="401">
        <v>1866</v>
      </c>
      <c r="D172" s="402">
        <v>629</v>
      </c>
      <c r="E172" s="402">
        <v>461</v>
      </c>
      <c r="F172" s="402">
        <v>1090</v>
      </c>
      <c r="G172" s="402">
        <v>591</v>
      </c>
      <c r="H172" s="402">
        <v>94</v>
      </c>
      <c r="I172" s="402">
        <v>499</v>
      </c>
      <c r="J172" s="402">
        <v>776</v>
      </c>
      <c r="K172" s="402">
        <v>762</v>
      </c>
      <c r="L172" s="402">
        <v>14</v>
      </c>
    </row>
    <row r="173" spans="1:12" ht="9" customHeight="1">
      <c r="A173" s="352"/>
      <c r="B173" s="400" t="s">
        <v>984</v>
      </c>
      <c r="C173" s="401">
        <v>16560</v>
      </c>
      <c r="D173" s="402">
        <v>3862</v>
      </c>
      <c r="E173" s="402">
        <v>4109</v>
      </c>
      <c r="F173" s="402">
        <v>7971</v>
      </c>
      <c r="G173" s="402">
        <v>5586</v>
      </c>
      <c r="H173" s="402">
        <v>654</v>
      </c>
      <c r="I173" s="402">
        <v>2385</v>
      </c>
      <c r="J173" s="401">
        <v>8589</v>
      </c>
      <c r="K173" s="402">
        <v>8464</v>
      </c>
      <c r="L173" s="401">
        <v>125</v>
      </c>
    </row>
    <row r="174" spans="1:12" ht="9" customHeight="1">
      <c r="A174" s="352"/>
      <c r="B174" s="400" t="s">
        <v>985</v>
      </c>
      <c r="C174" s="401">
        <v>990</v>
      </c>
      <c r="D174" s="402">
        <v>374</v>
      </c>
      <c r="E174" s="402">
        <v>275</v>
      </c>
      <c r="F174" s="402">
        <v>649</v>
      </c>
      <c r="G174" s="402">
        <v>315</v>
      </c>
      <c r="H174" s="402">
        <v>31</v>
      </c>
      <c r="I174" s="402">
        <v>334</v>
      </c>
      <c r="J174" s="401">
        <v>341</v>
      </c>
      <c r="K174" s="402">
        <v>316</v>
      </c>
      <c r="L174" s="401">
        <v>25</v>
      </c>
    </row>
    <row r="175" spans="1:12" ht="9" customHeight="1">
      <c r="A175" s="352"/>
      <c r="B175" s="400" t="s">
        <v>986</v>
      </c>
      <c r="C175" s="401">
        <v>16137</v>
      </c>
      <c r="D175" s="402">
        <v>3642</v>
      </c>
      <c r="E175" s="402">
        <v>2753</v>
      </c>
      <c r="F175" s="402">
        <v>6395</v>
      </c>
      <c r="G175" s="402">
        <v>5576</v>
      </c>
      <c r="H175" s="402">
        <v>603</v>
      </c>
      <c r="I175" s="402">
        <v>819</v>
      </c>
      <c r="J175" s="401">
        <v>9742</v>
      </c>
      <c r="K175" s="402">
        <v>9236</v>
      </c>
      <c r="L175" s="401">
        <v>506</v>
      </c>
    </row>
    <row r="176" spans="1:12" ht="9" customHeight="1">
      <c r="A176" s="352"/>
      <c r="B176" s="400" t="s">
        <v>987</v>
      </c>
      <c r="C176" s="401">
        <v>199</v>
      </c>
      <c r="D176" s="402">
        <v>48</v>
      </c>
      <c r="E176" s="402">
        <v>50</v>
      </c>
      <c r="F176" s="402">
        <v>98</v>
      </c>
      <c r="G176" s="402">
        <v>74</v>
      </c>
      <c r="H176" s="402">
        <v>10</v>
      </c>
      <c r="I176" s="402">
        <v>24</v>
      </c>
      <c r="J176" s="401">
        <v>101</v>
      </c>
      <c r="K176" s="402">
        <v>101</v>
      </c>
      <c r="L176" s="401">
        <v>0</v>
      </c>
    </row>
    <row r="177" spans="1:12" ht="9" customHeight="1">
      <c r="A177" s="352"/>
      <c r="B177" s="400" t="s">
        <v>988</v>
      </c>
      <c r="C177" s="401">
        <v>3570</v>
      </c>
      <c r="D177" s="402">
        <v>1604</v>
      </c>
      <c r="E177" s="402">
        <v>1205</v>
      </c>
      <c r="F177" s="402">
        <v>2809</v>
      </c>
      <c r="G177" s="402">
        <v>1655</v>
      </c>
      <c r="H177" s="402">
        <v>252</v>
      </c>
      <c r="I177" s="402">
        <v>1154</v>
      </c>
      <c r="J177" s="402">
        <v>761</v>
      </c>
      <c r="K177" s="402">
        <v>761</v>
      </c>
      <c r="L177" s="402">
        <v>0</v>
      </c>
    </row>
    <row r="178" spans="1:12" ht="9" customHeight="1">
      <c r="A178" s="352"/>
      <c r="B178" s="400" t="s">
        <v>989</v>
      </c>
      <c r="C178" s="401">
        <v>3041</v>
      </c>
      <c r="D178" s="403">
        <v>1378</v>
      </c>
      <c r="E178" s="402">
        <v>839</v>
      </c>
      <c r="F178" s="402">
        <v>2217</v>
      </c>
      <c r="G178" s="403">
        <v>1336</v>
      </c>
      <c r="H178" s="403">
        <v>252</v>
      </c>
      <c r="I178" s="403">
        <v>881</v>
      </c>
      <c r="J178" s="403">
        <v>824</v>
      </c>
      <c r="K178" s="402">
        <v>824</v>
      </c>
      <c r="L178" s="403">
        <v>0</v>
      </c>
    </row>
    <row r="179" spans="1:12" ht="9" customHeight="1">
      <c r="A179" s="352"/>
      <c r="B179" s="400" t="s">
        <v>990</v>
      </c>
      <c r="C179" s="401">
        <v>3505</v>
      </c>
      <c r="D179" s="402">
        <v>1592</v>
      </c>
      <c r="E179" s="402">
        <v>1130</v>
      </c>
      <c r="F179" s="402">
        <v>2722</v>
      </c>
      <c r="G179" s="402">
        <v>1501</v>
      </c>
      <c r="H179" s="402">
        <v>264</v>
      </c>
      <c r="I179" s="402">
        <v>1221</v>
      </c>
      <c r="J179" s="402">
        <v>783</v>
      </c>
      <c r="K179" s="402">
        <v>783</v>
      </c>
      <c r="L179" s="402">
        <v>0</v>
      </c>
    </row>
    <row r="180" spans="1:12" ht="9" customHeight="1">
      <c r="A180" s="352"/>
      <c r="B180" s="400" t="s">
        <v>991</v>
      </c>
      <c r="C180" s="401">
        <v>1097</v>
      </c>
      <c r="D180" s="403">
        <v>402</v>
      </c>
      <c r="E180" s="402">
        <v>323</v>
      </c>
      <c r="F180" s="402">
        <v>725</v>
      </c>
      <c r="G180" s="403">
        <v>325</v>
      </c>
      <c r="H180" s="403">
        <v>71</v>
      </c>
      <c r="I180" s="403">
        <v>400</v>
      </c>
      <c r="J180" s="403">
        <v>372</v>
      </c>
      <c r="K180" s="402">
        <v>332</v>
      </c>
      <c r="L180" s="403">
        <v>40</v>
      </c>
    </row>
    <row r="181" spans="1:12" ht="9" customHeight="1">
      <c r="A181" s="352"/>
      <c r="B181" s="398"/>
      <c r="C181" s="397"/>
      <c r="D181" s="399"/>
      <c r="E181" s="399"/>
      <c r="J181" s="399"/>
      <c r="K181" s="399"/>
      <c r="L181" s="399"/>
    </row>
    <row r="182" spans="1:12" ht="9" customHeight="1">
      <c r="A182" s="352"/>
      <c r="B182" s="398"/>
      <c r="C182" s="401"/>
      <c r="D182" s="402"/>
      <c r="E182" s="402"/>
      <c r="F182" s="402"/>
      <c r="G182" s="402"/>
      <c r="H182" s="402"/>
      <c r="I182" s="402"/>
      <c r="J182" s="402"/>
      <c r="K182" s="402"/>
      <c r="L182" s="402"/>
    </row>
    <row r="183" spans="1:12" ht="9" customHeight="1">
      <c r="A183" s="395" t="s">
        <v>533</v>
      </c>
      <c r="B183" s="396"/>
      <c r="C183" s="399">
        <v>22313</v>
      </c>
      <c r="D183" s="399">
        <v>6705</v>
      </c>
      <c r="E183" s="399">
        <v>4925</v>
      </c>
      <c r="F183" s="399">
        <v>11630</v>
      </c>
      <c r="G183" s="399">
        <v>7818</v>
      </c>
      <c r="H183" s="399">
        <v>1182</v>
      </c>
      <c r="I183" s="399">
        <v>3812</v>
      </c>
      <c r="J183" s="399">
        <v>10683</v>
      </c>
      <c r="K183" s="399">
        <v>10506</v>
      </c>
      <c r="L183" s="399">
        <v>177</v>
      </c>
    </row>
    <row r="184" spans="1:12" ht="9" customHeight="1">
      <c r="A184" s="352"/>
      <c r="B184" s="398"/>
      <c r="C184" s="401"/>
      <c r="D184" s="402"/>
      <c r="E184" s="402"/>
      <c r="F184" s="402"/>
      <c r="G184" s="402"/>
      <c r="H184" s="402"/>
      <c r="I184" s="402"/>
      <c r="J184" s="402"/>
      <c r="K184" s="402"/>
      <c r="L184" s="402"/>
    </row>
    <row r="185" spans="1:12" ht="9" customHeight="1">
      <c r="A185" s="352"/>
      <c r="B185" s="400" t="s">
        <v>992</v>
      </c>
      <c r="C185" s="401">
        <v>3530</v>
      </c>
      <c r="D185" s="402">
        <v>1717</v>
      </c>
      <c r="E185" s="402">
        <v>649</v>
      </c>
      <c r="F185" s="402">
        <v>2366</v>
      </c>
      <c r="G185" s="402">
        <v>1382</v>
      </c>
      <c r="H185" s="402">
        <v>218</v>
      </c>
      <c r="I185" s="402">
        <v>984</v>
      </c>
      <c r="J185" s="402">
        <v>1164</v>
      </c>
      <c r="K185" s="402">
        <v>1055</v>
      </c>
      <c r="L185" s="402">
        <v>109</v>
      </c>
    </row>
    <row r="186" spans="1:12" ht="9" customHeight="1">
      <c r="A186" s="352"/>
      <c r="B186" s="400" t="s">
        <v>993</v>
      </c>
      <c r="C186" s="399">
        <v>2332</v>
      </c>
      <c r="D186" s="399">
        <v>832</v>
      </c>
      <c r="E186" s="399">
        <v>955</v>
      </c>
      <c r="F186" s="399">
        <v>1787</v>
      </c>
      <c r="G186" s="399">
        <v>1117</v>
      </c>
      <c r="H186" s="399">
        <v>178</v>
      </c>
      <c r="I186" s="399">
        <v>670</v>
      </c>
      <c r="J186" s="399">
        <v>545</v>
      </c>
      <c r="K186" s="399">
        <v>545</v>
      </c>
      <c r="L186" s="399">
        <v>0</v>
      </c>
    </row>
    <row r="187" spans="1:12" ht="9" customHeight="1">
      <c r="A187" s="352"/>
      <c r="B187" s="400" t="s">
        <v>994</v>
      </c>
      <c r="C187" s="401">
        <v>1184</v>
      </c>
      <c r="D187" s="402">
        <v>475</v>
      </c>
      <c r="E187" s="402">
        <v>485</v>
      </c>
      <c r="F187" s="402">
        <v>960</v>
      </c>
      <c r="G187" s="1143" t="s">
        <v>893</v>
      </c>
      <c r="H187" s="402">
        <v>86</v>
      </c>
      <c r="I187" s="1143" t="s">
        <v>893</v>
      </c>
      <c r="J187" s="402">
        <v>224</v>
      </c>
      <c r="K187" s="402">
        <v>224</v>
      </c>
      <c r="L187" s="402">
        <v>0</v>
      </c>
    </row>
    <row r="188" spans="1:12" ht="9" customHeight="1">
      <c r="A188" s="352"/>
      <c r="B188" s="400" t="s">
        <v>995</v>
      </c>
      <c r="C188" s="401">
        <v>1094</v>
      </c>
      <c r="D188" s="402">
        <v>356</v>
      </c>
      <c r="E188" s="402">
        <v>470</v>
      </c>
      <c r="F188" s="402">
        <v>826</v>
      </c>
      <c r="G188" s="402">
        <v>636</v>
      </c>
      <c r="H188" s="402">
        <v>92</v>
      </c>
      <c r="I188" s="402">
        <v>190</v>
      </c>
      <c r="J188" s="402">
        <v>268</v>
      </c>
      <c r="K188" s="402">
        <v>268</v>
      </c>
      <c r="L188" s="402">
        <v>0</v>
      </c>
    </row>
    <row r="189" spans="1:12" ht="9" customHeight="1">
      <c r="A189" s="352"/>
      <c r="B189" s="400" t="s">
        <v>996</v>
      </c>
      <c r="C189" s="401">
        <v>54</v>
      </c>
      <c r="D189" s="402">
        <v>1</v>
      </c>
      <c r="E189" s="402">
        <v>0</v>
      </c>
      <c r="F189" s="402">
        <v>1</v>
      </c>
      <c r="G189" s="1143" t="s">
        <v>893</v>
      </c>
      <c r="H189" s="402">
        <v>0</v>
      </c>
      <c r="I189" s="1143" t="s">
        <v>893</v>
      </c>
      <c r="J189" s="401">
        <v>53</v>
      </c>
      <c r="K189" s="402">
        <v>53</v>
      </c>
      <c r="L189" s="401">
        <v>0</v>
      </c>
    </row>
    <row r="190" spans="1:12" ht="9" customHeight="1">
      <c r="A190" s="352"/>
      <c r="B190" s="400" t="s">
        <v>997</v>
      </c>
      <c r="C190" s="399">
        <v>5591</v>
      </c>
      <c r="D190" s="399">
        <v>2207</v>
      </c>
      <c r="E190" s="399">
        <v>1639</v>
      </c>
      <c r="F190" s="399">
        <v>3846</v>
      </c>
      <c r="G190" s="399">
        <v>2442</v>
      </c>
      <c r="H190" s="399">
        <v>436</v>
      </c>
      <c r="I190" s="399">
        <v>1404</v>
      </c>
      <c r="J190" s="399">
        <v>1745</v>
      </c>
      <c r="K190" s="399">
        <v>1745</v>
      </c>
      <c r="L190" s="399">
        <v>0</v>
      </c>
    </row>
    <row r="191" spans="1:12" ht="9" customHeight="1">
      <c r="A191" s="352"/>
      <c r="B191" s="400" t="s">
        <v>998</v>
      </c>
      <c r="C191" s="401">
        <v>226</v>
      </c>
      <c r="D191" s="402">
        <v>65</v>
      </c>
      <c r="E191" s="402">
        <v>126</v>
      </c>
      <c r="F191" s="402">
        <v>191</v>
      </c>
      <c r="G191" s="402">
        <v>131</v>
      </c>
      <c r="H191" s="402">
        <v>14</v>
      </c>
      <c r="I191" s="402">
        <v>60</v>
      </c>
      <c r="J191" s="401">
        <v>35</v>
      </c>
      <c r="K191" s="402">
        <v>35</v>
      </c>
      <c r="L191" s="401">
        <v>0</v>
      </c>
    </row>
    <row r="192" spans="1:12" ht="9" customHeight="1">
      <c r="A192" s="352"/>
      <c r="B192" s="400" t="s">
        <v>999</v>
      </c>
      <c r="C192" s="401">
        <v>5365</v>
      </c>
      <c r="D192" s="402">
        <v>2142</v>
      </c>
      <c r="E192" s="402">
        <v>1513</v>
      </c>
      <c r="F192" s="402">
        <v>3655</v>
      </c>
      <c r="G192" s="402">
        <v>2311</v>
      </c>
      <c r="H192" s="402">
        <v>422</v>
      </c>
      <c r="I192" s="402">
        <v>1344</v>
      </c>
      <c r="J192" s="401">
        <v>1710</v>
      </c>
      <c r="K192" s="402">
        <v>1710</v>
      </c>
      <c r="L192" s="401">
        <v>0</v>
      </c>
    </row>
    <row r="193" spans="1:12" ht="9" customHeight="1">
      <c r="A193" s="352"/>
      <c r="B193" s="400" t="s">
        <v>1000</v>
      </c>
      <c r="C193" s="401">
        <v>8334</v>
      </c>
      <c r="D193" s="403">
        <v>1005</v>
      </c>
      <c r="E193" s="402">
        <v>1020</v>
      </c>
      <c r="F193" s="402">
        <v>2025</v>
      </c>
      <c r="G193" s="403">
        <v>1914</v>
      </c>
      <c r="H193" s="403">
        <v>126</v>
      </c>
      <c r="I193" s="403">
        <v>111</v>
      </c>
      <c r="J193" s="403">
        <v>6309</v>
      </c>
      <c r="K193" s="402">
        <v>6309</v>
      </c>
      <c r="L193" s="403">
        <v>0</v>
      </c>
    </row>
    <row r="194" spans="1:12" ht="9" customHeight="1">
      <c r="A194" s="352"/>
      <c r="B194" s="400" t="s">
        <v>1001</v>
      </c>
      <c r="C194" s="401"/>
      <c r="D194" s="403"/>
      <c r="E194" s="402"/>
      <c r="F194" s="402"/>
      <c r="G194" s="403"/>
      <c r="H194" s="403"/>
      <c r="I194" s="403"/>
      <c r="J194" s="403"/>
      <c r="K194" s="402"/>
      <c r="L194" s="403"/>
    </row>
    <row r="195" spans="1:12" ht="9" customHeight="1">
      <c r="A195" s="352"/>
      <c r="B195" s="400" t="s">
        <v>1002</v>
      </c>
      <c r="C195" s="401">
        <v>237</v>
      </c>
      <c r="D195" s="403">
        <v>102</v>
      </c>
      <c r="E195" s="402">
        <v>57</v>
      </c>
      <c r="F195" s="402">
        <v>159</v>
      </c>
      <c r="G195" s="403">
        <v>60</v>
      </c>
      <c r="H195" s="403">
        <v>17</v>
      </c>
      <c r="I195" s="403">
        <v>99</v>
      </c>
      <c r="J195" s="403">
        <v>78</v>
      </c>
      <c r="K195" s="402">
        <v>78</v>
      </c>
      <c r="L195" s="403">
        <v>0</v>
      </c>
    </row>
    <row r="196" spans="1:12" ht="9" customHeight="1">
      <c r="A196" s="352"/>
      <c r="B196" s="400" t="s">
        <v>1003</v>
      </c>
      <c r="C196" s="401">
        <v>1845</v>
      </c>
      <c r="D196" s="402">
        <v>681</v>
      </c>
      <c r="E196" s="402">
        <v>540</v>
      </c>
      <c r="F196" s="402">
        <v>1221</v>
      </c>
      <c r="G196" s="402">
        <v>759</v>
      </c>
      <c r="H196" s="402">
        <v>156</v>
      </c>
      <c r="I196" s="402">
        <v>462</v>
      </c>
      <c r="J196" s="402">
        <v>624</v>
      </c>
      <c r="K196" s="402">
        <v>556</v>
      </c>
      <c r="L196" s="402">
        <v>68</v>
      </c>
    </row>
    <row r="197" spans="1:12" ht="9" customHeight="1">
      <c r="A197" s="352"/>
      <c r="B197" s="400" t="s">
        <v>1004</v>
      </c>
      <c r="C197" s="408"/>
      <c r="D197" s="408"/>
      <c r="E197" s="408"/>
      <c r="F197" s="408"/>
      <c r="G197" s="408"/>
      <c r="H197" s="408"/>
      <c r="I197" s="408"/>
    </row>
    <row r="198" spans="1:12" ht="9" customHeight="1">
      <c r="A198" s="352"/>
      <c r="B198" s="400" t="s">
        <v>1005</v>
      </c>
      <c r="C198" s="401">
        <v>444</v>
      </c>
      <c r="D198" s="403">
        <v>161</v>
      </c>
      <c r="E198" s="402">
        <v>65</v>
      </c>
      <c r="F198" s="402">
        <v>226</v>
      </c>
      <c r="G198" s="403">
        <v>144</v>
      </c>
      <c r="H198" s="403">
        <v>51</v>
      </c>
      <c r="I198" s="403">
        <v>82</v>
      </c>
      <c r="J198" s="403">
        <v>218</v>
      </c>
      <c r="K198" s="402">
        <v>218</v>
      </c>
      <c r="L198" s="403">
        <v>0</v>
      </c>
    </row>
    <row r="199" spans="1:12" ht="9" customHeight="1">
      <c r="A199" s="352"/>
      <c r="B199" s="398"/>
      <c r="C199" s="401"/>
      <c r="D199" s="402"/>
      <c r="E199" s="402"/>
      <c r="F199" s="402"/>
      <c r="G199" s="402"/>
      <c r="H199" s="402"/>
      <c r="I199" s="402"/>
      <c r="J199" s="402"/>
      <c r="K199" s="402"/>
      <c r="L199" s="402"/>
    </row>
    <row r="200" spans="1:12" ht="9" customHeight="1">
      <c r="A200" s="352"/>
      <c r="B200" s="398"/>
      <c r="C200" s="397"/>
      <c r="D200" s="399"/>
      <c r="E200" s="399"/>
      <c r="J200" s="399"/>
      <c r="K200" s="399"/>
      <c r="L200" s="399"/>
    </row>
    <row r="201" spans="1:12" ht="9" customHeight="1">
      <c r="A201" s="395" t="s">
        <v>299</v>
      </c>
      <c r="B201" s="396"/>
      <c r="C201" s="399">
        <v>9418</v>
      </c>
      <c r="D201" s="399">
        <v>1754</v>
      </c>
      <c r="E201" s="399">
        <v>1414</v>
      </c>
      <c r="F201" s="399">
        <v>3168</v>
      </c>
      <c r="G201" s="399">
        <v>2739</v>
      </c>
      <c r="H201" s="399">
        <v>289</v>
      </c>
      <c r="I201" s="399">
        <v>429</v>
      </c>
      <c r="J201" s="399">
        <v>6250</v>
      </c>
      <c r="K201" s="399">
        <v>6171</v>
      </c>
      <c r="L201" s="399">
        <v>79</v>
      </c>
    </row>
    <row r="202" spans="1:12" ht="9" customHeight="1">
      <c r="A202" s="352"/>
      <c r="B202" s="398"/>
      <c r="C202" s="401"/>
      <c r="D202" s="401"/>
      <c r="E202" s="401"/>
      <c r="F202" s="401"/>
      <c r="G202" s="401"/>
      <c r="H202" s="401"/>
      <c r="I202" s="401"/>
      <c r="J202" s="401"/>
      <c r="K202" s="401"/>
      <c r="L202" s="401"/>
    </row>
    <row r="203" spans="1:12" ht="9" customHeight="1">
      <c r="A203" s="352"/>
      <c r="B203" s="400" t="s">
        <v>1006</v>
      </c>
      <c r="C203" s="399">
        <v>9418</v>
      </c>
      <c r="D203" s="399">
        <v>1754</v>
      </c>
      <c r="E203" s="399">
        <v>1414</v>
      </c>
      <c r="F203" s="399">
        <v>3168</v>
      </c>
      <c r="G203" s="399">
        <v>2739</v>
      </c>
      <c r="H203" s="399">
        <v>289</v>
      </c>
      <c r="I203" s="399">
        <v>429</v>
      </c>
      <c r="J203" s="399">
        <v>6250</v>
      </c>
      <c r="K203" s="399">
        <v>6171</v>
      </c>
      <c r="L203" s="399">
        <v>79</v>
      </c>
    </row>
    <row r="204" spans="1:12" ht="9" customHeight="1">
      <c r="A204" s="352"/>
      <c r="B204" s="400" t="s">
        <v>1007</v>
      </c>
      <c r="C204" s="401">
        <v>2801</v>
      </c>
      <c r="D204" s="402">
        <v>1057</v>
      </c>
      <c r="E204" s="402">
        <v>726</v>
      </c>
      <c r="F204" s="402">
        <v>1783</v>
      </c>
      <c r="G204" s="402">
        <v>1387</v>
      </c>
      <c r="H204" s="402">
        <v>214</v>
      </c>
      <c r="I204" s="402">
        <v>396</v>
      </c>
      <c r="J204" s="402">
        <v>1018</v>
      </c>
      <c r="K204" s="402">
        <v>941</v>
      </c>
      <c r="L204" s="402">
        <v>77</v>
      </c>
    </row>
    <row r="205" spans="1:12" ht="9" customHeight="1">
      <c r="A205" s="352"/>
      <c r="B205" s="400" t="s">
        <v>1008</v>
      </c>
      <c r="C205" s="401">
        <v>6617</v>
      </c>
      <c r="D205" s="402">
        <v>697</v>
      </c>
      <c r="E205" s="402">
        <v>688</v>
      </c>
      <c r="F205" s="402">
        <v>1385</v>
      </c>
      <c r="G205" s="402">
        <v>1352</v>
      </c>
      <c r="H205" s="402">
        <v>75</v>
      </c>
      <c r="I205" s="402">
        <v>33</v>
      </c>
      <c r="J205" s="402">
        <v>5232</v>
      </c>
      <c r="K205" s="402">
        <v>5230</v>
      </c>
      <c r="L205" s="402">
        <v>2</v>
      </c>
    </row>
    <row r="206" spans="1:12" ht="9" customHeight="1">
      <c r="A206" s="352"/>
      <c r="B206" s="398"/>
      <c r="C206" s="401"/>
      <c r="D206" s="402"/>
      <c r="E206" s="402"/>
      <c r="F206" s="402"/>
      <c r="G206" s="402"/>
      <c r="H206" s="402"/>
      <c r="I206" s="402"/>
      <c r="J206" s="402"/>
      <c r="K206" s="402"/>
      <c r="L206" s="402"/>
    </row>
    <row r="207" spans="1:12" ht="9" customHeight="1">
      <c r="A207" s="352"/>
      <c r="B207" s="398"/>
      <c r="C207" s="397"/>
      <c r="D207" s="399"/>
      <c r="E207" s="399"/>
      <c r="J207" s="399"/>
      <c r="K207" s="399"/>
      <c r="L207" s="399"/>
    </row>
    <row r="208" spans="1:12" ht="9" customHeight="1">
      <c r="A208" s="395" t="s">
        <v>534</v>
      </c>
      <c r="B208" s="396"/>
      <c r="C208" s="399">
        <v>35086</v>
      </c>
      <c r="D208" s="399">
        <v>10465</v>
      </c>
      <c r="E208" s="399">
        <v>7460</v>
      </c>
      <c r="F208" s="399">
        <v>17925</v>
      </c>
      <c r="G208" s="399">
        <v>14425</v>
      </c>
      <c r="H208" s="399">
        <v>1263</v>
      </c>
      <c r="I208" s="399">
        <v>3500</v>
      </c>
      <c r="J208" s="399">
        <v>17161</v>
      </c>
      <c r="K208" s="399">
        <v>16581</v>
      </c>
      <c r="L208" s="399">
        <v>580</v>
      </c>
    </row>
    <row r="209" spans="1:12" ht="9" customHeight="1">
      <c r="A209" s="352"/>
      <c r="B209" s="398"/>
      <c r="C209" s="401"/>
      <c r="D209" s="402"/>
      <c r="E209" s="402"/>
      <c r="F209" s="402"/>
      <c r="G209" s="402"/>
      <c r="H209" s="402"/>
      <c r="I209" s="402"/>
      <c r="J209" s="402"/>
      <c r="K209" s="402"/>
      <c r="L209" s="402"/>
    </row>
    <row r="210" spans="1:12" ht="9" customHeight="1">
      <c r="A210" s="352"/>
      <c r="B210" s="400" t="s">
        <v>1009</v>
      </c>
      <c r="C210" s="401">
        <v>3560</v>
      </c>
      <c r="D210" s="402">
        <v>1736</v>
      </c>
      <c r="E210" s="402">
        <v>852</v>
      </c>
      <c r="F210" s="402">
        <v>2588</v>
      </c>
      <c r="G210" s="402">
        <v>1909</v>
      </c>
      <c r="H210" s="402">
        <v>158</v>
      </c>
      <c r="I210" s="402">
        <v>679</v>
      </c>
      <c r="J210" s="402">
        <v>972</v>
      </c>
      <c r="K210" s="402">
        <v>972</v>
      </c>
      <c r="L210" s="402">
        <v>0</v>
      </c>
    </row>
    <row r="211" spans="1:12" ht="9" customHeight="1">
      <c r="A211" s="352"/>
      <c r="B211" s="400" t="s">
        <v>1010</v>
      </c>
      <c r="C211" s="399">
        <v>14421</v>
      </c>
      <c r="D211" s="399">
        <v>4096</v>
      </c>
      <c r="E211" s="399">
        <v>2397</v>
      </c>
      <c r="F211" s="399">
        <v>6493</v>
      </c>
      <c r="G211" s="399">
        <v>5507</v>
      </c>
      <c r="H211" s="399">
        <v>490</v>
      </c>
      <c r="I211" s="399">
        <v>986</v>
      </c>
      <c r="J211" s="399">
        <v>7928</v>
      </c>
      <c r="K211" s="399">
        <v>7353</v>
      </c>
      <c r="L211" s="399">
        <v>575</v>
      </c>
    </row>
    <row r="212" spans="1:12" ht="9" customHeight="1">
      <c r="A212" s="352"/>
      <c r="B212" s="400" t="s">
        <v>1011</v>
      </c>
      <c r="C212" s="401">
        <v>14115</v>
      </c>
      <c r="D212" s="402">
        <v>3967</v>
      </c>
      <c r="E212" s="402">
        <v>2297</v>
      </c>
      <c r="F212" s="402">
        <v>6264</v>
      </c>
      <c r="G212" s="402">
        <v>5348</v>
      </c>
      <c r="H212" s="402">
        <v>468</v>
      </c>
      <c r="I212" s="402">
        <v>916</v>
      </c>
      <c r="J212" s="401">
        <v>7851</v>
      </c>
      <c r="K212" s="402">
        <v>7278</v>
      </c>
      <c r="L212" s="401">
        <v>573</v>
      </c>
    </row>
    <row r="213" spans="1:12" ht="9" customHeight="1">
      <c r="A213" s="352"/>
      <c r="B213" s="400" t="s">
        <v>1012</v>
      </c>
      <c r="C213" s="401">
        <v>223</v>
      </c>
      <c r="D213" s="402">
        <v>94</v>
      </c>
      <c r="E213" s="402">
        <v>67</v>
      </c>
      <c r="F213" s="402">
        <v>161</v>
      </c>
      <c r="G213" s="402">
        <v>123</v>
      </c>
      <c r="H213" s="402">
        <v>16</v>
      </c>
      <c r="I213" s="402">
        <v>38</v>
      </c>
      <c r="J213" s="401">
        <v>62</v>
      </c>
      <c r="K213" s="402">
        <v>60</v>
      </c>
      <c r="L213" s="401">
        <v>2</v>
      </c>
    </row>
    <row r="214" spans="1:12" ht="9" customHeight="1">
      <c r="A214" s="352"/>
      <c r="B214" s="400" t="s">
        <v>1013</v>
      </c>
      <c r="C214" s="401">
        <v>83</v>
      </c>
      <c r="D214" s="402">
        <v>35</v>
      </c>
      <c r="E214" s="402">
        <v>33</v>
      </c>
      <c r="F214" s="402">
        <v>68</v>
      </c>
      <c r="G214" s="402">
        <v>36</v>
      </c>
      <c r="H214" s="402">
        <v>6</v>
      </c>
      <c r="I214" s="402">
        <v>32</v>
      </c>
      <c r="J214" s="401">
        <v>15</v>
      </c>
      <c r="K214" s="402">
        <v>15</v>
      </c>
      <c r="L214" s="401">
        <v>0</v>
      </c>
    </row>
    <row r="215" spans="1:12" ht="9" customHeight="1">
      <c r="A215" s="352"/>
      <c r="B215" s="400" t="s">
        <v>1014</v>
      </c>
      <c r="C215" s="401">
        <v>1405</v>
      </c>
      <c r="D215" s="402">
        <v>381</v>
      </c>
      <c r="E215" s="402">
        <v>529</v>
      </c>
      <c r="F215" s="402">
        <v>910</v>
      </c>
      <c r="G215" s="402">
        <v>868</v>
      </c>
      <c r="H215" s="402">
        <v>47</v>
      </c>
      <c r="I215" s="402">
        <v>42</v>
      </c>
      <c r="J215" s="401">
        <v>495</v>
      </c>
      <c r="K215" s="402">
        <v>495</v>
      </c>
      <c r="L215" s="401">
        <v>0</v>
      </c>
    </row>
    <row r="216" spans="1:12" ht="9" customHeight="1">
      <c r="A216" s="352"/>
      <c r="B216" s="400" t="s">
        <v>1015</v>
      </c>
      <c r="C216" s="401">
        <v>2254</v>
      </c>
      <c r="D216" s="403">
        <v>1013</v>
      </c>
      <c r="E216" s="402">
        <v>467</v>
      </c>
      <c r="F216" s="402">
        <v>1480</v>
      </c>
      <c r="G216" s="403">
        <v>1118</v>
      </c>
      <c r="H216" s="403">
        <v>89</v>
      </c>
      <c r="I216" s="403">
        <v>362</v>
      </c>
      <c r="J216" s="403">
        <v>774</v>
      </c>
      <c r="K216" s="402">
        <v>774</v>
      </c>
      <c r="L216" s="403">
        <v>0</v>
      </c>
    </row>
    <row r="217" spans="1:12" ht="9" customHeight="1">
      <c r="A217" s="352"/>
      <c r="B217" s="400" t="s">
        <v>1016</v>
      </c>
      <c r="C217" s="401">
        <v>11825</v>
      </c>
      <c r="D217" s="402">
        <v>2795</v>
      </c>
      <c r="E217" s="402">
        <v>2634</v>
      </c>
      <c r="F217" s="402">
        <v>5429</v>
      </c>
      <c r="G217" s="402">
        <v>4113</v>
      </c>
      <c r="H217" s="402">
        <v>416</v>
      </c>
      <c r="I217" s="402">
        <v>1316</v>
      </c>
      <c r="J217" s="402">
        <v>6396</v>
      </c>
      <c r="K217" s="402">
        <v>6396</v>
      </c>
      <c r="L217" s="402">
        <v>0</v>
      </c>
    </row>
    <row r="218" spans="1:12" ht="9" customHeight="1">
      <c r="A218" s="352"/>
      <c r="B218" s="400" t="s">
        <v>1017</v>
      </c>
      <c r="C218" s="401">
        <v>1429</v>
      </c>
      <c r="D218" s="402">
        <v>396</v>
      </c>
      <c r="E218" s="402">
        <v>525</v>
      </c>
      <c r="F218" s="402">
        <v>921</v>
      </c>
      <c r="G218" s="402">
        <v>818</v>
      </c>
      <c r="H218" s="402">
        <v>49</v>
      </c>
      <c r="I218" s="402">
        <v>103</v>
      </c>
      <c r="J218" s="402">
        <v>508</v>
      </c>
      <c r="K218" s="402">
        <v>504</v>
      </c>
      <c r="L218" s="402">
        <v>4</v>
      </c>
    </row>
    <row r="219" spans="1:12" ht="9" customHeight="1">
      <c r="A219" s="352"/>
      <c r="B219" s="400" t="s">
        <v>1018</v>
      </c>
      <c r="C219" s="401">
        <v>57</v>
      </c>
      <c r="D219" s="403">
        <v>6</v>
      </c>
      <c r="E219" s="402">
        <v>26</v>
      </c>
      <c r="F219" s="402">
        <v>32</v>
      </c>
      <c r="G219" s="403">
        <v>27</v>
      </c>
      <c r="H219" s="403">
        <v>0</v>
      </c>
      <c r="I219" s="403">
        <v>5</v>
      </c>
      <c r="J219" s="403">
        <v>25</v>
      </c>
      <c r="K219" s="402">
        <v>25</v>
      </c>
      <c r="L219" s="403">
        <v>0</v>
      </c>
    </row>
    <row r="220" spans="1:12" ht="9" customHeight="1">
      <c r="A220" s="352"/>
      <c r="B220" s="400" t="s">
        <v>1019</v>
      </c>
      <c r="C220" s="401"/>
      <c r="D220" s="403"/>
      <c r="E220" s="402"/>
      <c r="F220" s="402"/>
      <c r="G220" s="403"/>
      <c r="H220" s="403"/>
      <c r="I220" s="403"/>
      <c r="J220" s="403"/>
      <c r="K220" s="402"/>
      <c r="L220" s="403"/>
    </row>
    <row r="221" spans="1:12" ht="9" customHeight="1">
      <c r="A221" s="352"/>
      <c r="B221" s="400" t="s">
        <v>1020</v>
      </c>
      <c r="C221" s="401">
        <v>135</v>
      </c>
      <c r="D221" s="403">
        <v>42</v>
      </c>
      <c r="E221" s="402">
        <v>30</v>
      </c>
      <c r="F221" s="402">
        <v>72</v>
      </c>
      <c r="G221" s="403">
        <v>65</v>
      </c>
      <c r="H221" s="403">
        <v>14</v>
      </c>
      <c r="I221" s="403">
        <v>7</v>
      </c>
      <c r="J221" s="403">
        <v>63</v>
      </c>
      <c r="K221" s="402">
        <v>62</v>
      </c>
      <c r="L221" s="403">
        <v>1</v>
      </c>
    </row>
    <row r="222" spans="1:12" ht="9" customHeight="1">
      <c r="A222" s="352"/>
      <c r="B222" s="398"/>
      <c r="C222" s="401"/>
      <c r="D222" s="402"/>
      <c r="E222" s="402"/>
      <c r="F222" s="402"/>
      <c r="G222" s="402"/>
      <c r="H222" s="402"/>
      <c r="I222" s="402"/>
      <c r="J222" s="402"/>
      <c r="K222" s="402"/>
      <c r="L222" s="402"/>
    </row>
    <row r="223" spans="1:12" ht="9" customHeight="1">
      <c r="A223" s="352"/>
      <c r="B223" s="398"/>
      <c r="C223" s="397"/>
      <c r="D223" s="399"/>
      <c r="E223" s="399"/>
      <c r="J223" s="399"/>
      <c r="K223" s="399"/>
      <c r="L223" s="399"/>
    </row>
    <row r="224" spans="1:12" ht="9" customHeight="1">
      <c r="A224" s="395" t="s">
        <v>535</v>
      </c>
      <c r="B224" s="396"/>
      <c r="C224" s="399">
        <v>15355</v>
      </c>
      <c r="D224" s="399">
        <v>3792</v>
      </c>
      <c r="E224" s="399">
        <v>2783</v>
      </c>
      <c r="F224" s="399">
        <v>6575</v>
      </c>
      <c r="G224" s="399">
        <v>4942</v>
      </c>
      <c r="H224" s="399">
        <v>553</v>
      </c>
      <c r="I224" s="399">
        <v>1633</v>
      </c>
      <c r="J224" s="399">
        <v>8780</v>
      </c>
      <c r="K224" s="399">
        <v>8377</v>
      </c>
      <c r="L224" s="399">
        <v>403</v>
      </c>
    </row>
    <row r="225" spans="1:12" ht="9" customHeight="1">
      <c r="A225" s="352"/>
      <c r="B225" s="398"/>
      <c r="C225" s="401"/>
      <c r="D225" s="402"/>
      <c r="E225" s="402"/>
      <c r="F225" s="402"/>
      <c r="G225" s="402"/>
      <c r="H225" s="402"/>
      <c r="I225" s="402"/>
      <c r="J225" s="402"/>
      <c r="K225" s="402"/>
      <c r="L225" s="402"/>
    </row>
    <row r="226" spans="1:12" ht="9" customHeight="1">
      <c r="A226" s="352"/>
      <c r="B226" s="400" t="s">
        <v>1021</v>
      </c>
      <c r="C226" s="401">
        <v>8367</v>
      </c>
      <c r="D226" s="402">
        <v>2077</v>
      </c>
      <c r="E226" s="402">
        <v>1802</v>
      </c>
      <c r="F226" s="402">
        <v>3879</v>
      </c>
      <c r="G226" s="402">
        <v>2954</v>
      </c>
      <c r="H226" s="402">
        <v>354</v>
      </c>
      <c r="I226" s="402">
        <v>925</v>
      </c>
      <c r="J226" s="402">
        <v>4488</v>
      </c>
      <c r="K226" s="402">
        <v>4183</v>
      </c>
      <c r="L226" s="402">
        <v>305</v>
      </c>
    </row>
    <row r="227" spans="1:12" ht="9" customHeight="1">
      <c r="A227" s="352"/>
      <c r="B227" s="400" t="s">
        <v>1022</v>
      </c>
      <c r="C227" s="401">
        <v>6988</v>
      </c>
      <c r="D227" s="402">
        <v>1715</v>
      </c>
      <c r="E227" s="402">
        <v>981</v>
      </c>
      <c r="F227" s="402">
        <v>2696</v>
      </c>
      <c r="G227" s="402">
        <v>1988</v>
      </c>
      <c r="H227" s="402">
        <v>199</v>
      </c>
      <c r="I227" s="402">
        <v>708</v>
      </c>
      <c r="J227" s="402">
        <v>4292</v>
      </c>
      <c r="K227" s="402">
        <v>4194</v>
      </c>
      <c r="L227" s="402">
        <v>98</v>
      </c>
    </row>
    <row r="228" spans="1:12" ht="9" customHeight="1">
      <c r="A228" s="352"/>
      <c r="B228" s="406"/>
      <c r="C228" s="401"/>
      <c r="D228" s="402"/>
      <c r="E228" s="402"/>
      <c r="F228" s="402"/>
      <c r="G228" s="402"/>
      <c r="H228" s="402"/>
      <c r="I228" s="402"/>
      <c r="J228" s="402"/>
      <c r="K228" s="402"/>
      <c r="L228" s="402"/>
    </row>
    <row r="229" spans="1:12" ht="9" customHeight="1">
      <c r="A229" s="352"/>
      <c r="B229" s="406"/>
      <c r="C229" s="397"/>
      <c r="D229" s="399"/>
      <c r="E229" s="399"/>
      <c r="J229" s="399"/>
      <c r="K229" s="399"/>
      <c r="L229" s="399"/>
    </row>
    <row r="230" spans="1:12" ht="9" customHeight="1">
      <c r="A230" s="352"/>
      <c r="B230" s="406"/>
      <c r="C230" s="397"/>
      <c r="D230" s="399"/>
      <c r="E230" s="399"/>
      <c r="J230" s="399"/>
      <c r="K230" s="399"/>
      <c r="L230" s="399"/>
    </row>
    <row r="231" spans="1:12" ht="9" customHeight="1">
      <c r="A231" s="352"/>
      <c r="B231" s="406"/>
      <c r="C231" s="397"/>
      <c r="D231" s="399"/>
      <c r="E231" s="399"/>
      <c r="J231" s="399"/>
      <c r="K231" s="399"/>
      <c r="L231" s="399"/>
    </row>
    <row r="232" spans="1:12" ht="9" customHeight="1">
      <c r="A232" s="352"/>
      <c r="B232" s="406"/>
      <c r="C232" s="397"/>
      <c r="D232" s="399"/>
      <c r="E232" s="399"/>
      <c r="J232" s="399"/>
      <c r="K232" s="399"/>
      <c r="L232" s="399"/>
    </row>
    <row r="233" spans="1:12" ht="9" customHeight="1">
      <c r="A233" s="352"/>
      <c r="B233" s="404"/>
      <c r="C233" s="401"/>
      <c r="D233" s="402"/>
      <c r="E233" s="402"/>
      <c r="F233" s="402"/>
      <c r="G233" s="402"/>
      <c r="H233" s="402"/>
      <c r="I233" s="402"/>
      <c r="J233" s="402"/>
      <c r="K233" s="402"/>
      <c r="L233" s="402"/>
    </row>
    <row r="234" spans="1:12" ht="9" customHeight="1">
      <c r="A234" s="352"/>
      <c r="B234" s="404"/>
      <c r="C234" s="401"/>
      <c r="D234" s="402"/>
      <c r="E234" s="402"/>
      <c r="F234" s="402"/>
      <c r="G234" s="402"/>
      <c r="H234" s="402"/>
      <c r="I234" s="402"/>
      <c r="J234" s="402"/>
      <c r="K234" s="402"/>
      <c r="L234" s="402"/>
    </row>
    <row r="235" spans="1:12" ht="9" customHeight="1">
      <c r="A235" s="352" t="s">
        <v>586</v>
      </c>
      <c r="B235" s="404"/>
      <c r="C235" s="401"/>
      <c r="D235" s="402"/>
      <c r="E235" s="402"/>
      <c r="F235" s="402"/>
      <c r="G235" s="402"/>
      <c r="H235" s="402"/>
      <c r="I235" s="402"/>
      <c r="J235" s="402"/>
      <c r="K235" s="402"/>
      <c r="L235" s="402"/>
    </row>
    <row r="236" spans="1:12" ht="9" customHeight="1">
      <c r="A236" s="392"/>
      <c r="B236" s="435"/>
      <c r="C236" s="411" t="s">
        <v>122</v>
      </c>
      <c r="D236" s="1142"/>
      <c r="E236" s="412"/>
      <c r="F236" s="1142"/>
      <c r="G236" s="1142"/>
      <c r="H236" s="1142"/>
      <c r="I236" s="1142"/>
      <c r="J236" s="1142"/>
      <c r="K236" s="1142"/>
      <c r="L236" s="1142"/>
    </row>
    <row r="237" spans="1:12" ht="9" customHeight="1">
      <c r="A237" s="352"/>
      <c r="B237" s="406"/>
      <c r="C237" s="394"/>
      <c r="D237" s="394"/>
      <c r="E237" s="394"/>
      <c r="F237" s="394"/>
      <c r="G237" s="394"/>
      <c r="H237" s="394"/>
      <c r="I237" s="394"/>
      <c r="J237" s="394"/>
      <c r="K237" s="394"/>
      <c r="L237" s="394"/>
    </row>
    <row r="238" spans="1:12" ht="9" customHeight="1">
      <c r="A238" s="395" t="s">
        <v>536</v>
      </c>
      <c r="B238" s="396"/>
      <c r="C238" s="399">
        <v>15815</v>
      </c>
      <c r="D238" s="399">
        <v>3684</v>
      </c>
      <c r="E238" s="399">
        <v>3217</v>
      </c>
      <c r="F238" s="399">
        <v>6901</v>
      </c>
      <c r="G238" s="399">
        <v>5442</v>
      </c>
      <c r="H238" s="399">
        <v>603</v>
      </c>
      <c r="I238" s="399">
        <v>1459</v>
      </c>
      <c r="J238" s="399">
        <v>8914</v>
      </c>
      <c r="K238" s="399">
        <v>8914</v>
      </c>
      <c r="L238" s="399">
        <v>0</v>
      </c>
    </row>
    <row r="239" spans="1:12" ht="9" customHeight="1">
      <c r="A239" s="352"/>
      <c r="B239" s="398"/>
      <c r="C239" s="401"/>
      <c r="D239" s="402"/>
      <c r="E239" s="402"/>
      <c r="F239" s="402"/>
      <c r="G239" s="402"/>
      <c r="H239" s="402"/>
      <c r="I239" s="402"/>
      <c r="J239" s="402"/>
      <c r="K239" s="402"/>
      <c r="L239" s="402"/>
    </row>
    <row r="240" spans="1:12" ht="9" customHeight="1">
      <c r="A240" s="352"/>
      <c r="B240" s="400" t="s">
        <v>408</v>
      </c>
      <c r="C240" s="401">
        <v>801</v>
      </c>
      <c r="D240" s="402">
        <v>292</v>
      </c>
      <c r="E240" s="402">
        <v>338</v>
      </c>
      <c r="F240" s="402">
        <v>630</v>
      </c>
      <c r="G240" s="1143" t="s">
        <v>893</v>
      </c>
      <c r="H240" s="402">
        <v>84</v>
      </c>
      <c r="I240" s="1143" t="s">
        <v>893</v>
      </c>
      <c r="J240" s="402">
        <v>171</v>
      </c>
      <c r="K240" s="402">
        <v>171</v>
      </c>
      <c r="L240" s="402">
        <v>0</v>
      </c>
    </row>
    <row r="241" spans="1:12" ht="9" customHeight="1">
      <c r="A241" s="352"/>
      <c r="B241" s="400" t="s">
        <v>1023</v>
      </c>
      <c r="C241" s="401">
        <v>5407</v>
      </c>
      <c r="D241" s="402">
        <v>2117</v>
      </c>
      <c r="E241" s="402">
        <v>1643</v>
      </c>
      <c r="F241" s="402">
        <v>3760</v>
      </c>
      <c r="G241" s="402">
        <v>2529</v>
      </c>
      <c r="H241" s="402">
        <v>458</v>
      </c>
      <c r="I241" s="402">
        <v>1231</v>
      </c>
      <c r="J241" s="402">
        <v>1647</v>
      </c>
      <c r="K241" s="402">
        <v>1647</v>
      </c>
      <c r="L241" s="402">
        <v>0</v>
      </c>
    </row>
    <row r="242" spans="1:12" ht="9" customHeight="1">
      <c r="A242" s="352"/>
      <c r="B242" s="400" t="s">
        <v>1024</v>
      </c>
      <c r="C242" s="401">
        <v>749</v>
      </c>
      <c r="D242" s="402">
        <v>274</v>
      </c>
      <c r="E242" s="402">
        <v>121</v>
      </c>
      <c r="F242" s="402">
        <v>395</v>
      </c>
      <c r="G242" s="1143" t="s">
        <v>893</v>
      </c>
      <c r="H242" s="402">
        <v>61</v>
      </c>
      <c r="I242" s="1143" t="s">
        <v>893</v>
      </c>
      <c r="J242" s="402">
        <v>354</v>
      </c>
      <c r="K242" s="402">
        <v>354</v>
      </c>
      <c r="L242" s="402">
        <v>0</v>
      </c>
    </row>
    <row r="243" spans="1:12" ht="9" customHeight="1">
      <c r="A243" s="352"/>
      <c r="B243" s="400" t="s">
        <v>1025</v>
      </c>
      <c r="C243" s="401"/>
      <c r="D243" s="402"/>
      <c r="E243" s="402"/>
      <c r="F243" s="402"/>
      <c r="G243" s="402"/>
      <c r="H243" s="402"/>
      <c r="I243" s="402"/>
      <c r="J243" s="402"/>
      <c r="K243" s="402"/>
      <c r="L243" s="402"/>
    </row>
    <row r="244" spans="1:12" ht="9" customHeight="1">
      <c r="A244" s="352"/>
      <c r="B244" s="400" t="s">
        <v>1026</v>
      </c>
      <c r="C244" s="401">
        <v>8858</v>
      </c>
      <c r="D244" s="402">
        <v>1001</v>
      </c>
      <c r="E244" s="402">
        <v>1115</v>
      </c>
      <c r="F244" s="402">
        <v>2116</v>
      </c>
      <c r="G244" s="1143" t="s">
        <v>893</v>
      </c>
      <c r="H244" s="402">
        <v>0</v>
      </c>
      <c r="I244" s="1143" t="s">
        <v>893</v>
      </c>
      <c r="J244" s="402">
        <v>6742</v>
      </c>
      <c r="K244" s="402">
        <v>6742</v>
      </c>
      <c r="L244" s="402">
        <v>0</v>
      </c>
    </row>
    <row r="245" spans="1:12" ht="9" customHeight="1">
      <c r="A245" s="352"/>
      <c r="B245" s="398"/>
      <c r="C245" s="401"/>
      <c r="D245" s="402"/>
      <c r="E245" s="402"/>
      <c r="F245" s="402"/>
      <c r="G245" s="402"/>
      <c r="H245" s="402"/>
      <c r="I245" s="402"/>
      <c r="J245" s="402"/>
      <c r="K245" s="402"/>
      <c r="L245" s="402"/>
    </row>
    <row r="246" spans="1:12" ht="9" customHeight="1">
      <c r="A246" s="352"/>
      <c r="B246" s="398"/>
      <c r="C246" s="397"/>
      <c r="D246" s="399"/>
      <c r="E246" s="399"/>
      <c r="J246" s="399"/>
      <c r="K246" s="399"/>
      <c r="L246" s="399"/>
    </row>
    <row r="247" spans="1:12" ht="9" customHeight="1">
      <c r="A247" s="395" t="s">
        <v>537</v>
      </c>
      <c r="B247" s="396"/>
      <c r="C247" s="399">
        <v>14815</v>
      </c>
      <c r="D247" s="399">
        <v>4424</v>
      </c>
      <c r="E247" s="399">
        <v>3399</v>
      </c>
      <c r="F247" s="399">
        <v>7823</v>
      </c>
      <c r="G247" s="399">
        <v>5278</v>
      </c>
      <c r="H247" s="399">
        <v>695</v>
      </c>
      <c r="I247" s="399">
        <v>2545</v>
      </c>
      <c r="J247" s="399">
        <v>6992</v>
      </c>
      <c r="K247" s="399">
        <v>6615</v>
      </c>
      <c r="L247" s="399">
        <v>377</v>
      </c>
    </row>
    <row r="248" spans="1:12" ht="9" customHeight="1">
      <c r="A248" s="352"/>
      <c r="B248" s="398"/>
      <c r="C248" s="401"/>
      <c r="D248" s="402"/>
      <c r="E248" s="402"/>
      <c r="F248" s="402"/>
      <c r="G248" s="402"/>
      <c r="H248" s="402"/>
      <c r="I248" s="402"/>
      <c r="J248" s="402"/>
      <c r="K248" s="402"/>
      <c r="L248" s="402"/>
    </row>
    <row r="249" spans="1:12" ht="9" customHeight="1">
      <c r="A249" s="352"/>
      <c r="B249" s="400" t="s">
        <v>1027</v>
      </c>
      <c r="C249" s="401">
        <v>1351</v>
      </c>
      <c r="D249" s="402">
        <v>475</v>
      </c>
      <c r="E249" s="402">
        <v>526</v>
      </c>
      <c r="F249" s="402">
        <v>1001</v>
      </c>
      <c r="G249" s="402">
        <v>452</v>
      </c>
      <c r="H249" s="402">
        <v>106</v>
      </c>
      <c r="I249" s="402">
        <v>549</v>
      </c>
      <c r="J249" s="402">
        <v>350</v>
      </c>
      <c r="K249" s="402">
        <v>350</v>
      </c>
      <c r="L249" s="402">
        <v>0</v>
      </c>
    </row>
    <row r="250" spans="1:12" ht="9" customHeight="1">
      <c r="A250" s="352"/>
      <c r="B250" s="400" t="s">
        <v>1028</v>
      </c>
      <c r="C250" s="401">
        <v>1646</v>
      </c>
      <c r="D250" s="402">
        <v>785</v>
      </c>
      <c r="E250" s="402">
        <v>239</v>
      </c>
      <c r="F250" s="402">
        <v>1024</v>
      </c>
      <c r="G250" s="402">
        <v>757</v>
      </c>
      <c r="H250" s="402">
        <v>98</v>
      </c>
      <c r="I250" s="402">
        <v>267</v>
      </c>
      <c r="J250" s="401">
        <v>622</v>
      </c>
      <c r="K250" s="402">
        <v>612</v>
      </c>
      <c r="L250" s="401">
        <v>10</v>
      </c>
    </row>
    <row r="251" spans="1:12" ht="9" customHeight="1">
      <c r="A251" s="352"/>
      <c r="B251" s="400" t="s">
        <v>1029</v>
      </c>
      <c r="C251" s="401">
        <v>10592</v>
      </c>
      <c r="D251" s="402">
        <v>2726</v>
      </c>
      <c r="E251" s="402">
        <v>2359</v>
      </c>
      <c r="F251" s="402">
        <v>5085</v>
      </c>
      <c r="G251" s="402">
        <v>3611</v>
      </c>
      <c r="H251" s="402">
        <v>402</v>
      </c>
      <c r="I251" s="402">
        <v>1474</v>
      </c>
      <c r="J251" s="401">
        <v>5507</v>
      </c>
      <c r="K251" s="402">
        <v>5265</v>
      </c>
      <c r="L251" s="401">
        <v>242</v>
      </c>
    </row>
    <row r="252" spans="1:12" ht="9" customHeight="1">
      <c r="A252" s="352"/>
      <c r="B252" s="400" t="s">
        <v>1030</v>
      </c>
      <c r="C252" s="401">
        <v>1226</v>
      </c>
      <c r="D252" s="402">
        <v>438</v>
      </c>
      <c r="E252" s="402">
        <v>275</v>
      </c>
      <c r="F252" s="402">
        <v>713</v>
      </c>
      <c r="G252" s="402">
        <v>458</v>
      </c>
      <c r="H252" s="402">
        <v>89</v>
      </c>
      <c r="I252" s="402">
        <v>255</v>
      </c>
      <c r="J252" s="402">
        <v>513</v>
      </c>
      <c r="K252" s="402">
        <v>388</v>
      </c>
      <c r="L252" s="402">
        <v>125</v>
      </c>
    </row>
    <row r="253" spans="1:12" ht="9" customHeight="1">
      <c r="A253" s="352"/>
      <c r="B253" s="398"/>
      <c r="C253" s="401"/>
      <c r="D253" s="402"/>
      <c r="E253" s="402"/>
      <c r="F253" s="402"/>
      <c r="G253" s="402"/>
      <c r="H253" s="402"/>
      <c r="I253" s="402"/>
      <c r="J253" s="402"/>
      <c r="K253" s="402"/>
      <c r="L253" s="402"/>
    </row>
    <row r="254" spans="1:12" ht="9" customHeight="1">
      <c r="A254" s="352"/>
      <c r="B254" s="409" t="s">
        <v>1031</v>
      </c>
      <c r="C254" s="399">
        <v>574545</v>
      </c>
      <c r="D254" s="399">
        <v>166418</v>
      </c>
      <c r="E254" s="399">
        <v>119795</v>
      </c>
      <c r="F254" s="399">
        <v>286213</v>
      </c>
      <c r="G254" s="399">
        <v>213658</v>
      </c>
      <c r="H254" s="399">
        <v>24854</v>
      </c>
      <c r="I254" s="399">
        <v>72555</v>
      </c>
      <c r="J254" s="399">
        <v>288332</v>
      </c>
      <c r="K254" s="399">
        <v>283889</v>
      </c>
      <c r="L254" s="399">
        <v>4443</v>
      </c>
    </row>
    <row r="255" spans="1:12" ht="9" customHeight="1">
      <c r="A255" s="352"/>
      <c r="B255" s="406"/>
      <c r="C255" s="397"/>
      <c r="D255" s="399"/>
      <c r="E255" s="399"/>
      <c r="J255" s="399"/>
      <c r="K255" s="399"/>
      <c r="L255" s="399"/>
    </row>
    <row r="256" spans="1:12" ht="9" customHeight="1">
      <c r="A256" s="352"/>
      <c r="B256" s="406"/>
      <c r="C256" s="397"/>
      <c r="D256" s="399"/>
      <c r="E256" s="399"/>
      <c r="J256" s="399"/>
      <c r="K256" s="399"/>
      <c r="L256" s="399"/>
    </row>
    <row r="257" spans="1:12" ht="9" customHeight="1">
      <c r="A257" s="352"/>
      <c r="B257" s="406"/>
      <c r="C257" s="397"/>
      <c r="D257" s="397"/>
      <c r="E257" s="397"/>
      <c r="F257" s="397"/>
      <c r="G257" s="397"/>
      <c r="H257" s="397"/>
      <c r="I257" s="397"/>
      <c r="J257" s="397"/>
      <c r="K257" s="397"/>
      <c r="L257" s="397"/>
    </row>
    <row r="258" spans="1:12" ht="9" customHeight="1">
      <c r="A258" s="392"/>
      <c r="B258" s="414"/>
      <c r="C258" s="411" t="s">
        <v>123</v>
      </c>
      <c r="D258" s="418"/>
      <c r="E258" s="418"/>
      <c r="F258" s="418"/>
      <c r="G258" s="418"/>
      <c r="H258" s="418"/>
      <c r="I258" s="418"/>
      <c r="J258" s="418"/>
      <c r="K258" s="418"/>
      <c r="L258" s="418"/>
    </row>
    <row r="259" spans="1:12" ht="9" customHeight="1">
      <c r="A259" s="352"/>
      <c r="B259" s="406"/>
      <c r="C259" s="397"/>
      <c r="D259" s="399"/>
      <c r="E259" s="399"/>
      <c r="J259" s="399"/>
      <c r="K259" s="399"/>
      <c r="L259" s="399"/>
    </row>
    <row r="260" spans="1:12" ht="9" customHeight="1">
      <c r="A260" s="395" t="s">
        <v>527</v>
      </c>
      <c r="B260" s="396"/>
      <c r="C260" s="399">
        <v>3194</v>
      </c>
      <c r="D260" s="399">
        <v>990</v>
      </c>
      <c r="E260" s="399">
        <v>1438</v>
      </c>
      <c r="F260" s="399">
        <v>2428</v>
      </c>
      <c r="G260" s="399">
        <v>1467</v>
      </c>
      <c r="H260" s="399">
        <v>374</v>
      </c>
      <c r="I260" s="399">
        <v>961</v>
      </c>
      <c r="J260" s="399">
        <v>766</v>
      </c>
      <c r="K260" s="399">
        <v>766</v>
      </c>
      <c r="L260" s="399">
        <v>0</v>
      </c>
    </row>
    <row r="261" spans="1:12" ht="9" customHeight="1">
      <c r="A261" s="352"/>
      <c r="B261" s="398"/>
      <c r="C261" s="397"/>
      <c r="D261" s="399"/>
      <c r="E261" s="399"/>
      <c r="J261" s="399"/>
      <c r="K261" s="399"/>
      <c r="L261" s="399"/>
    </row>
    <row r="262" spans="1:12" ht="9" customHeight="1">
      <c r="A262" s="352"/>
      <c r="B262" s="400" t="s">
        <v>879</v>
      </c>
      <c r="C262" s="402">
        <v>627</v>
      </c>
      <c r="D262" s="402">
        <v>195</v>
      </c>
      <c r="E262" s="402">
        <v>295</v>
      </c>
      <c r="F262" s="402">
        <v>490</v>
      </c>
      <c r="G262" s="402">
        <v>333</v>
      </c>
      <c r="H262" s="402">
        <v>78</v>
      </c>
      <c r="I262" s="402">
        <v>157</v>
      </c>
      <c r="J262" s="402">
        <v>137</v>
      </c>
      <c r="K262" s="402">
        <v>137</v>
      </c>
      <c r="L262" s="402">
        <v>0</v>
      </c>
    </row>
    <row r="263" spans="1:12" ht="9" customHeight="1">
      <c r="A263" s="352"/>
      <c r="B263" s="400" t="s">
        <v>880</v>
      </c>
      <c r="C263" s="402">
        <v>652</v>
      </c>
      <c r="D263" s="402">
        <v>210</v>
      </c>
      <c r="E263" s="402">
        <v>303</v>
      </c>
      <c r="F263" s="402">
        <v>513</v>
      </c>
      <c r="G263" s="402">
        <v>317</v>
      </c>
      <c r="H263" s="402">
        <v>70</v>
      </c>
      <c r="I263" s="402">
        <v>196</v>
      </c>
      <c r="J263" s="402">
        <v>139</v>
      </c>
      <c r="K263" s="402">
        <v>139</v>
      </c>
      <c r="L263" s="402">
        <v>0</v>
      </c>
    </row>
    <row r="264" spans="1:12" ht="9" customHeight="1">
      <c r="A264" s="352"/>
      <c r="B264" s="400" t="s">
        <v>1032</v>
      </c>
      <c r="C264" s="402">
        <v>555</v>
      </c>
      <c r="D264" s="402">
        <v>155</v>
      </c>
      <c r="E264" s="402">
        <v>273</v>
      </c>
      <c r="F264" s="402">
        <v>428</v>
      </c>
      <c r="G264" s="402">
        <v>189</v>
      </c>
      <c r="H264" s="402">
        <v>51</v>
      </c>
      <c r="I264" s="402">
        <v>239</v>
      </c>
      <c r="J264" s="402">
        <v>127</v>
      </c>
      <c r="K264" s="402">
        <v>127</v>
      </c>
      <c r="L264" s="402">
        <v>0</v>
      </c>
    </row>
    <row r="265" spans="1:12" ht="9" customHeight="1">
      <c r="A265" s="352"/>
      <c r="B265" s="400" t="s">
        <v>1033</v>
      </c>
      <c r="C265" s="399">
        <v>590</v>
      </c>
      <c r="D265" s="399">
        <v>209</v>
      </c>
      <c r="E265" s="399">
        <v>226</v>
      </c>
      <c r="F265" s="399">
        <v>435</v>
      </c>
      <c r="G265" s="399">
        <v>283</v>
      </c>
      <c r="H265" s="399">
        <v>85</v>
      </c>
      <c r="I265" s="399">
        <v>152</v>
      </c>
      <c r="J265" s="399">
        <v>155</v>
      </c>
      <c r="K265" s="399">
        <v>155</v>
      </c>
      <c r="L265" s="399">
        <v>0</v>
      </c>
    </row>
    <row r="266" spans="1:12" ht="9" customHeight="1">
      <c r="A266" s="352"/>
      <c r="B266" s="400" t="s">
        <v>1034</v>
      </c>
      <c r="C266" s="403">
        <v>362</v>
      </c>
      <c r="D266" s="402">
        <v>111</v>
      </c>
      <c r="E266" s="402">
        <v>146</v>
      </c>
      <c r="F266" s="403">
        <v>257</v>
      </c>
      <c r="G266" s="403">
        <v>167</v>
      </c>
      <c r="H266" s="403">
        <v>50</v>
      </c>
      <c r="I266" s="403">
        <v>90</v>
      </c>
      <c r="J266" s="402">
        <v>105</v>
      </c>
      <c r="K266" s="403">
        <v>105</v>
      </c>
      <c r="L266" s="403">
        <v>0</v>
      </c>
    </row>
    <row r="267" spans="1:12" ht="9" customHeight="1">
      <c r="A267" s="352"/>
      <c r="B267" s="400" t="s">
        <v>1035</v>
      </c>
      <c r="C267" s="402">
        <v>408</v>
      </c>
      <c r="D267" s="402">
        <v>110</v>
      </c>
      <c r="E267" s="402">
        <v>195</v>
      </c>
      <c r="F267" s="402">
        <v>305</v>
      </c>
      <c r="G267" s="402">
        <v>178</v>
      </c>
      <c r="H267" s="402">
        <v>40</v>
      </c>
      <c r="I267" s="402">
        <v>127</v>
      </c>
      <c r="J267" s="402">
        <v>103</v>
      </c>
      <c r="K267" s="402">
        <v>103</v>
      </c>
      <c r="L267" s="402">
        <v>0</v>
      </c>
    </row>
    <row r="268" spans="1:12" ht="9" customHeight="1">
      <c r="A268" s="352"/>
      <c r="B268" s="406"/>
      <c r="C268" s="397"/>
      <c r="D268" s="399"/>
      <c r="E268" s="399"/>
      <c r="J268" s="399"/>
      <c r="K268" s="399"/>
      <c r="L268" s="399"/>
    </row>
    <row r="269" spans="1:12" ht="9" customHeight="1">
      <c r="A269" s="352"/>
      <c r="B269" s="406"/>
      <c r="C269" s="397"/>
      <c r="D269" s="399"/>
      <c r="E269" s="399"/>
      <c r="J269" s="399"/>
      <c r="K269" s="399"/>
      <c r="L269" s="399"/>
    </row>
    <row r="270" spans="1:12" ht="9" customHeight="1">
      <c r="A270" s="352"/>
      <c r="B270" s="406"/>
      <c r="C270" s="397"/>
      <c r="D270" s="399"/>
      <c r="E270" s="399"/>
      <c r="J270" s="399"/>
      <c r="K270" s="399"/>
      <c r="L270" s="399"/>
    </row>
    <row r="271" spans="1:12" ht="9" customHeight="1">
      <c r="A271" s="392"/>
      <c r="B271" s="414"/>
      <c r="C271" s="411" t="s">
        <v>124</v>
      </c>
      <c r="D271" s="415"/>
      <c r="E271" s="415"/>
      <c r="F271" s="415"/>
      <c r="G271" s="415"/>
      <c r="H271" s="415"/>
      <c r="I271" s="415"/>
      <c r="J271" s="415"/>
      <c r="K271" s="415"/>
      <c r="L271" s="415"/>
    </row>
    <row r="272" spans="1:12" ht="9" customHeight="1">
      <c r="A272" s="352"/>
      <c r="B272" s="406"/>
      <c r="C272" s="397"/>
      <c r="D272" s="399"/>
      <c r="E272" s="399"/>
      <c r="J272" s="399"/>
      <c r="K272" s="399"/>
      <c r="L272" s="399"/>
    </row>
    <row r="273" spans="1:12" ht="9" customHeight="1">
      <c r="A273" s="395" t="s">
        <v>1036</v>
      </c>
      <c r="B273" s="396"/>
      <c r="C273" s="399">
        <v>137</v>
      </c>
      <c r="D273" s="399">
        <v>46</v>
      </c>
      <c r="E273" s="399">
        <v>26</v>
      </c>
      <c r="F273" s="399">
        <v>72</v>
      </c>
      <c r="G273" s="399">
        <v>53</v>
      </c>
      <c r="H273" s="399">
        <v>19</v>
      </c>
      <c r="I273" s="399">
        <v>19</v>
      </c>
      <c r="J273" s="399">
        <v>65</v>
      </c>
      <c r="K273" s="399">
        <v>53</v>
      </c>
      <c r="L273" s="399">
        <v>12</v>
      </c>
    </row>
    <row r="274" spans="1:12" ht="9" customHeight="1">
      <c r="A274" s="352"/>
      <c r="B274" s="398"/>
      <c r="C274" s="397"/>
      <c r="D274" s="399"/>
      <c r="E274" s="399"/>
      <c r="J274" s="399"/>
      <c r="K274" s="399"/>
      <c r="L274" s="399"/>
    </row>
    <row r="275" spans="1:12" ht="9" customHeight="1">
      <c r="A275" s="352"/>
      <c r="B275" s="400" t="s">
        <v>1037</v>
      </c>
      <c r="C275" s="401">
        <v>81</v>
      </c>
      <c r="D275" s="402">
        <v>34</v>
      </c>
      <c r="E275" s="402">
        <v>19</v>
      </c>
      <c r="F275" s="402">
        <v>53</v>
      </c>
      <c r="G275" s="402">
        <v>35</v>
      </c>
      <c r="H275" s="402">
        <v>11</v>
      </c>
      <c r="I275" s="402">
        <v>18</v>
      </c>
      <c r="J275" s="401">
        <v>28</v>
      </c>
      <c r="K275" s="402">
        <v>17</v>
      </c>
      <c r="L275" s="401">
        <v>11</v>
      </c>
    </row>
    <row r="276" spans="1:12" ht="9" customHeight="1">
      <c r="A276" s="352"/>
      <c r="B276" s="400" t="s">
        <v>1038</v>
      </c>
      <c r="C276" s="401">
        <v>56</v>
      </c>
      <c r="D276" s="403">
        <v>12</v>
      </c>
      <c r="E276" s="402">
        <v>7</v>
      </c>
      <c r="F276" s="402">
        <v>19</v>
      </c>
      <c r="G276" s="403">
        <v>18</v>
      </c>
      <c r="H276" s="403">
        <v>8</v>
      </c>
      <c r="I276" s="403">
        <v>1</v>
      </c>
      <c r="J276" s="403">
        <v>37</v>
      </c>
      <c r="K276" s="402">
        <v>36</v>
      </c>
      <c r="L276" s="403">
        <v>1</v>
      </c>
    </row>
    <row r="277" spans="1:12" ht="9" customHeight="1">
      <c r="A277" s="352"/>
      <c r="B277" s="398"/>
      <c r="C277" s="397"/>
      <c r="D277" s="399"/>
      <c r="E277" s="399"/>
      <c r="J277" s="399"/>
      <c r="K277" s="399"/>
      <c r="L277" s="399"/>
    </row>
    <row r="278" spans="1:12" ht="9" customHeight="1">
      <c r="A278" s="352"/>
      <c r="B278" s="398"/>
      <c r="C278" s="397"/>
      <c r="D278" s="399"/>
      <c r="E278" s="399"/>
      <c r="J278" s="399"/>
      <c r="K278" s="399"/>
      <c r="L278" s="399"/>
    </row>
    <row r="279" spans="1:12" ht="9" customHeight="1">
      <c r="A279" s="395" t="s">
        <v>1039</v>
      </c>
      <c r="B279" s="396"/>
      <c r="C279" s="399">
        <v>279</v>
      </c>
      <c r="D279" s="399">
        <v>144</v>
      </c>
      <c r="E279" s="399">
        <v>43</v>
      </c>
      <c r="F279" s="399">
        <v>187</v>
      </c>
      <c r="G279" s="399">
        <v>111</v>
      </c>
      <c r="H279" s="399">
        <v>60</v>
      </c>
      <c r="I279" s="399">
        <v>76</v>
      </c>
      <c r="J279" s="399">
        <v>92</v>
      </c>
      <c r="K279" s="399">
        <v>83</v>
      </c>
      <c r="L279" s="399">
        <v>9</v>
      </c>
    </row>
    <row r="280" spans="1:12" ht="9" customHeight="1">
      <c r="A280" s="352"/>
      <c r="B280" s="398"/>
      <c r="C280" s="397"/>
      <c r="D280" s="399"/>
      <c r="E280" s="399"/>
      <c r="J280" s="399"/>
      <c r="K280" s="399"/>
      <c r="L280" s="399"/>
    </row>
    <row r="281" spans="1:12" ht="9" customHeight="1">
      <c r="A281" s="352"/>
      <c r="B281" s="400" t="s">
        <v>1040</v>
      </c>
      <c r="C281" s="401">
        <v>89</v>
      </c>
      <c r="D281" s="402">
        <v>51</v>
      </c>
      <c r="E281" s="402">
        <v>23</v>
      </c>
      <c r="F281" s="402">
        <v>74</v>
      </c>
      <c r="G281" s="402">
        <v>40</v>
      </c>
      <c r="H281" s="402">
        <v>15</v>
      </c>
      <c r="I281" s="402">
        <v>34</v>
      </c>
      <c r="J281" s="402">
        <v>15</v>
      </c>
      <c r="K281" s="402">
        <v>15</v>
      </c>
      <c r="L281" s="402">
        <v>0</v>
      </c>
    </row>
    <row r="282" spans="1:12" ht="9" customHeight="1">
      <c r="A282" s="352"/>
      <c r="B282" s="400" t="s">
        <v>1041</v>
      </c>
      <c r="C282" s="401">
        <v>36</v>
      </c>
      <c r="D282" s="402">
        <v>16</v>
      </c>
      <c r="E282" s="402">
        <v>2</v>
      </c>
      <c r="F282" s="402">
        <v>18</v>
      </c>
      <c r="G282" s="402">
        <v>16</v>
      </c>
      <c r="H282" s="402">
        <v>12</v>
      </c>
      <c r="I282" s="402">
        <v>2</v>
      </c>
      <c r="J282" s="401">
        <v>18</v>
      </c>
      <c r="K282" s="402">
        <v>18</v>
      </c>
      <c r="L282" s="401">
        <v>0</v>
      </c>
    </row>
    <row r="283" spans="1:12" ht="9" customHeight="1">
      <c r="A283" s="352"/>
      <c r="B283" s="400" t="s">
        <v>1042</v>
      </c>
      <c r="C283" s="401">
        <v>19</v>
      </c>
      <c r="D283" s="403">
        <v>5</v>
      </c>
      <c r="E283" s="402">
        <v>2</v>
      </c>
      <c r="F283" s="402">
        <v>7</v>
      </c>
      <c r="G283" s="1143" t="s">
        <v>893</v>
      </c>
      <c r="H283" s="403">
        <v>5</v>
      </c>
      <c r="I283" s="1143" t="s">
        <v>893</v>
      </c>
      <c r="J283" s="403">
        <v>12</v>
      </c>
      <c r="K283" s="402">
        <v>5</v>
      </c>
      <c r="L283" s="403">
        <v>7</v>
      </c>
    </row>
    <row r="284" spans="1:12" ht="9" customHeight="1">
      <c r="A284" s="352"/>
      <c r="B284" s="400" t="s">
        <v>1043</v>
      </c>
      <c r="C284" s="401">
        <v>35</v>
      </c>
      <c r="D284" s="403">
        <v>19</v>
      </c>
      <c r="E284" s="402">
        <v>4</v>
      </c>
      <c r="F284" s="402">
        <v>23</v>
      </c>
      <c r="G284" s="1143" t="s">
        <v>893</v>
      </c>
      <c r="H284" s="403">
        <v>6</v>
      </c>
      <c r="I284" s="1143" t="s">
        <v>893</v>
      </c>
      <c r="J284" s="403">
        <v>12</v>
      </c>
      <c r="K284" s="402">
        <v>11</v>
      </c>
      <c r="L284" s="403">
        <v>1</v>
      </c>
    </row>
    <row r="285" spans="1:12" ht="9" customHeight="1">
      <c r="A285" s="352"/>
      <c r="B285" s="400" t="s">
        <v>1044</v>
      </c>
      <c r="C285" s="401">
        <v>43</v>
      </c>
      <c r="D285" s="403">
        <v>22</v>
      </c>
      <c r="E285" s="402">
        <v>3</v>
      </c>
      <c r="F285" s="402">
        <v>25</v>
      </c>
      <c r="G285" s="403">
        <v>20</v>
      </c>
      <c r="H285" s="403">
        <v>9</v>
      </c>
      <c r="I285" s="403">
        <v>5</v>
      </c>
      <c r="J285" s="403">
        <v>18</v>
      </c>
      <c r="K285" s="402">
        <v>17</v>
      </c>
      <c r="L285" s="403">
        <v>1</v>
      </c>
    </row>
    <row r="286" spans="1:12" ht="9" customHeight="1">
      <c r="A286" s="352"/>
      <c r="B286" s="400" t="s">
        <v>1045</v>
      </c>
      <c r="C286" s="401">
        <v>57</v>
      </c>
      <c r="D286" s="403">
        <v>31</v>
      </c>
      <c r="E286" s="402">
        <v>9</v>
      </c>
      <c r="F286" s="402">
        <v>40</v>
      </c>
      <c r="G286" s="403">
        <v>19</v>
      </c>
      <c r="H286" s="403">
        <v>13</v>
      </c>
      <c r="I286" s="403">
        <v>21</v>
      </c>
      <c r="J286" s="403">
        <v>17</v>
      </c>
      <c r="K286" s="402">
        <v>17</v>
      </c>
      <c r="L286" s="403">
        <v>0</v>
      </c>
    </row>
    <row r="287" spans="1:12" ht="9" customHeight="1">
      <c r="A287" s="352"/>
      <c r="B287" s="398"/>
      <c r="C287" s="397"/>
      <c r="D287" s="399"/>
      <c r="E287" s="399"/>
      <c r="J287" s="399"/>
      <c r="K287" s="399"/>
      <c r="L287" s="399"/>
    </row>
    <row r="288" spans="1:12" ht="9" customHeight="1">
      <c r="A288" s="352"/>
      <c r="B288" s="398"/>
      <c r="C288" s="397"/>
      <c r="D288" s="399"/>
      <c r="E288" s="399"/>
      <c r="J288" s="399"/>
      <c r="K288" s="399"/>
      <c r="L288" s="399"/>
    </row>
    <row r="289" spans="1:12" ht="9" customHeight="1">
      <c r="A289" s="395" t="s">
        <v>1046</v>
      </c>
      <c r="B289" s="396"/>
      <c r="C289" s="399">
        <v>218</v>
      </c>
      <c r="D289" s="399">
        <v>130</v>
      </c>
      <c r="E289" s="399">
        <v>41</v>
      </c>
      <c r="F289" s="399">
        <v>171</v>
      </c>
      <c r="G289" s="399">
        <v>78</v>
      </c>
      <c r="H289" s="399">
        <v>43</v>
      </c>
      <c r="I289" s="399">
        <v>93</v>
      </c>
      <c r="J289" s="399">
        <v>47</v>
      </c>
      <c r="K289" s="399">
        <v>40</v>
      </c>
      <c r="L289" s="399">
        <v>7</v>
      </c>
    </row>
    <row r="290" spans="1:12" ht="9" customHeight="1">
      <c r="A290" s="352"/>
      <c r="B290" s="398"/>
      <c r="C290" s="397"/>
      <c r="D290" s="399"/>
      <c r="E290" s="399"/>
      <c r="J290" s="399"/>
      <c r="K290" s="399"/>
      <c r="L290" s="399"/>
    </row>
    <row r="291" spans="1:12" ht="9" customHeight="1">
      <c r="A291" s="352"/>
      <c r="B291" s="400" t="s">
        <v>1047</v>
      </c>
      <c r="C291" s="401"/>
      <c r="D291" s="402"/>
      <c r="E291" s="402"/>
      <c r="F291" s="402"/>
      <c r="G291" s="402"/>
      <c r="H291" s="402"/>
      <c r="I291" s="402"/>
      <c r="J291" s="402"/>
      <c r="K291" s="402"/>
      <c r="L291" s="402"/>
    </row>
    <row r="292" spans="1:12" ht="9" customHeight="1">
      <c r="A292" s="352"/>
      <c r="B292" s="400" t="s">
        <v>1048</v>
      </c>
      <c r="C292" s="401">
        <v>60</v>
      </c>
      <c r="D292" s="402">
        <v>41</v>
      </c>
      <c r="E292" s="402">
        <v>12</v>
      </c>
      <c r="F292" s="402">
        <v>53</v>
      </c>
      <c r="G292" s="402">
        <v>12</v>
      </c>
      <c r="H292" s="402">
        <v>12</v>
      </c>
      <c r="I292" s="402">
        <v>41</v>
      </c>
      <c r="J292" s="402">
        <v>7</v>
      </c>
      <c r="K292" s="402">
        <v>7</v>
      </c>
      <c r="L292" s="402">
        <v>0</v>
      </c>
    </row>
    <row r="293" spans="1:12" ht="9" customHeight="1">
      <c r="A293" s="352"/>
      <c r="B293" s="400" t="s">
        <v>1049</v>
      </c>
      <c r="C293" s="401">
        <v>28</v>
      </c>
      <c r="D293" s="403">
        <v>16</v>
      </c>
      <c r="E293" s="402">
        <v>6</v>
      </c>
      <c r="F293" s="402">
        <v>22</v>
      </c>
      <c r="G293" s="1143" t="s">
        <v>893</v>
      </c>
      <c r="H293" s="403">
        <v>0</v>
      </c>
      <c r="I293" s="1143" t="s">
        <v>893</v>
      </c>
      <c r="J293" s="403">
        <v>6</v>
      </c>
      <c r="K293" s="402">
        <v>6</v>
      </c>
      <c r="L293" s="403">
        <v>0</v>
      </c>
    </row>
    <row r="294" spans="1:12" ht="9" customHeight="1">
      <c r="A294" s="352"/>
      <c r="B294" s="400" t="s">
        <v>1050</v>
      </c>
      <c r="C294" s="401">
        <v>49</v>
      </c>
      <c r="D294" s="402">
        <v>25</v>
      </c>
      <c r="E294" s="402">
        <v>2</v>
      </c>
      <c r="F294" s="402">
        <v>27</v>
      </c>
      <c r="G294" s="402">
        <v>22</v>
      </c>
      <c r="H294" s="402">
        <v>14</v>
      </c>
      <c r="I294" s="402">
        <v>5</v>
      </c>
      <c r="J294" s="401">
        <v>22</v>
      </c>
      <c r="K294" s="402">
        <v>15</v>
      </c>
      <c r="L294" s="401">
        <v>7</v>
      </c>
    </row>
    <row r="295" spans="1:12" ht="9" customHeight="1">
      <c r="A295" s="352"/>
      <c r="B295" s="400" t="s">
        <v>1051</v>
      </c>
      <c r="C295" s="401">
        <v>35</v>
      </c>
      <c r="D295" s="402">
        <v>26</v>
      </c>
      <c r="E295" s="402">
        <v>5</v>
      </c>
      <c r="F295" s="402">
        <v>31</v>
      </c>
      <c r="G295" s="1143" t="s">
        <v>893</v>
      </c>
      <c r="H295" s="402">
        <v>7</v>
      </c>
      <c r="I295" s="1143" t="s">
        <v>893</v>
      </c>
      <c r="J295" s="402">
        <v>4</v>
      </c>
      <c r="K295" s="402">
        <v>4</v>
      </c>
      <c r="L295" s="402">
        <v>0</v>
      </c>
    </row>
    <row r="296" spans="1:12" ht="9" customHeight="1">
      <c r="A296" s="352"/>
      <c r="B296" s="400" t="s">
        <v>1052</v>
      </c>
      <c r="C296" s="401"/>
      <c r="D296" s="402"/>
      <c r="E296" s="402"/>
      <c r="F296" s="402"/>
      <c r="G296" s="402"/>
      <c r="H296" s="402"/>
      <c r="I296" s="402"/>
      <c r="J296" s="401"/>
      <c r="K296" s="402"/>
      <c r="L296" s="401"/>
    </row>
    <row r="297" spans="1:12" ht="9" customHeight="1">
      <c r="A297" s="352"/>
      <c r="B297" s="400" t="s">
        <v>1053</v>
      </c>
      <c r="C297" s="401">
        <v>46</v>
      </c>
      <c r="D297" s="401">
        <v>22</v>
      </c>
      <c r="E297" s="401">
        <v>16</v>
      </c>
      <c r="F297" s="401">
        <v>38</v>
      </c>
      <c r="G297" s="401">
        <v>30</v>
      </c>
      <c r="H297" s="401">
        <v>10</v>
      </c>
      <c r="I297" s="401">
        <v>8</v>
      </c>
      <c r="J297" s="401">
        <v>8</v>
      </c>
      <c r="K297" s="401">
        <v>8</v>
      </c>
      <c r="L297" s="401">
        <v>0</v>
      </c>
    </row>
    <row r="298" spans="1:12" ht="9" customHeight="1">
      <c r="A298" s="352"/>
      <c r="B298" s="398"/>
      <c r="C298" s="397"/>
      <c r="D298" s="399"/>
      <c r="E298" s="399"/>
      <c r="J298" s="399"/>
      <c r="K298" s="399"/>
      <c r="L298" s="399"/>
    </row>
    <row r="299" spans="1:12" ht="9" customHeight="1">
      <c r="A299" s="352"/>
      <c r="B299" s="398"/>
      <c r="C299" s="397"/>
      <c r="D299" s="399"/>
      <c r="E299" s="399"/>
      <c r="J299" s="399"/>
      <c r="K299" s="399"/>
      <c r="L299" s="399"/>
    </row>
    <row r="300" spans="1:12" ht="9" customHeight="1">
      <c r="A300" s="395" t="s">
        <v>1054</v>
      </c>
      <c r="B300" s="396"/>
      <c r="C300" s="399">
        <v>106</v>
      </c>
      <c r="D300" s="399">
        <v>50</v>
      </c>
      <c r="E300" s="399">
        <v>24</v>
      </c>
      <c r="F300" s="399">
        <v>74</v>
      </c>
      <c r="G300" s="399">
        <v>57</v>
      </c>
      <c r="H300" s="399">
        <v>30</v>
      </c>
      <c r="I300" s="399">
        <v>17</v>
      </c>
      <c r="J300" s="399">
        <v>32</v>
      </c>
      <c r="K300" s="399">
        <v>32</v>
      </c>
      <c r="L300" s="399">
        <v>0</v>
      </c>
    </row>
    <row r="301" spans="1:12" ht="9" customHeight="1">
      <c r="A301" s="352"/>
      <c r="B301" s="398"/>
      <c r="C301" s="397"/>
      <c r="D301" s="399"/>
      <c r="E301" s="399"/>
      <c r="J301" s="399"/>
      <c r="K301" s="399"/>
      <c r="L301" s="399"/>
    </row>
    <row r="302" spans="1:12" ht="9" customHeight="1">
      <c r="A302" s="352"/>
      <c r="B302" s="400" t="s">
        <v>1055</v>
      </c>
      <c r="C302" s="401">
        <v>32</v>
      </c>
      <c r="D302" s="402">
        <v>20</v>
      </c>
      <c r="E302" s="402">
        <v>6</v>
      </c>
      <c r="F302" s="402">
        <v>26</v>
      </c>
      <c r="G302" s="402">
        <v>23</v>
      </c>
      <c r="H302" s="402">
        <v>12</v>
      </c>
      <c r="I302" s="402">
        <v>3</v>
      </c>
      <c r="J302" s="402">
        <v>6</v>
      </c>
      <c r="K302" s="402">
        <v>6</v>
      </c>
      <c r="L302" s="402">
        <v>0</v>
      </c>
    </row>
    <row r="303" spans="1:12" ht="9" customHeight="1">
      <c r="A303" s="352"/>
      <c r="B303" s="400" t="s">
        <v>1056</v>
      </c>
      <c r="C303" s="401">
        <v>74</v>
      </c>
      <c r="D303" s="402">
        <v>30</v>
      </c>
      <c r="E303" s="402">
        <v>18</v>
      </c>
      <c r="F303" s="402">
        <v>48</v>
      </c>
      <c r="G303" s="402">
        <v>34</v>
      </c>
      <c r="H303" s="402">
        <v>18</v>
      </c>
      <c r="I303" s="402">
        <v>14</v>
      </c>
      <c r="J303" s="402">
        <v>26</v>
      </c>
      <c r="K303" s="402">
        <v>26</v>
      </c>
      <c r="L303" s="402">
        <v>0</v>
      </c>
    </row>
    <row r="304" spans="1:12" ht="9" customHeight="1">
      <c r="A304" s="352"/>
      <c r="B304" s="406"/>
      <c r="C304" s="397"/>
      <c r="D304" s="399"/>
      <c r="E304" s="399"/>
      <c r="J304" s="399"/>
      <c r="K304" s="399"/>
      <c r="L304" s="399"/>
    </row>
    <row r="305" spans="1:12" ht="9" customHeight="1">
      <c r="A305" s="352"/>
      <c r="B305" s="406"/>
      <c r="C305" s="397"/>
      <c r="D305" s="399"/>
      <c r="E305" s="399"/>
      <c r="J305" s="399"/>
      <c r="K305" s="399"/>
      <c r="L305" s="399"/>
    </row>
    <row r="306" spans="1:12" ht="9" customHeight="1">
      <c r="A306" s="352"/>
      <c r="B306" s="406"/>
      <c r="C306" s="397"/>
      <c r="D306" s="399"/>
      <c r="E306" s="399"/>
      <c r="J306" s="399"/>
      <c r="K306" s="399"/>
      <c r="L306" s="399"/>
    </row>
    <row r="307" spans="1:12" ht="9" customHeight="1">
      <c r="A307" s="352"/>
      <c r="B307" s="406"/>
      <c r="C307" s="397"/>
      <c r="D307" s="399"/>
      <c r="E307" s="399"/>
      <c r="J307" s="399"/>
      <c r="K307" s="399"/>
      <c r="L307" s="399"/>
    </row>
    <row r="308" spans="1:12" ht="9" customHeight="1">
      <c r="A308" s="352"/>
      <c r="B308" s="404"/>
      <c r="C308" s="401"/>
      <c r="D308" s="402"/>
      <c r="E308" s="402"/>
      <c r="F308" s="402"/>
      <c r="G308" s="402"/>
      <c r="H308" s="402"/>
      <c r="I308" s="402"/>
      <c r="J308" s="402"/>
      <c r="K308" s="402"/>
      <c r="L308" s="402"/>
    </row>
    <row r="309" spans="1:12" ht="9" customHeight="1">
      <c r="A309" s="352"/>
      <c r="B309" s="404"/>
      <c r="C309" s="401"/>
      <c r="D309" s="402"/>
      <c r="E309" s="402"/>
      <c r="F309" s="402"/>
      <c r="G309" s="402"/>
      <c r="H309" s="402"/>
      <c r="I309" s="402"/>
      <c r="J309" s="402"/>
      <c r="K309" s="402"/>
      <c r="L309" s="402"/>
    </row>
    <row r="310" spans="1:12" ht="9" customHeight="1">
      <c r="A310" s="352" t="s">
        <v>586</v>
      </c>
      <c r="B310" s="407"/>
      <c r="C310" s="401"/>
      <c r="D310" s="402"/>
      <c r="E310" s="402"/>
      <c r="F310" s="402"/>
      <c r="G310" s="402"/>
      <c r="H310" s="402"/>
      <c r="I310" s="402"/>
      <c r="J310" s="402"/>
      <c r="K310" s="402"/>
      <c r="L310" s="402"/>
    </row>
    <row r="311" spans="1:12" ht="9" customHeight="1">
      <c r="A311" s="392"/>
      <c r="B311" s="1141"/>
      <c r="C311" s="411" t="s">
        <v>124</v>
      </c>
      <c r="D311" s="1142"/>
      <c r="E311" s="412"/>
      <c r="F311" s="1142"/>
      <c r="G311" s="1142"/>
      <c r="H311" s="1142"/>
      <c r="I311" s="1142"/>
      <c r="J311" s="1142"/>
      <c r="K311" s="1142"/>
      <c r="L311" s="1142"/>
    </row>
    <row r="312" spans="1:12" ht="9" customHeight="1">
      <c r="A312" s="352"/>
      <c r="B312" s="352"/>
      <c r="C312" s="394"/>
      <c r="D312" s="394"/>
      <c r="E312" s="394"/>
      <c r="F312" s="394"/>
      <c r="G312" s="394"/>
      <c r="H312" s="394"/>
      <c r="I312" s="394"/>
      <c r="J312" s="394"/>
      <c r="K312" s="394"/>
      <c r="L312" s="394"/>
    </row>
    <row r="313" spans="1:12" ht="9" customHeight="1">
      <c r="A313" s="395" t="s">
        <v>1057</v>
      </c>
      <c r="B313" s="396"/>
      <c r="C313" s="399">
        <v>90</v>
      </c>
      <c r="D313" s="399">
        <v>33</v>
      </c>
      <c r="E313" s="399">
        <v>13</v>
      </c>
      <c r="F313" s="399">
        <v>46</v>
      </c>
      <c r="G313" s="399">
        <v>24</v>
      </c>
      <c r="H313" s="399">
        <v>4</v>
      </c>
      <c r="I313" s="399">
        <v>22</v>
      </c>
      <c r="J313" s="399">
        <v>44</v>
      </c>
      <c r="K313" s="399">
        <v>38</v>
      </c>
      <c r="L313" s="399">
        <v>6</v>
      </c>
    </row>
    <row r="314" spans="1:12" ht="9" customHeight="1">
      <c r="A314" s="352"/>
      <c r="B314" s="398"/>
      <c r="C314" s="397"/>
      <c r="D314" s="399"/>
      <c r="E314" s="399"/>
      <c r="J314" s="399"/>
      <c r="K314" s="399"/>
      <c r="L314" s="399"/>
    </row>
    <row r="315" spans="1:12" ht="9" customHeight="1">
      <c r="A315" s="352"/>
      <c r="B315" s="400" t="s">
        <v>1058</v>
      </c>
      <c r="C315" s="401">
        <v>90</v>
      </c>
      <c r="D315" s="402">
        <v>33</v>
      </c>
      <c r="E315" s="402">
        <v>13</v>
      </c>
      <c r="F315" s="402">
        <v>46</v>
      </c>
      <c r="G315" s="402">
        <v>24</v>
      </c>
      <c r="H315" s="402">
        <v>4</v>
      </c>
      <c r="I315" s="402">
        <v>22</v>
      </c>
      <c r="J315" s="402">
        <v>44</v>
      </c>
      <c r="K315" s="402">
        <v>38</v>
      </c>
      <c r="L315" s="402">
        <v>6</v>
      </c>
    </row>
    <row r="316" spans="1:12" ht="9" customHeight="1">
      <c r="A316" s="352"/>
      <c r="B316" s="398"/>
      <c r="C316" s="397"/>
      <c r="D316" s="399"/>
      <c r="E316" s="399"/>
      <c r="J316" s="399"/>
      <c r="K316" s="399"/>
      <c r="L316" s="399"/>
    </row>
    <row r="317" spans="1:12" ht="9" customHeight="1">
      <c r="A317" s="352"/>
      <c r="B317" s="398"/>
      <c r="C317" s="397"/>
      <c r="D317" s="399"/>
      <c r="E317" s="399"/>
      <c r="J317" s="399"/>
      <c r="K317" s="399"/>
      <c r="L317" s="399"/>
    </row>
    <row r="318" spans="1:12" ht="9" customHeight="1">
      <c r="A318" s="352"/>
      <c r="B318" s="409" t="s">
        <v>1059</v>
      </c>
      <c r="C318" s="399">
        <v>830</v>
      </c>
      <c r="D318" s="399">
        <v>403</v>
      </c>
      <c r="E318" s="399">
        <v>147</v>
      </c>
      <c r="F318" s="399">
        <v>550</v>
      </c>
      <c r="G318" s="399">
        <v>323</v>
      </c>
      <c r="H318" s="399">
        <v>156</v>
      </c>
      <c r="I318" s="399">
        <v>227</v>
      </c>
      <c r="J318" s="399">
        <v>280</v>
      </c>
      <c r="K318" s="399">
        <v>246</v>
      </c>
      <c r="L318" s="399">
        <v>34</v>
      </c>
    </row>
    <row r="319" spans="1:12" ht="9" customHeight="1">
      <c r="A319" s="416"/>
      <c r="B319" s="414"/>
      <c r="C319" s="417"/>
      <c r="D319" s="418"/>
      <c r="E319" s="418"/>
      <c r="F319" s="418"/>
      <c r="G319" s="418"/>
      <c r="H319" s="418"/>
      <c r="I319" s="418"/>
      <c r="J319" s="418"/>
      <c r="K319" s="418"/>
      <c r="L319" s="418"/>
    </row>
    <row r="320" spans="1:12" ht="9" customHeight="1">
      <c r="A320" s="416"/>
      <c r="B320" s="414"/>
      <c r="C320" s="417"/>
      <c r="D320" s="418"/>
      <c r="E320" s="418"/>
      <c r="F320" s="418"/>
      <c r="G320" s="418"/>
      <c r="H320" s="418"/>
      <c r="I320" s="418"/>
      <c r="J320" s="418"/>
      <c r="K320" s="418"/>
      <c r="L320" s="418"/>
    </row>
    <row r="321" spans="1:12" ht="9" customHeight="1">
      <c r="A321" s="352" t="s">
        <v>714</v>
      </c>
      <c r="B321" s="406"/>
      <c r="C321" s="397"/>
      <c r="D321" s="399"/>
      <c r="E321" s="399"/>
      <c r="F321" s="418"/>
      <c r="G321" s="418"/>
      <c r="H321" s="418"/>
      <c r="I321" s="418"/>
      <c r="J321" s="399"/>
      <c r="K321" s="399"/>
      <c r="L321" s="399"/>
    </row>
    <row r="322" spans="1:12" ht="9" customHeight="1">
      <c r="A322" s="366"/>
      <c r="B322" s="414"/>
      <c r="C322" s="411" t="s">
        <v>107</v>
      </c>
      <c r="D322" s="418"/>
      <c r="E322" s="418"/>
      <c r="F322" s="418"/>
      <c r="G322" s="418"/>
      <c r="H322" s="418"/>
      <c r="I322" s="418"/>
      <c r="J322" s="418"/>
      <c r="K322" s="418"/>
      <c r="L322" s="418"/>
    </row>
    <row r="323" spans="1:12" ht="9" customHeight="1">
      <c r="A323" s="352"/>
      <c r="B323" s="406"/>
      <c r="C323" s="397"/>
      <c r="D323" s="399"/>
      <c r="E323" s="399"/>
      <c r="J323" s="399"/>
      <c r="K323" s="399"/>
      <c r="L323" s="399"/>
    </row>
    <row r="324" spans="1:12" ht="9" customHeight="1">
      <c r="A324" s="395" t="s">
        <v>1060</v>
      </c>
      <c r="B324" s="396"/>
      <c r="C324" s="399">
        <v>1980</v>
      </c>
      <c r="D324" s="399">
        <v>994</v>
      </c>
      <c r="E324" s="399">
        <v>666</v>
      </c>
      <c r="F324" s="399">
        <v>1660</v>
      </c>
      <c r="G324" s="399">
        <v>695</v>
      </c>
      <c r="H324" s="399">
        <v>386</v>
      </c>
      <c r="I324" s="399">
        <v>965</v>
      </c>
      <c r="J324" s="399">
        <v>320</v>
      </c>
      <c r="K324" s="399">
        <v>295</v>
      </c>
      <c r="L324" s="399">
        <v>25</v>
      </c>
    </row>
    <row r="325" spans="1:12" ht="9" customHeight="1">
      <c r="A325" s="352"/>
      <c r="B325" s="398"/>
      <c r="C325" s="397"/>
      <c r="D325" s="399"/>
      <c r="E325" s="399"/>
      <c r="J325" s="399"/>
      <c r="K325" s="399"/>
      <c r="L325" s="399"/>
    </row>
    <row r="326" spans="1:12" ht="9" customHeight="1">
      <c r="A326" s="352"/>
      <c r="B326" s="400" t="s">
        <v>1061</v>
      </c>
      <c r="C326" s="402">
        <v>303</v>
      </c>
      <c r="D326" s="402">
        <v>164</v>
      </c>
      <c r="E326" s="402">
        <v>97</v>
      </c>
      <c r="F326" s="402">
        <v>261</v>
      </c>
      <c r="G326" s="402">
        <v>106</v>
      </c>
      <c r="H326" s="402">
        <v>65</v>
      </c>
      <c r="I326" s="402">
        <v>155</v>
      </c>
      <c r="J326" s="402">
        <v>42</v>
      </c>
      <c r="K326" s="402">
        <v>42</v>
      </c>
      <c r="L326" s="402">
        <v>0</v>
      </c>
    </row>
    <row r="327" spans="1:12" ht="9" customHeight="1">
      <c r="A327" s="352"/>
      <c r="B327" s="400" t="s">
        <v>1062</v>
      </c>
      <c r="C327" s="399"/>
      <c r="D327" s="399"/>
      <c r="E327" s="399"/>
      <c r="J327" s="399"/>
      <c r="K327" s="399"/>
      <c r="L327" s="399"/>
    </row>
    <row r="328" spans="1:12" ht="9" customHeight="1">
      <c r="A328" s="352"/>
      <c r="B328" s="400" t="s">
        <v>1063</v>
      </c>
      <c r="C328" s="402">
        <v>77</v>
      </c>
      <c r="D328" s="402">
        <v>33</v>
      </c>
      <c r="E328" s="402">
        <v>14</v>
      </c>
      <c r="F328" s="402">
        <v>47</v>
      </c>
      <c r="G328" s="1143" t="s">
        <v>893</v>
      </c>
      <c r="H328" s="402">
        <v>22</v>
      </c>
      <c r="I328" s="1143" t="s">
        <v>893</v>
      </c>
      <c r="J328" s="402">
        <v>30</v>
      </c>
      <c r="K328" s="402">
        <v>30</v>
      </c>
      <c r="L328" s="402">
        <v>0</v>
      </c>
    </row>
    <row r="329" spans="1:12" ht="9" customHeight="1">
      <c r="A329" s="352"/>
      <c r="B329" s="400" t="s">
        <v>1064</v>
      </c>
      <c r="C329" s="402">
        <v>86</v>
      </c>
      <c r="D329" s="402">
        <v>30</v>
      </c>
      <c r="E329" s="402">
        <v>20</v>
      </c>
      <c r="F329" s="402">
        <v>50</v>
      </c>
      <c r="G329" s="1143" t="s">
        <v>893</v>
      </c>
      <c r="H329" s="402">
        <v>15</v>
      </c>
      <c r="I329" s="1143" t="s">
        <v>893</v>
      </c>
      <c r="J329" s="402">
        <v>36</v>
      </c>
      <c r="K329" s="402">
        <v>36</v>
      </c>
      <c r="L329" s="401">
        <v>0</v>
      </c>
    </row>
    <row r="330" spans="1:12" ht="9" customHeight="1">
      <c r="A330" s="352"/>
      <c r="B330" s="400" t="s">
        <v>1065</v>
      </c>
      <c r="C330" s="403">
        <v>302</v>
      </c>
      <c r="D330" s="402">
        <v>165</v>
      </c>
      <c r="E330" s="402">
        <v>100</v>
      </c>
      <c r="F330" s="403">
        <v>265</v>
      </c>
      <c r="G330" s="403">
        <v>88</v>
      </c>
      <c r="H330" s="403">
        <v>52</v>
      </c>
      <c r="I330" s="403">
        <v>177</v>
      </c>
      <c r="J330" s="402">
        <v>37</v>
      </c>
      <c r="K330" s="402">
        <v>34</v>
      </c>
      <c r="L330" s="403">
        <v>3</v>
      </c>
    </row>
    <row r="331" spans="1:12" ht="9" customHeight="1">
      <c r="A331" s="352"/>
      <c r="B331" s="400" t="s">
        <v>1066</v>
      </c>
      <c r="C331" s="399"/>
      <c r="D331" s="399"/>
      <c r="E331" s="399"/>
      <c r="J331" s="399"/>
      <c r="K331" s="399"/>
      <c r="L331" s="399"/>
    </row>
    <row r="332" spans="1:12" ht="9" customHeight="1">
      <c r="A332" s="352"/>
      <c r="B332" s="400" t="s">
        <v>1067</v>
      </c>
      <c r="C332" s="402">
        <v>296</v>
      </c>
      <c r="D332" s="402">
        <v>150</v>
      </c>
      <c r="E332" s="402">
        <v>108</v>
      </c>
      <c r="F332" s="402">
        <v>258</v>
      </c>
      <c r="G332" s="402">
        <v>90</v>
      </c>
      <c r="H332" s="402">
        <v>55</v>
      </c>
      <c r="I332" s="402">
        <v>168</v>
      </c>
      <c r="J332" s="402">
        <v>38</v>
      </c>
      <c r="K332" s="402">
        <v>36</v>
      </c>
      <c r="L332" s="402">
        <v>2</v>
      </c>
    </row>
    <row r="333" spans="1:12" ht="9" customHeight="1">
      <c r="A333" s="352"/>
      <c r="B333" s="400" t="s">
        <v>1068</v>
      </c>
      <c r="C333" s="399"/>
      <c r="D333" s="399"/>
      <c r="E333" s="399"/>
      <c r="J333" s="399"/>
      <c r="K333" s="399"/>
      <c r="L333" s="399"/>
    </row>
    <row r="334" spans="1:12" ht="9" customHeight="1">
      <c r="A334" s="352"/>
      <c r="B334" s="400" t="s">
        <v>1069</v>
      </c>
      <c r="C334" s="399">
        <v>277</v>
      </c>
      <c r="D334" s="399">
        <v>139</v>
      </c>
      <c r="E334" s="399">
        <v>100</v>
      </c>
      <c r="F334" s="399">
        <v>239</v>
      </c>
      <c r="G334" s="399">
        <v>122</v>
      </c>
      <c r="H334" s="399">
        <v>54</v>
      </c>
      <c r="I334" s="399">
        <v>117</v>
      </c>
      <c r="J334" s="399">
        <v>38</v>
      </c>
      <c r="K334" s="399">
        <v>38</v>
      </c>
      <c r="L334" s="399">
        <v>0</v>
      </c>
    </row>
    <row r="335" spans="1:12" ht="9" customHeight="1">
      <c r="A335" s="352"/>
      <c r="B335" s="400" t="s">
        <v>1070</v>
      </c>
      <c r="C335" s="399"/>
      <c r="D335" s="399"/>
      <c r="E335" s="399"/>
      <c r="J335" s="399"/>
      <c r="K335" s="399"/>
      <c r="L335" s="399"/>
    </row>
    <row r="336" spans="1:12" ht="9" customHeight="1">
      <c r="A336" s="352"/>
      <c r="B336" s="400" t="s">
        <v>1067</v>
      </c>
      <c r="C336" s="402">
        <v>449</v>
      </c>
      <c r="D336" s="402">
        <v>212</v>
      </c>
      <c r="E336" s="402">
        <v>173</v>
      </c>
      <c r="F336" s="402">
        <v>385</v>
      </c>
      <c r="G336" s="402">
        <v>136</v>
      </c>
      <c r="H336" s="402">
        <v>79</v>
      </c>
      <c r="I336" s="402">
        <v>249</v>
      </c>
      <c r="J336" s="402">
        <v>64</v>
      </c>
      <c r="K336" s="402">
        <v>49</v>
      </c>
      <c r="L336" s="402">
        <v>15</v>
      </c>
    </row>
    <row r="337" spans="1:12" ht="9" customHeight="1">
      <c r="A337" s="352"/>
      <c r="B337" s="400" t="s">
        <v>1071</v>
      </c>
      <c r="C337" s="402">
        <v>190</v>
      </c>
      <c r="D337" s="402">
        <v>101</v>
      </c>
      <c r="E337" s="402">
        <v>54</v>
      </c>
      <c r="F337" s="402">
        <v>155</v>
      </c>
      <c r="G337" s="402">
        <v>67</v>
      </c>
      <c r="H337" s="402">
        <v>44</v>
      </c>
      <c r="I337" s="402">
        <v>88</v>
      </c>
      <c r="J337" s="402">
        <v>35</v>
      </c>
      <c r="K337" s="402">
        <v>30</v>
      </c>
      <c r="L337" s="402">
        <v>5</v>
      </c>
    </row>
    <row r="338" spans="1:12" ht="9" customHeight="1">
      <c r="A338" s="352"/>
      <c r="B338" s="398"/>
      <c r="C338" s="397"/>
      <c r="D338" s="399"/>
      <c r="E338" s="399"/>
      <c r="J338" s="399"/>
      <c r="K338" s="399"/>
      <c r="L338" s="399"/>
    </row>
    <row r="339" spans="1:12" ht="9" customHeight="1">
      <c r="A339" s="352"/>
      <c r="B339" s="398"/>
      <c r="C339" s="397"/>
      <c r="D339" s="399"/>
      <c r="E339" s="399"/>
      <c r="J339" s="399"/>
      <c r="K339" s="399"/>
      <c r="L339" s="399"/>
    </row>
    <row r="340" spans="1:12" ht="9" customHeight="1">
      <c r="A340" s="395" t="s">
        <v>1036</v>
      </c>
      <c r="B340" s="396"/>
      <c r="C340" s="399">
        <v>1694</v>
      </c>
      <c r="D340" s="399">
        <v>818</v>
      </c>
      <c r="E340" s="399">
        <v>530</v>
      </c>
      <c r="F340" s="399">
        <v>1348</v>
      </c>
      <c r="G340" s="399">
        <v>552</v>
      </c>
      <c r="H340" s="399">
        <v>262</v>
      </c>
      <c r="I340" s="399">
        <v>796</v>
      </c>
      <c r="J340" s="399">
        <v>346</v>
      </c>
      <c r="K340" s="399">
        <v>343</v>
      </c>
      <c r="L340" s="399">
        <v>3</v>
      </c>
    </row>
    <row r="341" spans="1:12" ht="9" customHeight="1">
      <c r="A341" s="352"/>
      <c r="B341" s="398"/>
      <c r="C341" s="397"/>
      <c r="D341" s="399"/>
      <c r="E341" s="399"/>
      <c r="J341" s="399"/>
      <c r="K341" s="399"/>
      <c r="L341" s="399"/>
    </row>
    <row r="342" spans="1:12" ht="9" customHeight="1">
      <c r="A342" s="352"/>
      <c r="B342" s="405" t="s">
        <v>1072</v>
      </c>
      <c r="C342" s="397"/>
      <c r="D342" s="399"/>
      <c r="E342" s="399"/>
      <c r="J342" s="399"/>
      <c r="K342" s="399"/>
      <c r="L342" s="399"/>
    </row>
    <row r="343" spans="1:12" ht="9" customHeight="1">
      <c r="A343" s="352"/>
      <c r="B343" s="400" t="s">
        <v>1073</v>
      </c>
      <c r="C343" s="401">
        <v>214</v>
      </c>
      <c r="D343" s="402">
        <v>85</v>
      </c>
      <c r="E343" s="402">
        <v>76</v>
      </c>
      <c r="F343" s="402">
        <v>161</v>
      </c>
      <c r="G343" s="402">
        <v>90</v>
      </c>
      <c r="H343" s="402">
        <v>34</v>
      </c>
      <c r="I343" s="402">
        <v>71</v>
      </c>
      <c r="J343" s="402">
        <v>53</v>
      </c>
      <c r="K343" s="402">
        <v>53</v>
      </c>
      <c r="L343" s="402">
        <v>0</v>
      </c>
    </row>
    <row r="344" spans="1:12" ht="9" customHeight="1">
      <c r="A344" s="352"/>
      <c r="B344" s="400" t="s">
        <v>1074</v>
      </c>
      <c r="C344" s="401">
        <v>133</v>
      </c>
      <c r="D344" s="402">
        <v>34</v>
      </c>
      <c r="E344" s="402">
        <v>19</v>
      </c>
      <c r="F344" s="402">
        <v>53</v>
      </c>
      <c r="G344" s="402">
        <v>43</v>
      </c>
      <c r="H344" s="402">
        <v>17</v>
      </c>
      <c r="I344" s="402">
        <v>10</v>
      </c>
      <c r="J344" s="401">
        <v>80</v>
      </c>
      <c r="K344" s="402">
        <v>80</v>
      </c>
      <c r="L344" s="401">
        <v>0</v>
      </c>
    </row>
    <row r="345" spans="1:12" ht="9" customHeight="1">
      <c r="A345" s="352"/>
      <c r="B345" s="400" t="s">
        <v>1075</v>
      </c>
      <c r="C345" s="401">
        <v>566</v>
      </c>
      <c r="D345" s="403">
        <v>294</v>
      </c>
      <c r="E345" s="402">
        <v>186</v>
      </c>
      <c r="F345" s="402">
        <v>480</v>
      </c>
      <c r="G345" s="403">
        <v>185</v>
      </c>
      <c r="H345" s="403">
        <v>86</v>
      </c>
      <c r="I345" s="403">
        <v>295</v>
      </c>
      <c r="J345" s="403">
        <v>86</v>
      </c>
      <c r="K345" s="402">
        <v>83</v>
      </c>
      <c r="L345" s="403">
        <v>3</v>
      </c>
    </row>
    <row r="346" spans="1:12" ht="9" customHeight="1">
      <c r="A346" s="352"/>
      <c r="B346" s="400" t="s">
        <v>1076</v>
      </c>
      <c r="C346" s="397"/>
      <c r="D346" s="399"/>
      <c r="E346" s="399"/>
      <c r="J346" s="399"/>
      <c r="K346" s="399"/>
      <c r="L346" s="399"/>
    </row>
    <row r="347" spans="1:12" ht="9" customHeight="1">
      <c r="A347" s="352"/>
      <c r="B347" s="400" t="s">
        <v>1073</v>
      </c>
      <c r="C347" s="401">
        <v>98</v>
      </c>
      <c r="D347" s="402">
        <v>44</v>
      </c>
      <c r="E347" s="402">
        <v>36</v>
      </c>
      <c r="F347" s="402">
        <v>80</v>
      </c>
      <c r="G347" s="402">
        <v>47</v>
      </c>
      <c r="H347" s="402">
        <v>22</v>
      </c>
      <c r="I347" s="402">
        <v>33</v>
      </c>
      <c r="J347" s="402">
        <v>18</v>
      </c>
      <c r="K347" s="402">
        <v>18</v>
      </c>
      <c r="L347" s="402">
        <v>0</v>
      </c>
    </row>
    <row r="348" spans="1:12" ht="9" customHeight="1">
      <c r="A348" s="352"/>
      <c r="B348" s="400" t="s">
        <v>1077</v>
      </c>
      <c r="C348" s="401">
        <v>235</v>
      </c>
      <c r="D348" s="401">
        <v>122</v>
      </c>
      <c r="E348" s="402">
        <v>71</v>
      </c>
      <c r="F348" s="402">
        <v>193</v>
      </c>
      <c r="G348" s="401">
        <v>68</v>
      </c>
      <c r="H348" s="401">
        <v>32</v>
      </c>
      <c r="I348" s="401">
        <v>125</v>
      </c>
      <c r="J348" s="401">
        <v>42</v>
      </c>
      <c r="K348" s="402">
        <v>42</v>
      </c>
      <c r="L348" s="401">
        <v>0</v>
      </c>
    </row>
    <row r="349" spans="1:12" ht="9" customHeight="1">
      <c r="A349" s="352"/>
      <c r="B349" s="400" t="s">
        <v>1078</v>
      </c>
      <c r="C349" s="401">
        <v>314</v>
      </c>
      <c r="D349" s="402">
        <v>170</v>
      </c>
      <c r="E349" s="402">
        <v>94</v>
      </c>
      <c r="F349" s="402">
        <v>264</v>
      </c>
      <c r="G349" s="402">
        <v>85</v>
      </c>
      <c r="H349" s="402">
        <v>56</v>
      </c>
      <c r="I349" s="402">
        <v>179</v>
      </c>
      <c r="J349" s="402">
        <v>50</v>
      </c>
      <c r="K349" s="402">
        <v>50</v>
      </c>
      <c r="L349" s="402">
        <v>0</v>
      </c>
    </row>
    <row r="350" spans="1:12" ht="9" customHeight="1">
      <c r="A350" s="352"/>
      <c r="B350" s="400" t="s">
        <v>1079</v>
      </c>
      <c r="C350" s="401">
        <v>52</v>
      </c>
      <c r="D350" s="403">
        <v>27</v>
      </c>
      <c r="E350" s="402">
        <v>17</v>
      </c>
      <c r="F350" s="402">
        <v>44</v>
      </c>
      <c r="G350" s="403">
        <v>13</v>
      </c>
      <c r="H350" s="403">
        <v>7</v>
      </c>
      <c r="I350" s="403">
        <v>31</v>
      </c>
      <c r="J350" s="403">
        <v>8</v>
      </c>
      <c r="K350" s="402">
        <v>8</v>
      </c>
      <c r="L350" s="403">
        <v>0</v>
      </c>
    </row>
    <row r="351" spans="1:12" ht="9" customHeight="1">
      <c r="A351" s="352"/>
      <c r="B351" s="400" t="s">
        <v>1080</v>
      </c>
      <c r="C351" s="401"/>
      <c r="D351" s="401"/>
      <c r="E351" s="402"/>
      <c r="F351" s="402"/>
      <c r="G351" s="401"/>
      <c r="H351" s="401"/>
      <c r="I351" s="401"/>
      <c r="J351" s="401"/>
      <c r="K351" s="402"/>
      <c r="L351" s="401"/>
    </row>
    <row r="352" spans="1:12" ht="9" customHeight="1">
      <c r="A352" s="352"/>
      <c r="B352" s="400" t="s">
        <v>1081</v>
      </c>
      <c r="C352" s="401">
        <v>82</v>
      </c>
      <c r="D352" s="401">
        <v>42</v>
      </c>
      <c r="E352" s="402">
        <v>31</v>
      </c>
      <c r="F352" s="402">
        <v>73</v>
      </c>
      <c r="G352" s="401">
        <v>21</v>
      </c>
      <c r="H352" s="401">
        <v>8</v>
      </c>
      <c r="I352" s="401">
        <v>52</v>
      </c>
      <c r="J352" s="401">
        <v>9</v>
      </c>
      <c r="K352" s="402">
        <v>9</v>
      </c>
      <c r="L352" s="401">
        <v>0</v>
      </c>
    </row>
    <row r="353" spans="1:12" ht="9" customHeight="1">
      <c r="A353" s="352"/>
      <c r="B353" s="398"/>
      <c r="C353" s="419"/>
      <c r="D353" s="408"/>
      <c r="E353" s="408"/>
      <c r="F353" s="408"/>
      <c r="G353" s="408"/>
      <c r="H353" s="408"/>
      <c r="I353" s="408"/>
    </row>
    <row r="354" spans="1:12" ht="9" customHeight="1">
      <c r="A354" s="352"/>
      <c r="B354" s="398"/>
      <c r="C354" s="397"/>
      <c r="D354" s="399"/>
      <c r="E354" s="399"/>
      <c r="J354" s="399"/>
      <c r="K354" s="399"/>
      <c r="L354" s="399"/>
    </row>
    <row r="355" spans="1:12" ht="9" customHeight="1">
      <c r="A355" s="395" t="s">
        <v>1082</v>
      </c>
      <c r="B355" s="396"/>
      <c r="C355" s="399">
        <v>2618</v>
      </c>
      <c r="D355" s="399">
        <v>1110</v>
      </c>
      <c r="E355" s="399">
        <v>967</v>
      </c>
      <c r="F355" s="399">
        <v>2077</v>
      </c>
      <c r="G355" s="399">
        <v>708</v>
      </c>
      <c r="H355" s="399">
        <v>368</v>
      </c>
      <c r="I355" s="399">
        <v>1369</v>
      </c>
      <c r="J355" s="399">
        <v>541</v>
      </c>
      <c r="K355" s="399">
        <v>537</v>
      </c>
      <c r="L355" s="399">
        <v>4</v>
      </c>
    </row>
    <row r="356" spans="1:12" ht="9" customHeight="1">
      <c r="A356" s="352"/>
      <c r="B356" s="398"/>
      <c r="C356" s="397"/>
      <c r="D356" s="399"/>
      <c r="E356" s="399"/>
      <c r="J356" s="399"/>
      <c r="K356" s="399"/>
      <c r="L356" s="399"/>
    </row>
    <row r="357" spans="1:12" ht="9" customHeight="1">
      <c r="A357" s="352"/>
      <c r="B357" s="400" t="s">
        <v>1083</v>
      </c>
      <c r="C357" s="401">
        <v>1773</v>
      </c>
      <c r="D357" s="402">
        <v>744</v>
      </c>
      <c r="E357" s="402">
        <v>670</v>
      </c>
      <c r="F357" s="402">
        <v>1414</v>
      </c>
      <c r="G357" s="402">
        <v>473</v>
      </c>
      <c r="H357" s="402">
        <v>225</v>
      </c>
      <c r="I357" s="402">
        <v>941</v>
      </c>
      <c r="J357" s="402">
        <v>359</v>
      </c>
      <c r="K357" s="402">
        <v>359</v>
      </c>
      <c r="L357" s="402">
        <v>0</v>
      </c>
    </row>
    <row r="358" spans="1:12" ht="9" customHeight="1">
      <c r="A358" s="352"/>
      <c r="B358" s="400" t="s">
        <v>1084</v>
      </c>
      <c r="C358" s="401">
        <v>235</v>
      </c>
      <c r="D358" s="402">
        <v>80</v>
      </c>
      <c r="E358" s="402">
        <v>104</v>
      </c>
      <c r="F358" s="402">
        <v>184</v>
      </c>
      <c r="G358" s="402">
        <v>79</v>
      </c>
      <c r="H358" s="402">
        <v>45</v>
      </c>
      <c r="I358" s="402">
        <v>105</v>
      </c>
      <c r="J358" s="402">
        <v>51</v>
      </c>
      <c r="K358" s="402">
        <v>51</v>
      </c>
      <c r="L358" s="402">
        <v>0</v>
      </c>
    </row>
    <row r="359" spans="1:12" ht="9" customHeight="1">
      <c r="A359" s="352"/>
      <c r="B359" s="400" t="s">
        <v>1085</v>
      </c>
      <c r="C359" s="401">
        <v>385</v>
      </c>
      <c r="D359" s="402">
        <v>205</v>
      </c>
      <c r="E359" s="402">
        <v>123</v>
      </c>
      <c r="F359" s="402">
        <v>328</v>
      </c>
      <c r="G359" s="402">
        <v>93</v>
      </c>
      <c r="H359" s="402">
        <v>58</v>
      </c>
      <c r="I359" s="402">
        <v>235</v>
      </c>
      <c r="J359" s="401">
        <v>57</v>
      </c>
      <c r="K359" s="402">
        <v>57</v>
      </c>
      <c r="L359" s="401">
        <v>0</v>
      </c>
    </row>
    <row r="360" spans="1:12" ht="9" customHeight="1">
      <c r="A360" s="352"/>
      <c r="B360" s="400" t="s">
        <v>1086</v>
      </c>
      <c r="C360" s="401">
        <v>135</v>
      </c>
      <c r="D360" s="403">
        <v>51</v>
      </c>
      <c r="E360" s="402">
        <v>53</v>
      </c>
      <c r="F360" s="402">
        <v>104</v>
      </c>
      <c r="G360" s="403">
        <v>50</v>
      </c>
      <c r="H360" s="403">
        <v>27</v>
      </c>
      <c r="I360" s="403">
        <v>54</v>
      </c>
      <c r="J360" s="403">
        <v>31</v>
      </c>
      <c r="K360" s="402">
        <v>31</v>
      </c>
      <c r="L360" s="403">
        <v>0</v>
      </c>
    </row>
    <row r="361" spans="1:12" ht="9" customHeight="1">
      <c r="A361" s="352"/>
      <c r="B361" s="400" t="s">
        <v>1087</v>
      </c>
      <c r="C361" s="403">
        <v>90</v>
      </c>
      <c r="D361" s="403">
        <v>30</v>
      </c>
      <c r="E361" s="402">
        <v>17</v>
      </c>
      <c r="F361" s="402">
        <v>47</v>
      </c>
      <c r="G361" s="403">
        <v>13</v>
      </c>
      <c r="H361" s="403">
        <v>13</v>
      </c>
      <c r="I361" s="403">
        <v>34</v>
      </c>
      <c r="J361" s="403">
        <v>43</v>
      </c>
      <c r="K361" s="402">
        <v>39</v>
      </c>
      <c r="L361" s="403">
        <v>4</v>
      </c>
    </row>
    <row r="362" spans="1:12" ht="9" customHeight="1">
      <c r="A362" s="352"/>
      <c r="B362" s="398"/>
      <c r="C362" s="397"/>
      <c r="D362" s="399"/>
      <c r="E362" s="399"/>
      <c r="J362" s="399"/>
      <c r="K362" s="399"/>
      <c r="L362" s="399"/>
    </row>
    <row r="363" spans="1:12" ht="9" customHeight="1">
      <c r="A363" s="352"/>
      <c r="B363" s="398"/>
      <c r="C363" s="397"/>
      <c r="D363" s="399"/>
      <c r="E363" s="399"/>
      <c r="J363" s="399"/>
      <c r="K363" s="399"/>
      <c r="L363" s="399"/>
    </row>
    <row r="364" spans="1:12" ht="9" customHeight="1">
      <c r="A364" s="395" t="s">
        <v>1088</v>
      </c>
      <c r="B364" s="396"/>
      <c r="C364" s="399">
        <v>335</v>
      </c>
      <c r="D364" s="399">
        <v>130</v>
      </c>
      <c r="E364" s="399">
        <v>136</v>
      </c>
      <c r="F364" s="399">
        <v>266</v>
      </c>
      <c r="G364" s="399">
        <v>83</v>
      </c>
      <c r="H364" s="399">
        <v>58</v>
      </c>
      <c r="I364" s="399">
        <v>183</v>
      </c>
      <c r="J364" s="399">
        <v>69</v>
      </c>
      <c r="K364" s="399">
        <v>69</v>
      </c>
      <c r="L364" s="399">
        <v>0</v>
      </c>
    </row>
    <row r="365" spans="1:12" ht="9" customHeight="1">
      <c r="A365" s="352"/>
      <c r="B365" s="398"/>
      <c r="C365" s="397"/>
      <c r="D365" s="399"/>
      <c r="E365" s="399"/>
      <c r="J365" s="399"/>
      <c r="K365" s="399"/>
      <c r="L365" s="399"/>
    </row>
    <row r="366" spans="1:12" ht="9" customHeight="1">
      <c r="A366" s="352"/>
      <c r="B366" s="400" t="s">
        <v>1089</v>
      </c>
      <c r="C366" s="401">
        <v>335</v>
      </c>
      <c r="D366" s="402">
        <v>130</v>
      </c>
      <c r="E366" s="402">
        <v>136</v>
      </c>
      <c r="F366" s="402">
        <v>266</v>
      </c>
      <c r="G366" s="402">
        <v>83</v>
      </c>
      <c r="H366" s="402">
        <v>58</v>
      </c>
      <c r="I366" s="402">
        <v>183</v>
      </c>
      <c r="J366" s="402">
        <v>69</v>
      </c>
      <c r="K366" s="402">
        <v>69</v>
      </c>
      <c r="L366" s="402">
        <v>0</v>
      </c>
    </row>
    <row r="367" spans="1:12" ht="9" customHeight="1">
      <c r="A367" s="352"/>
      <c r="B367" s="398"/>
      <c r="C367" s="397"/>
      <c r="D367" s="399"/>
      <c r="E367" s="399"/>
      <c r="J367" s="399"/>
      <c r="K367" s="399"/>
      <c r="L367" s="399"/>
    </row>
    <row r="368" spans="1:12" ht="9" customHeight="1">
      <c r="A368" s="352"/>
      <c r="B368" s="398"/>
      <c r="C368" s="397"/>
      <c r="D368" s="399"/>
      <c r="E368" s="399"/>
      <c r="J368" s="399"/>
      <c r="K368" s="399"/>
      <c r="L368" s="399"/>
    </row>
    <row r="369" spans="1:12" ht="9" customHeight="1">
      <c r="A369" s="395" t="s">
        <v>1090</v>
      </c>
      <c r="B369" s="396"/>
      <c r="C369" s="399">
        <v>674</v>
      </c>
      <c r="D369" s="399">
        <v>318</v>
      </c>
      <c r="E369" s="399">
        <v>202</v>
      </c>
      <c r="F369" s="399">
        <v>520</v>
      </c>
      <c r="G369" s="399">
        <v>164</v>
      </c>
      <c r="H369" s="399">
        <v>70</v>
      </c>
      <c r="I369" s="399">
        <v>356</v>
      </c>
      <c r="J369" s="399">
        <v>154</v>
      </c>
      <c r="K369" s="399">
        <v>147</v>
      </c>
      <c r="L369" s="399">
        <v>7</v>
      </c>
    </row>
    <row r="370" spans="1:12" ht="9" customHeight="1">
      <c r="A370" s="352"/>
      <c r="B370" s="398"/>
      <c r="C370" s="397"/>
      <c r="D370" s="399"/>
      <c r="E370" s="399"/>
      <c r="J370" s="399"/>
      <c r="K370" s="399"/>
      <c r="L370" s="399"/>
    </row>
    <row r="371" spans="1:12" ht="9" customHeight="1">
      <c r="A371" s="352"/>
      <c r="B371" s="400" t="s">
        <v>1091</v>
      </c>
      <c r="C371" s="401">
        <v>155</v>
      </c>
      <c r="D371" s="402">
        <v>56</v>
      </c>
      <c r="E371" s="402">
        <v>48</v>
      </c>
      <c r="F371" s="402">
        <v>104</v>
      </c>
      <c r="G371" s="402">
        <v>55</v>
      </c>
      <c r="H371" s="402">
        <v>38</v>
      </c>
      <c r="I371" s="402">
        <v>49</v>
      </c>
      <c r="J371" s="402">
        <v>51</v>
      </c>
      <c r="K371" s="402">
        <v>50</v>
      </c>
      <c r="L371" s="402">
        <v>1</v>
      </c>
    </row>
    <row r="372" spans="1:12" ht="9" customHeight="1">
      <c r="A372" s="352"/>
      <c r="B372" s="400" t="s">
        <v>1092</v>
      </c>
      <c r="C372" s="401">
        <v>519</v>
      </c>
      <c r="D372" s="402">
        <v>262</v>
      </c>
      <c r="E372" s="402">
        <v>154</v>
      </c>
      <c r="F372" s="402">
        <v>416</v>
      </c>
      <c r="G372" s="402">
        <v>109</v>
      </c>
      <c r="H372" s="402">
        <v>32</v>
      </c>
      <c r="I372" s="402">
        <v>307</v>
      </c>
      <c r="J372" s="402">
        <v>103</v>
      </c>
      <c r="K372" s="402">
        <v>97</v>
      </c>
      <c r="L372" s="402">
        <v>6</v>
      </c>
    </row>
    <row r="373" spans="1:12" ht="9" customHeight="1">
      <c r="A373" s="352"/>
      <c r="B373" s="398"/>
      <c r="C373" s="397"/>
      <c r="D373" s="399"/>
      <c r="E373" s="399"/>
      <c r="J373" s="399"/>
      <c r="K373" s="399"/>
      <c r="L373" s="399"/>
    </row>
    <row r="374" spans="1:12" ht="9" customHeight="1">
      <c r="A374" s="352"/>
      <c r="B374" s="398"/>
      <c r="C374" s="397"/>
      <c r="D374" s="399"/>
      <c r="E374" s="399"/>
      <c r="J374" s="399"/>
      <c r="K374" s="399"/>
      <c r="L374" s="399"/>
    </row>
    <row r="375" spans="1:12" ht="9" customHeight="1">
      <c r="A375" s="395" t="s">
        <v>1039</v>
      </c>
      <c r="B375" s="396"/>
      <c r="C375" s="399">
        <v>685</v>
      </c>
      <c r="D375" s="399">
        <v>311</v>
      </c>
      <c r="E375" s="399">
        <v>221</v>
      </c>
      <c r="F375" s="399">
        <v>532</v>
      </c>
      <c r="G375" s="399">
        <v>177</v>
      </c>
      <c r="H375" s="399">
        <v>101</v>
      </c>
      <c r="I375" s="399">
        <v>355</v>
      </c>
      <c r="J375" s="399">
        <v>153</v>
      </c>
      <c r="K375" s="399">
        <v>153</v>
      </c>
      <c r="L375" s="399">
        <v>0</v>
      </c>
    </row>
    <row r="376" spans="1:12" ht="9" customHeight="1">
      <c r="A376" s="352"/>
      <c r="B376" s="398"/>
      <c r="C376" s="397"/>
      <c r="D376" s="399"/>
      <c r="E376" s="399"/>
      <c r="J376" s="399"/>
      <c r="K376" s="399"/>
      <c r="L376" s="399"/>
    </row>
    <row r="377" spans="1:12" ht="9" customHeight="1">
      <c r="A377" s="352"/>
      <c r="B377" s="400" t="s">
        <v>1093</v>
      </c>
      <c r="C377" s="401">
        <v>63</v>
      </c>
      <c r="D377" s="402">
        <v>23</v>
      </c>
      <c r="E377" s="402">
        <v>14</v>
      </c>
      <c r="F377" s="402">
        <v>37</v>
      </c>
      <c r="G377" s="402">
        <v>19</v>
      </c>
      <c r="H377" s="402">
        <v>8</v>
      </c>
      <c r="I377" s="402">
        <v>18</v>
      </c>
      <c r="J377" s="402">
        <v>26</v>
      </c>
      <c r="K377" s="402">
        <v>26</v>
      </c>
      <c r="L377" s="402">
        <v>0</v>
      </c>
    </row>
    <row r="378" spans="1:12" ht="9" customHeight="1">
      <c r="A378" s="352"/>
      <c r="B378" s="400" t="s">
        <v>1094</v>
      </c>
      <c r="C378" s="401"/>
      <c r="D378" s="402"/>
      <c r="E378" s="402"/>
      <c r="F378" s="402"/>
      <c r="G378" s="402"/>
      <c r="H378" s="402"/>
      <c r="I378" s="402"/>
      <c r="J378" s="402"/>
      <c r="K378" s="402"/>
      <c r="L378" s="402"/>
    </row>
    <row r="379" spans="1:12" ht="9" customHeight="1">
      <c r="A379" s="352"/>
      <c r="B379" s="400" t="s">
        <v>1067</v>
      </c>
      <c r="C379" s="401">
        <v>464</v>
      </c>
      <c r="D379" s="402">
        <v>225</v>
      </c>
      <c r="E379" s="402">
        <v>170</v>
      </c>
      <c r="F379" s="402">
        <v>395</v>
      </c>
      <c r="G379" s="402">
        <v>99</v>
      </c>
      <c r="H379" s="402">
        <v>66</v>
      </c>
      <c r="I379" s="402">
        <v>296</v>
      </c>
      <c r="J379" s="402">
        <v>69</v>
      </c>
      <c r="K379" s="402">
        <v>69</v>
      </c>
      <c r="L379" s="402">
        <v>0</v>
      </c>
    </row>
    <row r="380" spans="1:12" ht="9" customHeight="1">
      <c r="A380" s="352"/>
      <c r="B380" s="400" t="s">
        <v>1095</v>
      </c>
      <c r="C380" s="401">
        <v>158</v>
      </c>
      <c r="D380" s="402">
        <v>63</v>
      </c>
      <c r="E380" s="402">
        <v>37</v>
      </c>
      <c r="F380" s="402">
        <v>100</v>
      </c>
      <c r="G380" s="402">
        <v>59</v>
      </c>
      <c r="H380" s="402">
        <v>27</v>
      </c>
      <c r="I380" s="402">
        <v>41</v>
      </c>
      <c r="J380" s="402">
        <v>58</v>
      </c>
      <c r="K380" s="402">
        <v>58</v>
      </c>
      <c r="L380" s="402">
        <v>0</v>
      </c>
    </row>
    <row r="381" spans="1:12" ht="9" customHeight="1">
      <c r="A381" s="352"/>
      <c r="B381" s="406"/>
      <c r="C381" s="397"/>
      <c r="D381" s="399"/>
      <c r="E381" s="399"/>
      <c r="J381" s="399"/>
      <c r="K381" s="399"/>
      <c r="L381" s="399"/>
    </row>
    <row r="382" spans="1:12" ht="9" customHeight="1">
      <c r="A382" s="352"/>
      <c r="B382" s="406"/>
      <c r="C382" s="397"/>
      <c r="D382" s="399"/>
      <c r="E382" s="399"/>
      <c r="J382" s="399"/>
      <c r="K382" s="399"/>
      <c r="L382" s="399"/>
    </row>
    <row r="383" spans="1:12" ht="9" customHeight="1">
      <c r="A383" s="352"/>
      <c r="B383" s="406"/>
      <c r="C383" s="397"/>
      <c r="D383" s="399"/>
      <c r="E383" s="399"/>
      <c r="J383" s="399"/>
      <c r="K383" s="399"/>
      <c r="L383" s="399"/>
    </row>
    <row r="384" spans="1:12" ht="9" customHeight="1">
      <c r="A384" s="352"/>
      <c r="B384" s="404"/>
      <c r="C384" s="401"/>
      <c r="D384" s="402"/>
      <c r="E384" s="402"/>
      <c r="F384" s="402"/>
      <c r="G384" s="402"/>
      <c r="H384" s="402"/>
      <c r="I384" s="402"/>
      <c r="J384" s="402"/>
      <c r="K384" s="402"/>
      <c r="L384" s="402"/>
    </row>
    <row r="385" spans="1:12" ht="9" customHeight="1">
      <c r="A385" s="352" t="s">
        <v>586</v>
      </c>
      <c r="B385" s="404"/>
      <c r="C385" s="401"/>
      <c r="D385" s="402"/>
      <c r="E385" s="402"/>
      <c r="F385" s="402"/>
      <c r="G385" s="402"/>
      <c r="H385" s="402"/>
      <c r="I385" s="402"/>
      <c r="J385" s="402"/>
      <c r="K385" s="402"/>
      <c r="L385" s="402"/>
    </row>
    <row r="386" spans="1:12" ht="9" customHeight="1">
      <c r="A386" s="392"/>
      <c r="B386" s="435"/>
      <c r="C386" s="411" t="s">
        <v>107</v>
      </c>
      <c r="D386" s="1142"/>
      <c r="E386" s="412"/>
      <c r="F386" s="1142"/>
      <c r="G386" s="1142"/>
      <c r="H386" s="1142"/>
      <c r="I386" s="1142"/>
      <c r="J386" s="1142"/>
      <c r="K386" s="1142"/>
      <c r="L386" s="1142"/>
    </row>
    <row r="387" spans="1:12" ht="9" customHeight="1">
      <c r="A387" s="352"/>
      <c r="B387" s="352"/>
      <c r="C387" s="394"/>
      <c r="D387" s="394"/>
      <c r="E387" s="394"/>
      <c r="F387" s="394"/>
      <c r="G387" s="394"/>
      <c r="H387" s="394"/>
      <c r="I387" s="394"/>
      <c r="J387" s="394"/>
      <c r="K387" s="394"/>
      <c r="L387" s="394"/>
    </row>
    <row r="388" spans="1:12" ht="9" customHeight="1">
      <c r="A388" s="395" t="s">
        <v>530</v>
      </c>
      <c r="B388" s="396"/>
      <c r="C388" s="399">
        <v>358</v>
      </c>
      <c r="D388" s="399">
        <v>191</v>
      </c>
      <c r="E388" s="399">
        <v>140</v>
      </c>
      <c r="F388" s="399">
        <v>331</v>
      </c>
      <c r="G388" s="399">
        <v>48</v>
      </c>
      <c r="H388" s="399">
        <v>27</v>
      </c>
      <c r="I388" s="399">
        <v>283</v>
      </c>
      <c r="J388" s="399">
        <v>27</v>
      </c>
      <c r="K388" s="399">
        <v>27</v>
      </c>
      <c r="L388" s="399">
        <v>0</v>
      </c>
    </row>
    <row r="389" spans="1:12" ht="9" customHeight="1">
      <c r="A389" s="352"/>
      <c r="B389" s="398"/>
      <c r="C389" s="397"/>
      <c r="D389" s="399"/>
      <c r="E389" s="399"/>
      <c r="J389" s="399"/>
      <c r="K389" s="399"/>
      <c r="L389" s="399"/>
    </row>
    <row r="390" spans="1:12" ht="9" customHeight="1">
      <c r="A390" s="352"/>
      <c r="B390" s="400" t="s">
        <v>1096</v>
      </c>
      <c r="C390" s="401">
        <v>358</v>
      </c>
      <c r="D390" s="402">
        <v>191</v>
      </c>
      <c r="E390" s="402">
        <v>140</v>
      </c>
      <c r="F390" s="402">
        <v>331</v>
      </c>
      <c r="G390" s="402">
        <v>48</v>
      </c>
      <c r="H390" s="402">
        <v>27</v>
      </c>
      <c r="I390" s="402">
        <v>283</v>
      </c>
      <c r="J390" s="402">
        <v>27</v>
      </c>
      <c r="K390" s="402">
        <v>27</v>
      </c>
      <c r="L390" s="402">
        <v>0</v>
      </c>
    </row>
    <row r="391" spans="1:12" ht="9" customHeight="1">
      <c r="A391" s="352"/>
      <c r="B391" s="398"/>
      <c r="C391" s="397"/>
      <c r="D391" s="399"/>
      <c r="E391" s="399"/>
      <c r="J391" s="399"/>
      <c r="K391" s="399"/>
      <c r="L391" s="399"/>
    </row>
    <row r="392" spans="1:12" ht="9" customHeight="1">
      <c r="A392" s="352"/>
      <c r="B392" s="398"/>
      <c r="C392" s="397"/>
      <c r="D392" s="399"/>
      <c r="E392" s="399"/>
      <c r="J392" s="399"/>
      <c r="K392" s="399"/>
      <c r="L392" s="399"/>
    </row>
    <row r="393" spans="1:12" ht="9" customHeight="1">
      <c r="A393" s="395" t="s">
        <v>1097</v>
      </c>
      <c r="B393" s="396"/>
      <c r="C393" s="399">
        <v>749</v>
      </c>
      <c r="D393" s="399">
        <v>322</v>
      </c>
      <c r="E393" s="399">
        <v>226</v>
      </c>
      <c r="F393" s="399">
        <v>548</v>
      </c>
      <c r="G393" s="399">
        <v>254</v>
      </c>
      <c r="H393" s="399">
        <v>145</v>
      </c>
      <c r="I393" s="399">
        <v>294</v>
      </c>
      <c r="J393" s="399">
        <v>201</v>
      </c>
      <c r="K393" s="399">
        <v>181</v>
      </c>
      <c r="L393" s="399">
        <v>20</v>
      </c>
    </row>
    <row r="394" spans="1:12" ht="9" customHeight="1">
      <c r="A394" s="352"/>
      <c r="B394" s="398"/>
      <c r="C394" s="397"/>
      <c r="D394" s="399"/>
      <c r="E394" s="399"/>
      <c r="J394" s="399"/>
      <c r="K394" s="399"/>
      <c r="L394" s="399"/>
    </row>
    <row r="395" spans="1:12" ht="9" customHeight="1">
      <c r="A395" s="352"/>
      <c r="B395" s="400" t="s">
        <v>1098</v>
      </c>
      <c r="C395" s="401">
        <v>264</v>
      </c>
      <c r="D395" s="402">
        <v>76</v>
      </c>
      <c r="E395" s="402">
        <v>63</v>
      </c>
      <c r="F395" s="402">
        <v>139</v>
      </c>
      <c r="G395" s="402">
        <v>81</v>
      </c>
      <c r="H395" s="402">
        <v>52</v>
      </c>
      <c r="I395" s="402">
        <v>58</v>
      </c>
      <c r="J395" s="402">
        <v>125</v>
      </c>
      <c r="K395" s="402">
        <v>105</v>
      </c>
      <c r="L395" s="402">
        <v>20</v>
      </c>
    </row>
    <row r="396" spans="1:12" ht="9" customHeight="1">
      <c r="A396" s="352"/>
      <c r="B396" s="400" t="s">
        <v>1099</v>
      </c>
      <c r="C396" s="401">
        <v>485</v>
      </c>
      <c r="D396" s="402">
        <v>246</v>
      </c>
      <c r="E396" s="402">
        <v>163</v>
      </c>
      <c r="F396" s="402">
        <v>409</v>
      </c>
      <c r="G396" s="402">
        <v>173</v>
      </c>
      <c r="H396" s="402">
        <v>93</v>
      </c>
      <c r="I396" s="402">
        <v>236</v>
      </c>
      <c r="J396" s="402">
        <v>76</v>
      </c>
      <c r="K396" s="402">
        <v>76</v>
      </c>
      <c r="L396" s="402">
        <v>0</v>
      </c>
    </row>
    <row r="397" spans="1:12" ht="9" customHeight="1">
      <c r="A397" s="352"/>
      <c r="B397" s="398"/>
      <c r="C397" s="397"/>
      <c r="D397" s="399"/>
      <c r="E397" s="399"/>
      <c r="J397" s="399"/>
      <c r="K397" s="399"/>
      <c r="L397" s="399"/>
    </row>
    <row r="398" spans="1:12" ht="9" customHeight="1">
      <c r="A398" s="352"/>
      <c r="B398" s="398"/>
      <c r="C398" s="397"/>
      <c r="D398" s="399"/>
      <c r="E398" s="399"/>
      <c r="J398" s="399"/>
      <c r="K398" s="399"/>
      <c r="L398" s="399"/>
    </row>
    <row r="399" spans="1:12" ht="9" customHeight="1">
      <c r="A399" s="395" t="s">
        <v>1046</v>
      </c>
      <c r="B399" s="396"/>
      <c r="C399" s="399">
        <v>2493</v>
      </c>
      <c r="D399" s="399">
        <v>1168</v>
      </c>
      <c r="E399" s="399">
        <v>700</v>
      </c>
      <c r="F399" s="399">
        <v>1868</v>
      </c>
      <c r="G399" s="399">
        <v>713</v>
      </c>
      <c r="H399" s="399">
        <v>480</v>
      </c>
      <c r="I399" s="399">
        <v>1155</v>
      </c>
      <c r="J399" s="399">
        <v>625</v>
      </c>
      <c r="K399" s="399">
        <v>572</v>
      </c>
      <c r="L399" s="399">
        <v>53</v>
      </c>
    </row>
    <row r="400" spans="1:12" ht="9" customHeight="1">
      <c r="A400" s="352"/>
      <c r="B400" s="398"/>
      <c r="C400" s="397"/>
      <c r="D400" s="399"/>
      <c r="E400" s="399"/>
      <c r="J400" s="399"/>
      <c r="K400" s="399"/>
      <c r="L400" s="399"/>
    </row>
    <row r="401" spans="1:12" ht="9" customHeight="1">
      <c r="A401" s="352"/>
      <c r="B401" s="400" t="s">
        <v>1100</v>
      </c>
      <c r="C401" s="401">
        <v>314</v>
      </c>
      <c r="D401" s="402">
        <v>146</v>
      </c>
      <c r="E401" s="402">
        <v>97</v>
      </c>
      <c r="F401" s="402">
        <v>243</v>
      </c>
      <c r="G401" s="402">
        <v>95</v>
      </c>
      <c r="H401" s="402">
        <v>53</v>
      </c>
      <c r="I401" s="402">
        <v>148</v>
      </c>
      <c r="J401" s="402">
        <v>71</v>
      </c>
      <c r="K401" s="402">
        <v>71</v>
      </c>
      <c r="L401" s="402">
        <v>0</v>
      </c>
    </row>
    <row r="402" spans="1:12" ht="9" customHeight="1">
      <c r="A402" s="352"/>
      <c r="B402" s="400" t="s">
        <v>1101</v>
      </c>
      <c r="C402" s="401">
        <v>146</v>
      </c>
      <c r="D402" s="402">
        <v>60</v>
      </c>
      <c r="E402" s="402">
        <v>41</v>
      </c>
      <c r="F402" s="402">
        <v>101</v>
      </c>
      <c r="G402" s="402">
        <v>64</v>
      </c>
      <c r="H402" s="402">
        <v>37</v>
      </c>
      <c r="I402" s="402">
        <v>37</v>
      </c>
      <c r="J402" s="402">
        <v>45</v>
      </c>
      <c r="K402" s="402">
        <v>45</v>
      </c>
      <c r="L402" s="402">
        <v>0</v>
      </c>
    </row>
    <row r="403" spans="1:12" ht="9" customHeight="1">
      <c r="A403" s="352"/>
      <c r="B403" s="400" t="s">
        <v>1102</v>
      </c>
      <c r="C403" s="397"/>
      <c r="D403" s="399"/>
      <c r="E403" s="399"/>
      <c r="J403" s="399"/>
      <c r="K403" s="399"/>
      <c r="L403" s="399"/>
    </row>
    <row r="404" spans="1:12" ht="9" customHeight="1">
      <c r="A404" s="352"/>
      <c r="B404" s="400" t="s">
        <v>1103</v>
      </c>
      <c r="C404" s="401">
        <v>357</v>
      </c>
      <c r="D404" s="402">
        <v>218</v>
      </c>
      <c r="E404" s="402">
        <v>93</v>
      </c>
      <c r="F404" s="402">
        <v>311</v>
      </c>
      <c r="G404" s="402">
        <v>60</v>
      </c>
      <c r="H404" s="402">
        <v>43</v>
      </c>
      <c r="I404" s="402">
        <v>251</v>
      </c>
      <c r="J404" s="402">
        <v>46</v>
      </c>
      <c r="K404" s="402">
        <v>44</v>
      </c>
      <c r="L404" s="402">
        <v>2</v>
      </c>
    </row>
    <row r="405" spans="1:12" ht="9" customHeight="1">
      <c r="A405" s="352"/>
      <c r="B405" s="400" t="s">
        <v>1104</v>
      </c>
      <c r="C405" s="399">
        <v>522</v>
      </c>
      <c r="D405" s="399">
        <v>242</v>
      </c>
      <c r="E405" s="399">
        <v>149</v>
      </c>
      <c r="F405" s="399">
        <v>391</v>
      </c>
      <c r="G405" s="399">
        <v>133</v>
      </c>
      <c r="H405" s="399">
        <v>84</v>
      </c>
      <c r="I405" s="399">
        <v>258</v>
      </c>
      <c r="J405" s="399">
        <v>131</v>
      </c>
      <c r="K405" s="399">
        <v>131</v>
      </c>
      <c r="L405" s="399">
        <v>0</v>
      </c>
    </row>
    <row r="406" spans="1:12" ht="9" customHeight="1">
      <c r="A406" s="352"/>
      <c r="B406" s="400" t="s">
        <v>1105</v>
      </c>
      <c r="C406" s="401">
        <v>13</v>
      </c>
      <c r="D406" s="401">
        <v>5</v>
      </c>
      <c r="E406" s="401">
        <v>6</v>
      </c>
      <c r="F406" s="401">
        <v>11</v>
      </c>
      <c r="G406" s="401">
        <v>5</v>
      </c>
      <c r="H406" s="401">
        <v>3</v>
      </c>
      <c r="I406" s="401">
        <v>6</v>
      </c>
      <c r="J406" s="401">
        <v>2</v>
      </c>
      <c r="K406" s="401">
        <v>2</v>
      </c>
      <c r="L406" s="401">
        <v>0</v>
      </c>
    </row>
    <row r="407" spans="1:12" ht="9" customHeight="1">
      <c r="A407" s="352"/>
      <c r="B407" s="400" t="s">
        <v>1106</v>
      </c>
      <c r="C407" s="401">
        <v>509</v>
      </c>
      <c r="D407" s="402">
        <v>237</v>
      </c>
      <c r="E407" s="402">
        <v>143</v>
      </c>
      <c r="F407" s="402">
        <v>380</v>
      </c>
      <c r="G407" s="402">
        <v>128</v>
      </c>
      <c r="H407" s="402">
        <v>81</v>
      </c>
      <c r="I407" s="402">
        <v>252</v>
      </c>
      <c r="J407" s="401">
        <v>129</v>
      </c>
      <c r="K407" s="402">
        <v>129</v>
      </c>
      <c r="L407" s="401">
        <v>0</v>
      </c>
    </row>
    <row r="408" spans="1:12" ht="9" customHeight="1">
      <c r="A408" s="352"/>
      <c r="B408" s="400" t="s">
        <v>1107</v>
      </c>
      <c r="C408" s="401">
        <v>152</v>
      </c>
      <c r="D408" s="403">
        <v>39</v>
      </c>
      <c r="E408" s="402">
        <v>37</v>
      </c>
      <c r="F408" s="402">
        <v>76</v>
      </c>
      <c r="G408" s="403">
        <v>55</v>
      </c>
      <c r="H408" s="403">
        <v>29</v>
      </c>
      <c r="I408" s="403">
        <v>21</v>
      </c>
      <c r="J408" s="403">
        <v>76</v>
      </c>
      <c r="K408" s="402">
        <v>74</v>
      </c>
      <c r="L408" s="403">
        <v>2</v>
      </c>
    </row>
    <row r="409" spans="1:12" ht="9" customHeight="1">
      <c r="A409" s="352"/>
      <c r="B409" s="400" t="s">
        <v>1108</v>
      </c>
      <c r="C409" s="399">
        <v>648</v>
      </c>
      <c r="D409" s="399">
        <v>338</v>
      </c>
      <c r="E409" s="399">
        <v>205</v>
      </c>
      <c r="F409" s="399">
        <v>543</v>
      </c>
      <c r="G409" s="399">
        <v>146</v>
      </c>
      <c r="H409" s="399">
        <v>118</v>
      </c>
      <c r="I409" s="399">
        <v>397</v>
      </c>
      <c r="J409" s="399">
        <v>105</v>
      </c>
      <c r="K409" s="399">
        <v>104</v>
      </c>
      <c r="L409" s="399">
        <v>1</v>
      </c>
    </row>
    <row r="410" spans="1:12" ht="9" customHeight="1">
      <c r="A410" s="352"/>
      <c r="B410" s="400" t="s">
        <v>1109</v>
      </c>
      <c r="C410" s="401">
        <v>66</v>
      </c>
      <c r="D410" s="402">
        <v>39</v>
      </c>
      <c r="E410" s="402">
        <v>22</v>
      </c>
      <c r="F410" s="402">
        <v>61</v>
      </c>
      <c r="G410" s="402">
        <v>18</v>
      </c>
      <c r="H410" s="402">
        <v>15</v>
      </c>
      <c r="I410" s="402">
        <v>43</v>
      </c>
      <c r="J410" s="402">
        <v>5</v>
      </c>
      <c r="K410" s="402">
        <v>5</v>
      </c>
      <c r="L410" s="402">
        <v>0</v>
      </c>
    </row>
    <row r="411" spans="1:12" ht="9" customHeight="1">
      <c r="A411" s="352"/>
      <c r="B411" s="400" t="s">
        <v>1110</v>
      </c>
      <c r="C411" s="401">
        <v>502</v>
      </c>
      <c r="D411" s="402">
        <v>260</v>
      </c>
      <c r="E411" s="402">
        <v>148</v>
      </c>
      <c r="F411" s="402">
        <v>408</v>
      </c>
      <c r="G411" s="402">
        <v>113</v>
      </c>
      <c r="H411" s="402">
        <v>91</v>
      </c>
      <c r="I411" s="402">
        <v>295</v>
      </c>
      <c r="J411" s="402">
        <v>94</v>
      </c>
      <c r="K411" s="402">
        <v>93</v>
      </c>
      <c r="L411" s="402">
        <v>1</v>
      </c>
    </row>
    <row r="412" spans="1:12" ht="9" customHeight="1">
      <c r="A412" s="352"/>
      <c r="B412" s="400" t="s">
        <v>1111</v>
      </c>
      <c r="C412" s="401">
        <v>80</v>
      </c>
      <c r="D412" s="402">
        <v>39</v>
      </c>
      <c r="E412" s="402">
        <v>35</v>
      </c>
      <c r="F412" s="402">
        <v>74</v>
      </c>
      <c r="G412" s="402">
        <v>15</v>
      </c>
      <c r="H412" s="402">
        <v>12</v>
      </c>
      <c r="I412" s="402">
        <v>59</v>
      </c>
      <c r="J412" s="401">
        <v>6</v>
      </c>
      <c r="K412" s="402">
        <v>6</v>
      </c>
      <c r="L412" s="401">
        <v>0</v>
      </c>
    </row>
    <row r="413" spans="1:12" ht="9" customHeight="1">
      <c r="A413" s="352"/>
      <c r="B413" s="400" t="s">
        <v>1112</v>
      </c>
      <c r="C413" s="401">
        <v>86</v>
      </c>
      <c r="D413" s="403">
        <v>36</v>
      </c>
      <c r="E413" s="402">
        <v>23</v>
      </c>
      <c r="F413" s="402">
        <v>59</v>
      </c>
      <c r="G413" s="403">
        <v>31</v>
      </c>
      <c r="H413" s="403">
        <v>19</v>
      </c>
      <c r="I413" s="403">
        <v>28</v>
      </c>
      <c r="J413" s="403">
        <v>27</v>
      </c>
      <c r="K413" s="402">
        <v>27</v>
      </c>
      <c r="L413" s="403">
        <v>0</v>
      </c>
    </row>
    <row r="414" spans="1:12" ht="9" customHeight="1">
      <c r="A414" s="352"/>
      <c r="B414" s="400" t="s">
        <v>1113</v>
      </c>
      <c r="C414" s="401">
        <v>220</v>
      </c>
      <c r="D414" s="403">
        <v>69</v>
      </c>
      <c r="E414" s="402">
        <v>43</v>
      </c>
      <c r="F414" s="402">
        <v>112</v>
      </c>
      <c r="G414" s="1143" t="s">
        <v>893</v>
      </c>
      <c r="H414" s="403">
        <v>83</v>
      </c>
      <c r="I414" s="1143" t="s">
        <v>893</v>
      </c>
      <c r="J414" s="403">
        <v>108</v>
      </c>
      <c r="K414" s="402">
        <v>60</v>
      </c>
      <c r="L414" s="403">
        <v>48</v>
      </c>
    </row>
    <row r="415" spans="1:12" ht="9" customHeight="1">
      <c r="A415" s="352"/>
      <c r="B415" s="400" t="s">
        <v>1114</v>
      </c>
      <c r="C415" s="401">
        <v>48</v>
      </c>
      <c r="D415" s="403">
        <v>20</v>
      </c>
      <c r="E415" s="402">
        <v>12</v>
      </c>
      <c r="F415" s="402">
        <v>32</v>
      </c>
      <c r="G415" s="1143" t="s">
        <v>893</v>
      </c>
      <c r="H415" s="403">
        <v>14</v>
      </c>
      <c r="I415" s="1143" t="s">
        <v>893</v>
      </c>
      <c r="J415" s="403">
        <v>16</v>
      </c>
      <c r="K415" s="402">
        <v>16</v>
      </c>
      <c r="L415" s="403">
        <v>0</v>
      </c>
    </row>
    <row r="416" spans="1:12" ht="9" customHeight="1">
      <c r="A416" s="352"/>
      <c r="B416" s="398"/>
      <c r="C416" s="397"/>
      <c r="D416" s="399"/>
      <c r="E416" s="399"/>
      <c r="J416" s="399"/>
      <c r="K416" s="399"/>
      <c r="L416" s="399"/>
    </row>
    <row r="417" spans="1:12" ht="9" customHeight="1">
      <c r="A417" s="352"/>
      <c r="B417" s="398"/>
      <c r="C417" s="397"/>
      <c r="D417" s="399"/>
      <c r="E417" s="399"/>
      <c r="J417" s="399"/>
      <c r="K417" s="399"/>
      <c r="L417" s="399"/>
    </row>
    <row r="418" spans="1:12" ht="9" customHeight="1">
      <c r="A418" s="395" t="s">
        <v>1115</v>
      </c>
      <c r="B418" s="396"/>
      <c r="C418" s="399">
        <v>234</v>
      </c>
      <c r="D418" s="399">
        <v>132</v>
      </c>
      <c r="E418" s="399">
        <v>62</v>
      </c>
      <c r="F418" s="399">
        <v>194</v>
      </c>
      <c r="G418" s="399">
        <v>83</v>
      </c>
      <c r="H418" s="399">
        <v>53</v>
      </c>
      <c r="I418" s="399">
        <v>111</v>
      </c>
      <c r="J418" s="399">
        <v>40</v>
      </c>
      <c r="K418" s="399">
        <v>40</v>
      </c>
      <c r="L418" s="399">
        <v>0</v>
      </c>
    </row>
    <row r="419" spans="1:12" ht="9" customHeight="1">
      <c r="A419" s="352"/>
      <c r="B419" s="398"/>
      <c r="C419" s="397"/>
      <c r="D419" s="399"/>
      <c r="E419" s="399"/>
      <c r="J419" s="399"/>
      <c r="K419" s="399"/>
      <c r="L419" s="399"/>
    </row>
    <row r="420" spans="1:12" ht="9" customHeight="1">
      <c r="A420" s="352"/>
      <c r="B420" s="400" t="s">
        <v>1116</v>
      </c>
      <c r="C420" s="401">
        <v>86</v>
      </c>
      <c r="D420" s="402">
        <v>45</v>
      </c>
      <c r="E420" s="402">
        <v>26</v>
      </c>
      <c r="F420" s="402">
        <v>71</v>
      </c>
      <c r="G420" s="402">
        <v>43</v>
      </c>
      <c r="H420" s="402">
        <v>17</v>
      </c>
      <c r="I420" s="402">
        <v>28</v>
      </c>
      <c r="J420" s="402">
        <v>15</v>
      </c>
      <c r="K420" s="402">
        <v>15</v>
      </c>
      <c r="L420" s="402">
        <v>0</v>
      </c>
    </row>
    <row r="421" spans="1:12" ht="9" customHeight="1">
      <c r="A421" s="352"/>
      <c r="B421" s="400" t="s">
        <v>1117</v>
      </c>
      <c r="C421" s="401">
        <v>148</v>
      </c>
      <c r="D421" s="402">
        <v>87</v>
      </c>
      <c r="E421" s="402">
        <v>36</v>
      </c>
      <c r="F421" s="402">
        <v>123</v>
      </c>
      <c r="G421" s="402">
        <v>40</v>
      </c>
      <c r="H421" s="402">
        <v>36</v>
      </c>
      <c r="I421" s="402">
        <v>83</v>
      </c>
      <c r="J421" s="402">
        <v>25</v>
      </c>
      <c r="K421" s="402">
        <v>25</v>
      </c>
      <c r="L421" s="402">
        <v>0</v>
      </c>
    </row>
    <row r="422" spans="1:12" ht="9" customHeight="1">
      <c r="A422" s="352"/>
      <c r="B422" s="398"/>
      <c r="C422" s="397"/>
      <c r="D422" s="399"/>
      <c r="E422" s="399"/>
      <c r="J422" s="399"/>
      <c r="K422" s="399"/>
      <c r="L422" s="399"/>
    </row>
    <row r="423" spans="1:12" ht="9" customHeight="1">
      <c r="A423" s="352"/>
      <c r="B423" s="398"/>
      <c r="C423" s="397"/>
      <c r="D423" s="399"/>
      <c r="E423" s="399"/>
      <c r="J423" s="399"/>
      <c r="K423" s="399"/>
      <c r="L423" s="399"/>
    </row>
    <row r="424" spans="1:12" ht="9" customHeight="1">
      <c r="A424" s="395" t="s">
        <v>1118</v>
      </c>
      <c r="B424" s="396"/>
      <c r="C424" s="399">
        <v>1575</v>
      </c>
      <c r="D424" s="399">
        <v>713</v>
      </c>
      <c r="E424" s="399">
        <v>556</v>
      </c>
      <c r="F424" s="399">
        <v>1269</v>
      </c>
      <c r="G424" s="399">
        <v>411</v>
      </c>
      <c r="H424" s="399">
        <v>227</v>
      </c>
      <c r="I424" s="399">
        <v>858</v>
      </c>
      <c r="J424" s="399">
        <v>306</v>
      </c>
      <c r="K424" s="399">
        <v>265</v>
      </c>
      <c r="L424" s="399">
        <v>41</v>
      </c>
    </row>
    <row r="425" spans="1:12" ht="9" customHeight="1">
      <c r="A425" s="352"/>
      <c r="B425" s="398"/>
      <c r="C425" s="397"/>
      <c r="D425" s="399"/>
      <c r="E425" s="399"/>
      <c r="J425" s="399"/>
      <c r="K425" s="399"/>
      <c r="L425" s="399"/>
    </row>
    <row r="426" spans="1:12" ht="9" customHeight="1">
      <c r="A426" s="352"/>
      <c r="B426" s="400" t="s">
        <v>1119</v>
      </c>
      <c r="C426" s="401">
        <v>259</v>
      </c>
      <c r="D426" s="402">
        <v>81</v>
      </c>
      <c r="E426" s="402">
        <v>119</v>
      </c>
      <c r="F426" s="402">
        <v>200</v>
      </c>
      <c r="G426" s="402">
        <v>92</v>
      </c>
      <c r="H426" s="402">
        <v>30</v>
      </c>
      <c r="I426" s="402">
        <v>108</v>
      </c>
      <c r="J426" s="402">
        <v>59</v>
      </c>
      <c r="K426" s="402">
        <v>55</v>
      </c>
      <c r="L426" s="402">
        <v>4</v>
      </c>
    </row>
    <row r="427" spans="1:12" ht="9" customHeight="1">
      <c r="A427" s="352"/>
      <c r="B427" s="400" t="s">
        <v>1120</v>
      </c>
      <c r="C427" s="401">
        <v>382</v>
      </c>
      <c r="D427" s="403">
        <v>203</v>
      </c>
      <c r="E427" s="402">
        <v>133</v>
      </c>
      <c r="F427" s="402">
        <v>336</v>
      </c>
      <c r="G427" s="403">
        <v>95</v>
      </c>
      <c r="H427" s="403">
        <v>68</v>
      </c>
      <c r="I427" s="403">
        <v>241</v>
      </c>
      <c r="J427" s="403">
        <v>46</v>
      </c>
      <c r="K427" s="402">
        <v>46</v>
      </c>
      <c r="L427" s="403">
        <v>0</v>
      </c>
    </row>
    <row r="428" spans="1:12" ht="9" customHeight="1">
      <c r="A428" s="352"/>
      <c r="B428" s="400" t="s">
        <v>1121</v>
      </c>
      <c r="C428" s="401">
        <v>139</v>
      </c>
      <c r="D428" s="402">
        <v>45</v>
      </c>
      <c r="E428" s="402">
        <v>43</v>
      </c>
      <c r="F428" s="402">
        <v>88</v>
      </c>
      <c r="G428" s="1143" t="s">
        <v>893</v>
      </c>
      <c r="H428" s="402">
        <v>12</v>
      </c>
      <c r="I428" s="1143" t="s">
        <v>893</v>
      </c>
      <c r="J428" s="402">
        <v>51</v>
      </c>
      <c r="K428" s="402">
        <v>49</v>
      </c>
      <c r="L428" s="402">
        <v>2</v>
      </c>
    </row>
    <row r="429" spans="1:12" ht="9" customHeight="1">
      <c r="A429" s="352"/>
      <c r="B429" s="400" t="s">
        <v>1122</v>
      </c>
      <c r="C429" s="401">
        <v>160</v>
      </c>
      <c r="D429" s="402">
        <v>65</v>
      </c>
      <c r="E429" s="402">
        <v>51</v>
      </c>
      <c r="F429" s="402">
        <v>116</v>
      </c>
      <c r="G429" s="402">
        <v>61</v>
      </c>
      <c r="H429" s="402">
        <v>34</v>
      </c>
      <c r="I429" s="402">
        <v>55</v>
      </c>
      <c r="J429" s="401">
        <v>44</v>
      </c>
      <c r="K429" s="402">
        <v>44</v>
      </c>
      <c r="L429" s="401">
        <v>0</v>
      </c>
    </row>
    <row r="430" spans="1:12" ht="9" customHeight="1">
      <c r="A430" s="352"/>
      <c r="B430" s="400" t="s">
        <v>1123</v>
      </c>
      <c r="C430" s="401">
        <v>616</v>
      </c>
      <c r="D430" s="403">
        <v>310</v>
      </c>
      <c r="E430" s="402">
        <v>208</v>
      </c>
      <c r="F430" s="402">
        <v>518</v>
      </c>
      <c r="G430" s="403">
        <v>131</v>
      </c>
      <c r="H430" s="403">
        <v>78</v>
      </c>
      <c r="I430" s="403">
        <v>387</v>
      </c>
      <c r="J430" s="403">
        <v>98</v>
      </c>
      <c r="K430" s="402">
        <v>63</v>
      </c>
      <c r="L430" s="403">
        <v>35</v>
      </c>
    </row>
    <row r="431" spans="1:12" ht="9" customHeight="1">
      <c r="A431" s="352"/>
      <c r="B431" s="400" t="s">
        <v>1124</v>
      </c>
      <c r="C431" s="401"/>
      <c r="D431" s="403"/>
      <c r="E431" s="402"/>
      <c r="F431" s="402"/>
      <c r="G431" s="403"/>
      <c r="H431" s="403"/>
      <c r="I431" s="403"/>
      <c r="J431" s="403"/>
      <c r="K431" s="402"/>
      <c r="L431" s="403"/>
    </row>
    <row r="432" spans="1:12" ht="9" customHeight="1">
      <c r="A432" s="352"/>
      <c r="B432" s="400" t="s">
        <v>1125</v>
      </c>
      <c r="C432" s="401">
        <v>19</v>
      </c>
      <c r="D432" s="402">
        <v>9</v>
      </c>
      <c r="E432" s="402">
        <v>2</v>
      </c>
      <c r="F432" s="402">
        <v>11</v>
      </c>
      <c r="G432" s="1143" t="s">
        <v>893</v>
      </c>
      <c r="H432" s="402">
        <v>5</v>
      </c>
      <c r="I432" s="1143" t="s">
        <v>893</v>
      </c>
      <c r="J432" s="401">
        <v>8</v>
      </c>
      <c r="K432" s="402">
        <v>8</v>
      </c>
      <c r="L432" s="401">
        <v>0</v>
      </c>
    </row>
    <row r="433" spans="1:12" ht="9" customHeight="1">
      <c r="A433" s="352"/>
      <c r="B433" s="398"/>
      <c r="C433" s="397"/>
      <c r="D433" s="399"/>
      <c r="E433" s="399"/>
      <c r="J433" s="399"/>
      <c r="K433" s="399"/>
      <c r="L433" s="399"/>
    </row>
    <row r="434" spans="1:12" ht="9" customHeight="1">
      <c r="A434" s="352"/>
      <c r="B434" s="398"/>
      <c r="C434" s="397"/>
      <c r="D434" s="399"/>
      <c r="E434" s="399"/>
      <c r="J434" s="399"/>
      <c r="K434" s="399"/>
      <c r="L434" s="399"/>
    </row>
    <row r="435" spans="1:12" ht="9" customHeight="1">
      <c r="A435" s="395" t="s">
        <v>1057</v>
      </c>
      <c r="B435" s="396"/>
      <c r="C435" s="399">
        <v>418</v>
      </c>
      <c r="D435" s="399">
        <v>161</v>
      </c>
      <c r="E435" s="399">
        <v>109</v>
      </c>
      <c r="F435" s="399">
        <v>270</v>
      </c>
      <c r="G435" s="399">
        <v>119</v>
      </c>
      <c r="H435" s="399">
        <v>49</v>
      </c>
      <c r="I435" s="399">
        <v>151</v>
      </c>
      <c r="J435" s="399">
        <v>148</v>
      </c>
      <c r="K435" s="399">
        <v>139</v>
      </c>
      <c r="L435" s="399">
        <v>9</v>
      </c>
    </row>
    <row r="436" spans="1:12" ht="9" customHeight="1">
      <c r="A436" s="352"/>
      <c r="B436" s="398"/>
      <c r="C436" s="397"/>
      <c r="D436" s="399"/>
      <c r="E436" s="399"/>
      <c r="J436" s="399"/>
      <c r="K436" s="399"/>
      <c r="L436" s="399"/>
    </row>
    <row r="437" spans="1:12" ht="9" customHeight="1">
      <c r="A437" s="352"/>
      <c r="B437" s="400" t="s">
        <v>1126</v>
      </c>
      <c r="C437" s="401">
        <v>359</v>
      </c>
      <c r="D437" s="402">
        <v>123</v>
      </c>
      <c r="E437" s="402">
        <v>92</v>
      </c>
      <c r="F437" s="402">
        <v>215</v>
      </c>
      <c r="G437" s="402">
        <v>110</v>
      </c>
      <c r="H437" s="402">
        <v>48</v>
      </c>
      <c r="I437" s="402">
        <v>105</v>
      </c>
      <c r="J437" s="402">
        <v>144</v>
      </c>
      <c r="K437" s="402">
        <v>135</v>
      </c>
      <c r="L437" s="402">
        <v>9</v>
      </c>
    </row>
    <row r="438" spans="1:12" ht="9" customHeight="1">
      <c r="A438" s="352"/>
      <c r="B438" s="400" t="s">
        <v>1127</v>
      </c>
      <c r="C438" s="401">
        <v>59</v>
      </c>
      <c r="D438" s="402">
        <v>38</v>
      </c>
      <c r="E438" s="402">
        <v>17</v>
      </c>
      <c r="F438" s="402">
        <v>55</v>
      </c>
      <c r="G438" s="402">
        <v>9</v>
      </c>
      <c r="H438" s="402">
        <v>1</v>
      </c>
      <c r="I438" s="402">
        <v>46</v>
      </c>
      <c r="J438" s="402">
        <v>4</v>
      </c>
      <c r="K438" s="402">
        <v>4</v>
      </c>
      <c r="L438" s="402">
        <v>0</v>
      </c>
    </row>
    <row r="439" spans="1:12" ht="9" customHeight="1">
      <c r="A439" s="352"/>
      <c r="B439" s="398"/>
      <c r="C439" s="397"/>
      <c r="D439" s="399"/>
      <c r="E439" s="399"/>
      <c r="J439" s="399"/>
      <c r="K439" s="399"/>
      <c r="L439" s="399"/>
    </row>
    <row r="440" spans="1:12" ht="9" customHeight="1">
      <c r="A440" s="352"/>
      <c r="B440" s="398"/>
      <c r="C440" s="397"/>
      <c r="D440" s="399"/>
      <c r="E440" s="399"/>
      <c r="J440" s="399"/>
      <c r="K440" s="399"/>
      <c r="L440" s="399"/>
    </row>
    <row r="441" spans="1:12" ht="9" customHeight="1">
      <c r="A441" s="395" t="s">
        <v>1128</v>
      </c>
      <c r="B441" s="396"/>
      <c r="C441" s="399">
        <v>426</v>
      </c>
      <c r="D441" s="399">
        <v>196</v>
      </c>
      <c r="E441" s="399">
        <v>135</v>
      </c>
      <c r="F441" s="399">
        <v>331</v>
      </c>
      <c r="G441" s="399">
        <v>97</v>
      </c>
      <c r="H441" s="399">
        <v>66</v>
      </c>
      <c r="I441" s="399">
        <v>234</v>
      </c>
      <c r="J441" s="399">
        <v>95</v>
      </c>
      <c r="K441" s="399">
        <v>95</v>
      </c>
      <c r="L441" s="399">
        <v>0</v>
      </c>
    </row>
    <row r="442" spans="1:12" ht="9" customHeight="1">
      <c r="A442" s="352"/>
      <c r="B442" s="398"/>
      <c r="C442" s="397"/>
      <c r="D442" s="399"/>
      <c r="E442" s="399"/>
      <c r="J442" s="399"/>
      <c r="K442" s="399"/>
      <c r="L442" s="399"/>
    </row>
    <row r="443" spans="1:12" ht="9" customHeight="1">
      <c r="A443" s="352"/>
      <c r="B443" s="400" t="s">
        <v>1129</v>
      </c>
      <c r="C443" s="401">
        <v>210</v>
      </c>
      <c r="D443" s="402">
        <v>88</v>
      </c>
      <c r="E443" s="402">
        <v>69</v>
      </c>
      <c r="F443" s="402">
        <v>157</v>
      </c>
      <c r="G443" s="402">
        <v>43</v>
      </c>
      <c r="H443" s="402">
        <v>30</v>
      </c>
      <c r="I443" s="402">
        <v>114</v>
      </c>
      <c r="J443" s="402">
        <v>53</v>
      </c>
      <c r="K443" s="402">
        <v>53</v>
      </c>
      <c r="L443" s="402">
        <v>0</v>
      </c>
    </row>
    <row r="444" spans="1:12" ht="9" customHeight="1">
      <c r="A444" s="352"/>
      <c r="B444" s="400" t="s">
        <v>1130</v>
      </c>
      <c r="C444" s="401">
        <v>216</v>
      </c>
      <c r="D444" s="402">
        <v>108</v>
      </c>
      <c r="E444" s="402">
        <v>66</v>
      </c>
      <c r="F444" s="402">
        <v>174</v>
      </c>
      <c r="G444" s="402">
        <v>54</v>
      </c>
      <c r="H444" s="402">
        <v>36</v>
      </c>
      <c r="I444" s="402">
        <v>120</v>
      </c>
      <c r="J444" s="402">
        <v>42</v>
      </c>
      <c r="K444" s="402">
        <v>42</v>
      </c>
      <c r="L444" s="402">
        <v>0</v>
      </c>
    </row>
    <row r="445" spans="1:12" ht="9" customHeight="1">
      <c r="A445" s="352"/>
      <c r="B445" s="398"/>
      <c r="C445" s="397"/>
      <c r="D445" s="399"/>
      <c r="E445" s="399"/>
      <c r="J445" s="399"/>
      <c r="K445" s="399"/>
      <c r="L445" s="399"/>
    </row>
    <row r="446" spans="1:12" ht="9" customHeight="1">
      <c r="A446" s="352"/>
      <c r="B446" s="398"/>
      <c r="C446" s="397"/>
      <c r="D446" s="399"/>
      <c r="E446" s="399"/>
      <c r="J446" s="399"/>
      <c r="K446" s="399"/>
      <c r="L446" s="399"/>
    </row>
    <row r="447" spans="1:12" ht="9" customHeight="1">
      <c r="A447" s="395" t="s">
        <v>1131</v>
      </c>
      <c r="B447" s="396"/>
      <c r="C447" s="399">
        <v>622</v>
      </c>
      <c r="D447" s="399">
        <v>340</v>
      </c>
      <c r="E447" s="399">
        <v>193</v>
      </c>
      <c r="F447" s="399">
        <v>533</v>
      </c>
      <c r="G447" s="399">
        <v>124</v>
      </c>
      <c r="H447" s="399">
        <v>69</v>
      </c>
      <c r="I447" s="399">
        <v>409</v>
      </c>
      <c r="J447" s="399">
        <v>89</v>
      </c>
      <c r="K447" s="399">
        <v>84</v>
      </c>
      <c r="L447" s="399">
        <v>5</v>
      </c>
    </row>
    <row r="448" spans="1:12" ht="9" customHeight="1">
      <c r="A448" s="352"/>
      <c r="B448" s="398"/>
      <c r="C448" s="397"/>
      <c r="D448" s="399"/>
      <c r="E448" s="399"/>
      <c r="J448" s="399"/>
      <c r="K448" s="399"/>
      <c r="L448" s="399"/>
    </row>
    <row r="449" spans="1:12" ht="9" customHeight="1">
      <c r="A449" s="352"/>
      <c r="B449" s="400" t="s">
        <v>1132</v>
      </c>
      <c r="C449" s="401">
        <v>622</v>
      </c>
      <c r="D449" s="402">
        <v>340</v>
      </c>
      <c r="E449" s="402">
        <v>193</v>
      </c>
      <c r="F449" s="402">
        <v>533</v>
      </c>
      <c r="G449" s="402">
        <v>124</v>
      </c>
      <c r="H449" s="402">
        <v>69</v>
      </c>
      <c r="I449" s="402">
        <v>409</v>
      </c>
      <c r="J449" s="402">
        <v>89</v>
      </c>
      <c r="K449" s="402">
        <v>84</v>
      </c>
      <c r="L449" s="402">
        <v>5</v>
      </c>
    </row>
    <row r="450" spans="1:12" ht="9" customHeight="1">
      <c r="A450" s="352"/>
      <c r="B450" s="398"/>
      <c r="C450" s="397"/>
      <c r="D450" s="399"/>
      <c r="E450" s="399"/>
      <c r="J450" s="399"/>
      <c r="K450" s="399"/>
      <c r="L450" s="399"/>
    </row>
    <row r="451" spans="1:12" ht="9" customHeight="1">
      <c r="A451" s="352"/>
      <c r="B451" s="409" t="s">
        <v>1133</v>
      </c>
      <c r="C451" s="399">
        <v>14861</v>
      </c>
      <c r="D451" s="399">
        <v>6904</v>
      </c>
      <c r="E451" s="399">
        <v>4843</v>
      </c>
      <c r="F451" s="399">
        <v>11747</v>
      </c>
      <c r="G451" s="399">
        <v>4228</v>
      </c>
      <c r="H451" s="399">
        <v>2361</v>
      </c>
      <c r="I451" s="399">
        <v>7519</v>
      </c>
      <c r="J451" s="399">
        <v>3114</v>
      </c>
      <c r="K451" s="399">
        <v>2947</v>
      </c>
      <c r="L451" s="399">
        <v>167</v>
      </c>
    </row>
    <row r="452" spans="1:12" ht="9" customHeight="1">
      <c r="A452" s="352"/>
      <c r="B452" s="406"/>
      <c r="C452" s="397"/>
      <c r="D452" s="399"/>
      <c r="E452" s="399"/>
      <c r="J452" s="399"/>
      <c r="K452" s="399"/>
      <c r="L452" s="399"/>
    </row>
    <row r="453" spans="1:12" ht="9" customHeight="1">
      <c r="A453" s="352"/>
      <c r="B453" s="406"/>
      <c r="C453" s="397"/>
      <c r="D453" s="399"/>
      <c r="E453" s="399"/>
      <c r="J453" s="399"/>
      <c r="K453" s="399"/>
      <c r="L453" s="399"/>
    </row>
    <row r="454" spans="1:12" ht="9" customHeight="1">
      <c r="A454" s="352"/>
      <c r="B454" s="406"/>
      <c r="C454" s="397"/>
      <c r="D454" s="399"/>
      <c r="E454" s="399"/>
      <c r="J454" s="399"/>
      <c r="K454" s="399"/>
      <c r="L454" s="399"/>
    </row>
    <row r="455" spans="1:12" ht="9" customHeight="1">
      <c r="A455" s="352"/>
      <c r="B455" s="406"/>
      <c r="C455" s="397"/>
      <c r="D455" s="399"/>
      <c r="E455" s="399"/>
      <c r="J455" s="399"/>
      <c r="K455" s="399"/>
      <c r="L455" s="399"/>
    </row>
    <row r="456" spans="1:12" ht="9" customHeight="1">
      <c r="A456" s="352"/>
      <c r="B456" s="406"/>
      <c r="C456" s="397"/>
      <c r="D456" s="399"/>
      <c r="E456" s="399"/>
      <c r="J456" s="399"/>
      <c r="K456" s="399"/>
      <c r="L456" s="399"/>
    </row>
    <row r="457" spans="1:12" ht="9" customHeight="1">
      <c r="A457" s="352"/>
      <c r="B457" s="406"/>
      <c r="C457" s="397"/>
      <c r="D457" s="399"/>
      <c r="E457" s="399"/>
      <c r="J457" s="399"/>
      <c r="K457" s="399"/>
      <c r="L457" s="399"/>
    </row>
    <row r="458" spans="1:12" ht="9" customHeight="1">
      <c r="A458" s="352"/>
      <c r="B458" s="406"/>
      <c r="C458" s="397"/>
      <c r="D458" s="399"/>
      <c r="E458" s="399"/>
      <c r="J458" s="399"/>
      <c r="K458" s="399"/>
      <c r="L458" s="399"/>
    </row>
    <row r="459" spans="1:12" ht="9" customHeight="1">
      <c r="A459" s="352"/>
      <c r="B459" s="404"/>
      <c r="C459" s="401"/>
      <c r="D459" s="402"/>
      <c r="E459" s="402"/>
      <c r="F459" s="402"/>
      <c r="G459" s="402"/>
      <c r="H459" s="402"/>
      <c r="I459" s="402"/>
      <c r="J459" s="402"/>
      <c r="K459" s="402"/>
      <c r="L459" s="402"/>
    </row>
    <row r="460" spans="1:12" ht="9" customHeight="1">
      <c r="A460" s="352" t="s">
        <v>586</v>
      </c>
      <c r="B460" s="404"/>
      <c r="C460" s="401"/>
      <c r="D460" s="402"/>
      <c r="E460" s="402"/>
      <c r="F460" s="402"/>
      <c r="G460" s="402"/>
      <c r="H460" s="402"/>
      <c r="I460" s="402"/>
      <c r="J460" s="402"/>
      <c r="K460" s="402"/>
      <c r="L460" s="402"/>
    </row>
    <row r="461" spans="1:12" ht="9" customHeight="1">
      <c r="A461" s="392"/>
      <c r="B461" s="1141"/>
      <c r="C461" s="411" t="s">
        <v>1134</v>
      </c>
      <c r="D461" s="1142"/>
      <c r="E461" s="412"/>
      <c r="F461" s="1142"/>
      <c r="G461" s="1142"/>
      <c r="H461" s="1142"/>
      <c r="I461" s="1142"/>
      <c r="J461" s="1142"/>
      <c r="K461" s="1142"/>
      <c r="L461" s="1142"/>
    </row>
    <row r="462" spans="1:12" ht="9" customHeight="1">
      <c r="A462" s="352"/>
      <c r="B462" s="352"/>
      <c r="C462" s="394"/>
      <c r="D462" s="394"/>
      <c r="E462" s="394"/>
      <c r="F462" s="394"/>
      <c r="G462" s="394"/>
      <c r="H462" s="394"/>
      <c r="I462" s="394"/>
      <c r="J462" s="394"/>
      <c r="K462" s="394"/>
      <c r="L462" s="394"/>
    </row>
    <row r="463" spans="1:12" ht="9" customHeight="1">
      <c r="A463" s="395" t="s">
        <v>1060</v>
      </c>
      <c r="B463" s="396"/>
      <c r="C463" s="399">
        <v>32255</v>
      </c>
      <c r="D463" s="399">
        <v>19123</v>
      </c>
      <c r="E463" s="399">
        <v>7182</v>
      </c>
      <c r="F463" s="399">
        <v>26305</v>
      </c>
      <c r="G463" s="399">
        <v>6210</v>
      </c>
      <c r="H463" s="399">
        <v>3760</v>
      </c>
      <c r="I463" s="399">
        <v>20095</v>
      </c>
      <c r="J463" s="399">
        <v>5950</v>
      </c>
      <c r="K463" s="399">
        <v>5778</v>
      </c>
      <c r="L463" s="399">
        <v>172</v>
      </c>
    </row>
    <row r="464" spans="1:12" ht="9" customHeight="1">
      <c r="A464" s="352"/>
      <c r="B464" s="398"/>
      <c r="C464" s="397"/>
      <c r="D464" s="399"/>
      <c r="E464" s="399"/>
      <c r="J464" s="399"/>
      <c r="K464" s="399"/>
      <c r="L464" s="399"/>
    </row>
    <row r="465" spans="1:12" ht="9" customHeight="1">
      <c r="A465" s="352"/>
      <c r="B465" s="400" t="s">
        <v>1135</v>
      </c>
      <c r="C465" s="399">
        <v>806</v>
      </c>
      <c r="D465" s="399">
        <v>468</v>
      </c>
      <c r="E465" s="399">
        <v>128</v>
      </c>
      <c r="F465" s="399">
        <v>596</v>
      </c>
      <c r="G465" s="399">
        <v>399</v>
      </c>
      <c r="H465" s="399">
        <v>150</v>
      </c>
      <c r="I465" s="399">
        <v>197</v>
      </c>
      <c r="J465" s="399">
        <v>210</v>
      </c>
      <c r="K465" s="399">
        <v>210</v>
      </c>
      <c r="L465" s="399">
        <v>0</v>
      </c>
    </row>
    <row r="466" spans="1:12" ht="9" customHeight="1">
      <c r="A466" s="352"/>
      <c r="B466" s="400" t="s">
        <v>1136</v>
      </c>
      <c r="C466" s="399">
        <v>558</v>
      </c>
      <c r="D466" s="399">
        <v>334</v>
      </c>
      <c r="E466" s="399">
        <v>119</v>
      </c>
      <c r="F466" s="399">
        <v>453</v>
      </c>
      <c r="G466" s="399">
        <v>183</v>
      </c>
      <c r="H466" s="399">
        <v>85</v>
      </c>
      <c r="I466" s="399">
        <v>270</v>
      </c>
      <c r="J466" s="399">
        <v>105</v>
      </c>
      <c r="K466" s="399">
        <v>100</v>
      </c>
      <c r="L466" s="399">
        <v>5</v>
      </c>
    </row>
    <row r="467" spans="1:12" ht="9" customHeight="1">
      <c r="A467" s="352"/>
      <c r="B467" s="400" t="s">
        <v>1137</v>
      </c>
      <c r="C467" s="402">
        <v>311</v>
      </c>
      <c r="D467" s="402">
        <v>214</v>
      </c>
      <c r="E467" s="402">
        <v>51</v>
      </c>
      <c r="F467" s="402">
        <v>265</v>
      </c>
      <c r="G467" s="402">
        <v>90</v>
      </c>
      <c r="H467" s="402">
        <v>45</v>
      </c>
      <c r="I467" s="402">
        <v>175</v>
      </c>
      <c r="J467" s="402">
        <v>46</v>
      </c>
      <c r="K467" s="402">
        <v>45</v>
      </c>
      <c r="L467" s="402">
        <v>1</v>
      </c>
    </row>
    <row r="468" spans="1:12" ht="9" customHeight="1">
      <c r="A468" s="352"/>
      <c r="B468" s="400" t="s">
        <v>1138</v>
      </c>
      <c r="C468" s="402">
        <v>247</v>
      </c>
      <c r="D468" s="402">
        <v>120</v>
      </c>
      <c r="E468" s="402">
        <v>68</v>
      </c>
      <c r="F468" s="402">
        <v>188</v>
      </c>
      <c r="G468" s="402">
        <v>93</v>
      </c>
      <c r="H468" s="402">
        <v>40</v>
      </c>
      <c r="I468" s="402">
        <v>95</v>
      </c>
      <c r="J468" s="402">
        <v>59</v>
      </c>
      <c r="K468" s="402">
        <v>55</v>
      </c>
      <c r="L468" s="402">
        <v>4</v>
      </c>
    </row>
    <row r="469" spans="1:12" ht="9" customHeight="1">
      <c r="A469" s="352"/>
      <c r="B469" s="400" t="s">
        <v>1139</v>
      </c>
      <c r="C469" s="402">
        <v>586</v>
      </c>
      <c r="D469" s="402">
        <v>342</v>
      </c>
      <c r="E469" s="402">
        <v>127</v>
      </c>
      <c r="F469" s="402">
        <v>469</v>
      </c>
      <c r="G469" s="402">
        <v>166</v>
      </c>
      <c r="H469" s="402">
        <v>84</v>
      </c>
      <c r="I469" s="401">
        <v>303</v>
      </c>
      <c r="J469" s="402">
        <v>117</v>
      </c>
      <c r="K469" s="402">
        <v>117</v>
      </c>
      <c r="L469" s="401">
        <v>0</v>
      </c>
    </row>
    <row r="470" spans="1:12" ht="9" customHeight="1">
      <c r="A470" s="352"/>
      <c r="B470" s="400" t="s">
        <v>1140</v>
      </c>
      <c r="C470" s="399">
        <v>1173</v>
      </c>
      <c r="D470" s="399">
        <v>585</v>
      </c>
      <c r="E470" s="399">
        <v>230</v>
      </c>
      <c r="F470" s="399">
        <v>815</v>
      </c>
      <c r="G470" s="399">
        <v>285</v>
      </c>
      <c r="H470" s="399">
        <v>225</v>
      </c>
      <c r="I470" s="399">
        <v>530</v>
      </c>
      <c r="J470" s="399">
        <v>358</v>
      </c>
      <c r="K470" s="399">
        <v>358</v>
      </c>
      <c r="L470" s="399">
        <v>0</v>
      </c>
    </row>
    <row r="471" spans="1:12" ht="9" customHeight="1">
      <c r="A471" s="352"/>
      <c r="B471" s="400" t="s">
        <v>1141</v>
      </c>
      <c r="C471" s="402">
        <v>989</v>
      </c>
      <c r="D471" s="402">
        <v>469</v>
      </c>
      <c r="E471" s="402">
        <v>217</v>
      </c>
      <c r="F471" s="402">
        <v>686</v>
      </c>
      <c r="G471" s="402">
        <v>244</v>
      </c>
      <c r="H471" s="402">
        <v>190</v>
      </c>
      <c r="I471" s="402">
        <v>442</v>
      </c>
      <c r="J471" s="402">
        <v>303</v>
      </c>
      <c r="K471" s="402">
        <v>303</v>
      </c>
      <c r="L471" s="402">
        <v>0</v>
      </c>
    </row>
    <row r="472" spans="1:12" ht="9" customHeight="1">
      <c r="A472" s="352"/>
      <c r="B472" s="400" t="s">
        <v>1142</v>
      </c>
      <c r="C472" s="402">
        <v>184</v>
      </c>
      <c r="D472" s="402">
        <v>116</v>
      </c>
      <c r="E472" s="402">
        <v>13</v>
      </c>
      <c r="F472" s="402">
        <v>129</v>
      </c>
      <c r="G472" s="402">
        <v>41</v>
      </c>
      <c r="H472" s="402">
        <v>35</v>
      </c>
      <c r="I472" s="402">
        <v>88</v>
      </c>
      <c r="J472" s="402">
        <v>55</v>
      </c>
      <c r="K472" s="402">
        <v>55</v>
      </c>
      <c r="L472" s="402">
        <v>0</v>
      </c>
    </row>
    <row r="473" spans="1:12" ht="9" customHeight="1">
      <c r="A473" s="352"/>
      <c r="B473" s="400" t="s">
        <v>1143</v>
      </c>
      <c r="C473" s="399">
        <v>1265</v>
      </c>
      <c r="D473" s="399">
        <v>703</v>
      </c>
      <c r="E473" s="399">
        <v>330</v>
      </c>
      <c r="F473" s="399">
        <v>1033</v>
      </c>
      <c r="G473" s="399">
        <v>406</v>
      </c>
      <c r="H473" s="399">
        <v>176</v>
      </c>
      <c r="I473" s="399">
        <v>627</v>
      </c>
      <c r="J473" s="399">
        <v>232</v>
      </c>
      <c r="K473" s="399">
        <v>232</v>
      </c>
      <c r="L473" s="399">
        <v>0</v>
      </c>
    </row>
    <row r="474" spans="1:12" ht="9" customHeight="1">
      <c r="A474" s="352"/>
      <c r="B474" s="400" t="s">
        <v>1144</v>
      </c>
      <c r="C474" s="402">
        <v>783</v>
      </c>
      <c r="D474" s="402">
        <v>424</v>
      </c>
      <c r="E474" s="402">
        <v>214</v>
      </c>
      <c r="F474" s="402">
        <v>638</v>
      </c>
      <c r="G474" s="402">
        <v>217</v>
      </c>
      <c r="H474" s="402">
        <v>99</v>
      </c>
      <c r="I474" s="402">
        <v>421</v>
      </c>
      <c r="J474" s="402">
        <v>145</v>
      </c>
      <c r="K474" s="402">
        <v>145</v>
      </c>
      <c r="L474" s="402">
        <v>0</v>
      </c>
    </row>
    <row r="475" spans="1:12" ht="9" customHeight="1">
      <c r="A475" s="352"/>
      <c r="B475" s="400" t="s">
        <v>1145</v>
      </c>
      <c r="C475" s="402">
        <v>171</v>
      </c>
      <c r="D475" s="402">
        <v>124</v>
      </c>
      <c r="E475" s="402">
        <v>24</v>
      </c>
      <c r="F475" s="402">
        <v>148</v>
      </c>
      <c r="G475" s="402">
        <v>55</v>
      </c>
      <c r="H475" s="402">
        <v>19</v>
      </c>
      <c r="I475" s="402">
        <v>93</v>
      </c>
      <c r="J475" s="402">
        <v>23</v>
      </c>
      <c r="K475" s="402">
        <v>23</v>
      </c>
      <c r="L475" s="402">
        <v>0</v>
      </c>
    </row>
    <row r="476" spans="1:12" ht="9" customHeight="1">
      <c r="A476" s="352"/>
      <c r="B476" s="400" t="s">
        <v>1146</v>
      </c>
      <c r="C476" s="402">
        <v>311</v>
      </c>
      <c r="D476" s="402">
        <v>155</v>
      </c>
      <c r="E476" s="402">
        <v>92</v>
      </c>
      <c r="F476" s="402">
        <v>247</v>
      </c>
      <c r="G476" s="402">
        <v>134</v>
      </c>
      <c r="H476" s="402">
        <v>58</v>
      </c>
      <c r="I476" s="402">
        <v>113</v>
      </c>
      <c r="J476" s="402">
        <v>64</v>
      </c>
      <c r="K476" s="402">
        <v>64</v>
      </c>
      <c r="L476" s="402">
        <v>0</v>
      </c>
    </row>
    <row r="477" spans="1:12" ht="9" customHeight="1">
      <c r="A477" s="352"/>
      <c r="B477" s="400" t="s">
        <v>1147</v>
      </c>
      <c r="C477" s="399">
        <v>1120</v>
      </c>
      <c r="D477" s="399">
        <v>551</v>
      </c>
      <c r="E477" s="399">
        <v>218</v>
      </c>
      <c r="F477" s="399">
        <v>769</v>
      </c>
      <c r="G477" s="399">
        <v>341</v>
      </c>
      <c r="H477" s="399">
        <v>212</v>
      </c>
      <c r="I477" s="399">
        <v>428</v>
      </c>
      <c r="J477" s="399">
        <v>351</v>
      </c>
      <c r="K477" s="399">
        <v>351</v>
      </c>
      <c r="L477" s="399">
        <v>0</v>
      </c>
    </row>
    <row r="478" spans="1:12" ht="9" customHeight="1">
      <c r="A478" s="352"/>
      <c r="B478" s="400" t="s">
        <v>1148</v>
      </c>
      <c r="C478" s="402">
        <v>830</v>
      </c>
      <c r="D478" s="402">
        <v>386</v>
      </c>
      <c r="E478" s="402">
        <v>164</v>
      </c>
      <c r="F478" s="402">
        <v>550</v>
      </c>
      <c r="G478" s="402">
        <v>268</v>
      </c>
      <c r="H478" s="402">
        <v>150</v>
      </c>
      <c r="I478" s="402">
        <v>282</v>
      </c>
      <c r="J478" s="402">
        <v>280</v>
      </c>
      <c r="K478" s="402">
        <v>280</v>
      </c>
      <c r="L478" s="402">
        <v>0</v>
      </c>
    </row>
    <row r="479" spans="1:12" ht="9" customHeight="1">
      <c r="A479" s="352"/>
      <c r="B479" s="400" t="s">
        <v>1149</v>
      </c>
      <c r="C479" s="402">
        <v>206</v>
      </c>
      <c r="D479" s="402">
        <v>122</v>
      </c>
      <c r="E479" s="402">
        <v>33</v>
      </c>
      <c r="F479" s="402">
        <v>155</v>
      </c>
      <c r="G479" s="402">
        <v>51</v>
      </c>
      <c r="H479" s="402">
        <v>44</v>
      </c>
      <c r="I479" s="401">
        <v>104</v>
      </c>
      <c r="J479" s="402">
        <v>51</v>
      </c>
      <c r="K479" s="401">
        <v>51</v>
      </c>
      <c r="L479" s="401">
        <v>0</v>
      </c>
    </row>
    <row r="480" spans="1:12" ht="9" customHeight="1">
      <c r="A480" s="352"/>
      <c r="B480" s="400" t="s">
        <v>1150</v>
      </c>
      <c r="C480" s="402">
        <v>84</v>
      </c>
      <c r="D480" s="402">
        <v>43</v>
      </c>
      <c r="E480" s="402">
        <v>21</v>
      </c>
      <c r="F480" s="402">
        <v>64</v>
      </c>
      <c r="G480" s="402">
        <v>22</v>
      </c>
      <c r="H480" s="402">
        <v>18</v>
      </c>
      <c r="I480" s="401">
        <v>42</v>
      </c>
      <c r="J480" s="402">
        <v>20</v>
      </c>
      <c r="K480" s="401">
        <v>20</v>
      </c>
      <c r="L480" s="401">
        <v>0</v>
      </c>
    </row>
    <row r="481" spans="1:12" ht="9" customHeight="1">
      <c r="A481" s="352"/>
      <c r="B481" s="400" t="s">
        <v>1151</v>
      </c>
      <c r="C481" s="403">
        <v>1380</v>
      </c>
      <c r="D481" s="402">
        <v>859</v>
      </c>
      <c r="E481" s="402">
        <v>289</v>
      </c>
      <c r="F481" s="403">
        <v>1148</v>
      </c>
      <c r="G481" s="403">
        <v>525</v>
      </c>
      <c r="H481" s="403">
        <v>205</v>
      </c>
      <c r="I481" s="403">
        <v>623</v>
      </c>
      <c r="J481" s="402">
        <v>232</v>
      </c>
      <c r="K481" s="403">
        <v>232</v>
      </c>
      <c r="L481" s="403">
        <v>0</v>
      </c>
    </row>
    <row r="482" spans="1:12" ht="9" customHeight="1">
      <c r="A482" s="352"/>
      <c r="B482" s="400" t="s">
        <v>1152</v>
      </c>
      <c r="C482" s="402">
        <v>823</v>
      </c>
      <c r="D482" s="402">
        <v>427</v>
      </c>
      <c r="E482" s="402">
        <v>142</v>
      </c>
      <c r="F482" s="402">
        <v>569</v>
      </c>
      <c r="G482" s="402">
        <v>230</v>
      </c>
      <c r="H482" s="402">
        <v>165</v>
      </c>
      <c r="I482" s="402">
        <v>339</v>
      </c>
      <c r="J482" s="402">
        <v>254</v>
      </c>
      <c r="K482" s="402">
        <v>254</v>
      </c>
      <c r="L482" s="402">
        <v>0</v>
      </c>
    </row>
    <row r="483" spans="1:12" ht="9" customHeight="1">
      <c r="A483" s="352"/>
      <c r="B483" s="400" t="s">
        <v>1153</v>
      </c>
      <c r="C483" s="401">
        <v>807</v>
      </c>
      <c r="D483" s="402">
        <v>362</v>
      </c>
      <c r="E483" s="402">
        <v>172</v>
      </c>
      <c r="F483" s="402">
        <v>534</v>
      </c>
      <c r="G483" s="402">
        <v>298</v>
      </c>
      <c r="H483" s="402">
        <v>167</v>
      </c>
      <c r="I483" s="402">
        <v>236</v>
      </c>
      <c r="J483" s="402">
        <v>273</v>
      </c>
      <c r="K483" s="402">
        <v>266</v>
      </c>
      <c r="L483" s="402">
        <v>7</v>
      </c>
    </row>
    <row r="484" spans="1:12" ht="9" customHeight="1">
      <c r="A484" s="352"/>
      <c r="B484" s="400" t="s">
        <v>1154</v>
      </c>
      <c r="C484" s="401"/>
      <c r="D484" s="402"/>
      <c r="E484" s="402"/>
      <c r="F484" s="402"/>
      <c r="G484" s="402"/>
      <c r="H484" s="402"/>
      <c r="I484" s="402"/>
      <c r="J484" s="402"/>
      <c r="K484" s="402"/>
      <c r="L484" s="402"/>
    </row>
    <row r="485" spans="1:12" ht="9" customHeight="1">
      <c r="A485" s="352"/>
      <c r="B485" s="400" t="s">
        <v>1155</v>
      </c>
      <c r="C485" s="402">
        <v>129</v>
      </c>
      <c r="D485" s="402">
        <v>50</v>
      </c>
      <c r="E485" s="402">
        <v>34</v>
      </c>
      <c r="F485" s="402">
        <v>84</v>
      </c>
      <c r="G485" s="402">
        <v>47</v>
      </c>
      <c r="H485" s="402">
        <v>30</v>
      </c>
      <c r="I485" s="402">
        <v>37</v>
      </c>
      <c r="J485" s="402">
        <v>45</v>
      </c>
      <c r="K485" s="401">
        <v>45</v>
      </c>
      <c r="L485" s="401">
        <v>0</v>
      </c>
    </row>
    <row r="486" spans="1:12" ht="9" customHeight="1">
      <c r="A486" s="352"/>
      <c r="B486" s="400" t="s">
        <v>1156</v>
      </c>
      <c r="C486" s="399">
        <v>929</v>
      </c>
      <c r="D486" s="399">
        <v>467</v>
      </c>
      <c r="E486" s="399">
        <v>192</v>
      </c>
      <c r="F486" s="399">
        <v>659</v>
      </c>
      <c r="G486" s="399">
        <v>154</v>
      </c>
      <c r="H486" s="399">
        <v>124</v>
      </c>
      <c r="I486" s="399">
        <v>505</v>
      </c>
      <c r="J486" s="399">
        <v>270</v>
      </c>
      <c r="K486" s="399">
        <v>270</v>
      </c>
      <c r="L486" s="399">
        <v>0</v>
      </c>
    </row>
    <row r="487" spans="1:12" ht="9" customHeight="1">
      <c r="A487" s="352"/>
      <c r="B487" s="400" t="s">
        <v>1157</v>
      </c>
      <c r="C487" s="401">
        <v>856</v>
      </c>
      <c r="D487" s="403">
        <v>480</v>
      </c>
      <c r="E487" s="402">
        <v>178</v>
      </c>
      <c r="F487" s="402">
        <v>658</v>
      </c>
      <c r="G487" s="403">
        <v>320</v>
      </c>
      <c r="H487" s="403">
        <v>133</v>
      </c>
      <c r="I487" s="403">
        <v>338</v>
      </c>
      <c r="J487" s="403">
        <v>198</v>
      </c>
      <c r="K487" s="402">
        <v>198</v>
      </c>
      <c r="L487" s="402">
        <v>0</v>
      </c>
    </row>
    <row r="488" spans="1:12" ht="9" customHeight="1">
      <c r="A488" s="352"/>
      <c r="B488" s="400" t="s">
        <v>1158</v>
      </c>
      <c r="C488" s="401">
        <v>766</v>
      </c>
      <c r="D488" s="402">
        <v>364</v>
      </c>
      <c r="E488" s="402">
        <v>163</v>
      </c>
      <c r="F488" s="402">
        <v>527</v>
      </c>
      <c r="G488" s="402">
        <v>286</v>
      </c>
      <c r="H488" s="402">
        <v>180</v>
      </c>
      <c r="I488" s="402">
        <v>241</v>
      </c>
      <c r="J488" s="402">
        <v>239</v>
      </c>
      <c r="K488" s="402">
        <v>239</v>
      </c>
      <c r="L488" s="402">
        <v>0</v>
      </c>
    </row>
    <row r="489" spans="1:12" ht="9" customHeight="1">
      <c r="A489" s="352"/>
      <c r="B489" s="400" t="s">
        <v>1159</v>
      </c>
      <c r="C489" s="401">
        <v>525</v>
      </c>
      <c r="D489" s="402">
        <v>280</v>
      </c>
      <c r="E489" s="402">
        <v>136</v>
      </c>
      <c r="F489" s="402">
        <v>416</v>
      </c>
      <c r="G489" s="402">
        <v>190</v>
      </c>
      <c r="H489" s="402">
        <v>94</v>
      </c>
      <c r="I489" s="402">
        <v>226</v>
      </c>
      <c r="J489" s="401">
        <v>109</v>
      </c>
      <c r="K489" s="402">
        <v>106</v>
      </c>
      <c r="L489" s="402">
        <v>3</v>
      </c>
    </row>
    <row r="490" spans="1:12" ht="9" customHeight="1">
      <c r="A490" s="352"/>
      <c r="B490" s="400" t="s">
        <v>1160</v>
      </c>
      <c r="C490" s="401">
        <v>1080</v>
      </c>
      <c r="D490" s="403">
        <v>524</v>
      </c>
      <c r="E490" s="402">
        <v>280</v>
      </c>
      <c r="F490" s="402">
        <v>804</v>
      </c>
      <c r="G490" s="403">
        <v>323</v>
      </c>
      <c r="H490" s="403">
        <v>158</v>
      </c>
      <c r="I490" s="403">
        <v>481</v>
      </c>
      <c r="J490" s="403">
        <v>276</v>
      </c>
      <c r="K490" s="402">
        <v>276</v>
      </c>
      <c r="L490" s="402">
        <v>0</v>
      </c>
    </row>
    <row r="491" spans="1:12" ht="9" customHeight="1">
      <c r="A491" s="352"/>
      <c r="B491" s="400" t="s">
        <v>1161</v>
      </c>
      <c r="C491" s="401">
        <v>126</v>
      </c>
      <c r="D491" s="402">
        <v>62</v>
      </c>
      <c r="E491" s="402">
        <v>28</v>
      </c>
      <c r="F491" s="402">
        <v>90</v>
      </c>
      <c r="G491" s="402">
        <v>59</v>
      </c>
      <c r="H491" s="402">
        <v>31</v>
      </c>
      <c r="I491" s="402">
        <v>31</v>
      </c>
      <c r="J491" s="402">
        <v>36</v>
      </c>
      <c r="K491" s="402">
        <v>36</v>
      </c>
      <c r="L491" s="402">
        <v>0</v>
      </c>
    </row>
    <row r="492" spans="1:12" ht="9" customHeight="1">
      <c r="A492" s="352"/>
      <c r="B492" s="400" t="s">
        <v>1162</v>
      </c>
      <c r="C492" s="401">
        <v>149</v>
      </c>
      <c r="D492" s="402">
        <v>88</v>
      </c>
      <c r="E492" s="402">
        <v>28</v>
      </c>
      <c r="F492" s="402">
        <v>116</v>
      </c>
      <c r="G492" s="402">
        <v>33</v>
      </c>
      <c r="H492" s="402">
        <v>24</v>
      </c>
      <c r="I492" s="402">
        <v>83</v>
      </c>
      <c r="J492" s="401">
        <v>33</v>
      </c>
      <c r="K492" s="402">
        <v>33</v>
      </c>
      <c r="L492" s="401">
        <v>0</v>
      </c>
    </row>
    <row r="493" spans="1:12" ht="9" customHeight="1">
      <c r="A493" s="352"/>
      <c r="B493" s="400" t="s">
        <v>1163</v>
      </c>
      <c r="C493" s="401">
        <v>15156</v>
      </c>
      <c r="D493" s="401">
        <v>10460</v>
      </c>
      <c r="E493" s="401">
        <v>3432</v>
      </c>
      <c r="F493" s="401">
        <v>13892</v>
      </c>
      <c r="G493" s="401">
        <v>843</v>
      </c>
      <c r="H493" s="401">
        <v>726</v>
      </c>
      <c r="I493" s="401">
        <v>13049</v>
      </c>
      <c r="J493" s="401">
        <v>1264</v>
      </c>
      <c r="K493" s="401">
        <v>1259</v>
      </c>
      <c r="L493" s="401">
        <v>5</v>
      </c>
    </row>
    <row r="494" spans="1:12" ht="9" customHeight="1">
      <c r="A494" s="352"/>
      <c r="B494" s="400" t="s">
        <v>1164</v>
      </c>
      <c r="C494" s="401">
        <v>1092</v>
      </c>
      <c r="D494" s="403">
        <v>705</v>
      </c>
      <c r="E494" s="402">
        <v>299</v>
      </c>
      <c r="F494" s="402">
        <v>1004</v>
      </c>
      <c r="G494" s="403">
        <v>65</v>
      </c>
      <c r="H494" s="403">
        <v>52</v>
      </c>
      <c r="I494" s="403">
        <v>939</v>
      </c>
      <c r="J494" s="403">
        <v>88</v>
      </c>
      <c r="K494" s="402">
        <v>88</v>
      </c>
      <c r="L494" s="403">
        <v>0</v>
      </c>
    </row>
    <row r="495" spans="1:12" ht="9" customHeight="1">
      <c r="A495" s="352"/>
      <c r="B495" s="400" t="s">
        <v>1165</v>
      </c>
      <c r="C495" s="401">
        <v>545</v>
      </c>
      <c r="D495" s="403">
        <v>330</v>
      </c>
      <c r="E495" s="402">
        <v>146</v>
      </c>
      <c r="F495" s="402">
        <v>476</v>
      </c>
      <c r="G495" s="403">
        <v>35</v>
      </c>
      <c r="H495" s="403">
        <v>26</v>
      </c>
      <c r="I495" s="403">
        <v>441</v>
      </c>
      <c r="J495" s="403">
        <v>69</v>
      </c>
      <c r="K495" s="402">
        <v>69</v>
      </c>
      <c r="L495" s="403">
        <v>0</v>
      </c>
    </row>
    <row r="496" spans="1:12" ht="9" customHeight="1">
      <c r="A496" s="352"/>
      <c r="B496" s="400" t="s">
        <v>1166</v>
      </c>
      <c r="C496" s="401">
        <v>488</v>
      </c>
      <c r="D496" s="403">
        <v>352</v>
      </c>
      <c r="E496" s="402">
        <v>65</v>
      </c>
      <c r="F496" s="402">
        <v>417</v>
      </c>
      <c r="G496" s="1143" t="s">
        <v>893</v>
      </c>
      <c r="H496" s="403">
        <v>0</v>
      </c>
      <c r="I496" s="1143" t="s">
        <v>893</v>
      </c>
      <c r="J496" s="403">
        <v>71</v>
      </c>
      <c r="K496" s="402">
        <v>71</v>
      </c>
      <c r="L496" s="403">
        <v>0</v>
      </c>
    </row>
    <row r="497" spans="1:12" ht="9" customHeight="1">
      <c r="A497" s="352"/>
      <c r="B497" s="400" t="s">
        <v>1167</v>
      </c>
      <c r="C497" s="401">
        <v>1454</v>
      </c>
      <c r="D497" s="403">
        <v>1027</v>
      </c>
      <c r="E497" s="402">
        <v>301</v>
      </c>
      <c r="F497" s="402">
        <v>1328</v>
      </c>
      <c r="G497" s="403">
        <v>84</v>
      </c>
      <c r="H497" s="403">
        <v>71</v>
      </c>
      <c r="I497" s="403">
        <v>1244</v>
      </c>
      <c r="J497" s="403">
        <v>126</v>
      </c>
      <c r="K497" s="402">
        <v>126</v>
      </c>
      <c r="L497" s="403">
        <v>0</v>
      </c>
    </row>
    <row r="498" spans="1:12" ht="9" customHeight="1">
      <c r="A498" s="352"/>
      <c r="B498" s="400" t="s">
        <v>1168</v>
      </c>
      <c r="C498" s="401">
        <v>800</v>
      </c>
      <c r="D498" s="403">
        <v>537</v>
      </c>
      <c r="E498" s="402">
        <v>181</v>
      </c>
      <c r="F498" s="402">
        <v>718</v>
      </c>
      <c r="G498" s="403">
        <v>60</v>
      </c>
      <c r="H498" s="403">
        <v>50</v>
      </c>
      <c r="I498" s="403">
        <v>658</v>
      </c>
      <c r="J498" s="403">
        <v>82</v>
      </c>
      <c r="K498" s="402">
        <v>82</v>
      </c>
      <c r="L498" s="403">
        <v>0</v>
      </c>
    </row>
    <row r="499" spans="1:12" ht="9" customHeight="1">
      <c r="A499" s="352"/>
      <c r="B499" s="400" t="s">
        <v>1169</v>
      </c>
      <c r="C499" s="401">
        <v>2707</v>
      </c>
      <c r="D499" s="403">
        <v>1999</v>
      </c>
      <c r="E499" s="402">
        <v>539</v>
      </c>
      <c r="F499" s="402">
        <v>2538</v>
      </c>
      <c r="G499" s="403">
        <v>149</v>
      </c>
      <c r="H499" s="403">
        <v>132</v>
      </c>
      <c r="I499" s="403">
        <v>2389</v>
      </c>
      <c r="J499" s="403">
        <v>169</v>
      </c>
      <c r="K499" s="402">
        <v>169</v>
      </c>
      <c r="L499" s="403">
        <v>0</v>
      </c>
    </row>
    <row r="500" spans="1:12" ht="9" customHeight="1">
      <c r="A500" s="352"/>
      <c r="B500" s="400" t="s">
        <v>1170</v>
      </c>
      <c r="C500" s="401">
        <v>1139</v>
      </c>
      <c r="D500" s="403">
        <v>867</v>
      </c>
      <c r="E500" s="402">
        <v>151</v>
      </c>
      <c r="F500" s="402">
        <v>1018</v>
      </c>
      <c r="G500" s="403">
        <v>74</v>
      </c>
      <c r="H500" s="403">
        <v>63</v>
      </c>
      <c r="I500" s="403">
        <v>944</v>
      </c>
      <c r="J500" s="403">
        <v>121</v>
      </c>
      <c r="K500" s="402">
        <v>120</v>
      </c>
      <c r="L500" s="403">
        <v>1</v>
      </c>
    </row>
    <row r="501" spans="1:12" ht="9" customHeight="1">
      <c r="A501" s="352"/>
      <c r="B501" s="400" t="s">
        <v>1171</v>
      </c>
      <c r="C501" s="401">
        <v>200</v>
      </c>
      <c r="D501" s="1143" t="s">
        <v>893</v>
      </c>
      <c r="E501" s="1143" t="s">
        <v>893</v>
      </c>
      <c r="F501" s="1143" t="s">
        <v>893</v>
      </c>
      <c r="G501" s="1143" t="s">
        <v>893</v>
      </c>
      <c r="H501" s="1143" t="s">
        <v>893</v>
      </c>
      <c r="I501" s="1143" t="s">
        <v>893</v>
      </c>
      <c r="J501" s="1143" t="s">
        <v>893</v>
      </c>
      <c r="K501" s="1143" t="s">
        <v>893</v>
      </c>
      <c r="L501" s="1143" t="s">
        <v>893</v>
      </c>
    </row>
    <row r="502" spans="1:12" ht="9" customHeight="1">
      <c r="A502" s="352"/>
      <c r="B502" s="400" t="s">
        <v>1172</v>
      </c>
      <c r="C502" s="401">
        <v>1132</v>
      </c>
      <c r="D502" s="403">
        <v>731</v>
      </c>
      <c r="E502" s="402">
        <v>303</v>
      </c>
      <c r="F502" s="402">
        <v>1034</v>
      </c>
      <c r="G502" s="403">
        <v>65</v>
      </c>
      <c r="H502" s="403">
        <v>62</v>
      </c>
      <c r="I502" s="403">
        <v>969</v>
      </c>
      <c r="J502" s="403">
        <v>98</v>
      </c>
      <c r="K502" s="402">
        <v>98</v>
      </c>
      <c r="L502" s="403">
        <v>0</v>
      </c>
    </row>
    <row r="503" spans="1:12" ht="9" customHeight="1">
      <c r="A503" s="352"/>
      <c r="B503" s="400" t="s">
        <v>1173</v>
      </c>
      <c r="C503" s="401">
        <v>457</v>
      </c>
      <c r="D503" s="403">
        <v>379</v>
      </c>
      <c r="E503" s="402">
        <v>40</v>
      </c>
      <c r="F503" s="402">
        <v>419</v>
      </c>
      <c r="G503" s="403">
        <v>28</v>
      </c>
      <c r="H503" s="403">
        <v>27</v>
      </c>
      <c r="I503" s="403">
        <v>391</v>
      </c>
      <c r="J503" s="403">
        <v>38</v>
      </c>
      <c r="K503" s="402">
        <v>38</v>
      </c>
      <c r="L503" s="403">
        <v>0</v>
      </c>
    </row>
    <row r="504" spans="1:12" ht="9" customHeight="1">
      <c r="A504" s="352"/>
      <c r="B504" s="400" t="s">
        <v>1174</v>
      </c>
      <c r="C504" s="401">
        <v>3482</v>
      </c>
      <c r="D504" s="403">
        <v>2334</v>
      </c>
      <c r="E504" s="402">
        <v>963</v>
      </c>
      <c r="F504" s="402">
        <v>3297</v>
      </c>
      <c r="G504" s="403">
        <v>176</v>
      </c>
      <c r="H504" s="403">
        <v>149</v>
      </c>
      <c r="I504" s="403">
        <v>3121</v>
      </c>
      <c r="J504" s="403">
        <v>185</v>
      </c>
      <c r="K504" s="402">
        <v>185</v>
      </c>
      <c r="L504" s="403">
        <v>0</v>
      </c>
    </row>
    <row r="505" spans="1:12" ht="9" customHeight="1">
      <c r="A505" s="352"/>
      <c r="B505" s="400" t="s">
        <v>1175</v>
      </c>
      <c r="C505" s="401">
        <v>78</v>
      </c>
      <c r="D505" s="1143" t="s">
        <v>893</v>
      </c>
      <c r="E505" s="1143" t="s">
        <v>893</v>
      </c>
      <c r="F505" s="1143" t="s">
        <v>893</v>
      </c>
      <c r="G505" s="1143" t="s">
        <v>893</v>
      </c>
      <c r="H505" s="1143" t="s">
        <v>893</v>
      </c>
      <c r="I505" s="1143" t="s">
        <v>893</v>
      </c>
      <c r="J505" s="1143" t="s">
        <v>893</v>
      </c>
      <c r="K505" s="1143" t="s">
        <v>893</v>
      </c>
      <c r="L505" s="1143" t="s">
        <v>893</v>
      </c>
    </row>
    <row r="506" spans="1:12" ht="9" customHeight="1">
      <c r="A506" s="352"/>
      <c r="B506" s="400" t="s">
        <v>1176</v>
      </c>
      <c r="C506" s="401">
        <v>374</v>
      </c>
      <c r="D506" s="403">
        <v>311</v>
      </c>
      <c r="E506" s="402">
        <v>34</v>
      </c>
      <c r="F506" s="402">
        <v>345</v>
      </c>
      <c r="G506" s="403">
        <v>21</v>
      </c>
      <c r="H506" s="403">
        <v>21</v>
      </c>
      <c r="I506" s="403">
        <v>324</v>
      </c>
      <c r="J506" s="403">
        <v>29</v>
      </c>
      <c r="K506" s="402">
        <v>29</v>
      </c>
      <c r="L506" s="403">
        <v>0</v>
      </c>
    </row>
    <row r="507" spans="1:12" ht="9" customHeight="1">
      <c r="A507" s="352"/>
      <c r="B507" s="400" t="s">
        <v>1177</v>
      </c>
      <c r="C507" s="401">
        <v>1208</v>
      </c>
      <c r="D507" s="403">
        <v>765</v>
      </c>
      <c r="E507" s="402">
        <v>369</v>
      </c>
      <c r="F507" s="402">
        <v>1134</v>
      </c>
      <c r="G507" s="403">
        <v>71</v>
      </c>
      <c r="H507" s="403">
        <v>58</v>
      </c>
      <c r="I507" s="403">
        <v>1063</v>
      </c>
      <c r="J507" s="403">
        <v>74</v>
      </c>
      <c r="K507" s="402">
        <v>71</v>
      </c>
      <c r="L507" s="403">
        <v>3</v>
      </c>
    </row>
    <row r="508" spans="1:12" ht="9" customHeight="1">
      <c r="A508" s="352"/>
      <c r="B508" s="400" t="s">
        <v>1178</v>
      </c>
      <c r="C508" s="401">
        <v>556</v>
      </c>
      <c r="D508" s="402">
        <v>240</v>
      </c>
      <c r="E508" s="402">
        <v>98</v>
      </c>
      <c r="F508" s="402">
        <v>338</v>
      </c>
      <c r="G508" s="402">
        <v>194</v>
      </c>
      <c r="H508" s="402">
        <v>143</v>
      </c>
      <c r="I508" s="402">
        <v>144</v>
      </c>
      <c r="J508" s="401">
        <v>218</v>
      </c>
      <c r="K508" s="402">
        <v>218</v>
      </c>
      <c r="L508" s="401">
        <v>0</v>
      </c>
    </row>
    <row r="509" spans="1:12" ht="9" customHeight="1">
      <c r="A509" s="352"/>
      <c r="B509" s="400" t="s">
        <v>1179</v>
      </c>
      <c r="C509" s="401">
        <v>806</v>
      </c>
      <c r="D509" s="403">
        <v>413</v>
      </c>
      <c r="E509" s="402">
        <v>145</v>
      </c>
      <c r="F509" s="402">
        <v>558</v>
      </c>
      <c r="G509" s="403">
        <v>198</v>
      </c>
      <c r="H509" s="403">
        <v>127</v>
      </c>
      <c r="I509" s="403">
        <v>360</v>
      </c>
      <c r="J509" s="403">
        <v>248</v>
      </c>
      <c r="K509" s="402">
        <v>248</v>
      </c>
      <c r="L509" s="401">
        <v>0</v>
      </c>
    </row>
    <row r="510" spans="1:12" ht="9" customHeight="1">
      <c r="A510" s="352"/>
      <c r="B510" s="400" t="s">
        <v>1180</v>
      </c>
      <c r="C510" s="401">
        <v>620</v>
      </c>
      <c r="D510" s="402">
        <v>323</v>
      </c>
      <c r="E510" s="402">
        <v>101</v>
      </c>
      <c r="F510" s="402">
        <v>424</v>
      </c>
      <c r="G510" s="402">
        <v>168</v>
      </c>
      <c r="H510" s="402">
        <v>118</v>
      </c>
      <c r="I510" s="402">
        <v>256</v>
      </c>
      <c r="J510" s="401">
        <v>196</v>
      </c>
      <c r="K510" s="402">
        <v>196</v>
      </c>
      <c r="L510" s="401">
        <v>0</v>
      </c>
    </row>
    <row r="511" spans="1:12" ht="9" customHeight="1">
      <c r="A511" s="352"/>
      <c r="B511" s="400" t="s">
        <v>1181</v>
      </c>
      <c r="C511" s="401"/>
      <c r="D511" s="402"/>
      <c r="E511" s="402"/>
      <c r="F511" s="402"/>
      <c r="G511" s="402"/>
      <c r="H511" s="402"/>
      <c r="I511" s="402"/>
      <c r="J511" s="402"/>
      <c r="K511" s="402"/>
      <c r="L511" s="402"/>
    </row>
    <row r="512" spans="1:12" ht="9" customHeight="1">
      <c r="A512" s="352"/>
      <c r="B512" s="400" t="s">
        <v>1182</v>
      </c>
      <c r="C512" s="401">
        <v>17</v>
      </c>
      <c r="D512" s="402">
        <v>6</v>
      </c>
      <c r="E512" s="402">
        <v>5</v>
      </c>
      <c r="F512" s="402">
        <v>11</v>
      </c>
      <c r="G512" s="402">
        <v>4</v>
      </c>
      <c r="H512" s="1143" t="s">
        <v>893</v>
      </c>
      <c r="I512" s="402">
        <v>7</v>
      </c>
      <c r="J512" s="402">
        <v>6</v>
      </c>
      <c r="K512" s="402">
        <v>6</v>
      </c>
      <c r="L512" s="402">
        <v>0</v>
      </c>
    </row>
    <row r="513" spans="1:12" ht="9" customHeight="1">
      <c r="A513" s="352"/>
      <c r="B513" s="400" t="s">
        <v>1183</v>
      </c>
      <c r="C513" s="401">
        <v>56</v>
      </c>
      <c r="D513" s="403">
        <v>25</v>
      </c>
      <c r="E513" s="402">
        <v>11</v>
      </c>
      <c r="F513" s="402">
        <v>36</v>
      </c>
      <c r="G513" s="403">
        <v>15</v>
      </c>
      <c r="H513" s="403">
        <v>12</v>
      </c>
      <c r="I513" s="403">
        <v>21</v>
      </c>
      <c r="J513" s="403">
        <v>20</v>
      </c>
      <c r="K513" s="402">
        <v>20</v>
      </c>
      <c r="L513" s="403">
        <v>0</v>
      </c>
    </row>
    <row r="514" spans="1:12" ht="9" customHeight="1">
      <c r="A514" s="352"/>
      <c r="B514" s="400" t="s">
        <v>1184</v>
      </c>
      <c r="C514" s="401">
        <v>545</v>
      </c>
      <c r="D514" s="401">
        <v>177</v>
      </c>
      <c r="E514" s="401">
        <v>153</v>
      </c>
      <c r="F514" s="401">
        <v>330</v>
      </c>
      <c r="G514" s="401">
        <v>156</v>
      </c>
      <c r="H514" s="401">
        <v>92</v>
      </c>
      <c r="I514" s="401">
        <v>174</v>
      </c>
      <c r="J514" s="401">
        <v>215</v>
      </c>
      <c r="K514" s="401">
        <v>104</v>
      </c>
      <c r="L514" s="401">
        <v>111</v>
      </c>
    </row>
    <row r="515" spans="1:12" ht="9" customHeight="1">
      <c r="A515" s="352"/>
      <c r="B515" s="400" t="s">
        <v>1185</v>
      </c>
      <c r="C515" s="401"/>
      <c r="D515" s="402"/>
      <c r="E515" s="402"/>
      <c r="F515" s="402"/>
      <c r="G515" s="402"/>
      <c r="H515" s="402"/>
      <c r="I515" s="402"/>
      <c r="J515" s="402"/>
      <c r="K515" s="402"/>
      <c r="L515" s="402"/>
    </row>
    <row r="516" spans="1:12" ht="9" customHeight="1">
      <c r="A516" s="352"/>
      <c r="B516" s="400" t="s">
        <v>1186</v>
      </c>
      <c r="C516" s="401">
        <v>50</v>
      </c>
      <c r="D516" s="402">
        <v>14</v>
      </c>
      <c r="E516" s="402">
        <v>10</v>
      </c>
      <c r="F516" s="402">
        <v>24</v>
      </c>
      <c r="G516" s="402">
        <v>21</v>
      </c>
      <c r="H516" s="402">
        <v>11</v>
      </c>
      <c r="I516" s="402">
        <v>3</v>
      </c>
      <c r="J516" s="402">
        <v>26</v>
      </c>
      <c r="K516" s="402">
        <v>17</v>
      </c>
      <c r="L516" s="402">
        <v>9</v>
      </c>
    </row>
    <row r="517" spans="1:12" ht="9" customHeight="1">
      <c r="A517" s="352"/>
      <c r="B517" s="400" t="s">
        <v>1187</v>
      </c>
      <c r="C517" s="401">
        <v>13</v>
      </c>
      <c r="D517" s="402">
        <v>10</v>
      </c>
      <c r="E517" s="402">
        <v>0</v>
      </c>
      <c r="F517" s="402">
        <v>10</v>
      </c>
      <c r="G517" s="1143" t="s">
        <v>893</v>
      </c>
      <c r="H517" s="402">
        <v>5</v>
      </c>
      <c r="I517" s="1143" t="s">
        <v>893</v>
      </c>
      <c r="J517" s="401">
        <v>3</v>
      </c>
      <c r="K517" s="402">
        <v>3</v>
      </c>
      <c r="L517" s="401">
        <v>0</v>
      </c>
    </row>
    <row r="518" spans="1:12" ht="9" customHeight="1">
      <c r="A518" s="352"/>
      <c r="B518" s="400" t="s">
        <v>1188</v>
      </c>
      <c r="C518" s="401"/>
      <c r="D518" s="402"/>
      <c r="E518" s="402"/>
      <c r="F518" s="402"/>
      <c r="G518" s="402"/>
      <c r="H518" s="402"/>
      <c r="I518" s="402"/>
      <c r="J518" s="401"/>
      <c r="K518" s="402"/>
      <c r="L518" s="401"/>
    </row>
    <row r="519" spans="1:12" ht="9" customHeight="1">
      <c r="A519" s="352"/>
      <c r="B519" s="400" t="s">
        <v>1189</v>
      </c>
      <c r="C519" s="401">
        <v>93</v>
      </c>
      <c r="D519" s="402">
        <v>39</v>
      </c>
      <c r="E519" s="402">
        <v>24</v>
      </c>
      <c r="F519" s="402">
        <v>63</v>
      </c>
      <c r="G519" s="402">
        <v>10</v>
      </c>
      <c r="H519" s="402">
        <v>10</v>
      </c>
      <c r="I519" s="402">
        <v>53</v>
      </c>
      <c r="J519" s="401">
        <v>30</v>
      </c>
      <c r="K519" s="402">
        <v>22</v>
      </c>
      <c r="L519" s="401">
        <v>8</v>
      </c>
    </row>
    <row r="520" spans="1:12" ht="9" customHeight="1">
      <c r="A520" s="352"/>
      <c r="B520" s="400" t="s">
        <v>1190</v>
      </c>
      <c r="C520" s="401">
        <v>22</v>
      </c>
      <c r="D520" s="403">
        <v>13</v>
      </c>
      <c r="E520" s="402">
        <v>1</v>
      </c>
      <c r="F520" s="402">
        <v>14</v>
      </c>
      <c r="G520" s="1143" t="s">
        <v>893</v>
      </c>
      <c r="H520" s="403">
        <v>13</v>
      </c>
      <c r="I520" s="1143" t="s">
        <v>893</v>
      </c>
      <c r="J520" s="403">
        <v>8</v>
      </c>
      <c r="K520" s="402">
        <v>8</v>
      </c>
      <c r="L520" s="403">
        <v>0</v>
      </c>
    </row>
    <row r="521" spans="1:12" ht="9" customHeight="1">
      <c r="A521" s="352"/>
      <c r="B521" s="400" t="s">
        <v>1191</v>
      </c>
      <c r="C521" s="401"/>
      <c r="D521" s="402"/>
      <c r="E521" s="402"/>
      <c r="F521" s="402"/>
      <c r="G521" s="402"/>
      <c r="H521" s="402"/>
      <c r="I521" s="402"/>
      <c r="J521" s="401"/>
      <c r="K521" s="402"/>
      <c r="L521" s="401"/>
    </row>
    <row r="522" spans="1:12" ht="9" customHeight="1">
      <c r="A522" s="352"/>
      <c r="B522" s="400" t="s">
        <v>1192</v>
      </c>
      <c r="C522" s="401">
        <v>95</v>
      </c>
      <c r="D522" s="402">
        <v>46</v>
      </c>
      <c r="E522" s="402">
        <v>33</v>
      </c>
      <c r="F522" s="402">
        <v>79</v>
      </c>
      <c r="G522" s="402">
        <v>25</v>
      </c>
      <c r="H522" s="402">
        <v>20</v>
      </c>
      <c r="I522" s="402">
        <v>54</v>
      </c>
      <c r="J522" s="401">
        <v>16</v>
      </c>
      <c r="K522" s="402">
        <v>16</v>
      </c>
      <c r="L522" s="401">
        <v>0</v>
      </c>
    </row>
    <row r="523" spans="1:12" ht="9" customHeight="1">
      <c r="A523" s="352"/>
      <c r="B523" s="400" t="s">
        <v>1193</v>
      </c>
      <c r="C523" s="401">
        <v>272</v>
      </c>
      <c r="D523" s="402">
        <v>99</v>
      </c>
      <c r="E523" s="402">
        <v>82</v>
      </c>
      <c r="F523" s="402">
        <v>181</v>
      </c>
      <c r="G523" s="402">
        <v>33</v>
      </c>
      <c r="H523" s="402">
        <v>28</v>
      </c>
      <c r="I523" s="402">
        <v>148</v>
      </c>
      <c r="J523" s="401">
        <v>91</v>
      </c>
      <c r="K523" s="402">
        <v>78</v>
      </c>
      <c r="L523" s="401">
        <v>13</v>
      </c>
    </row>
    <row r="524" spans="1:12" ht="9" customHeight="1">
      <c r="A524" s="352"/>
      <c r="B524" s="400" t="s">
        <v>1194</v>
      </c>
      <c r="C524" s="401"/>
      <c r="D524" s="402"/>
      <c r="E524" s="402"/>
      <c r="F524" s="402"/>
      <c r="G524" s="402"/>
      <c r="H524" s="402"/>
      <c r="I524" s="402"/>
      <c r="J524" s="401"/>
      <c r="K524" s="402"/>
      <c r="L524" s="401"/>
    </row>
    <row r="525" spans="1:12" ht="9" customHeight="1">
      <c r="A525" s="352"/>
      <c r="B525" s="400" t="s">
        <v>1195</v>
      </c>
      <c r="C525" s="401">
        <v>83</v>
      </c>
      <c r="D525" s="403">
        <v>37</v>
      </c>
      <c r="E525" s="402">
        <v>18</v>
      </c>
      <c r="F525" s="402">
        <v>55</v>
      </c>
      <c r="G525" s="403">
        <v>18</v>
      </c>
      <c r="H525" s="403">
        <v>12</v>
      </c>
      <c r="I525" s="403">
        <v>37</v>
      </c>
      <c r="J525" s="403">
        <v>28</v>
      </c>
      <c r="K525" s="402">
        <v>28</v>
      </c>
      <c r="L525" s="403">
        <v>0</v>
      </c>
    </row>
    <row r="526" spans="1:12" ht="9" customHeight="1">
      <c r="A526" s="352"/>
      <c r="B526" s="400" t="s">
        <v>1196</v>
      </c>
      <c r="C526" s="401"/>
      <c r="D526" s="403"/>
      <c r="E526" s="402"/>
      <c r="F526" s="402"/>
      <c r="G526" s="403"/>
      <c r="H526" s="403"/>
      <c r="I526" s="403"/>
      <c r="J526" s="403"/>
      <c r="K526" s="402"/>
      <c r="L526" s="403"/>
    </row>
    <row r="527" spans="1:12" ht="9" customHeight="1">
      <c r="A527" s="352"/>
      <c r="B527" s="400" t="s">
        <v>1197</v>
      </c>
      <c r="C527" s="401">
        <v>23</v>
      </c>
      <c r="D527" s="401">
        <v>12</v>
      </c>
      <c r="E527" s="401">
        <v>5</v>
      </c>
      <c r="F527" s="401">
        <v>17</v>
      </c>
      <c r="G527" s="401">
        <v>11</v>
      </c>
      <c r="H527" s="401">
        <v>11</v>
      </c>
      <c r="I527" s="401">
        <v>6</v>
      </c>
      <c r="J527" s="401">
        <v>6</v>
      </c>
      <c r="K527" s="401">
        <v>6</v>
      </c>
      <c r="L527" s="401">
        <v>0</v>
      </c>
    </row>
    <row r="528" spans="1:12" ht="9" customHeight="1">
      <c r="A528" s="352"/>
      <c r="B528" s="400" t="s">
        <v>1198</v>
      </c>
      <c r="C528" s="401">
        <v>13</v>
      </c>
      <c r="D528" s="403">
        <v>6</v>
      </c>
      <c r="E528" s="402">
        <v>3</v>
      </c>
      <c r="F528" s="402">
        <v>9</v>
      </c>
      <c r="G528" s="403">
        <v>7</v>
      </c>
      <c r="H528" s="403">
        <v>7</v>
      </c>
      <c r="I528" s="403">
        <v>2</v>
      </c>
      <c r="J528" s="403">
        <v>4</v>
      </c>
      <c r="K528" s="402">
        <v>4</v>
      </c>
      <c r="L528" s="403">
        <v>0</v>
      </c>
    </row>
    <row r="529" spans="1:12" ht="9" customHeight="1">
      <c r="A529" s="352"/>
      <c r="B529" s="400" t="s">
        <v>1199</v>
      </c>
      <c r="C529" s="401">
        <v>10</v>
      </c>
      <c r="D529" s="403">
        <v>6</v>
      </c>
      <c r="E529" s="402">
        <v>2</v>
      </c>
      <c r="F529" s="402">
        <v>8</v>
      </c>
      <c r="G529" s="403">
        <v>4</v>
      </c>
      <c r="H529" s="403">
        <v>4</v>
      </c>
      <c r="I529" s="403">
        <v>4</v>
      </c>
      <c r="J529" s="403">
        <v>2</v>
      </c>
      <c r="K529" s="402">
        <v>2</v>
      </c>
      <c r="L529" s="403">
        <v>0</v>
      </c>
    </row>
    <row r="530" spans="1:12" ht="9" customHeight="1">
      <c r="A530" s="352"/>
      <c r="B530" s="406"/>
      <c r="C530" s="397"/>
      <c r="D530" s="399"/>
      <c r="E530" s="399"/>
      <c r="J530" s="399"/>
      <c r="K530" s="399"/>
      <c r="L530" s="399"/>
    </row>
    <row r="531" spans="1:12" ht="9" customHeight="1">
      <c r="A531" s="352"/>
      <c r="B531" s="406"/>
      <c r="C531" s="397"/>
      <c r="D531" s="399"/>
      <c r="E531" s="399"/>
      <c r="J531" s="399"/>
      <c r="K531" s="399"/>
      <c r="L531" s="399"/>
    </row>
    <row r="532" spans="1:12" ht="9" customHeight="1">
      <c r="A532" s="352"/>
      <c r="B532" s="406"/>
      <c r="C532" s="397"/>
      <c r="D532" s="399"/>
      <c r="E532" s="399"/>
      <c r="J532" s="399"/>
      <c r="K532" s="399"/>
      <c r="L532" s="399"/>
    </row>
    <row r="533" spans="1:12" ht="9" customHeight="1">
      <c r="A533" s="352"/>
      <c r="B533" s="406"/>
      <c r="C533" s="397"/>
      <c r="D533" s="399"/>
      <c r="E533" s="399"/>
      <c r="J533" s="399"/>
      <c r="K533" s="399"/>
      <c r="L533" s="399"/>
    </row>
    <row r="534" spans="1:12" ht="9" customHeight="1">
      <c r="A534" s="352"/>
      <c r="B534" s="404"/>
      <c r="C534" s="401"/>
      <c r="D534" s="402"/>
      <c r="E534" s="402"/>
      <c r="F534" s="402"/>
      <c r="G534" s="402"/>
      <c r="H534" s="402"/>
      <c r="I534" s="402"/>
      <c r="J534" s="402"/>
      <c r="K534" s="402"/>
      <c r="L534" s="402"/>
    </row>
    <row r="535" spans="1:12" ht="9" customHeight="1">
      <c r="A535" s="352" t="s">
        <v>586</v>
      </c>
      <c r="B535" s="407"/>
      <c r="C535" s="401"/>
      <c r="D535" s="402"/>
      <c r="E535" s="402"/>
      <c r="F535" s="402"/>
      <c r="G535" s="402"/>
      <c r="H535" s="402"/>
      <c r="I535" s="402"/>
      <c r="J535" s="402"/>
      <c r="K535" s="402"/>
      <c r="L535" s="402"/>
    </row>
    <row r="536" spans="1:12" ht="9" customHeight="1">
      <c r="A536" s="392"/>
      <c r="B536" s="1141"/>
      <c r="C536" s="411" t="s">
        <v>1134</v>
      </c>
      <c r="D536" s="1142"/>
      <c r="E536" s="412"/>
      <c r="F536" s="1142"/>
      <c r="G536" s="1142"/>
      <c r="H536" s="1142"/>
      <c r="I536" s="1142"/>
      <c r="J536" s="1142"/>
      <c r="K536" s="1142"/>
      <c r="L536" s="1142"/>
    </row>
    <row r="537" spans="1:12" ht="9" customHeight="1">
      <c r="A537" s="352"/>
      <c r="B537" s="352"/>
      <c r="C537" s="394"/>
      <c r="D537" s="394"/>
      <c r="E537" s="394"/>
      <c r="F537" s="394"/>
      <c r="G537" s="394"/>
      <c r="H537" s="394"/>
      <c r="I537" s="394"/>
      <c r="J537" s="394"/>
      <c r="K537" s="394"/>
      <c r="L537" s="394"/>
    </row>
    <row r="538" spans="1:12" ht="9" customHeight="1">
      <c r="A538" s="352" t="s">
        <v>1200</v>
      </c>
      <c r="B538" s="449"/>
      <c r="C538" s="394"/>
      <c r="D538" s="394"/>
      <c r="E538" s="394"/>
      <c r="F538" s="394"/>
      <c r="G538" s="394"/>
      <c r="H538" s="394"/>
      <c r="I538" s="394"/>
      <c r="J538" s="394"/>
      <c r="K538" s="394"/>
      <c r="L538" s="394"/>
    </row>
    <row r="539" spans="1:12" ht="9" customHeight="1">
      <c r="A539" s="352"/>
      <c r="B539" s="400" t="s">
        <v>1201</v>
      </c>
      <c r="C539" s="401"/>
      <c r="D539" s="402"/>
      <c r="E539" s="402"/>
      <c r="F539" s="402"/>
      <c r="G539" s="402"/>
      <c r="H539" s="402"/>
      <c r="I539" s="402"/>
      <c r="J539" s="402"/>
      <c r="K539" s="402"/>
      <c r="L539" s="402"/>
    </row>
    <row r="540" spans="1:12" ht="9" customHeight="1">
      <c r="A540" s="352"/>
      <c r="B540" s="400" t="s">
        <v>1202</v>
      </c>
      <c r="C540" s="401">
        <v>83</v>
      </c>
      <c r="D540" s="401">
        <v>23</v>
      </c>
      <c r="E540" s="401">
        <v>10</v>
      </c>
      <c r="F540" s="401">
        <v>33</v>
      </c>
      <c r="G540" s="1143" t="s">
        <v>893</v>
      </c>
      <c r="H540" s="401">
        <v>30</v>
      </c>
      <c r="I540" s="1143" t="s">
        <v>893</v>
      </c>
      <c r="J540" s="401">
        <v>50</v>
      </c>
      <c r="K540" s="401">
        <v>44</v>
      </c>
      <c r="L540" s="401">
        <v>6</v>
      </c>
    </row>
    <row r="541" spans="1:12" ht="9" customHeight="1">
      <c r="A541" s="352"/>
      <c r="B541" s="400" t="s">
        <v>1203</v>
      </c>
      <c r="C541" s="401">
        <v>33</v>
      </c>
      <c r="D541" s="402">
        <v>13</v>
      </c>
      <c r="E541" s="402">
        <v>3</v>
      </c>
      <c r="F541" s="402">
        <v>16</v>
      </c>
      <c r="G541" s="1143" t="s">
        <v>893</v>
      </c>
      <c r="H541" s="402">
        <v>15</v>
      </c>
      <c r="I541" s="1143" t="s">
        <v>893</v>
      </c>
      <c r="J541" s="402">
        <v>17</v>
      </c>
      <c r="K541" s="402">
        <v>15</v>
      </c>
      <c r="L541" s="402">
        <v>2</v>
      </c>
    </row>
    <row r="542" spans="1:12" ht="9" customHeight="1">
      <c r="A542" s="352"/>
      <c r="B542" s="400" t="s">
        <v>1204</v>
      </c>
      <c r="C542" s="401">
        <v>50</v>
      </c>
      <c r="D542" s="403">
        <v>10</v>
      </c>
      <c r="E542" s="402">
        <v>7</v>
      </c>
      <c r="F542" s="402">
        <v>17</v>
      </c>
      <c r="G542" s="1143" t="s">
        <v>893</v>
      </c>
      <c r="H542" s="403">
        <v>15</v>
      </c>
      <c r="I542" s="1143" t="s">
        <v>893</v>
      </c>
      <c r="J542" s="403">
        <v>33</v>
      </c>
      <c r="K542" s="402">
        <v>29</v>
      </c>
      <c r="L542" s="403">
        <v>4</v>
      </c>
    </row>
    <row r="543" spans="1:12" ht="9" customHeight="1">
      <c r="A543" s="352"/>
      <c r="B543" s="400" t="s">
        <v>1205</v>
      </c>
      <c r="C543" s="401">
        <v>10</v>
      </c>
      <c r="D543" s="403">
        <v>6</v>
      </c>
      <c r="E543" s="402">
        <v>1</v>
      </c>
      <c r="F543" s="402">
        <v>7</v>
      </c>
      <c r="G543" s="1143" t="s">
        <v>893</v>
      </c>
      <c r="H543" s="1143" t="s">
        <v>893</v>
      </c>
      <c r="I543" s="1143" t="s">
        <v>893</v>
      </c>
      <c r="J543" s="403">
        <v>3</v>
      </c>
      <c r="K543" s="402">
        <v>3</v>
      </c>
      <c r="L543" s="403">
        <v>0</v>
      </c>
    </row>
    <row r="544" spans="1:12" ht="9" customHeight="1">
      <c r="A544" s="352"/>
      <c r="B544" s="400" t="s">
        <v>1206</v>
      </c>
      <c r="C544" s="401"/>
      <c r="D544" s="403"/>
      <c r="E544" s="402"/>
      <c r="F544" s="402"/>
      <c r="G544" s="403"/>
      <c r="H544" s="403"/>
      <c r="I544" s="403"/>
      <c r="J544" s="403"/>
      <c r="K544" s="402"/>
      <c r="L544" s="403"/>
    </row>
    <row r="545" spans="1:12" ht="9" customHeight="1">
      <c r="A545" s="352"/>
      <c r="B545" s="400" t="s">
        <v>1207</v>
      </c>
      <c r="C545" s="401">
        <v>87</v>
      </c>
      <c r="D545" s="403">
        <v>32</v>
      </c>
      <c r="E545" s="402">
        <v>23</v>
      </c>
      <c r="F545" s="402">
        <v>55</v>
      </c>
      <c r="G545" s="403">
        <v>13</v>
      </c>
      <c r="H545" s="403">
        <v>10</v>
      </c>
      <c r="I545" s="403">
        <v>42</v>
      </c>
      <c r="J545" s="403">
        <v>32</v>
      </c>
      <c r="K545" s="402">
        <v>28</v>
      </c>
      <c r="L545" s="403">
        <v>4</v>
      </c>
    </row>
    <row r="546" spans="1:12" ht="9" customHeight="1">
      <c r="A546" s="352"/>
      <c r="B546" s="400" t="s">
        <v>1208</v>
      </c>
      <c r="C546" s="401"/>
      <c r="D546" s="403"/>
      <c r="E546" s="402"/>
      <c r="F546" s="402"/>
      <c r="G546" s="403"/>
      <c r="H546" s="403"/>
      <c r="I546" s="403"/>
      <c r="J546" s="403"/>
      <c r="K546" s="402"/>
      <c r="L546" s="403"/>
    </row>
    <row r="547" spans="1:12" ht="9" customHeight="1">
      <c r="A547" s="352"/>
      <c r="B547" s="400" t="s">
        <v>1209</v>
      </c>
      <c r="C547" s="401">
        <v>38</v>
      </c>
      <c r="D547" s="401">
        <v>23</v>
      </c>
      <c r="E547" s="401">
        <v>3</v>
      </c>
      <c r="F547" s="401">
        <v>26</v>
      </c>
      <c r="G547" s="401">
        <v>8</v>
      </c>
      <c r="H547" s="401">
        <v>8</v>
      </c>
      <c r="I547" s="401">
        <v>18</v>
      </c>
      <c r="J547" s="401">
        <v>12</v>
      </c>
      <c r="K547" s="401">
        <v>12</v>
      </c>
      <c r="L547" s="401">
        <v>0</v>
      </c>
    </row>
    <row r="548" spans="1:12" ht="9" customHeight="1">
      <c r="A548" s="352"/>
      <c r="B548" s="400" t="s">
        <v>1203</v>
      </c>
      <c r="C548" s="401">
        <v>1</v>
      </c>
      <c r="D548" s="1143" t="s">
        <v>893</v>
      </c>
      <c r="E548" s="1143" t="s">
        <v>893</v>
      </c>
      <c r="F548" s="1143" t="s">
        <v>893</v>
      </c>
      <c r="G548" s="1143" t="s">
        <v>893</v>
      </c>
      <c r="H548" s="1143" t="s">
        <v>893</v>
      </c>
      <c r="I548" s="1143" t="s">
        <v>893</v>
      </c>
      <c r="J548" s="1143" t="s">
        <v>893</v>
      </c>
      <c r="K548" s="1143" t="s">
        <v>893</v>
      </c>
      <c r="L548" s="1143" t="s">
        <v>893</v>
      </c>
    </row>
    <row r="549" spans="1:12" ht="9" customHeight="1">
      <c r="A549" s="352"/>
      <c r="B549" s="400" t="s">
        <v>1198</v>
      </c>
      <c r="C549" s="401">
        <v>37</v>
      </c>
      <c r="D549" s="1143" t="s">
        <v>893</v>
      </c>
      <c r="E549" s="1143" t="s">
        <v>893</v>
      </c>
      <c r="F549" s="1143" t="s">
        <v>893</v>
      </c>
      <c r="G549" s="1143" t="s">
        <v>893</v>
      </c>
      <c r="H549" s="1143" t="s">
        <v>893</v>
      </c>
      <c r="I549" s="1143" t="s">
        <v>893</v>
      </c>
      <c r="J549" s="1143" t="s">
        <v>893</v>
      </c>
      <c r="K549" s="1143" t="s">
        <v>893</v>
      </c>
      <c r="L549" s="1143" t="s">
        <v>893</v>
      </c>
    </row>
    <row r="550" spans="1:12" ht="9" customHeight="1">
      <c r="A550" s="352"/>
      <c r="B550" s="400" t="s">
        <v>1210</v>
      </c>
      <c r="C550" s="401"/>
      <c r="D550" s="403"/>
      <c r="E550" s="402"/>
      <c r="F550" s="402"/>
      <c r="G550" s="403"/>
      <c r="H550" s="403"/>
      <c r="I550" s="403"/>
      <c r="J550" s="403"/>
      <c r="K550" s="402"/>
      <c r="L550" s="403"/>
    </row>
    <row r="551" spans="1:12" ht="9" customHeight="1">
      <c r="A551" s="352"/>
      <c r="B551" s="400" t="s">
        <v>1211</v>
      </c>
      <c r="C551" s="401">
        <v>38</v>
      </c>
      <c r="D551" s="403">
        <v>25</v>
      </c>
      <c r="E551" s="402">
        <v>7</v>
      </c>
      <c r="F551" s="402">
        <v>32</v>
      </c>
      <c r="G551" s="403">
        <v>18</v>
      </c>
      <c r="H551" s="403">
        <v>10</v>
      </c>
      <c r="I551" s="403">
        <v>14</v>
      </c>
      <c r="J551" s="403">
        <v>6</v>
      </c>
      <c r="K551" s="402">
        <v>6</v>
      </c>
      <c r="L551" s="403">
        <v>0</v>
      </c>
    </row>
    <row r="552" spans="1:12" ht="9" customHeight="1">
      <c r="A552" s="352"/>
      <c r="B552" s="400" t="s">
        <v>1212</v>
      </c>
      <c r="C552" s="401">
        <v>131</v>
      </c>
      <c r="D552" s="402">
        <v>42</v>
      </c>
      <c r="E552" s="402">
        <v>56</v>
      </c>
      <c r="F552" s="402">
        <v>98</v>
      </c>
      <c r="G552" s="402">
        <v>35</v>
      </c>
      <c r="H552" s="402">
        <v>31</v>
      </c>
      <c r="I552" s="402">
        <v>63</v>
      </c>
      <c r="J552" s="402">
        <v>33</v>
      </c>
      <c r="K552" s="402">
        <v>33</v>
      </c>
      <c r="L552" s="402">
        <v>0</v>
      </c>
    </row>
    <row r="553" spans="1:12" ht="9" customHeight="1">
      <c r="A553" s="352"/>
      <c r="B553" s="400" t="s">
        <v>1213</v>
      </c>
      <c r="C553" s="401">
        <v>104</v>
      </c>
      <c r="D553" s="401">
        <v>19</v>
      </c>
      <c r="E553" s="401">
        <v>51</v>
      </c>
      <c r="F553" s="401">
        <v>70</v>
      </c>
      <c r="G553" s="1143" t="s">
        <v>893</v>
      </c>
      <c r="H553" s="401">
        <v>41</v>
      </c>
      <c r="I553" s="1143" t="s">
        <v>893</v>
      </c>
      <c r="J553" s="401">
        <v>34</v>
      </c>
      <c r="K553" s="401">
        <v>34</v>
      </c>
      <c r="L553" s="401">
        <v>0</v>
      </c>
    </row>
    <row r="554" spans="1:12" ht="9" customHeight="1">
      <c r="A554" s="352"/>
      <c r="B554" s="400" t="s">
        <v>1214</v>
      </c>
      <c r="C554" s="401">
        <v>95</v>
      </c>
      <c r="D554" s="402">
        <v>18</v>
      </c>
      <c r="E554" s="402">
        <v>44</v>
      </c>
      <c r="F554" s="402">
        <v>62</v>
      </c>
      <c r="G554" s="1143" t="s">
        <v>893</v>
      </c>
      <c r="H554" s="402">
        <v>37</v>
      </c>
      <c r="I554" s="1143" t="s">
        <v>893</v>
      </c>
      <c r="J554" s="402">
        <v>33</v>
      </c>
      <c r="K554" s="402">
        <v>33</v>
      </c>
      <c r="L554" s="402">
        <v>0</v>
      </c>
    </row>
    <row r="555" spans="1:12" ht="9" customHeight="1">
      <c r="A555" s="352"/>
      <c r="B555" s="400" t="s">
        <v>1215</v>
      </c>
      <c r="C555" s="401">
        <v>9</v>
      </c>
      <c r="D555" s="402">
        <v>1</v>
      </c>
      <c r="E555" s="402">
        <v>7</v>
      </c>
      <c r="F555" s="402">
        <v>8</v>
      </c>
      <c r="G555" s="1143" t="s">
        <v>893</v>
      </c>
      <c r="H555" s="402">
        <v>4</v>
      </c>
      <c r="I555" s="1143" t="s">
        <v>893</v>
      </c>
      <c r="J555" s="402">
        <v>1</v>
      </c>
      <c r="K555" s="402">
        <v>1</v>
      </c>
      <c r="L555" s="402">
        <v>0</v>
      </c>
    </row>
    <row r="556" spans="1:12" ht="9" customHeight="1">
      <c r="A556" s="352"/>
      <c r="B556" s="400" t="s">
        <v>1216</v>
      </c>
      <c r="C556" s="401">
        <v>18</v>
      </c>
      <c r="D556" s="402">
        <v>6</v>
      </c>
      <c r="E556" s="402">
        <v>4</v>
      </c>
      <c r="F556" s="402">
        <v>10</v>
      </c>
      <c r="G556" s="402">
        <v>7</v>
      </c>
      <c r="H556" s="402">
        <v>7</v>
      </c>
      <c r="I556" s="402">
        <v>3</v>
      </c>
      <c r="J556" s="402">
        <v>8</v>
      </c>
      <c r="K556" s="402">
        <v>7</v>
      </c>
      <c r="L556" s="402">
        <v>1</v>
      </c>
    </row>
    <row r="557" spans="1:12" ht="9" customHeight="1">
      <c r="A557" s="352"/>
      <c r="B557" s="400" t="s">
        <v>1217</v>
      </c>
      <c r="C557" s="401">
        <v>261</v>
      </c>
      <c r="D557" s="401">
        <v>87</v>
      </c>
      <c r="E557" s="401">
        <v>115</v>
      </c>
      <c r="F557" s="401">
        <v>202</v>
      </c>
      <c r="G557" s="401">
        <v>54</v>
      </c>
      <c r="H557" s="401">
        <v>41</v>
      </c>
      <c r="I557" s="401">
        <v>148</v>
      </c>
      <c r="J557" s="401">
        <v>59</v>
      </c>
      <c r="K557" s="401">
        <v>59</v>
      </c>
      <c r="L557" s="401">
        <v>0</v>
      </c>
    </row>
    <row r="558" spans="1:12" ht="9" customHeight="1">
      <c r="A558" s="352"/>
      <c r="B558" s="398"/>
      <c r="C558" s="397"/>
      <c r="D558" s="399"/>
      <c r="E558" s="399"/>
      <c r="J558" s="399"/>
      <c r="K558" s="399"/>
      <c r="L558" s="399"/>
    </row>
    <row r="559" spans="1:12" ht="9" customHeight="1">
      <c r="A559" s="352"/>
      <c r="B559" s="398"/>
      <c r="C559" s="397"/>
      <c r="D559" s="399"/>
      <c r="E559" s="399"/>
      <c r="J559" s="399"/>
      <c r="K559" s="399"/>
      <c r="L559" s="399"/>
    </row>
    <row r="560" spans="1:12" ht="9" customHeight="1">
      <c r="A560" s="395" t="s">
        <v>1036</v>
      </c>
      <c r="B560" s="396"/>
      <c r="C560" s="399">
        <v>19316</v>
      </c>
      <c r="D560" s="399">
        <v>9115</v>
      </c>
      <c r="E560" s="399">
        <v>4256</v>
      </c>
      <c r="F560" s="399">
        <v>13371</v>
      </c>
      <c r="G560" s="399">
        <v>5087</v>
      </c>
      <c r="H560" s="399">
        <v>3112</v>
      </c>
      <c r="I560" s="399">
        <v>8284</v>
      </c>
      <c r="J560" s="399">
        <v>5945</v>
      </c>
      <c r="K560" s="399">
        <v>5653</v>
      </c>
      <c r="L560" s="399">
        <v>292</v>
      </c>
    </row>
    <row r="561" spans="1:12" ht="9" customHeight="1">
      <c r="A561" s="352"/>
      <c r="B561" s="398"/>
      <c r="C561" s="397"/>
      <c r="D561" s="399"/>
      <c r="E561" s="399"/>
      <c r="J561" s="399"/>
      <c r="K561" s="399"/>
      <c r="L561" s="399"/>
    </row>
    <row r="562" spans="1:12" ht="9" customHeight="1">
      <c r="A562" s="352"/>
      <c r="B562" s="400" t="s">
        <v>1218</v>
      </c>
      <c r="C562" s="399">
        <v>512</v>
      </c>
      <c r="D562" s="399">
        <v>229</v>
      </c>
      <c r="E562" s="399">
        <v>80</v>
      </c>
      <c r="F562" s="399">
        <v>309</v>
      </c>
      <c r="G562" s="399">
        <v>173</v>
      </c>
      <c r="H562" s="399">
        <v>92</v>
      </c>
      <c r="I562" s="399">
        <v>136</v>
      </c>
      <c r="J562" s="399">
        <v>203</v>
      </c>
      <c r="K562" s="399">
        <v>203</v>
      </c>
      <c r="L562" s="399">
        <v>0</v>
      </c>
    </row>
    <row r="563" spans="1:12" ht="9" customHeight="1">
      <c r="A563" s="352"/>
      <c r="B563" s="400" t="s">
        <v>1219</v>
      </c>
      <c r="C563" s="401">
        <v>293</v>
      </c>
      <c r="D563" s="402">
        <v>128</v>
      </c>
      <c r="E563" s="402">
        <v>28</v>
      </c>
      <c r="F563" s="402">
        <v>156</v>
      </c>
      <c r="G563" s="402">
        <v>103</v>
      </c>
      <c r="H563" s="402">
        <v>56</v>
      </c>
      <c r="I563" s="402">
        <v>53</v>
      </c>
      <c r="J563" s="402">
        <v>137</v>
      </c>
      <c r="K563" s="402">
        <v>137</v>
      </c>
      <c r="L563" s="402">
        <v>0</v>
      </c>
    </row>
    <row r="564" spans="1:12" ht="9" customHeight="1">
      <c r="A564" s="352"/>
      <c r="B564" s="400" t="s">
        <v>1220</v>
      </c>
      <c r="C564" s="401">
        <v>219</v>
      </c>
      <c r="D564" s="402">
        <v>101</v>
      </c>
      <c r="E564" s="402">
        <v>52</v>
      </c>
      <c r="F564" s="402">
        <v>153</v>
      </c>
      <c r="G564" s="402">
        <v>70</v>
      </c>
      <c r="H564" s="402">
        <v>36</v>
      </c>
      <c r="I564" s="402">
        <v>83</v>
      </c>
      <c r="J564" s="402">
        <v>66</v>
      </c>
      <c r="K564" s="402">
        <v>66</v>
      </c>
      <c r="L564" s="402">
        <v>0</v>
      </c>
    </row>
    <row r="565" spans="1:12" ht="9" customHeight="1">
      <c r="A565" s="352"/>
      <c r="B565" s="400" t="s">
        <v>1221</v>
      </c>
      <c r="C565" s="401">
        <v>519</v>
      </c>
      <c r="D565" s="402">
        <v>250</v>
      </c>
      <c r="E565" s="402">
        <v>114</v>
      </c>
      <c r="F565" s="402">
        <v>364</v>
      </c>
      <c r="G565" s="402">
        <v>99</v>
      </c>
      <c r="H565" s="402">
        <v>68</v>
      </c>
      <c r="I565" s="402">
        <v>265</v>
      </c>
      <c r="J565" s="401">
        <v>155</v>
      </c>
      <c r="K565" s="402">
        <v>147</v>
      </c>
      <c r="L565" s="401">
        <v>8</v>
      </c>
    </row>
    <row r="566" spans="1:12" ht="9" customHeight="1">
      <c r="A566" s="352"/>
      <c r="B566" s="400" t="s">
        <v>1222</v>
      </c>
      <c r="C566" s="401">
        <v>516</v>
      </c>
      <c r="D566" s="402">
        <v>227</v>
      </c>
      <c r="E566" s="402">
        <v>87</v>
      </c>
      <c r="F566" s="402">
        <v>314</v>
      </c>
      <c r="G566" s="402">
        <v>156</v>
      </c>
      <c r="H566" s="402">
        <v>100</v>
      </c>
      <c r="I566" s="402">
        <v>158</v>
      </c>
      <c r="J566" s="402">
        <v>202</v>
      </c>
      <c r="K566" s="402">
        <v>174</v>
      </c>
      <c r="L566" s="402">
        <v>28</v>
      </c>
    </row>
    <row r="567" spans="1:12" ht="9" customHeight="1">
      <c r="A567" s="352"/>
      <c r="B567" s="400" t="s">
        <v>1223</v>
      </c>
      <c r="C567" s="401">
        <v>1030</v>
      </c>
      <c r="D567" s="403">
        <v>552</v>
      </c>
      <c r="E567" s="402">
        <v>220</v>
      </c>
      <c r="F567" s="402">
        <v>772</v>
      </c>
      <c r="G567" s="403">
        <v>232</v>
      </c>
      <c r="H567" s="403">
        <v>154</v>
      </c>
      <c r="I567" s="403">
        <v>540</v>
      </c>
      <c r="J567" s="403">
        <v>258</v>
      </c>
      <c r="K567" s="402">
        <v>258</v>
      </c>
      <c r="L567" s="403">
        <v>0</v>
      </c>
    </row>
    <row r="568" spans="1:12" ht="9" customHeight="1">
      <c r="A568" s="352"/>
      <c r="B568" s="400" t="s">
        <v>1224</v>
      </c>
      <c r="C568" s="401">
        <v>766</v>
      </c>
      <c r="D568" s="402">
        <v>309</v>
      </c>
      <c r="E568" s="402">
        <v>203</v>
      </c>
      <c r="F568" s="402">
        <v>512</v>
      </c>
      <c r="G568" s="402">
        <v>247</v>
      </c>
      <c r="H568" s="402">
        <v>126</v>
      </c>
      <c r="I568" s="402">
        <v>265</v>
      </c>
      <c r="J568" s="402">
        <v>254</v>
      </c>
      <c r="K568" s="402">
        <v>254</v>
      </c>
      <c r="L568" s="402">
        <v>0</v>
      </c>
    </row>
    <row r="569" spans="1:12" ht="9" customHeight="1">
      <c r="A569" s="352"/>
      <c r="B569" s="400" t="s">
        <v>1225</v>
      </c>
      <c r="C569" s="399">
        <v>1435</v>
      </c>
      <c r="D569" s="399">
        <v>575</v>
      </c>
      <c r="E569" s="399">
        <v>276</v>
      </c>
      <c r="F569" s="399">
        <v>851</v>
      </c>
      <c r="G569" s="399">
        <v>300</v>
      </c>
      <c r="H569" s="399">
        <v>152</v>
      </c>
      <c r="I569" s="399">
        <v>551</v>
      </c>
      <c r="J569" s="399">
        <v>584</v>
      </c>
      <c r="K569" s="399">
        <v>437</v>
      </c>
      <c r="L569" s="399">
        <v>147</v>
      </c>
    </row>
    <row r="570" spans="1:12" ht="9" customHeight="1">
      <c r="A570" s="352"/>
      <c r="B570" s="400" t="s">
        <v>1226</v>
      </c>
      <c r="C570" s="401">
        <v>1335</v>
      </c>
      <c r="D570" s="402">
        <v>537</v>
      </c>
      <c r="E570" s="402">
        <v>249</v>
      </c>
      <c r="F570" s="402">
        <v>786</v>
      </c>
      <c r="G570" s="402">
        <v>268</v>
      </c>
      <c r="H570" s="402">
        <v>138</v>
      </c>
      <c r="I570" s="402">
        <v>518</v>
      </c>
      <c r="J570" s="402">
        <v>549</v>
      </c>
      <c r="K570" s="402">
        <v>404</v>
      </c>
      <c r="L570" s="402">
        <v>145</v>
      </c>
    </row>
    <row r="571" spans="1:12" ht="9" customHeight="1">
      <c r="A571" s="352"/>
      <c r="B571" s="400" t="s">
        <v>1227</v>
      </c>
      <c r="C571" s="401">
        <v>100</v>
      </c>
      <c r="D571" s="402">
        <v>38</v>
      </c>
      <c r="E571" s="402">
        <v>27</v>
      </c>
      <c r="F571" s="402">
        <v>65</v>
      </c>
      <c r="G571" s="402">
        <v>32</v>
      </c>
      <c r="H571" s="402">
        <v>14</v>
      </c>
      <c r="I571" s="402">
        <v>33</v>
      </c>
      <c r="J571" s="402">
        <v>35</v>
      </c>
      <c r="K571" s="402">
        <v>33</v>
      </c>
      <c r="L571" s="402">
        <v>2</v>
      </c>
    </row>
    <row r="572" spans="1:12" ht="9" customHeight="1">
      <c r="A572" s="352"/>
      <c r="B572" s="400" t="s">
        <v>1228</v>
      </c>
      <c r="C572" s="399">
        <v>438</v>
      </c>
      <c r="D572" s="399">
        <v>187</v>
      </c>
      <c r="E572" s="399">
        <v>89</v>
      </c>
      <c r="F572" s="399">
        <v>276</v>
      </c>
      <c r="G572" s="399">
        <v>173</v>
      </c>
      <c r="H572" s="399">
        <v>95</v>
      </c>
      <c r="I572" s="399">
        <v>103</v>
      </c>
      <c r="J572" s="399">
        <v>162</v>
      </c>
      <c r="K572" s="399">
        <v>162</v>
      </c>
      <c r="L572" s="399">
        <v>0</v>
      </c>
    </row>
    <row r="573" spans="1:12" ht="9" customHeight="1">
      <c r="A573" s="352"/>
      <c r="B573" s="400" t="s">
        <v>1229</v>
      </c>
      <c r="C573" s="401">
        <v>390</v>
      </c>
      <c r="D573" s="402">
        <v>171</v>
      </c>
      <c r="E573" s="402">
        <v>74</v>
      </c>
      <c r="F573" s="402">
        <v>245</v>
      </c>
      <c r="G573" s="402">
        <v>162</v>
      </c>
      <c r="H573" s="402">
        <v>86</v>
      </c>
      <c r="I573" s="402">
        <v>83</v>
      </c>
      <c r="J573" s="401">
        <v>145</v>
      </c>
      <c r="K573" s="402">
        <v>145</v>
      </c>
      <c r="L573" s="401">
        <v>0</v>
      </c>
    </row>
    <row r="574" spans="1:12" ht="9" customHeight="1">
      <c r="A574" s="352"/>
      <c r="B574" s="400" t="s">
        <v>1230</v>
      </c>
      <c r="C574" s="401">
        <v>48</v>
      </c>
      <c r="D574" s="402">
        <v>16</v>
      </c>
      <c r="E574" s="402">
        <v>15</v>
      </c>
      <c r="F574" s="402">
        <v>31</v>
      </c>
      <c r="G574" s="402">
        <v>11</v>
      </c>
      <c r="H574" s="402">
        <v>9</v>
      </c>
      <c r="I574" s="402">
        <v>20</v>
      </c>
      <c r="J574" s="401">
        <v>17</v>
      </c>
      <c r="K574" s="402">
        <v>17</v>
      </c>
      <c r="L574" s="401">
        <v>0</v>
      </c>
    </row>
    <row r="575" spans="1:12" ht="9" customHeight="1">
      <c r="A575" s="352"/>
      <c r="B575" s="400" t="s">
        <v>1231</v>
      </c>
      <c r="C575" s="401">
        <v>939</v>
      </c>
      <c r="D575" s="403">
        <v>510</v>
      </c>
      <c r="E575" s="402">
        <v>144</v>
      </c>
      <c r="F575" s="402">
        <v>654</v>
      </c>
      <c r="G575" s="403">
        <v>339</v>
      </c>
      <c r="H575" s="403">
        <v>142</v>
      </c>
      <c r="I575" s="403">
        <v>315</v>
      </c>
      <c r="J575" s="403">
        <v>285</v>
      </c>
      <c r="K575" s="402">
        <v>277</v>
      </c>
      <c r="L575" s="403">
        <v>8</v>
      </c>
    </row>
    <row r="576" spans="1:12" ht="9" customHeight="1">
      <c r="A576" s="352"/>
      <c r="B576" s="400" t="s">
        <v>1232</v>
      </c>
      <c r="C576" s="401">
        <v>844</v>
      </c>
      <c r="D576" s="401">
        <v>419</v>
      </c>
      <c r="E576" s="401">
        <v>171</v>
      </c>
      <c r="F576" s="401">
        <v>590</v>
      </c>
      <c r="G576" s="401">
        <v>228</v>
      </c>
      <c r="H576" s="401">
        <v>140</v>
      </c>
      <c r="I576" s="401">
        <v>362</v>
      </c>
      <c r="J576" s="401">
        <v>254</v>
      </c>
      <c r="K576" s="401">
        <v>254</v>
      </c>
      <c r="L576" s="401">
        <v>0</v>
      </c>
    </row>
    <row r="577" spans="1:12" ht="9" customHeight="1">
      <c r="A577" s="352"/>
      <c r="B577" s="400" t="s">
        <v>1233</v>
      </c>
      <c r="C577" s="401">
        <v>523</v>
      </c>
      <c r="D577" s="403">
        <v>231</v>
      </c>
      <c r="E577" s="402">
        <v>129</v>
      </c>
      <c r="F577" s="402">
        <v>360</v>
      </c>
      <c r="G577" s="403">
        <v>204</v>
      </c>
      <c r="H577" s="403">
        <v>118</v>
      </c>
      <c r="I577" s="403">
        <v>156</v>
      </c>
      <c r="J577" s="403">
        <v>163</v>
      </c>
      <c r="K577" s="402">
        <v>163</v>
      </c>
      <c r="L577" s="403">
        <v>0</v>
      </c>
    </row>
    <row r="578" spans="1:12" ht="9" customHeight="1">
      <c r="A578" s="352"/>
      <c r="B578" s="400" t="s">
        <v>1234</v>
      </c>
      <c r="C578" s="401">
        <v>2291</v>
      </c>
      <c r="D578" s="402">
        <v>1181</v>
      </c>
      <c r="E578" s="402">
        <v>484</v>
      </c>
      <c r="F578" s="402">
        <v>1665</v>
      </c>
      <c r="G578" s="402">
        <v>652</v>
      </c>
      <c r="H578" s="402">
        <v>467</v>
      </c>
      <c r="I578" s="402">
        <v>1013</v>
      </c>
      <c r="J578" s="402">
        <v>626</v>
      </c>
      <c r="K578" s="402">
        <v>626</v>
      </c>
      <c r="L578" s="402">
        <v>0</v>
      </c>
    </row>
    <row r="579" spans="1:12" ht="9" customHeight="1">
      <c r="A579" s="352"/>
      <c r="B579" s="400" t="s">
        <v>1235</v>
      </c>
      <c r="C579" s="401">
        <v>436</v>
      </c>
      <c r="D579" s="402">
        <v>182</v>
      </c>
      <c r="E579" s="402">
        <v>123</v>
      </c>
      <c r="F579" s="402">
        <v>305</v>
      </c>
      <c r="G579" s="402">
        <v>128</v>
      </c>
      <c r="H579" s="402">
        <v>69</v>
      </c>
      <c r="I579" s="402">
        <v>177</v>
      </c>
      <c r="J579" s="402">
        <v>131</v>
      </c>
      <c r="K579" s="402">
        <v>131</v>
      </c>
      <c r="L579" s="402">
        <v>0</v>
      </c>
    </row>
    <row r="580" spans="1:12" ht="9" customHeight="1">
      <c r="A580" s="352"/>
      <c r="B580" s="400" t="s">
        <v>1236</v>
      </c>
      <c r="C580" s="401">
        <v>2090</v>
      </c>
      <c r="D580" s="402">
        <v>1130</v>
      </c>
      <c r="E580" s="402">
        <v>405</v>
      </c>
      <c r="F580" s="402">
        <v>1535</v>
      </c>
      <c r="G580" s="402">
        <v>453</v>
      </c>
      <c r="H580" s="402">
        <v>310</v>
      </c>
      <c r="I580" s="402">
        <v>1082</v>
      </c>
      <c r="J580" s="402">
        <v>555</v>
      </c>
      <c r="K580" s="402">
        <v>555</v>
      </c>
      <c r="L580" s="402">
        <v>0</v>
      </c>
    </row>
    <row r="581" spans="1:12" ht="9" customHeight="1">
      <c r="A581" s="352"/>
      <c r="B581" s="400" t="s">
        <v>1237</v>
      </c>
      <c r="C581" s="401">
        <v>1614</v>
      </c>
      <c r="D581" s="402">
        <v>803</v>
      </c>
      <c r="E581" s="402">
        <v>341</v>
      </c>
      <c r="F581" s="402">
        <v>1144</v>
      </c>
      <c r="G581" s="402">
        <v>401</v>
      </c>
      <c r="H581" s="402">
        <v>222</v>
      </c>
      <c r="I581" s="402">
        <v>743</v>
      </c>
      <c r="J581" s="401">
        <v>470</v>
      </c>
      <c r="K581" s="402">
        <v>470</v>
      </c>
      <c r="L581" s="401">
        <v>0</v>
      </c>
    </row>
    <row r="582" spans="1:12" ht="9" customHeight="1">
      <c r="A582" s="352"/>
      <c r="B582" s="400" t="s">
        <v>1238</v>
      </c>
      <c r="C582" s="399">
        <v>908</v>
      </c>
      <c r="D582" s="399">
        <v>431</v>
      </c>
      <c r="E582" s="399">
        <v>184</v>
      </c>
      <c r="F582" s="399">
        <v>615</v>
      </c>
      <c r="G582" s="399">
        <v>226</v>
      </c>
      <c r="H582" s="399">
        <v>167</v>
      </c>
      <c r="I582" s="399">
        <v>389</v>
      </c>
      <c r="J582" s="399">
        <v>293</v>
      </c>
      <c r="K582" s="399">
        <v>293</v>
      </c>
      <c r="L582" s="399">
        <v>0</v>
      </c>
    </row>
    <row r="583" spans="1:12" ht="9" customHeight="1">
      <c r="A583" s="352"/>
      <c r="B583" s="400" t="s">
        <v>1239</v>
      </c>
      <c r="C583" s="399">
        <v>1184</v>
      </c>
      <c r="D583" s="399">
        <v>501</v>
      </c>
      <c r="E583" s="399">
        <v>284</v>
      </c>
      <c r="F583" s="399">
        <v>785</v>
      </c>
      <c r="G583" s="399">
        <v>274</v>
      </c>
      <c r="H583" s="399">
        <v>143</v>
      </c>
      <c r="I583" s="399">
        <v>511</v>
      </c>
      <c r="J583" s="399">
        <v>399</v>
      </c>
      <c r="K583" s="399">
        <v>399</v>
      </c>
      <c r="L583" s="399">
        <v>0</v>
      </c>
    </row>
    <row r="584" spans="1:12" ht="9" customHeight="1">
      <c r="A584" s="352"/>
      <c r="B584" s="400" t="s">
        <v>908</v>
      </c>
      <c r="C584" s="399">
        <v>32</v>
      </c>
      <c r="D584" s="399">
        <v>13</v>
      </c>
      <c r="E584" s="399">
        <v>13</v>
      </c>
      <c r="F584" s="399">
        <v>26</v>
      </c>
      <c r="G584" s="1143" t="s">
        <v>893</v>
      </c>
      <c r="H584" s="399">
        <v>0</v>
      </c>
      <c r="I584" s="1143" t="s">
        <v>893</v>
      </c>
      <c r="J584" s="399">
        <v>6</v>
      </c>
      <c r="K584" s="399">
        <v>6</v>
      </c>
      <c r="L584" s="399">
        <v>0</v>
      </c>
    </row>
    <row r="585" spans="1:12" ht="9" customHeight="1">
      <c r="A585" s="352"/>
      <c r="B585" s="400" t="s">
        <v>1240</v>
      </c>
      <c r="C585" s="401">
        <v>344</v>
      </c>
      <c r="D585" s="402">
        <v>167</v>
      </c>
      <c r="E585" s="402">
        <v>75</v>
      </c>
      <c r="F585" s="402">
        <v>242</v>
      </c>
      <c r="G585" s="1143" t="s">
        <v>893</v>
      </c>
      <c r="H585" s="402">
        <v>43</v>
      </c>
      <c r="I585" s="1143" t="s">
        <v>893</v>
      </c>
      <c r="J585" s="402">
        <v>102</v>
      </c>
      <c r="K585" s="402">
        <v>102</v>
      </c>
      <c r="L585" s="402">
        <v>0</v>
      </c>
    </row>
    <row r="586" spans="1:12" ht="9" customHeight="1">
      <c r="A586" s="352"/>
      <c r="B586" s="400" t="s">
        <v>909</v>
      </c>
      <c r="C586" s="401">
        <v>808</v>
      </c>
      <c r="D586" s="402">
        <v>321</v>
      </c>
      <c r="E586" s="402">
        <v>196</v>
      </c>
      <c r="F586" s="402">
        <v>517</v>
      </c>
      <c r="G586" s="402">
        <v>175</v>
      </c>
      <c r="H586" s="402">
        <v>100</v>
      </c>
      <c r="I586" s="402">
        <v>342</v>
      </c>
      <c r="J586" s="402">
        <v>291</v>
      </c>
      <c r="K586" s="402">
        <v>291</v>
      </c>
      <c r="L586" s="402">
        <v>0</v>
      </c>
    </row>
    <row r="587" spans="1:12" ht="9" customHeight="1">
      <c r="A587" s="352"/>
      <c r="B587" s="400" t="s">
        <v>1241</v>
      </c>
      <c r="C587" s="399">
        <v>1210</v>
      </c>
      <c r="D587" s="399">
        <v>559</v>
      </c>
      <c r="E587" s="399">
        <v>244</v>
      </c>
      <c r="F587" s="399">
        <v>803</v>
      </c>
      <c r="G587" s="399">
        <v>366</v>
      </c>
      <c r="H587" s="399">
        <v>220</v>
      </c>
      <c r="I587" s="399">
        <v>437</v>
      </c>
      <c r="J587" s="399">
        <v>407</v>
      </c>
      <c r="K587" s="399">
        <v>320</v>
      </c>
      <c r="L587" s="399">
        <v>87</v>
      </c>
    </row>
    <row r="588" spans="1:12" ht="9" customHeight="1">
      <c r="A588" s="352"/>
      <c r="B588" s="400" t="s">
        <v>1242</v>
      </c>
      <c r="C588" s="401">
        <v>311</v>
      </c>
      <c r="D588" s="402">
        <v>180</v>
      </c>
      <c r="E588" s="402">
        <v>38</v>
      </c>
      <c r="F588" s="402">
        <v>218</v>
      </c>
      <c r="G588" s="402">
        <v>124</v>
      </c>
      <c r="H588" s="402">
        <v>91</v>
      </c>
      <c r="I588" s="402">
        <v>94</v>
      </c>
      <c r="J588" s="401">
        <v>93</v>
      </c>
      <c r="K588" s="402">
        <v>93</v>
      </c>
      <c r="L588" s="401">
        <v>0</v>
      </c>
    </row>
    <row r="589" spans="1:12" ht="9" customHeight="1">
      <c r="A589" s="352"/>
      <c r="B589" s="400" t="s">
        <v>1243</v>
      </c>
      <c r="C589" s="401">
        <v>899</v>
      </c>
      <c r="D589" s="403">
        <v>379</v>
      </c>
      <c r="E589" s="402">
        <v>206</v>
      </c>
      <c r="F589" s="402">
        <v>585</v>
      </c>
      <c r="G589" s="403">
        <v>242</v>
      </c>
      <c r="H589" s="403">
        <v>129</v>
      </c>
      <c r="I589" s="403">
        <v>343</v>
      </c>
      <c r="J589" s="403">
        <v>314</v>
      </c>
      <c r="K589" s="402">
        <v>227</v>
      </c>
      <c r="L589" s="403">
        <v>87</v>
      </c>
    </row>
    <row r="590" spans="1:12" ht="9" customHeight="1">
      <c r="A590" s="352"/>
      <c r="B590" s="400" t="s">
        <v>1244</v>
      </c>
      <c r="C590" s="401"/>
      <c r="D590" s="403"/>
      <c r="E590" s="402"/>
      <c r="F590" s="402"/>
      <c r="G590" s="403"/>
      <c r="H590" s="403"/>
      <c r="I590" s="403"/>
      <c r="J590" s="403"/>
      <c r="K590" s="402"/>
      <c r="L590" s="403"/>
    </row>
    <row r="591" spans="1:12" ht="9" customHeight="1">
      <c r="A591" s="352"/>
      <c r="B591" s="400" t="s">
        <v>1245</v>
      </c>
      <c r="C591" s="401">
        <v>14</v>
      </c>
      <c r="D591" s="403">
        <v>6</v>
      </c>
      <c r="E591" s="402">
        <v>5</v>
      </c>
      <c r="F591" s="402">
        <v>11</v>
      </c>
      <c r="G591" s="1143" t="s">
        <v>893</v>
      </c>
      <c r="H591" s="403">
        <v>8</v>
      </c>
      <c r="I591" s="1143" t="s">
        <v>893</v>
      </c>
      <c r="J591" s="403">
        <v>3</v>
      </c>
      <c r="K591" s="402">
        <v>3</v>
      </c>
      <c r="L591" s="403">
        <v>0</v>
      </c>
    </row>
    <row r="592" spans="1:12" ht="9" customHeight="1">
      <c r="A592" s="352"/>
      <c r="B592" s="400" t="s">
        <v>1246</v>
      </c>
      <c r="C592" s="401"/>
      <c r="D592" s="403"/>
      <c r="E592" s="402"/>
      <c r="F592" s="402"/>
      <c r="G592" s="403"/>
      <c r="H592" s="403"/>
      <c r="I592" s="403"/>
      <c r="J592" s="403"/>
      <c r="K592" s="402"/>
      <c r="L592" s="403"/>
    </row>
    <row r="593" spans="1:12" ht="9" customHeight="1">
      <c r="A593" s="352"/>
      <c r="B593" s="400" t="s">
        <v>1247</v>
      </c>
      <c r="C593" s="401">
        <v>46</v>
      </c>
      <c r="D593" s="402">
        <v>22</v>
      </c>
      <c r="E593" s="402">
        <v>14</v>
      </c>
      <c r="F593" s="402">
        <v>36</v>
      </c>
      <c r="G593" s="402">
        <v>13</v>
      </c>
      <c r="H593" s="402">
        <v>8</v>
      </c>
      <c r="I593" s="402">
        <v>23</v>
      </c>
      <c r="J593" s="401">
        <v>10</v>
      </c>
      <c r="K593" s="402">
        <v>10</v>
      </c>
      <c r="L593" s="401">
        <v>0</v>
      </c>
    </row>
    <row r="594" spans="1:12" ht="9" customHeight="1">
      <c r="A594" s="352"/>
      <c r="B594" s="400" t="s">
        <v>1248</v>
      </c>
      <c r="C594" s="401"/>
      <c r="D594" s="403"/>
      <c r="E594" s="402"/>
      <c r="F594" s="402"/>
      <c r="G594" s="403"/>
      <c r="H594" s="403"/>
      <c r="I594" s="403"/>
      <c r="J594" s="403"/>
      <c r="K594" s="402"/>
      <c r="L594" s="403"/>
    </row>
    <row r="595" spans="1:12" ht="9" customHeight="1">
      <c r="A595" s="352"/>
      <c r="B595" s="400" t="s">
        <v>1249</v>
      </c>
      <c r="C595" s="401">
        <v>31</v>
      </c>
      <c r="D595" s="403">
        <v>15</v>
      </c>
      <c r="E595" s="402">
        <v>12</v>
      </c>
      <c r="F595" s="402">
        <v>27</v>
      </c>
      <c r="G595" s="1143" t="s">
        <v>893</v>
      </c>
      <c r="H595" s="403">
        <v>9</v>
      </c>
      <c r="I595" s="1143" t="s">
        <v>893</v>
      </c>
      <c r="J595" s="403">
        <v>4</v>
      </c>
      <c r="K595" s="402">
        <v>4</v>
      </c>
      <c r="L595" s="403">
        <v>0</v>
      </c>
    </row>
    <row r="596" spans="1:12" ht="9" customHeight="1">
      <c r="A596" s="352"/>
      <c r="B596" s="400" t="s">
        <v>1250</v>
      </c>
      <c r="C596" s="401">
        <v>334</v>
      </c>
      <c r="D596" s="403">
        <v>187</v>
      </c>
      <c r="E596" s="402">
        <v>79</v>
      </c>
      <c r="F596" s="402">
        <v>266</v>
      </c>
      <c r="G596" s="403">
        <v>63</v>
      </c>
      <c r="H596" s="403">
        <v>54</v>
      </c>
      <c r="I596" s="403">
        <v>203</v>
      </c>
      <c r="J596" s="403">
        <v>68</v>
      </c>
      <c r="K596" s="402">
        <v>63</v>
      </c>
      <c r="L596" s="403">
        <v>5</v>
      </c>
    </row>
    <row r="597" spans="1:12" ht="9" customHeight="1">
      <c r="A597" s="352"/>
      <c r="B597" s="400" t="s">
        <v>1251</v>
      </c>
      <c r="C597" s="401"/>
      <c r="D597" s="402"/>
      <c r="E597" s="402"/>
      <c r="F597" s="402"/>
      <c r="G597" s="402"/>
      <c r="H597" s="402"/>
      <c r="I597" s="402"/>
      <c r="J597" s="401"/>
      <c r="K597" s="402"/>
      <c r="L597" s="401"/>
    </row>
    <row r="598" spans="1:12" ht="9" customHeight="1">
      <c r="A598" s="352"/>
      <c r="B598" s="400" t="s">
        <v>1252</v>
      </c>
      <c r="C598" s="399">
        <v>51</v>
      </c>
      <c r="D598" s="399">
        <v>30</v>
      </c>
      <c r="E598" s="399">
        <v>11</v>
      </c>
      <c r="F598" s="399">
        <v>41</v>
      </c>
      <c r="G598" s="399">
        <v>15</v>
      </c>
      <c r="H598" s="399">
        <v>15</v>
      </c>
      <c r="I598" s="399">
        <v>26</v>
      </c>
      <c r="J598" s="399">
        <v>10</v>
      </c>
      <c r="K598" s="399">
        <v>10</v>
      </c>
      <c r="L598" s="399">
        <v>0</v>
      </c>
    </row>
    <row r="599" spans="1:12" ht="9" customHeight="1">
      <c r="A599" s="352"/>
      <c r="B599" s="400" t="s">
        <v>1253</v>
      </c>
      <c r="C599" s="401">
        <v>385</v>
      </c>
      <c r="D599" s="401">
        <v>172</v>
      </c>
      <c r="E599" s="401">
        <v>160</v>
      </c>
      <c r="F599" s="401">
        <v>332</v>
      </c>
      <c r="G599" s="401">
        <v>87</v>
      </c>
      <c r="H599" s="401">
        <v>42</v>
      </c>
      <c r="I599" s="401">
        <v>245</v>
      </c>
      <c r="J599" s="401">
        <v>53</v>
      </c>
      <c r="K599" s="401">
        <v>53</v>
      </c>
      <c r="L599" s="401">
        <v>0</v>
      </c>
    </row>
    <row r="600" spans="1:12" ht="9" customHeight="1">
      <c r="A600" s="352"/>
      <c r="B600" s="400" t="s">
        <v>1254</v>
      </c>
      <c r="C600" s="401"/>
      <c r="D600" s="403"/>
      <c r="E600" s="402"/>
      <c r="F600" s="402"/>
      <c r="G600" s="403"/>
      <c r="H600" s="403"/>
      <c r="I600" s="403"/>
      <c r="J600" s="403"/>
      <c r="K600" s="402"/>
      <c r="L600" s="403"/>
    </row>
    <row r="601" spans="1:12" ht="9" customHeight="1">
      <c r="A601" s="352"/>
      <c r="B601" s="400" t="s">
        <v>1255</v>
      </c>
      <c r="C601" s="401">
        <v>73</v>
      </c>
      <c r="D601" s="403">
        <v>19</v>
      </c>
      <c r="E601" s="402">
        <v>41</v>
      </c>
      <c r="F601" s="402">
        <v>60</v>
      </c>
      <c r="G601" s="403">
        <v>28</v>
      </c>
      <c r="H601" s="403">
        <v>20</v>
      </c>
      <c r="I601" s="403">
        <v>32</v>
      </c>
      <c r="J601" s="403">
        <v>13</v>
      </c>
      <c r="K601" s="402">
        <v>13</v>
      </c>
      <c r="L601" s="403">
        <v>0</v>
      </c>
    </row>
    <row r="602" spans="1:12" ht="9" customHeight="1">
      <c r="A602" s="352"/>
      <c r="B602" s="400" t="s">
        <v>1256</v>
      </c>
      <c r="C602" s="401"/>
      <c r="D602" s="403"/>
      <c r="E602" s="402"/>
      <c r="F602" s="402"/>
      <c r="G602" s="403"/>
      <c r="H602" s="403"/>
      <c r="I602" s="403"/>
      <c r="J602" s="403"/>
      <c r="K602" s="402"/>
      <c r="L602" s="403"/>
    </row>
    <row r="603" spans="1:12" ht="9" customHeight="1">
      <c r="A603" s="352"/>
      <c r="B603" s="400" t="s">
        <v>1257</v>
      </c>
      <c r="C603" s="401">
        <v>136</v>
      </c>
      <c r="D603" s="403">
        <v>63</v>
      </c>
      <c r="E603" s="402">
        <v>17</v>
      </c>
      <c r="F603" s="402">
        <v>80</v>
      </c>
      <c r="G603" s="403">
        <v>17</v>
      </c>
      <c r="H603" s="403">
        <v>16</v>
      </c>
      <c r="I603" s="403">
        <v>63</v>
      </c>
      <c r="J603" s="403">
        <v>56</v>
      </c>
      <c r="K603" s="402">
        <v>52</v>
      </c>
      <c r="L603" s="403">
        <v>4</v>
      </c>
    </row>
    <row r="604" spans="1:12" ht="9" customHeight="1">
      <c r="A604" s="352"/>
      <c r="B604" s="400" t="s">
        <v>1258</v>
      </c>
      <c r="C604" s="401"/>
      <c r="D604" s="403"/>
      <c r="E604" s="402"/>
      <c r="F604" s="402"/>
      <c r="G604" s="403"/>
      <c r="H604" s="403"/>
      <c r="I604" s="403"/>
      <c r="J604" s="403"/>
      <c r="K604" s="402"/>
      <c r="L604" s="403"/>
    </row>
    <row r="605" spans="1:12" ht="9" customHeight="1">
      <c r="A605" s="352"/>
      <c r="B605" s="400" t="s">
        <v>1259</v>
      </c>
      <c r="C605" s="401">
        <v>132</v>
      </c>
      <c r="D605" s="402">
        <v>59</v>
      </c>
      <c r="E605" s="402">
        <v>28</v>
      </c>
      <c r="F605" s="402">
        <v>87</v>
      </c>
      <c r="G605" s="402">
        <v>24</v>
      </c>
      <c r="H605" s="402">
        <v>21</v>
      </c>
      <c r="I605" s="402">
        <v>63</v>
      </c>
      <c r="J605" s="402">
        <v>45</v>
      </c>
      <c r="K605" s="402">
        <v>45</v>
      </c>
      <c r="L605" s="402">
        <v>0</v>
      </c>
    </row>
    <row r="606" spans="1:12" ht="9" customHeight="1">
      <c r="A606" s="352"/>
      <c r="B606" s="406"/>
      <c r="C606" s="397"/>
      <c r="D606" s="399"/>
      <c r="E606" s="399"/>
      <c r="J606" s="399"/>
      <c r="K606" s="399"/>
      <c r="L606" s="399"/>
    </row>
    <row r="607" spans="1:12" ht="9" customHeight="1">
      <c r="A607" s="352"/>
      <c r="B607" s="406"/>
      <c r="C607" s="397"/>
      <c r="D607" s="399"/>
      <c r="E607" s="399"/>
      <c r="J607" s="399"/>
      <c r="K607" s="399"/>
      <c r="L607" s="399"/>
    </row>
    <row r="608" spans="1:12" ht="9" customHeight="1">
      <c r="A608" s="352"/>
      <c r="B608" s="406"/>
      <c r="C608" s="397"/>
      <c r="D608" s="399"/>
      <c r="E608" s="399"/>
      <c r="J608" s="399"/>
      <c r="K608" s="399"/>
      <c r="L608" s="399"/>
    </row>
    <row r="609" spans="1:12" ht="9" customHeight="1">
      <c r="A609" s="352"/>
      <c r="B609" s="404"/>
      <c r="C609" s="401"/>
      <c r="D609" s="402"/>
      <c r="E609" s="402"/>
      <c r="F609" s="402"/>
      <c r="G609" s="402"/>
      <c r="H609" s="402"/>
      <c r="I609" s="402"/>
      <c r="J609" s="402"/>
      <c r="K609" s="402"/>
      <c r="L609" s="402"/>
    </row>
    <row r="610" spans="1:12" ht="9" customHeight="1">
      <c r="A610" s="352" t="s">
        <v>586</v>
      </c>
      <c r="B610" s="407"/>
      <c r="C610" s="401"/>
      <c r="D610" s="402"/>
      <c r="E610" s="402"/>
      <c r="F610" s="402"/>
      <c r="G610" s="402"/>
      <c r="H610" s="402"/>
      <c r="I610" s="402"/>
      <c r="J610" s="402"/>
      <c r="K610" s="402"/>
      <c r="L610" s="402"/>
    </row>
    <row r="611" spans="1:12" ht="9" customHeight="1">
      <c r="A611" s="392"/>
      <c r="B611" s="1141"/>
      <c r="C611" s="411" t="s">
        <v>1134</v>
      </c>
      <c r="D611" s="1142"/>
      <c r="E611" s="412"/>
      <c r="F611" s="1142"/>
      <c r="G611" s="1142"/>
      <c r="H611" s="1142"/>
      <c r="I611" s="1142"/>
      <c r="J611" s="1142"/>
      <c r="K611" s="1142"/>
      <c r="L611" s="1142"/>
    </row>
    <row r="612" spans="1:12" ht="9" customHeight="1">
      <c r="A612" s="352"/>
      <c r="B612" s="352"/>
      <c r="C612" s="394"/>
      <c r="D612" s="394"/>
      <c r="E612" s="394"/>
      <c r="F612" s="394"/>
      <c r="G612" s="394"/>
      <c r="H612" s="394"/>
      <c r="I612" s="394"/>
      <c r="J612" s="394"/>
      <c r="K612" s="394"/>
      <c r="L612" s="394"/>
    </row>
    <row r="613" spans="1:12" ht="9" customHeight="1">
      <c r="A613" s="352"/>
      <c r="B613" s="398" t="s">
        <v>1260</v>
      </c>
      <c r="C613" s="399">
        <v>185</v>
      </c>
      <c r="D613" s="399">
        <v>34</v>
      </c>
      <c r="E613" s="399">
        <v>14</v>
      </c>
      <c r="F613" s="399">
        <v>48</v>
      </c>
      <c r="G613" s="399">
        <v>47</v>
      </c>
      <c r="H613" s="399">
        <v>29</v>
      </c>
      <c r="I613" s="399">
        <v>1</v>
      </c>
      <c r="J613" s="399">
        <v>137</v>
      </c>
      <c r="K613" s="399">
        <v>132</v>
      </c>
      <c r="L613" s="399">
        <v>5</v>
      </c>
    </row>
    <row r="614" spans="1:12" ht="9" customHeight="1">
      <c r="A614" s="352"/>
      <c r="B614" s="400" t="s">
        <v>1261</v>
      </c>
      <c r="C614" s="401">
        <v>122</v>
      </c>
      <c r="D614" s="402">
        <v>9</v>
      </c>
      <c r="E614" s="402">
        <v>1</v>
      </c>
      <c r="F614" s="402">
        <v>10</v>
      </c>
      <c r="G614" s="1143" t="s">
        <v>893</v>
      </c>
      <c r="H614" s="402">
        <v>6</v>
      </c>
      <c r="I614" s="1143" t="s">
        <v>893</v>
      </c>
      <c r="J614" s="402">
        <v>112</v>
      </c>
      <c r="K614" s="402">
        <v>108</v>
      </c>
      <c r="L614" s="402">
        <v>4</v>
      </c>
    </row>
    <row r="615" spans="1:12" ht="9" customHeight="1">
      <c r="A615" s="352"/>
      <c r="B615" s="400" t="s">
        <v>1262</v>
      </c>
      <c r="C615" s="401">
        <v>54</v>
      </c>
      <c r="D615" s="402">
        <v>20</v>
      </c>
      <c r="E615" s="402">
        <v>12</v>
      </c>
      <c r="F615" s="402">
        <v>32</v>
      </c>
      <c r="G615" s="402">
        <v>31</v>
      </c>
      <c r="H615" s="402">
        <v>22</v>
      </c>
      <c r="I615" s="402">
        <v>1</v>
      </c>
      <c r="J615" s="402">
        <v>22</v>
      </c>
      <c r="K615" s="402">
        <v>21</v>
      </c>
      <c r="L615" s="402">
        <v>1</v>
      </c>
    </row>
    <row r="616" spans="1:12" ht="9" customHeight="1">
      <c r="A616" s="352"/>
      <c r="B616" s="400" t="s">
        <v>1263</v>
      </c>
      <c r="C616" s="401">
        <v>9</v>
      </c>
      <c r="D616" s="402">
        <v>5</v>
      </c>
      <c r="E616" s="402">
        <v>1</v>
      </c>
      <c r="F616" s="402">
        <v>6</v>
      </c>
      <c r="G616" s="1143" t="s">
        <v>893</v>
      </c>
      <c r="H616" s="402">
        <v>1</v>
      </c>
      <c r="I616" s="1143" t="s">
        <v>893</v>
      </c>
      <c r="J616" s="402">
        <v>3</v>
      </c>
      <c r="K616" s="402">
        <v>3</v>
      </c>
      <c r="L616" s="402">
        <v>0</v>
      </c>
    </row>
    <row r="617" spans="1:12" ht="9" customHeight="1">
      <c r="A617" s="352"/>
      <c r="B617" s="400" t="s">
        <v>1264</v>
      </c>
      <c r="C617" s="401">
        <v>253</v>
      </c>
      <c r="D617" s="401">
        <v>87</v>
      </c>
      <c r="E617" s="402">
        <v>101</v>
      </c>
      <c r="F617" s="402">
        <v>188</v>
      </c>
      <c r="G617" s="401">
        <v>52</v>
      </c>
      <c r="H617" s="401">
        <v>41</v>
      </c>
      <c r="I617" s="401">
        <v>136</v>
      </c>
      <c r="J617" s="401">
        <v>65</v>
      </c>
      <c r="K617" s="402">
        <v>65</v>
      </c>
      <c r="L617" s="401">
        <v>0</v>
      </c>
    </row>
    <row r="618" spans="1:12" ht="9" customHeight="1">
      <c r="A618" s="352"/>
      <c r="B618" s="400" t="s">
        <v>1265</v>
      </c>
      <c r="C618" s="399">
        <v>421</v>
      </c>
      <c r="D618" s="399">
        <v>145</v>
      </c>
      <c r="E618" s="399">
        <v>196</v>
      </c>
      <c r="F618" s="399">
        <v>341</v>
      </c>
      <c r="G618" s="399">
        <v>70</v>
      </c>
      <c r="H618" s="399">
        <v>64</v>
      </c>
      <c r="I618" s="399">
        <v>271</v>
      </c>
      <c r="J618" s="399">
        <v>80</v>
      </c>
      <c r="K618" s="399">
        <v>80</v>
      </c>
      <c r="L618" s="399">
        <v>0</v>
      </c>
    </row>
    <row r="619" spans="1:12" ht="9" customHeight="1">
      <c r="A619" s="352"/>
      <c r="B619" s="400" t="s">
        <v>1266</v>
      </c>
      <c r="C619" s="401">
        <v>138</v>
      </c>
      <c r="D619" s="402">
        <v>57</v>
      </c>
      <c r="E619" s="402">
        <v>59</v>
      </c>
      <c r="F619" s="402">
        <v>116</v>
      </c>
      <c r="G619" s="402">
        <v>19</v>
      </c>
      <c r="H619" s="402">
        <v>18</v>
      </c>
      <c r="I619" s="402">
        <v>97</v>
      </c>
      <c r="J619" s="402">
        <v>22</v>
      </c>
      <c r="K619" s="402">
        <v>22</v>
      </c>
      <c r="L619" s="402">
        <v>0</v>
      </c>
    </row>
    <row r="620" spans="1:12" ht="9" customHeight="1">
      <c r="A620" s="352"/>
      <c r="B620" s="400" t="s">
        <v>907</v>
      </c>
      <c r="C620" s="401">
        <v>283</v>
      </c>
      <c r="D620" s="402">
        <v>88</v>
      </c>
      <c r="E620" s="402">
        <v>137</v>
      </c>
      <c r="F620" s="402">
        <v>225</v>
      </c>
      <c r="G620" s="402">
        <v>51</v>
      </c>
      <c r="H620" s="402">
        <v>46</v>
      </c>
      <c r="I620" s="402">
        <v>174</v>
      </c>
      <c r="J620" s="401">
        <v>58</v>
      </c>
      <c r="K620" s="402">
        <v>58</v>
      </c>
      <c r="L620" s="401">
        <v>0</v>
      </c>
    </row>
    <row r="621" spans="1:12" ht="9" customHeight="1">
      <c r="A621" s="352"/>
      <c r="B621" s="405"/>
      <c r="C621" s="401"/>
      <c r="D621" s="403"/>
      <c r="E621" s="402"/>
      <c r="F621" s="402"/>
      <c r="G621" s="403"/>
      <c r="H621" s="403"/>
      <c r="I621" s="403"/>
      <c r="J621" s="403"/>
      <c r="K621" s="402"/>
      <c r="L621" s="403"/>
    </row>
    <row r="622" spans="1:12" ht="9" customHeight="1">
      <c r="A622" s="352"/>
      <c r="B622" s="398"/>
      <c r="C622" s="397"/>
      <c r="D622" s="399"/>
      <c r="E622" s="399"/>
      <c r="J622" s="399"/>
      <c r="K622" s="399"/>
      <c r="L622" s="399"/>
    </row>
    <row r="623" spans="1:12" ht="9" customHeight="1">
      <c r="A623" s="395" t="s">
        <v>1082</v>
      </c>
      <c r="B623" s="396"/>
      <c r="C623" s="399">
        <v>7947</v>
      </c>
      <c r="D623" s="399">
        <v>3748</v>
      </c>
      <c r="E623" s="399">
        <v>2289</v>
      </c>
      <c r="F623" s="399">
        <v>6037</v>
      </c>
      <c r="G623" s="399">
        <v>1985</v>
      </c>
      <c r="H623" s="399">
        <v>1379</v>
      </c>
      <c r="I623" s="399">
        <v>4052</v>
      </c>
      <c r="J623" s="399">
        <v>1910</v>
      </c>
      <c r="K623" s="399">
        <v>1788</v>
      </c>
      <c r="L623" s="399">
        <v>122</v>
      </c>
    </row>
    <row r="624" spans="1:12" ht="9" customHeight="1">
      <c r="A624" s="352"/>
      <c r="B624" s="398"/>
      <c r="C624" s="397"/>
      <c r="D624" s="399"/>
      <c r="E624" s="399"/>
      <c r="J624" s="399"/>
      <c r="K624" s="399"/>
      <c r="L624" s="399"/>
    </row>
    <row r="625" spans="1:12" ht="9" customHeight="1">
      <c r="A625" s="352"/>
      <c r="B625" s="405" t="s">
        <v>1267</v>
      </c>
      <c r="C625" s="397"/>
      <c r="D625" s="399"/>
      <c r="E625" s="399"/>
      <c r="J625" s="399"/>
      <c r="K625" s="399"/>
      <c r="L625" s="399"/>
    </row>
    <row r="626" spans="1:12" ht="9" customHeight="1">
      <c r="A626" s="352"/>
      <c r="B626" s="400" t="s">
        <v>1268</v>
      </c>
      <c r="C626" s="401">
        <v>558</v>
      </c>
      <c r="D626" s="402">
        <v>161</v>
      </c>
      <c r="E626" s="402">
        <v>282</v>
      </c>
      <c r="F626" s="402">
        <v>443</v>
      </c>
      <c r="G626" s="402">
        <v>115</v>
      </c>
      <c r="H626" s="402">
        <v>70</v>
      </c>
      <c r="I626" s="402">
        <v>328</v>
      </c>
      <c r="J626" s="402">
        <v>115</v>
      </c>
      <c r="K626" s="402">
        <v>115</v>
      </c>
      <c r="L626" s="402">
        <v>0</v>
      </c>
    </row>
    <row r="627" spans="1:12" ht="9" customHeight="1">
      <c r="A627" s="352"/>
      <c r="B627" s="400" t="s">
        <v>1269</v>
      </c>
      <c r="C627" s="401">
        <v>1425</v>
      </c>
      <c r="D627" s="402">
        <v>731</v>
      </c>
      <c r="E627" s="402">
        <v>290</v>
      </c>
      <c r="F627" s="402">
        <v>1021</v>
      </c>
      <c r="G627" s="402">
        <v>397</v>
      </c>
      <c r="H627" s="402">
        <v>292</v>
      </c>
      <c r="I627" s="402">
        <v>624</v>
      </c>
      <c r="J627" s="401">
        <v>404</v>
      </c>
      <c r="K627" s="402">
        <v>404</v>
      </c>
      <c r="L627" s="401">
        <v>0</v>
      </c>
    </row>
    <row r="628" spans="1:12" ht="9" customHeight="1">
      <c r="A628" s="352"/>
      <c r="B628" s="400" t="s">
        <v>1270</v>
      </c>
      <c r="C628" s="401">
        <v>1723</v>
      </c>
      <c r="D628" s="403">
        <v>887</v>
      </c>
      <c r="E628" s="402">
        <v>440</v>
      </c>
      <c r="F628" s="402">
        <v>1327</v>
      </c>
      <c r="G628" s="403">
        <v>455</v>
      </c>
      <c r="H628" s="403">
        <v>293</v>
      </c>
      <c r="I628" s="403">
        <v>872</v>
      </c>
      <c r="J628" s="403">
        <v>396</v>
      </c>
      <c r="K628" s="402">
        <v>396</v>
      </c>
      <c r="L628" s="403">
        <v>0</v>
      </c>
    </row>
    <row r="629" spans="1:12" ht="9" customHeight="1">
      <c r="A629" s="352"/>
      <c r="B629" s="400" t="s">
        <v>1271</v>
      </c>
      <c r="C629" s="399">
        <v>1592</v>
      </c>
      <c r="D629" s="399">
        <v>859</v>
      </c>
      <c r="E629" s="399">
        <v>402</v>
      </c>
      <c r="F629" s="399">
        <v>1261</v>
      </c>
      <c r="G629" s="399">
        <v>300</v>
      </c>
      <c r="H629" s="399">
        <v>225</v>
      </c>
      <c r="I629" s="399">
        <v>961</v>
      </c>
      <c r="J629" s="399">
        <v>331</v>
      </c>
      <c r="K629" s="399">
        <v>331</v>
      </c>
      <c r="L629" s="399">
        <v>0</v>
      </c>
    </row>
    <row r="630" spans="1:12" ht="9" customHeight="1">
      <c r="A630" s="352"/>
      <c r="B630" s="400" t="s">
        <v>1272</v>
      </c>
      <c r="C630" s="401">
        <v>366</v>
      </c>
      <c r="D630" s="402">
        <v>247</v>
      </c>
      <c r="E630" s="402">
        <v>82</v>
      </c>
      <c r="F630" s="402">
        <v>329</v>
      </c>
      <c r="G630" s="402">
        <v>73</v>
      </c>
      <c r="H630" s="402">
        <v>65</v>
      </c>
      <c r="I630" s="402">
        <v>256</v>
      </c>
      <c r="J630" s="402">
        <v>37</v>
      </c>
      <c r="K630" s="402">
        <v>37</v>
      </c>
      <c r="L630" s="402">
        <v>0</v>
      </c>
    </row>
    <row r="631" spans="1:12" ht="9" customHeight="1">
      <c r="A631" s="352"/>
      <c r="B631" s="400" t="s">
        <v>1273</v>
      </c>
      <c r="C631" s="401">
        <v>613</v>
      </c>
      <c r="D631" s="402">
        <v>389</v>
      </c>
      <c r="E631" s="402">
        <v>175</v>
      </c>
      <c r="F631" s="402">
        <v>564</v>
      </c>
      <c r="G631" s="402">
        <v>92</v>
      </c>
      <c r="H631" s="402">
        <v>71</v>
      </c>
      <c r="I631" s="402">
        <v>472</v>
      </c>
      <c r="J631" s="402">
        <v>49</v>
      </c>
      <c r="K631" s="402">
        <v>49</v>
      </c>
      <c r="L631" s="402">
        <v>0</v>
      </c>
    </row>
    <row r="632" spans="1:12" ht="9" customHeight="1">
      <c r="A632" s="352"/>
      <c r="B632" s="400" t="s">
        <v>1274</v>
      </c>
      <c r="C632" s="401">
        <v>613</v>
      </c>
      <c r="D632" s="402">
        <v>223</v>
      </c>
      <c r="E632" s="402">
        <v>145</v>
      </c>
      <c r="F632" s="402">
        <v>368</v>
      </c>
      <c r="G632" s="402">
        <v>135</v>
      </c>
      <c r="H632" s="402">
        <v>89</v>
      </c>
      <c r="I632" s="402">
        <v>233</v>
      </c>
      <c r="J632" s="402">
        <v>245</v>
      </c>
      <c r="K632" s="402">
        <v>245</v>
      </c>
      <c r="L632" s="402">
        <v>0</v>
      </c>
    </row>
    <row r="633" spans="1:12" ht="9" customHeight="1">
      <c r="A633" s="352"/>
      <c r="B633" s="400" t="s">
        <v>1275</v>
      </c>
      <c r="C633" s="401">
        <v>88</v>
      </c>
      <c r="D633" s="402">
        <v>40</v>
      </c>
      <c r="E633" s="402">
        <v>27</v>
      </c>
      <c r="F633" s="402">
        <v>67</v>
      </c>
      <c r="G633" s="402">
        <v>24</v>
      </c>
      <c r="H633" s="402">
        <v>11</v>
      </c>
      <c r="I633" s="402">
        <v>43</v>
      </c>
      <c r="J633" s="402">
        <v>21</v>
      </c>
      <c r="K633" s="402">
        <v>16</v>
      </c>
      <c r="L633" s="402">
        <v>5</v>
      </c>
    </row>
    <row r="634" spans="1:12" ht="9" customHeight="1">
      <c r="A634" s="352"/>
      <c r="B634" s="400" t="s">
        <v>1276</v>
      </c>
      <c r="C634" s="401">
        <v>154</v>
      </c>
      <c r="D634" s="402">
        <v>79</v>
      </c>
      <c r="E634" s="402">
        <v>35</v>
      </c>
      <c r="F634" s="402">
        <v>114</v>
      </c>
      <c r="G634" s="402">
        <v>36</v>
      </c>
      <c r="H634" s="402">
        <v>30</v>
      </c>
      <c r="I634" s="402">
        <v>78</v>
      </c>
      <c r="J634" s="402">
        <v>40</v>
      </c>
      <c r="K634" s="402">
        <v>32</v>
      </c>
      <c r="L634" s="402">
        <v>8</v>
      </c>
    </row>
    <row r="635" spans="1:12" ht="9" customHeight="1">
      <c r="A635" s="352"/>
      <c r="B635" s="405" t="s">
        <v>1277</v>
      </c>
      <c r="C635" s="401"/>
      <c r="D635" s="402"/>
      <c r="E635" s="402"/>
      <c r="F635" s="402"/>
      <c r="G635" s="402"/>
      <c r="H635" s="402"/>
      <c r="I635" s="402"/>
      <c r="J635" s="402"/>
      <c r="K635" s="402"/>
      <c r="L635" s="402"/>
    </row>
    <row r="636" spans="1:12" ht="9" customHeight="1">
      <c r="A636" s="352"/>
      <c r="B636" s="400" t="s">
        <v>1278</v>
      </c>
      <c r="C636" s="401">
        <v>152</v>
      </c>
      <c r="D636" s="402">
        <v>59</v>
      </c>
      <c r="E636" s="402">
        <v>33</v>
      </c>
      <c r="F636" s="402">
        <v>92</v>
      </c>
      <c r="G636" s="402">
        <v>44</v>
      </c>
      <c r="H636" s="402">
        <v>28</v>
      </c>
      <c r="I636" s="402">
        <v>48</v>
      </c>
      <c r="J636" s="402">
        <v>60</v>
      </c>
      <c r="K636" s="402">
        <v>44</v>
      </c>
      <c r="L636" s="402">
        <v>16</v>
      </c>
    </row>
    <row r="637" spans="1:12" ht="9" customHeight="1">
      <c r="A637" s="352"/>
      <c r="B637" s="400" t="s">
        <v>1279</v>
      </c>
      <c r="C637" s="401"/>
      <c r="D637" s="402"/>
      <c r="E637" s="402"/>
      <c r="F637" s="402"/>
      <c r="G637" s="402"/>
      <c r="H637" s="402"/>
      <c r="I637" s="402"/>
      <c r="J637" s="402"/>
      <c r="K637" s="402"/>
      <c r="L637" s="402"/>
    </row>
    <row r="638" spans="1:12" ht="9" customHeight="1">
      <c r="A638" s="352"/>
      <c r="B638" s="400" t="s">
        <v>1280</v>
      </c>
      <c r="C638" s="401">
        <v>58</v>
      </c>
      <c r="D638" s="402">
        <v>24</v>
      </c>
      <c r="E638" s="402">
        <v>9</v>
      </c>
      <c r="F638" s="402">
        <v>33</v>
      </c>
      <c r="G638" s="402">
        <v>17</v>
      </c>
      <c r="H638" s="402">
        <v>8</v>
      </c>
      <c r="I638" s="402">
        <v>16</v>
      </c>
      <c r="J638" s="402">
        <v>25</v>
      </c>
      <c r="K638" s="402">
        <v>25</v>
      </c>
      <c r="L638" s="402">
        <v>0</v>
      </c>
    </row>
    <row r="639" spans="1:12" ht="9" customHeight="1">
      <c r="A639" s="352"/>
      <c r="B639" s="400" t="s">
        <v>1281</v>
      </c>
      <c r="C639" s="401">
        <v>61</v>
      </c>
      <c r="D639" s="402">
        <v>31</v>
      </c>
      <c r="E639" s="402">
        <v>19</v>
      </c>
      <c r="F639" s="402">
        <v>50</v>
      </c>
      <c r="G639" s="402">
        <v>15</v>
      </c>
      <c r="H639" s="402">
        <v>10</v>
      </c>
      <c r="I639" s="402">
        <v>35</v>
      </c>
      <c r="J639" s="402">
        <v>11</v>
      </c>
      <c r="K639" s="402">
        <v>11</v>
      </c>
      <c r="L639" s="402">
        <v>0</v>
      </c>
    </row>
    <row r="640" spans="1:12" ht="9" customHeight="1">
      <c r="A640" s="352"/>
      <c r="B640" s="400" t="s">
        <v>1282</v>
      </c>
      <c r="C640" s="401"/>
      <c r="D640" s="402"/>
      <c r="E640" s="402"/>
      <c r="F640" s="402"/>
      <c r="G640" s="402"/>
      <c r="H640" s="402"/>
      <c r="I640" s="402"/>
      <c r="J640" s="402"/>
      <c r="K640" s="402"/>
      <c r="L640" s="402"/>
    </row>
    <row r="641" spans="1:12" ht="9" customHeight="1">
      <c r="A641" s="352"/>
      <c r="B641" s="400" t="s">
        <v>1283</v>
      </c>
      <c r="C641" s="401">
        <v>63</v>
      </c>
      <c r="D641" s="402">
        <v>29</v>
      </c>
      <c r="E641" s="402">
        <v>20</v>
      </c>
      <c r="F641" s="402">
        <v>49</v>
      </c>
      <c r="G641" s="402">
        <v>19</v>
      </c>
      <c r="H641" s="402">
        <v>15</v>
      </c>
      <c r="I641" s="402">
        <v>30</v>
      </c>
      <c r="J641" s="402">
        <v>14</v>
      </c>
      <c r="K641" s="402">
        <v>14</v>
      </c>
      <c r="L641" s="402">
        <v>0</v>
      </c>
    </row>
    <row r="642" spans="1:12" ht="9" customHeight="1">
      <c r="A642" s="352"/>
      <c r="B642" s="400" t="s">
        <v>1284</v>
      </c>
      <c r="C642" s="401">
        <v>10</v>
      </c>
      <c r="D642" s="402">
        <v>4</v>
      </c>
      <c r="E642" s="402">
        <v>2</v>
      </c>
      <c r="F642" s="402">
        <v>6</v>
      </c>
      <c r="G642" s="1143" t="s">
        <v>893</v>
      </c>
      <c r="H642" s="1143" t="s">
        <v>893</v>
      </c>
      <c r="I642" s="1143" t="s">
        <v>893</v>
      </c>
      <c r="J642" s="402">
        <v>4</v>
      </c>
      <c r="K642" s="402">
        <v>4</v>
      </c>
      <c r="L642" s="402">
        <v>0</v>
      </c>
    </row>
    <row r="643" spans="1:12" ht="9" customHeight="1">
      <c r="A643" s="352"/>
      <c r="B643" s="400" t="s">
        <v>1285</v>
      </c>
      <c r="C643" s="401"/>
      <c r="D643" s="402"/>
      <c r="E643" s="402"/>
      <c r="F643" s="402"/>
      <c r="G643" s="402"/>
      <c r="H643" s="402"/>
      <c r="I643" s="402"/>
      <c r="J643" s="402"/>
      <c r="K643" s="402"/>
      <c r="L643" s="402"/>
    </row>
    <row r="644" spans="1:12" ht="9" customHeight="1">
      <c r="A644" s="352"/>
      <c r="B644" s="400" t="s">
        <v>1286</v>
      </c>
      <c r="C644" s="401">
        <v>7</v>
      </c>
      <c r="D644" s="402">
        <v>2</v>
      </c>
      <c r="E644" s="402">
        <v>0</v>
      </c>
      <c r="F644" s="402">
        <v>2</v>
      </c>
      <c r="G644" s="1143" t="s">
        <v>893</v>
      </c>
      <c r="H644" s="1143" t="s">
        <v>893</v>
      </c>
      <c r="I644" s="1143" t="s">
        <v>893</v>
      </c>
      <c r="J644" s="402">
        <v>5</v>
      </c>
      <c r="K644" s="402">
        <v>5</v>
      </c>
      <c r="L644" s="402">
        <v>0</v>
      </c>
    </row>
    <row r="645" spans="1:12" ht="9" customHeight="1">
      <c r="A645" s="352"/>
      <c r="B645" s="400" t="s">
        <v>1287</v>
      </c>
      <c r="C645" s="401">
        <v>127</v>
      </c>
      <c r="D645" s="401">
        <v>55</v>
      </c>
      <c r="E645" s="401">
        <v>57</v>
      </c>
      <c r="F645" s="401">
        <v>112</v>
      </c>
      <c r="G645" s="401">
        <v>21</v>
      </c>
      <c r="H645" s="401">
        <v>14</v>
      </c>
      <c r="I645" s="401">
        <v>91</v>
      </c>
      <c r="J645" s="401">
        <v>15</v>
      </c>
      <c r="K645" s="401">
        <v>14</v>
      </c>
      <c r="L645" s="401">
        <v>1</v>
      </c>
    </row>
    <row r="646" spans="1:12" ht="9" customHeight="1">
      <c r="A646" s="352"/>
      <c r="B646" s="400" t="s">
        <v>1288</v>
      </c>
      <c r="C646" s="401">
        <v>18</v>
      </c>
      <c r="D646" s="402">
        <v>8</v>
      </c>
      <c r="E646" s="402">
        <v>5</v>
      </c>
      <c r="F646" s="402">
        <v>13</v>
      </c>
      <c r="G646" s="402">
        <v>12</v>
      </c>
      <c r="H646" s="402">
        <v>8</v>
      </c>
      <c r="I646" s="402">
        <v>1</v>
      </c>
      <c r="J646" s="402">
        <v>5</v>
      </c>
      <c r="K646" s="402">
        <v>3</v>
      </c>
      <c r="L646" s="402">
        <v>2</v>
      </c>
    </row>
    <row r="647" spans="1:12" ht="9" customHeight="1">
      <c r="A647" s="352"/>
      <c r="B647" s="400" t="s">
        <v>1289</v>
      </c>
      <c r="C647" s="401"/>
      <c r="D647" s="402"/>
      <c r="E647" s="402"/>
      <c r="F647" s="402"/>
      <c r="G647" s="402"/>
      <c r="H647" s="402"/>
      <c r="I647" s="402"/>
      <c r="J647" s="402"/>
      <c r="K647" s="402"/>
      <c r="L647" s="402"/>
    </row>
    <row r="648" spans="1:12" ht="9" customHeight="1">
      <c r="A648" s="352"/>
      <c r="B648" s="400" t="s">
        <v>1290</v>
      </c>
      <c r="C648" s="401">
        <v>185</v>
      </c>
      <c r="D648" s="402">
        <v>88</v>
      </c>
      <c r="E648" s="402">
        <v>42</v>
      </c>
      <c r="F648" s="402">
        <v>130</v>
      </c>
      <c r="G648" s="402">
        <v>30</v>
      </c>
      <c r="H648" s="402">
        <v>23</v>
      </c>
      <c r="I648" s="402">
        <v>100</v>
      </c>
      <c r="J648" s="402">
        <v>55</v>
      </c>
      <c r="K648" s="402">
        <v>21</v>
      </c>
      <c r="L648" s="402">
        <v>34</v>
      </c>
    </row>
    <row r="649" spans="1:12" ht="9" customHeight="1">
      <c r="A649" s="352"/>
      <c r="B649" s="400" t="s">
        <v>1291</v>
      </c>
      <c r="C649" s="401"/>
      <c r="D649" s="402"/>
      <c r="E649" s="402"/>
      <c r="F649" s="402"/>
      <c r="G649" s="402"/>
      <c r="H649" s="402"/>
      <c r="I649" s="402"/>
      <c r="J649" s="402"/>
      <c r="K649" s="402"/>
      <c r="L649" s="402"/>
    </row>
    <row r="650" spans="1:12" ht="9" customHeight="1">
      <c r="A650" s="352"/>
      <c r="B650" s="400" t="s">
        <v>1283</v>
      </c>
      <c r="C650" s="401">
        <v>95</v>
      </c>
      <c r="D650" s="402">
        <v>47</v>
      </c>
      <c r="E650" s="402">
        <v>23</v>
      </c>
      <c r="F650" s="402">
        <v>70</v>
      </c>
      <c r="G650" s="402">
        <v>13</v>
      </c>
      <c r="H650" s="402">
        <v>11</v>
      </c>
      <c r="I650" s="402">
        <v>57</v>
      </c>
      <c r="J650" s="402">
        <v>25</v>
      </c>
      <c r="K650" s="402">
        <v>14</v>
      </c>
      <c r="L650" s="402">
        <v>11</v>
      </c>
    </row>
    <row r="651" spans="1:12" ht="9" customHeight="1">
      <c r="A651" s="352"/>
      <c r="B651" s="400" t="s">
        <v>1292</v>
      </c>
      <c r="C651" s="401"/>
      <c r="D651" s="402"/>
      <c r="E651" s="402"/>
      <c r="F651" s="402"/>
      <c r="G651" s="402"/>
      <c r="H651" s="402"/>
      <c r="I651" s="402"/>
      <c r="J651" s="402"/>
      <c r="K651" s="402"/>
      <c r="L651" s="402"/>
    </row>
    <row r="652" spans="1:12" ht="9" customHeight="1">
      <c r="A652" s="352"/>
      <c r="B652" s="400" t="s">
        <v>1293</v>
      </c>
      <c r="C652" s="401">
        <v>49</v>
      </c>
      <c r="D652" s="403">
        <v>17</v>
      </c>
      <c r="E652" s="402">
        <v>18</v>
      </c>
      <c r="F652" s="402">
        <v>35</v>
      </c>
      <c r="G652" s="403">
        <v>15</v>
      </c>
      <c r="H652" s="403">
        <v>13</v>
      </c>
      <c r="I652" s="403">
        <v>20</v>
      </c>
      <c r="J652" s="403">
        <v>14</v>
      </c>
      <c r="K652" s="402">
        <v>14</v>
      </c>
      <c r="L652" s="403">
        <v>0</v>
      </c>
    </row>
    <row r="653" spans="1:12" ht="9" customHeight="1">
      <c r="A653" s="352"/>
      <c r="B653" s="400" t="s">
        <v>1294</v>
      </c>
      <c r="C653" s="401"/>
      <c r="D653" s="403"/>
      <c r="E653" s="402"/>
      <c r="F653" s="402"/>
      <c r="G653" s="403"/>
      <c r="H653" s="403"/>
      <c r="I653" s="403"/>
      <c r="J653" s="403"/>
      <c r="K653" s="402"/>
      <c r="L653" s="403"/>
    </row>
    <row r="654" spans="1:12" ht="9" customHeight="1">
      <c r="A654" s="352"/>
      <c r="B654" s="400" t="s">
        <v>1283</v>
      </c>
      <c r="C654" s="401">
        <v>130</v>
      </c>
      <c r="D654" s="402">
        <v>53</v>
      </c>
      <c r="E654" s="402">
        <v>59</v>
      </c>
      <c r="F654" s="402">
        <v>112</v>
      </c>
      <c r="G654" s="402">
        <v>42</v>
      </c>
      <c r="H654" s="402">
        <v>28</v>
      </c>
      <c r="I654" s="402">
        <v>70</v>
      </c>
      <c r="J654" s="402">
        <v>18</v>
      </c>
      <c r="K654" s="402">
        <v>18</v>
      </c>
      <c r="L654" s="402">
        <v>0</v>
      </c>
    </row>
    <row r="655" spans="1:12" ht="9" customHeight="1">
      <c r="A655" s="352"/>
      <c r="B655" s="400" t="s">
        <v>1295</v>
      </c>
      <c r="C655" s="401"/>
      <c r="D655" s="402"/>
      <c r="E655" s="402"/>
      <c r="F655" s="402"/>
      <c r="G655" s="402"/>
      <c r="H655" s="402"/>
      <c r="I655" s="402"/>
      <c r="J655" s="402"/>
      <c r="K655" s="402"/>
      <c r="L655" s="402"/>
    </row>
    <row r="656" spans="1:12" ht="9" customHeight="1">
      <c r="A656" s="352"/>
      <c r="B656" s="400" t="s">
        <v>1296</v>
      </c>
      <c r="C656" s="401">
        <v>53</v>
      </c>
      <c r="D656" s="402">
        <v>20</v>
      </c>
      <c r="E656" s="402">
        <v>4</v>
      </c>
      <c r="F656" s="402">
        <v>24</v>
      </c>
      <c r="G656" s="1143" t="s">
        <v>893</v>
      </c>
      <c r="H656" s="402">
        <v>20</v>
      </c>
      <c r="I656" s="1143" t="s">
        <v>893</v>
      </c>
      <c r="J656" s="402">
        <v>29</v>
      </c>
      <c r="K656" s="402">
        <v>28</v>
      </c>
      <c r="L656" s="402">
        <v>1</v>
      </c>
    </row>
    <row r="657" spans="1:12" ht="9" customHeight="1">
      <c r="A657" s="352"/>
      <c r="B657" s="400" t="s">
        <v>1297</v>
      </c>
      <c r="C657" s="401"/>
      <c r="D657" s="402"/>
      <c r="E657" s="402"/>
      <c r="F657" s="402"/>
      <c r="G657" s="402"/>
      <c r="H657" s="402"/>
      <c r="I657" s="402"/>
      <c r="J657" s="402"/>
      <c r="K657" s="402"/>
      <c r="L657" s="402"/>
    </row>
    <row r="658" spans="1:12" ht="9" customHeight="1">
      <c r="A658" s="352"/>
      <c r="B658" s="400" t="s">
        <v>1298</v>
      </c>
      <c r="C658" s="401">
        <v>66</v>
      </c>
      <c r="D658" s="402">
        <v>28</v>
      </c>
      <c r="E658" s="402">
        <v>22</v>
      </c>
      <c r="F658" s="402">
        <v>50</v>
      </c>
      <c r="G658" s="402">
        <v>16</v>
      </c>
      <c r="H658" s="402">
        <v>15</v>
      </c>
      <c r="I658" s="402">
        <v>34</v>
      </c>
      <c r="J658" s="402">
        <v>16</v>
      </c>
      <c r="K658" s="402">
        <v>13</v>
      </c>
      <c r="L658" s="402">
        <v>3</v>
      </c>
    </row>
    <row r="659" spans="1:12" ht="9" customHeight="1">
      <c r="A659" s="352"/>
      <c r="B659" s="400" t="s">
        <v>1299</v>
      </c>
      <c r="C659" s="401">
        <v>93</v>
      </c>
      <c r="D659" s="402">
        <v>29</v>
      </c>
      <c r="E659" s="402">
        <v>14</v>
      </c>
      <c r="F659" s="402">
        <v>43</v>
      </c>
      <c r="G659" s="1143" t="s">
        <v>893</v>
      </c>
      <c r="H659" s="402">
        <v>39</v>
      </c>
      <c r="I659" s="1143" t="s">
        <v>893</v>
      </c>
      <c r="J659" s="402">
        <v>50</v>
      </c>
      <c r="K659" s="402">
        <v>50</v>
      </c>
      <c r="L659" s="402">
        <v>0</v>
      </c>
    </row>
    <row r="660" spans="1:12" ht="9" customHeight="1">
      <c r="A660" s="352"/>
      <c r="B660" s="400" t="s">
        <v>1300</v>
      </c>
      <c r="C660" s="401"/>
      <c r="D660" s="402"/>
      <c r="E660" s="402"/>
      <c r="F660" s="402"/>
      <c r="G660" s="402"/>
      <c r="H660" s="402"/>
      <c r="I660" s="402"/>
      <c r="J660" s="402"/>
      <c r="K660" s="402"/>
      <c r="L660" s="402"/>
    </row>
    <row r="661" spans="1:12" ht="9" customHeight="1">
      <c r="A661" s="352"/>
      <c r="B661" s="400" t="s">
        <v>1301</v>
      </c>
      <c r="C661" s="401">
        <v>193</v>
      </c>
      <c r="D661" s="402">
        <v>70</v>
      </c>
      <c r="E661" s="402">
        <v>78</v>
      </c>
      <c r="F661" s="402">
        <v>148</v>
      </c>
      <c r="G661" s="402">
        <v>73</v>
      </c>
      <c r="H661" s="402">
        <v>38</v>
      </c>
      <c r="I661" s="402">
        <v>75</v>
      </c>
      <c r="J661" s="402">
        <v>45</v>
      </c>
      <c r="K661" s="402">
        <v>21</v>
      </c>
      <c r="L661" s="402">
        <v>24</v>
      </c>
    </row>
    <row r="662" spans="1:12" ht="9" customHeight="1">
      <c r="A662" s="352"/>
      <c r="B662" s="400" t="s">
        <v>1302</v>
      </c>
      <c r="C662" s="401">
        <v>30</v>
      </c>
      <c r="D662" s="402">
        <v>13</v>
      </c>
      <c r="E662" s="402">
        <v>5</v>
      </c>
      <c r="F662" s="402">
        <v>18</v>
      </c>
      <c r="G662" s="1143" t="s">
        <v>893</v>
      </c>
      <c r="H662" s="402">
        <v>14</v>
      </c>
      <c r="I662" s="1143" t="s">
        <v>893</v>
      </c>
      <c r="J662" s="402">
        <v>12</v>
      </c>
      <c r="K662" s="402">
        <v>11</v>
      </c>
      <c r="L662" s="402">
        <v>1</v>
      </c>
    </row>
    <row r="663" spans="1:12" ht="9" customHeight="1">
      <c r="A663" s="352"/>
      <c r="B663" s="400" t="s">
        <v>1303</v>
      </c>
      <c r="C663" s="401"/>
      <c r="D663" s="402"/>
      <c r="E663" s="402"/>
      <c r="F663" s="402"/>
      <c r="G663" s="402"/>
      <c r="H663" s="402"/>
      <c r="I663" s="402"/>
      <c r="J663" s="402"/>
      <c r="K663" s="402"/>
      <c r="L663" s="402"/>
    </row>
    <row r="664" spans="1:12" ht="9" customHeight="1">
      <c r="A664" s="352"/>
      <c r="B664" s="400" t="s">
        <v>1304</v>
      </c>
      <c r="C664" s="401">
        <v>456</v>
      </c>
      <c r="D664" s="401">
        <v>231</v>
      </c>
      <c r="E664" s="401">
        <v>129</v>
      </c>
      <c r="F664" s="401">
        <v>360</v>
      </c>
      <c r="G664" s="401">
        <v>93</v>
      </c>
      <c r="H664" s="401">
        <v>71</v>
      </c>
      <c r="I664" s="401">
        <v>267</v>
      </c>
      <c r="J664" s="401">
        <v>96</v>
      </c>
      <c r="K664" s="401">
        <v>84</v>
      </c>
      <c r="L664" s="401">
        <v>12</v>
      </c>
    </row>
    <row r="665" spans="1:12" ht="9" customHeight="1">
      <c r="A665" s="352"/>
      <c r="B665" s="400" t="s">
        <v>1305</v>
      </c>
      <c r="C665" s="401">
        <v>43</v>
      </c>
      <c r="D665" s="402">
        <v>19</v>
      </c>
      <c r="E665" s="402">
        <v>9</v>
      </c>
      <c r="F665" s="402">
        <v>28</v>
      </c>
      <c r="G665" s="402">
        <v>24</v>
      </c>
      <c r="H665" s="402">
        <v>12</v>
      </c>
      <c r="I665" s="402">
        <v>4</v>
      </c>
      <c r="J665" s="402">
        <v>15</v>
      </c>
      <c r="K665" s="402">
        <v>14</v>
      </c>
      <c r="L665" s="402">
        <v>1</v>
      </c>
    </row>
    <row r="666" spans="1:12" ht="9" customHeight="1">
      <c r="A666" s="352"/>
      <c r="B666" s="400" t="s">
        <v>1306</v>
      </c>
      <c r="C666" s="401">
        <v>310</v>
      </c>
      <c r="D666" s="402">
        <v>101</v>
      </c>
      <c r="E666" s="402">
        <v>156</v>
      </c>
      <c r="F666" s="402">
        <v>257</v>
      </c>
      <c r="G666" s="402">
        <v>68</v>
      </c>
      <c r="H666" s="402">
        <v>45</v>
      </c>
      <c r="I666" s="402">
        <v>189</v>
      </c>
      <c r="J666" s="401">
        <v>53</v>
      </c>
      <c r="K666" s="402">
        <v>53</v>
      </c>
      <c r="L666" s="401">
        <v>0</v>
      </c>
    </row>
    <row r="667" spans="1:12" ht="9" customHeight="1">
      <c r="A667" s="352"/>
      <c r="B667" s="400" t="s">
        <v>1307</v>
      </c>
      <c r="C667" s="401">
        <v>208</v>
      </c>
      <c r="D667" s="403">
        <v>63</v>
      </c>
      <c r="E667" s="402">
        <v>109</v>
      </c>
      <c r="F667" s="402">
        <v>172</v>
      </c>
      <c r="G667" s="403">
        <v>63</v>
      </c>
      <c r="H667" s="403">
        <v>38</v>
      </c>
      <c r="I667" s="403">
        <v>109</v>
      </c>
      <c r="J667" s="403">
        <v>36</v>
      </c>
      <c r="K667" s="402">
        <v>33</v>
      </c>
      <c r="L667" s="403">
        <v>3</v>
      </c>
    </row>
    <row r="668" spans="1:12" ht="9" customHeight="1">
      <c r="A668" s="352"/>
      <c r="B668" s="398"/>
      <c r="C668" s="397"/>
      <c r="D668" s="399"/>
      <c r="E668" s="399"/>
      <c r="J668" s="399"/>
      <c r="K668" s="399"/>
      <c r="L668" s="399"/>
    </row>
    <row r="669" spans="1:12" ht="9" customHeight="1">
      <c r="A669" s="352"/>
      <c r="B669" s="398"/>
      <c r="C669" s="397"/>
      <c r="D669" s="399"/>
      <c r="E669" s="399"/>
      <c r="J669" s="399"/>
      <c r="K669" s="399"/>
      <c r="L669" s="399"/>
    </row>
    <row r="670" spans="1:12" ht="9" customHeight="1">
      <c r="A670" s="395" t="s">
        <v>1308</v>
      </c>
      <c r="B670" s="396"/>
      <c r="C670" s="399">
        <v>2097</v>
      </c>
      <c r="D670" s="399">
        <v>865</v>
      </c>
      <c r="E670" s="399">
        <v>599</v>
      </c>
      <c r="F670" s="399">
        <v>1464</v>
      </c>
      <c r="G670" s="399">
        <v>975</v>
      </c>
      <c r="H670" s="399">
        <v>336</v>
      </c>
      <c r="I670" s="399">
        <v>489</v>
      </c>
      <c r="J670" s="399">
        <v>633</v>
      </c>
      <c r="K670" s="399">
        <v>611</v>
      </c>
      <c r="L670" s="399">
        <v>22</v>
      </c>
    </row>
    <row r="671" spans="1:12" ht="9" customHeight="1">
      <c r="A671" s="352"/>
      <c r="B671" s="398"/>
      <c r="C671" s="397"/>
      <c r="D671" s="399"/>
      <c r="E671" s="399"/>
      <c r="J671" s="399"/>
      <c r="K671" s="399"/>
      <c r="L671" s="399"/>
    </row>
    <row r="672" spans="1:12" ht="9" customHeight="1">
      <c r="A672" s="352"/>
      <c r="B672" s="400" t="s">
        <v>1309</v>
      </c>
      <c r="C672" s="401">
        <v>311</v>
      </c>
      <c r="D672" s="402">
        <v>135</v>
      </c>
      <c r="E672" s="402">
        <v>59</v>
      </c>
      <c r="F672" s="402">
        <v>194</v>
      </c>
      <c r="G672" s="402">
        <v>148</v>
      </c>
      <c r="H672" s="402">
        <v>64</v>
      </c>
      <c r="I672" s="402">
        <v>46</v>
      </c>
      <c r="J672" s="402">
        <v>117</v>
      </c>
      <c r="K672" s="402">
        <v>117</v>
      </c>
      <c r="L672" s="402">
        <v>0</v>
      </c>
    </row>
    <row r="673" spans="1:12" ht="9" customHeight="1">
      <c r="A673" s="352"/>
      <c r="B673" s="400" t="s">
        <v>1310</v>
      </c>
      <c r="C673" s="401">
        <v>546</v>
      </c>
      <c r="D673" s="402">
        <v>175</v>
      </c>
      <c r="E673" s="402">
        <v>204</v>
      </c>
      <c r="F673" s="402">
        <v>379</v>
      </c>
      <c r="G673" s="402">
        <v>282</v>
      </c>
      <c r="H673" s="402">
        <v>61</v>
      </c>
      <c r="I673" s="402">
        <v>97</v>
      </c>
      <c r="J673" s="402">
        <v>167</v>
      </c>
      <c r="K673" s="402">
        <v>146</v>
      </c>
      <c r="L673" s="402">
        <v>21</v>
      </c>
    </row>
    <row r="674" spans="1:12" ht="9" customHeight="1">
      <c r="A674" s="352"/>
      <c r="B674" s="400" t="s">
        <v>937</v>
      </c>
      <c r="C674" s="401">
        <v>527</v>
      </c>
      <c r="D674" s="402">
        <v>205</v>
      </c>
      <c r="E674" s="402">
        <v>165</v>
      </c>
      <c r="F674" s="402">
        <v>370</v>
      </c>
      <c r="G674" s="402">
        <v>205</v>
      </c>
      <c r="H674" s="402">
        <v>103</v>
      </c>
      <c r="I674" s="402">
        <v>165</v>
      </c>
      <c r="J674" s="401">
        <v>157</v>
      </c>
      <c r="K674" s="402">
        <v>157</v>
      </c>
      <c r="L674" s="401">
        <v>0</v>
      </c>
    </row>
    <row r="675" spans="1:12" ht="9" customHeight="1">
      <c r="A675" s="352"/>
      <c r="B675" s="400" t="s">
        <v>1311</v>
      </c>
      <c r="C675" s="401">
        <v>604</v>
      </c>
      <c r="D675" s="403">
        <v>301</v>
      </c>
      <c r="E675" s="402">
        <v>139</v>
      </c>
      <c r="F675" s="402">
        <v>440</v>
      </c>
      <c r="G675" s="403">
        <v>306</v>
      </c>
      <c r="H675" s="403">
        <v>82</v>
      </c>
      <c r="I675" s="403">
        <v>134</v>
      </c>
      <c r="J675" s="403">
        <v>164</v>
      </c>
      <c r="K675" s="402">
        <v>164</v>
      </c>
      <c r="L675" s="403">
        <v>0</v>
      </c>
    </row>
    <row r="676" spans="1:12" ht="9" customHeight="1">
      <c r="A676" s="352"/>
      <c r="B676" s="400" t="s">
        <v>1312</v>
      </c>
      <c r="C676" s="401">
        <v>37</v>
      </c>
      <c r="D676" s="403">
        <v>14</v>
      </c>
      <c r="E676" s="402">
        <v>18</v>
      </c>
      <c r="F676" s="402">
        <v>32</v>
      </c>
      <c r="G676" s="403">
        <v>13</v>
      </c>
      <c r="H676" s="403">
        <v>11</v>
      </c>
      <c r="I676" s="403">
        <v>19</v>
      </c>
      <c r="J676" s="403">
        <v>5</v>
      </c>
      <c r="K676" s="402">
        <v>5</v>
      </c>
      <c r="L676" s="403">
        <v>0</v>
      </c>
    </row>
    <row r="677" spans="1:12" ht="9" customHeight="1">
      <c r="A677" s="352"/>
      <c r="B677" s="400" t="s">
        <v>1313</v>
      </c>
      <c r="C677" s="401"/>
      <c r="D677" s="403"/>
      <c r="E677" s="402"/>
      <c r="F677" s="402"/>
      <c r="G677" s="403"/>
      <c r="H677" s="403"/>
      <c r="I677" s="403"/>
      <c r="J677" s="403"/>
      <c r="K677" s="402"/>
      <c r="L677" s="403"/>
    </row>
    <row r="678" spans="1:12" ht="9" customHeight="1">
      <c r="A678" s="352"/>
      <c r="B678" s="400" t="s">
        <v>1259</v>
      </c>
      <c r="C678" s="401">
        <v>30</v>
      </c>
      <c r="D678" s="402">
        <v>13</v>
      </c>
      <c r="E678" s="402">
        <v>10</v>
      </c>
      <c r="F678" s="402">
        <v>23</v>
      </c>
      <c r="G678" s="402">
        <v>12</v>
      </c>
      <c r="H678" s="402">
        <v>7</v>
      </c>
      <c r="I678" s="402">
        <v>11</v>
      </c>
      <c r="J678" s="401">
        <v>7</v>
      </c>
      <c r="K678" s="402">
        <v>6</v>
      </c>
      <c r="L678" s="401">
        <v>1</v>
      </c>
    </row>
    <row r="679" spans="1:12" ht="9" customHeight="1">
      <c r="A679" s="352"/>
      <c r="B679" s="400" t="s">
        <v>1314</v>
      </c>
      <c r="C679" s="401">
        <v>24</v>
      </c>
      <c r="D679" s="402">
        <v>13</v>
      </c>
      <c r="E679" s="402">
        <v>0</v>
      </c>
      <c r="F679" s="402">
        <v>13</v>
      </c>
      <c r="G679" s="1143" t="s">
        <v>893</v>
      </c>
      <c r="H679" s="402">
        <v>0</v>
      </c>
      <c r="I679" s="1143" t="s">
        <v>893</v>
      </c>
      <c r="J679" s="401">
        <v>11</v>
      </c>
      <c r="K679" s="402">
        <v>11</v>
      </c>
      <c r="L679" s="401">
        <v>0</v>
      </c>
    </row>
    <row r="680" spans="1:12" ht="9" customHeight="1">
      <c r="A680" s="352"/>
      <c r="B680" s="400" t="s">
        <v>1315</v>
      </c>
      <c r="C680" s="401">
        <v>18</v>
      </c>
      <c r="D680" s="402">
        <v>9</v>
      </c>
      <c r="E680" s="402">
        <v>4</v>
      </c>
      <c r="F680" s="402">
        <v>13</v>
      </c>
      <c r="G680" s="1143" t="s">
        <v>893</v>
      </c>
      <c r="H680" s="402">
        <v>8</v>
      </c>
      <c r="I680" s="1143" t="s">
        <v>893</v>
      </c>
      <c r="J680" s="402">
        <v>5</v>
      </c>
      <c r="K680" s="402">
        <v>5</v>
      </c>
      <c r="L680" s="402">
        <v>0</v>
      </c>
    </row>
    <row r="681" spans="1:12" ht="9" customHeight="1">
      <c r="A681" s="352"/>
      <c r="B681" s="406"/>
      <c r="C681" s="397"/>
      <c r="D681" s="399"/>
      <c r="E681" s="399"/>
      <c r="J681" s="399"/>
      <c r="K681" s="399"/>
      <c r="L681" s="399"/>
    </row>
    <row r="682" spans="1:12" ht="9" customHeight="1">
      <c r="A682" s="352"/>
      <c r="B682" s="406"/>
      <c r="C682" s="397"/>
      <c r="D682" s="399"/>
      <c r="E682" s="399"/>
      <c r="J682" s="399"/>
      <c r="K682" s="399"/>
      <c r="L682" s="399"/>
    </row>
    <row r="683" spans="1:12" ht="9" customHeight="1">
      <c r="A683" s="352"/>
      <c r="B683" s="406"/>
      <c r="C683" s="397"/>
      <c r="D683" s="399"/>
      <c r="E683" s="399"/>
      <c r="J683" s="399"/>
      <c r="K683" s="399"/>
      <c r="L683" s="399"/>
    </row>
    <row r="684" spans="1:12" ht="9" customHeight="1">
      <c r="A684" s="352"/>
      <c r="B684" s="404"/>
      <c r="C684" s="401"/>
      <c r="D684" s="402"/>
      <c r="E684" s="402"/>
      <c r="F684" s="402"/>
      <c r="G684" s="402"/>
      <c r="H684" s="402"/>
      <c r="I684" s="402"/>
      <c r="J684" s="402"/>
      <c r="K684" s="402"/>
      <c r="L684" s="402"/>
    </row>
    <row r="685" spans="1:12" ht="9" customHeight="1">
      <c r="A685" s="352" t="s">
        <v>586</v>
      </c>
      <c r="B685" s="407"/>
      <c r="C685" s="401"/>
      <c r="D685" s="402"/>
      <c r="E685" s="402"/>
      <c r="F685" s="402"/>
      <c r="G685" s="402"/>
      <c r="H685" s="402"/>
      <c r="I685" s="402"/>
      <c r="J685" s="402"/>
      <c r="K685" s="402"/>
      <c r="L685" s="402"/>
    </row>
    <row r="686" spans="1:12" ht="9" customHeight="1">
      <c r="A686" s="392"/>
      <c r="B686" s="1141"/>
      <c r="C686" s="411" t="s">
        <v>1134</v>
      </c>
      <c r="D686" s="1142"/>
      <c r="E686" s="412"/>
      <c r="F686" s="1142"/>
      <c r="G686" s="1142"/>
      <c r="H686" s="1142"/>
      <c r="I686" s="1142"/>
      <c r="J686" s="1142"/>
      <c r="K686" s="1142"/>
      <c r="L686" s="1142"/>
    </row>
    <row r="687" spans="1:12" ht="9" customHeight="1">
      <c r="A687" s="352"/>
      <c r="B687" s="352"/>
      <c r="C687" s="394"/>
      <c r="D687" s="394"/>
      <c r="E687" s="394"/>
      <c r="F687" s="394"/>
      <c r="G687" s="394"/>
      <c r="H687" s="394"/>
      <c r="I687" s="394"/>
      <c r="J687" s="394"/>
      <c r="K687" s="394"/>
      <c r="L687" s="394"/>
    </row>
    <row r="688" spans="1:12" ht="9" customHeight="1">
      <c r="A688" s="395" t="s">
        <v>1088</v>
      </c>
      <c r="B688" s="396"/>
      <c r="C688" s="399">
        <v>1712</v>
      </c>
      <c r="D688" s="399">
        <v>769</v>
      </c>
      <c r="E688" s="399">
        <v>445</v>
      </c>
      <c r="F688" s="399">
        <v>1214</v>
      </c>
      <c r="G688" s="399">
        <v>393</v>
      </c>
      <c r="H688" s="399">
        <v>249</v>
      </c>
      <c r="I688" s="399">
        <v>821</v>
      </c>
      <c r="J688" s="399">
        <v>498</v>
      </c>
      <c r="K688" s="399">
        <v>495</v>
      </c>
      <c r="L688" s="399">
        <v>3</v>
      </c>
    </row>
    <row r="689" spans="1:12" ht="9" customHeight="1">
      <c r="A689" s="352"/>
      <c r="B689" s="398"/>
      <c r="C689" s="397"/>
      <c r="D689" s="399"/>
      <c r="E689" s="399"/>
      <c r="J689" s="399"/>
      <c r="K689" s="399"/>
      <c r="L689" s="399"/>
    </row>
    <row r="690" spans="1:12" ht="9" customHeight="1">
      <c r="A690" s="352"/>
      <c r="B690" s="400" t="s">
        <v>1316</v>
      </c>
      <c r="C690" s="401">
        <v>1053</v>
      </c>
      <c r="D690" s="402">
        <v>486</v>
      </c>
      <c r="E690" s="402">
        <v>238</v>
      </c>
      <c r="F690" s="402">
        <v>724</v>
      </c>
      <c r="G690" s="402">
        <v>273</v>
      </c>
      <c r="H690" s="402">
        <v>172</v>
      </c>
      <c r="I690" s="402">
        <v>451</v>
      </c>
      <c r="J690" s="402">
        <v>329</v>
      </c>
      <c r="K690" s="402">
        <v>329</v>
      </c>
      <c r="L690" s="402">
        <v>0</v>
      </c>
    </row>
    <row r="691" spans="1:12" ht="9" customHeight="1">
      <c r="A691" s="352"/>
      <c r="B691" s="400" t="s">
        <v>1317</v>
      </c>
      <c r="C691" s="401">
        <v>400</v>
      </c>
      <c r="D691" s="402">
        <v>201</v>
      </c>
      <c r="E691" s="402">
        <v>75</v>
      </c>
      <c r="F691" s="402">
        <v>276</v>
      </c>
      <c r="G691" s="402">
        <v>102</v>
      </c>
      <c r="H691" s="402">
        <v>69</v>
      </c>
      <c r="I691" s="402">
        <v>174</v>
      </c>
      <c r="J691" s="401">
        <v>124</v>
      </c>
      <c r="K691" s="402">
        <v>124</v>
      </c>
      <c r="L691" s="401">
        <v>0</v>
      </c>
    </row>
    <row r="692" spans="1:12" ht="9" customHeight="1">
      <c r="A692" s="352"/>
      <c r="B692" s="400" t="s">
        <v>1318</v>
      </c>
      <c r="C692" s="401"/>
      <c r="D692" s="402"/>
      <c r="E692" s="402"/>
      <c r="F692" s="402"/>
      <c r="G692" s="402"/>
      <c r="H692" s="402"/>
      <c r="I692" s="402"/>
      <c r="J692" s="401"/>
      <c r="K692" s="402"/>
      <c r="L692" s="401"/>
    </row>
    <row r="693" spans="1:12" ht="9" customHeight="1">
      <c r="A693" s="352"/>
      <c r="B693" s="400" t="s">
        <v>1319</v>
      </c>
      <c r="C693" s="401">
        <v>242</v>
      </c>
      <c r="D693" s="402">
        <v>81</v>
      </c>
      <c r="E693" s="402">
        <v>129</v>
      </c>
      <c r="F693" s="402">
        <v>210</v>
      </c>
      <c r="G693" s="1143" t="s">
        <v>893</v>
      </c>
      <c r="H693" s="402">
        <v>8</v>
      </c>
      <c r="I693" s="1143" t="s">
        <v>893</v>
      </c>
      <c r="J693" s="401">
        <v>32</v>
      </c>
      <c r="K693" s="402">
        <v>32</v>
      </c>
      <c r="L693" s="401">
        <v>0</v>
      </c>
    </row>
    <row r="694" spans="1:12" ht="9" customHeight="1">
      <c r="A694" s="352"/>
      <c r="B694" s="400" t="s">
        <v>1320</v>
      </c>
      <c r="C694" s="401"/>
      <c r="D694" s="402"/>
      <c r="E694" s="402"/>
      <c r="F694" s="402"/>
      <c r="G694" s="402"/>
      <c r="H694" s="402"/>
      <c r="I694" s="402"/>
      <c r="J694" s="401"/>
      <c r="K694" s="402"/>
      <c r="L694" s="401"/>
    </row>
    <row r="695" spans="1:12" ht="9" customHeight="1">
      <c r="A695" s="352"/>
      <c r="B695" s="400" t="s">
        <v>1321</v>
      </c>
      <c r="C695" s="401">
        <v>17</v>
      </c>
      <c r="D695" s="402">
        <v>1</v>
      </c>
      <c r="E695" s="402">
        <v>3</v>
      </c>
      <c r="F695" s="402">
        <v>4</v>
      </c>
      <c r="G695" s="1143" t="s">
        <v>893</v>
      </c>
      <c r="H695" s="402">
        <v>0</v>
      </c>
      <c r="I695" s="1143" t="s">
        <v>893</v>
      </c>
      <c r="J695" s="401">
        <v>13</v>
      </c>
      <c r="K695" s="402">
        <v>10</v>
      </c>
      <c r="L695" s="401">
        <v>3</v>
      </c>
    </row>
    <row r="696" spans="1:12" ht="9" customHeight="1">
      <c r="A696" s="352"/>
      <c r="B696" s="398"/>
      <c r="C696" s="401"/>
      <c r="D696" s="403"/>
      <c r="E696" s="402"/>
      <c r="F696" s="402"/>
      <c r="G696" s="403"/>
      <c r="H696" s="403"/>
      <c r="I696" s="403"/>
      <c r="J696" s="403"/>
      <c r="K696" s="402"/>
      <c r="L696" s="403"/>
    </row>
    <row r="697" spans="1:12" ht="9" customHeight="1">
      <c r="A697" s="352"/>
      <c r="B697" s="398"/>
      <c r="C697" s="397"/>
      <c r="D697" s="399"/>
      <c r="E697" s="399"/>
      <c r="J697" s="399"/>
      <c r="K697" s="399"/>
      <c r="L697" s="399"/>
    </row>
    <row r="698" spans="1:12" ht="9" customHeight="1">
      <c r="A698" s="395" t="s">
        <v>1090</v>
      </c>
      <c r="B698" s="396"/>
      <c r="C698" s="399">
        <v>5119</v>
      </c>
      <c r="D698" s="399">
        <v>2521</v>
      </c>
      <c r="E698" s="399">
        <v>1585</v>
      </c>
      <c r="F698" s="399">
        <v>4106</v>
      </c>
      <c r="G698" s="399">
        <v>1316</v>
      </c>
      <c r="H698" s="399">
        <v>687</v>
      </c>
      <c r="I698" s="399">
        <v>2790</v>
      </c>
      <c r="J698" s="399">
        <v>1013</v>
      </c>
      <c r="K698" s="399">
        <v>1001</v>
      </c>
      <c r="L698" s="399">
        <v>12</v>
      </c>
    </row>
    <row r="699" spans="1:12" ht="9" customHeight="1">
      <c r="A699" s="352"/>
      <c r="B699" s="398"/>
      <c r="C699" s="397"/>
      <c r="D699" s="399"/>
      <c r="E699" s="399"/>
      <c r="J699" s="399"/>
      <c r="K699" s="399"/>
      <c r="L699" s="399"/>
    </row>
    <row r="700" spans="1:12" ht="9" customHeight="1">
      <c r="A700" s="352"/>
      <c r="B700" s="400" t="s">
        <v>1322</v>
      </c>
      <c r="C700" s="401">
        <v>2143</v>
      </c>
      <c r="D700" s="402">
        <v>1046</v>
      </c>
      <c r="E700" s="402">
        <v>565</v>
      </c>
      <c r="F700" s="402">
        <v>1611</v>
      </c>
      <c r="G700" s="402">
        <v>828</v>
      </c>
      <c r="H700" s="402">
        <v>404</v>
      </c>
      <c r="I700" s="402">
        <v>783</v>
      </c>
      <c r="J700" s="402">
        <v>532</v>
      </c>
      <c r="K700" s="402">
        <v>530</v>
      </c>
      <c r="L700" s="402">
        <v>2</v>
      </c>
    </row>
    <row r="701" spans="1:12" ht="9" customHeight="1">
      <c r="A701" s="352"/>
      <c r="B701" s="400" t="s">
        <v>1323</v>
      </c>
      <c r="C701" s="401">
        <v>54</v>
      </c>
      <c r="D701" s="402">
        <v>26</v>
      </c>
      <c r="E701" s="402">
        <v>12</v>
      </c>
      <c r="F701" s="402">
        <v>38</v>
      </c>
      <c r="G701" s="402">
        <v>8</v>
      </c>
      <c r="H701" s="402">
        <v>8</v>
      </c>
      <c r="I701" s="402">
        <v>30</v>
      </c>
      <c r="J701" s="402">
        <v>16</v>
      </c>
      <c r="K701" s="402">
        <v>14</v>
      </c>
      <c r="L701" s="402">
        <v>2</v>
      </c>
    </row>
    <row r="702" spans="1:12" ht="9" customHeight="1">
      <c r="A702" s="352"/>
      <c r="B702" s="400" t="s">
        <v>1324</v>
      </c>
      <c r="C702" s="401"/>
      <c r="D702" s="402"/>
      <c r="E702" s="402"/>
      <c r="F702" s="402"/>
      <c r="G702" s="402"/>
      <c r="H702" s="402"/>
      <c r="I702" s="402"/>
      <c r="J702" s="402"/>
      <c r="K702" s="402"/>
      <c r="L702" s="402"/>
    </row>
    <row r="703" spans="1:12" ht="9" customHeight="1">
      <c r="A703" s="352"/>
      <c r="B703" s="400" t="s">
        <v>1325</v>
      </c>
      <c r="C703" s="401">
        <v>49</v>
      </c>
      <c r="D703" s="402">
        <v>10</v>
      </c>
      <c r="E703" s="402">
        <v>11</v>
      </c>
      <c r="F703" s="402">
        <v>21</v>
      </c>
      <c r="G703" s="1143" t="s">
        <v>893</v>
      </c>
      <c r="H703" s="402">
        <v>15</v>
      </c>
      <c r="I703" s="1143" t="s">
        <v>893</v>
      </c>
      <c r="J703" s="402">
        <v>28</v>
      </c>
      <c r="K703" s="402">
        <v>25</v>
      </c>
      <c r="L703" s="402">
        <v>3</v>
      </c>
    </row>
    <row r="704" spans="1:12" ht="9" customHeight="1">
      <c r="A704" s="352"/>
      <c r="B704" s="400" t="s">
        <v>1326</v>
      </c>
      <c r="C704" s="401">
        <v>402</v>
      </c>
      <c r="D704" s="402">
        <v>188</v>
      </c>
      <c r="E704" s="402">
        <v>155</v>
      </c>
      <c r="F704" s="402">
        <v>343</v>
      </c>
      <c r="G704" s="402">
        <v>29</v>
      </c>
      <c r="H704" s="402">
        <v>19</v>
      </c>
      <c r="I704" s="402">
        <v>314</v>
      </c>
      <c r="J704" s="401">
        <v>59</v>
      </c>
      <c r="K704" s="402">
        <v>57</v>
      </c>
      <c r="L704" s="401">
        <v>2</v>
      </c>
    </row>
    <row r="705" spans="1:12" ht="9" customHeight="1">
      <c r="A705" s="352"/>
      <c r="B705" s="400" t="s">
        <v>1327</v>
      </c>
      <c r="C705" s="401"/>
      <c r="D705" s="402"/>
      <c r="E705" s="402"/>
      <c r="F705" s="402"/>
      <c r="G705" s="402"/>
      <c r="H705" s="402"/>
      <c r="I705" s="402"/>
      <c r="J705" s="401"/>
      <c r="K705" s="402"/>
      <c r="L705" s="401"/>
    </row>
    <row r="706" spans="1:12" ht="9" customHeight="1">
      <c r="A706" s="352"/>
      <c r="B706" s="400" t="s">
        <v>1325</v>
      </c>
      <c r="C706" s="401">
        <v>350</v>
      </c>
      <c r="D706" s="401">
        <v>168</v>
      </c>
      <c r="E706" s="401">
        <v>128</v>
      </c>
      <c r="F706" s="401">
        <v>296</v>
      </c>
      <c r="G706" s="401">
        <v>90</v>
      </c>
      <c r="H706" s="401">
        <v>41</v>
      </c>
      <c r="I706" s="401">
        <v>206</v>
      </c>
      <c r="J706" s="401">
        <v>54</v>
      </c>
      <c r="K706" s="401">
        <v>54</v>
      </c>
      <c r="L706" s="401">
        <v>0</v>
      </c>
    </row>
    <row r="707" spans="1:12" ht="9" customHeight="1">
      <c r="A707" s="352"/>
      <c r="B707" s="400" t="s">
        <v>1328</v>
      </c>
      <c r="C707" s="401"/>
      <c r="D707" s="402"/>
      <c r="E707" s="402"/>
      <c r="F707" s="402"/>
      <c r="G707" s="402"/>
      <c r="H707" s="402"/>
      <c r="I707" s="402"/>
      <c r="J707" s="401"/>
      <c r="K707" s="402"/>
      <c r="L707" s="401"/>
    </row>
    <row r="708" spans="1:12" ht="9" customHeight="1">
      <c r="A708" s="352"/>
      <c r="B708" s="400" t="s">
        <v>1329</v>
      </c>
      <c r="C708" s="401">
        <v>60</v>
      </c>
      <c r="D708" s="401">
        <v>14</v>
      </c>
      <c r="E708" s="401">
        <v>16</v>
      </c>
      <c r="F708" s="401">
        <v>30</v>
      </c>
      <c r="G708" s="1143" t="s">
        <v>893</v>
      </c>
      <c r="H708" s="401">
        <v>25</v>
      </c>
      <c r="I708" s="1143" t="s">
        <v>893</v>
      </c>
      <c r="J708" s="401">
        <v>30</v>
      </c>
      <c r="K708" s="401">
        <v>30</v>
      </c>
      <c r="L708" s="401">
        <v>0</v>
      </c>
    </row>
    <row r="709" spans="1:12" ht="9" customHeight="1">
      <c r="A709" s="352"/>
      <c r="B709" s="400" t="s">
        <v>1330</v>
      </c>
      <c r="C709" s="401">
        <v>1321</v>
      </c>
      <c r="D709" s="402">
        <v>731</v>
      </c>
      <c r="E709" s="402">
        <v>461</v>
      </c>
      <c r="F709" s="402">
        <v>1192</v>
      </c>
      <c r="G709" s="402">
        <v>49</v>
      </c>
      <c r="H709" s="402">
        <v>14</v>
      </c>
      <c r="I709" s="402">
        <v>1143</v>
      </c>
      <c r="J709" s="401">
        <v>129</v>
      </c>
      <c r="K709" s="402">
        <v>129</v>
      </c>
      <c r="L709" s="401">
        <v>0</v>
      </c>
    </row>
    <row r="710" spans="1:12" ht="9" customHeight="1">
      <c r="A710" s="352"/>
      <c r="B710" s="400" t="s">
        <v>1331</v>
      </c>
      <c r="C710" s="401"/>
      <c r="D710" s="402"/>
      <c r="E710" s="402"/>
      <c r="F710" s="402"/>
      <c r="G710" s="402"/>
      <c r="H710" s="402"/>
      <c r="I710" s="402"/>
      <c r="J710" s="401"/>
      <c r="K710" s="402"/>
      <c r="L710" s="401"/>
    </row>
    <row r="711" spans="1:12" ht="9" customHeight="1">
      <c r="A711" s="352"/>
      <c r="B711" s="400" t="s">
        <v>1332</v>
      </c>
      <c r="C711" s="401">
        <v>232</v>
      </c>
      <c r="D711" s="402">
        <v>115</v>
      </c>
      <c r="E711" s="402">
        <v>57</v>
      </c>
      <c r="F711" s="402">
        <v>172</v>
      </c>
      <c r="G711" s="402">
        <v>31</v>
      </c>
      <c r="H711" s="402">
        <v>31</v>
      </c>
      <c r="I711" s="402">
        <v>141</v>
      </c>
      <c r="J711" s="401">
        <v>60</v>
      </c>
      <c r="K711" s="402">
        <v>60</v>
      </c>
      <c r="L711" s="401">
        <v>0</v>
      </c>
    </row>
    <row r="712" spans="1:12" ht="9" customHeight="1">
      <c r="A712" s="352"/>
      <c r="B712" s="400" t="s">
        <v>1333</v>
      </c>
      <c r="C712" s="401"/>
      <c r="D712" s="402"/>
      <c r="E712" s="402"/>
      <c r="F712" s="402"/>
      <c r="G712" s="402"/>
      <c r="H712" s="402"/>
      <c r="I712" s="402"/>
      <c r="J712" s="401"/>
      <c r="K712" s="402"/>
      <c r="L712" s="401"/>
    </row>
    <row r="713" spans="1:12" ht="9" customHeight="1">
      <c r="A713" s="352"/>
      <c r="B713" s="400" t="s">
        <v>1334</v>
      </c>
      <c r="C713" s="401">
        <v>74</v>
      </c>
      <c r="D713" s="403">
        <v>30</v>
      </c>
      <c r="E713" s="402">
        <v>10</v>
      </c>
      <c r="F713" s="402">
        <v>40</v>
      </c>
      <c r="G713" s="403">
        <v>17</v>
      </c>
      <c r="H713" s="403">
        <v>17</v>
      </c>
      <c r="I713" s="403">
        <v>23</v>
      </c>
      <c r="J713" s="403">
        <v>34</v>
      </c>
      <c r="K713" s="402">
        <v>31</v>
      </c>
      <c r="L713" s="403">
        <v>3</v>
      </c>
    </row>
    <row r="714" spans="1:12" ht="9" customHeight="1">
      <c r="A714" s="352"/>
      <c r="B714" s="400" t="s">
        <v>1335</v>
      </c>
      <c r="C714" s="401">
        <v>254</v>
      </c>
      <c r="D714" s="402">
        <v>96</v>
      </c>
      <c r="E714" s="402">
        <v>124</v>
      </c>
      <c r="F714" s="402">
        <v>220</v>
      </c>
      <c r="G714" s="402">
        <v>168</v>
      </c>
      <c r="H714" s="402">
        <v>77</v>
      </c>
      <c r="I714" s="402">
        <v>52</v>
      </c>
      <c r="J714" s="401">
        <v>34</v>
      </c>
      <c r="K714" s="402">
        <v>34</v>
      </c>
      <c r="L714" s="401">
        <v>0</v>
      </c>
    </row>
    <row r="715" spans="1:12" ht="9" customHeight="1">
      <c r="A715" s="352"/>
      <c r="B715" s="400" t="s">
        <v>1336</v>
      </c>
      <c r="C715" s="401">
        <v>87</v>
      </c>
      <c r="D715" s="402">
        <v>50</v>
      </c>
      <c r="E715" s="402">
        <v>10</v>
      </c>
      <c r="F715" s="402">
        <v>60</v>
      </c>
      <c r="G715" s="402">
        <v>26</v>
      </c>
      <c r="H715" s="402">
        <v>26</v>
      </c>
      <c r="I715" s="402">
        <v>34</v>
      </c>
      <c r="J715" s="401">
        <v>27</v>
      </c>
      <c r="K715" s="402">
        <v>27</v>
      </c>
      <c r="L715" s="401">
        <v>0</v>
      </c>
    </row>
    <row r="716" spans="1:12" ht="9" customHeight="1">
      <c r="A716" s="352"/>
      <c r="B716" s="400" t="s">
        <v>1337</v>
      </c>
      <c r="C716" s="401"/>
      <c r="D716" s="402"/>
      <c r="E716" s="402"/>
      <c r="F716" s="402"/>
      <c r="G716" s="402"/>
      <c r="H716" s="402"/>
      <c r="I716" s="402"/>
      <c r="J716" s="401"/>
      <c r="K716" s="402"/>
      <c r="L716" s="401"/>
    </row>
    <row r="717" spans="1:12" ht="9" customHeight="1">
      <c r="A717" s="352"/>
      <c r="B717" s="400" t="s">
        <v>1338</v>
      </c>
      <c r="C717" s="401">
        <v>93</v>
      </c>
      <c r="D717" s="402">
        <v>47</v>
      </c>
      <c r="E717" s="402">
        <v>36</v>
      </c>
      <c r="F717" s="402">
        <v>83</v>
      </c>
      <c r="G717" s="402">
        <v>19</v>
      </c>
      <c r="H717" s="402">
        <v>10</v>
      </c>
      <c r="I717" s="402">
        <v>64</v>
      </c>
      <c r="J717" s="401">
        <v>10</v>
      </c>
      <c r="K717" s="402">
        <v>10</v>
      </c>
      <c r="L717" s="401">
        <v>0</v>
      </c>
    </row>
    <row r="718" spans="1:12" ht="9" customHeight="1">
      <c r="A718" s="352"/>
      <c r="B718" s="398"/>
      <c r="C718" s="401"/>
      <c r="D718" s="403"/>
      <c r="E718" s="402"/>
      <c r="F718" s="402"/>
      <c r="G718" s="403"/>
      <c r="H718" s="403"/>
      <c r="I718" s="403"/>
      <c r="J718" s="403"/>
      <c r="K718" s="402"/>
      <c r="L718" s="403"/>
    </row>
    <row r="719" spans="1:12" ht="9" customHeight="1">
      <c r="A719" s="352"/>
      <c r="B719" s="398"/>
      <c r="C719" s="397"/>
      <c r="D719" s="399"/>
      <c r="E719" s="399"/>
      <c r="J719" s="399"/>
      <c r="K719" s="399"/>
      <c r="L719" s="399"/>
    </row>
    <row r="720" spans="1:12" ht="9" customHeight="1">
      <c r="A720" s="395" t="s">
        <v>1039</v>
      </c>
      <c r="B720" s="396"/>
      <c r="C720" s="399">
        <v>10655</v>
      </c>
      <c r="D720" s="399">
        <v>4665</v>
      </c>
      <c r="E720" s="399">
        <v>2481</v>
      </c>
      <c r="F720" s="399">
        <v>7146</v>
      </c>
      <c r="G720" s="399">
        <v>2619</v>
      </c>
      <c r="H720" s="399">
        <v>1500</v>
      </c>
      <c r="I720" s="399">
        <v>4527</v>
      </c>
      <c r="J720" s="399">
        <v>3509</v>
      </c>
      <c r="K720" s="399">
        <v>3471</v>
      </c>
      <c r="L720" s="399">
        <v>38</v>
      </c>
    </row>
    <row r="721" spans="1:12" ht="9" customHeight="1">
      <c r="A721" s="352"/>
      <c r="B721" s="398"/>
      <c r="C721" s="397"/>
      <c r="D721" s="399"/>
      <c r="E721" s="399"/>
      <c r="J721" s="399"/>
      <c r="K721" s="399"/>
      <c r="L721" s="399"/>
    </row>
    <row r="722" spans="1:12" ht="9" customHeight="1">
      <c r="A722" s="352"/>
      <c r="B722" s="400" t="s">
        <v>1339</v>
      </c>
      <c r="C722" s="399">
        <v>1862</v>
      </c>
      <c r="D722" s="399">
        <v>868</v>
      </c>
      <c r="E722" s="399">
        <v>390</v>
      </c>
      <c r="F722" s="399">
        <v>1258</v>
      </c>
      <c r="G722" s="399">
        <v>495</v>
      </c>
      <c r="H722" s="399">
        <v>350</v>
      </c>
      <c r="I722" s="399">
        <v>763</v>
      </c>
      <c r="J722" s="399">
        <v>604</v>
      </c>
      <c r="K722" s="399">
        <v>604</v>
      </c>
      <c r="L722" s="399">
        <v>0</v>
      </c>
    </row>
    <row r="723" spans="1:12" ht="9" customHeight="1">
      <c r="A723" s="352"/>
      <c r="B723" s="400" t="s">
        <v>1340</v>
      </c>
      <c r="C723" s="401">
        <v>1642</v>
      </c>
      <c r="D723" s="402">
        <v>750</v>
      </c>
      <c r="E723" s="402">
        <v>321</v>
      </c>
      <c r="F723" s="402">
        <v>1071</v>
      </c>
      <c r="G723" s="402">
        <v>428</v>
      </c>
      <c r="H723" s="402">
        <v>298</v>
      </c>
      <c r="I723" s="402">
        <v>643</v>
      </c>
      <c r="J723" s="402">
        <v>571</v>
      </c>
      <c r="K723" s="402">
        <v>571</v>
      </c>
      <c r="L723" s="402">
        <v>0</v>
      </c>
    </row>
    <row r="724" spans="1:12" ht="9" customHeight="1">
      <c r="A724" s="352"/>
      <c r="B724" s="400" t="s">
        <v>1341</v>
      </c>
      <c r="C724" s="401">
        <v>220</v>
      </c>
      <c r="D724" s="403">
        <v>118</v>
      </c>
      <c r="E724" s="402">
        <v>69</v>
      </c>
      <c r="F724" s="402">
        <v>187</v>
      </c>
      <c r="G724" s="403">
        <v>67</v>
      </c>
      <c r="H724" s="403">
        <v>52</v>
      </c>
      <c r="I724" s="403">
        <v>120</v>
      </c>
      <c r="J724" s="403">
        <v>33</v>
      </c>
      <c r="K724" s="402">
        <v>33</v>
      </c>
      <c r="L724" s="403">
        <v>0</v>
      </c>
    </row>
    <row r="725" spans="1:12" ht="9" customHeight="1">
      <c r="A725" s="352"/>
      <c r="B725" s="400" t="s">
        <v>1342</v>
      </c>
      <c r="C725" s="401">
        <v>1819</v>
      </c>
      <c r="D725" s="402">
        <v>864</v>
      </c>
      <c r="E725" s="402">
        <v>495</v>
      </c>
      <c r="F725" s="402">
        <v>1359</v>
      </c>
      <c r="G725" s="402">
        <v>414</v>
      </c>
      <c r="H725" s="402">
        <v>257</v>
      </c>
      <c r="I725" s="402">
        <v>945</v>
      </c>
      <c r="J725" s="401">
        <v>460</v>
      </c>
      <c r="K725" s="402">
        <v>460</v>
      </c>
      <c r="L725" s="401">
        <v>0</v>
      </c>
    </row>
    <row r="726" spans="1:12" ht="9" customHeight="1">
      <c r="A726" s="392"/>
      <c r="B726" s="398" t="s">
        <v>1343</v>
      </c>
      <c r="C726" s="401">
        <v>1159</v>
      </c>
      <c r="D726" s="403">
        <v>368</v>
      </c>
      <c r="E726" s="402">
        <v>403</v>
      </c>
      <c r="F726" s="402">
        <v>771</v>
      </c>
      <c r="G726" s="403">
        <v>340</v>
      </c>
      <c r="H726" s="403">
        <v>155</v>
      </c>
      <c r="I726" s="403">
        <v>431</v>
      </c>
      <c r="J726" s="403">
        <v>388</v>
      </c>
      <c r="K726" s="402">
        <v>388</v>
      </c>
      <c r="L726" s="403">
        <v>0</v>
      </c>
    </row>
    <row r="727" spans="1:12" ht="9" customHeight="1">
      <c r="A727" s="392"/>
      <c r="B727" s="400" t="s">
        <v>1344</v>
      </c>
      <c r="C727" s="401">
        <v>714</v>
      </c>
      <c r="D727" s="402">
        <v>205</v>
      </c>
      <c r="E727" s="402">
        <v>154</v>
      </c>
      <c r="F727" s="402">
        <v>359</v>
      </c>
      <c r="G727" s="402">
        <v>150</v>
      </c>
      <c r="H727" s="402">
        <v>36</v>
      </c>
      <c r="I727" s="402">
        <v>209</v>
      </c>
      <c r="J727" s="401">
        <v>355</v>
      </c>
      <c r="K727" s="402">
        <v>355</v>
      </c>
      <c r="L727" s="401">
        <v>0</v>
      </c>
    </row>
    <row r="728" spans="1:12" ht="9" customHeight="1">
      <c r="A728" s="352"/>
      <c r="B728" s="400" t="s">
        <v>1345</v>
      </c>
      <c r="C728" s="399">
        <v>1621</v>
      </c>
      <c r="D728" s="399">
        <v>727</v>
      </c>
      <c r="E728" s="399">
        <v>184</v>
      </c>
      <c r="F728" s="399">
        <v>911</v>
      </c>
      <c r="G728" s="399">
        <v>480</v>
      </c>
      <c r="H728" s="399">
        <v>234</v>
      </c>
      <c r="I728" s="399">
        <v>431</v>
      </c>
      <c r="J728" s="399">
        <v>710</v>
      </c>
      <c r="K728" s="399">
        <v>710</v>
      </c>
      <c r="L728" s="399">
        <v>0</v>
      </c>
    </row>
    <row r="729" spans="1:12" ht="9" customHeight="1">
      <c r="A729" s="352"/>
      <c r="B729" s="400" t="s">
        <v>1346</v>
      </c>
      <c r="C729" s="401">
        <v>361</v>
      </c>
      <c r="D729" s="1143" t="s">
        <v>893</v>
      </c>
      <c r="E729" s="1143" t="s">
        <v>893</v>
      </c>
      <c r="F729" s="1143" t="s">
        <v>893</v>
      </c>
      <c r="G729" s="1143" t="s">
        <v>893</v>
      </c>
      <c r="H729" s="1143" t="s">
        <v>893</v>
      </c>
      <c r="I729" s="1143" t="s">
        <v>893</v>
      </c>
      <c r="J729" s="1143" t="s">
        <v>893</v>
      </c>
      <c r="K729" s="1143" t="s">
        <v>893</v>
      </c>
      <c r="L729" s="1143" t="s">
        <v>893</v>
      </c>
    </row>
    <row r="730" spans="1:12" ht="9" customHeight="1">
      <c r="A730" s="352"/>
      <c r="B730" s="400" t="s">
        <v>1347</v>
      </c>
      <c r="C730" s="401">
        <v>1215</v>
      </c>
      <c r="D730" s="402">
        <v>555</v>
      </c>
      <c r="E730" s="402">
        <v>159</v>
      </c>
      <c r="F730" s="402">
        <v>714</v>
      </c>
      <c r="G730" s="402">
        <v>371</v>
      </c>
      <c r="H730" s="402">
        <v>169</v>
      </c>
      <c r="I730" s="402">
        <v>343</v>
      </c>
      <c r="J730" s="402">
        <v>501</v>
      </c>
      <c r="K730" s="402">
        <v>501</v>
      </c>
      <c r="L730" s="402">
        <v>0</v>
      </c>
    </row>
    <row r="731" spans="1:12" ht="9" customHeight="1">
      <c r="A731" s="352"/>
      <c r="B731" s="400" t="s">
        <v>1348</v>
      </c>
      <c r="C731" s="401">
        <v>45</v>
      </c>
      <c r="D731" s="1143" t="s">
        <v>893</v>
      </c>
      <c r="E731" s="1143" t="s">
        <v>893</v>
      </c>
      <c r="F731" s="1143" t="s">
        <v>893</v>
      </c>
      <c r="G731" s="1143" t="s">
        <v>893</v>
      </c>
      <c r="H731" s="1143" t="s">
        <v>893</v>
      </c>
      <c r="I731" s="1143" t="s">
        <v>893</v>
      </c>
      <c r="J731" s="1143" t="s">
        <v>893</v>
      </c>
      <c r="K731" s="1143" t="s">
        <v>893</v>
      </c>
      <c r="L731" s="1143" t="s">
        <v>893</v>
      </c>
    </row>
    <row r="732" spans="1:12" ht="9" customHeight="1">
      <c r="A732" s="352"/>
      <c r="B732" s="400" t="s">
        <v>1349</v>
      </c>
      <c r="C732" s="399">
        <v>1475</v>
      </c>
      <c r="D732" s="399">
        <v>666</v>
      </c>
      <c r="E732" s="399">
        <v>280</v>
      </c>
      <c r="F732" s="399">
        <v>946</v>
      </c>
      <c r="G732" s="399">
        <v>368</v>
      </c>
      <c r="H732" s="399">
        <v>250</v>
      </c>
      <c r="I732" s="399">
        <v>578</v>
      </c>
      <c r="J732" s="399">
        <v>529</v>
      </c>
      <c r="K732" s="399">
        <v>529</v>
      </c>
      <c r="L732" s="399">
        <v>0</v>
      </c>
    </row>
    <row r="733" spans="1:12" ht="9" customHeight="1">
      <c r="A733" s="352"/>
      <c r="B733" s="400" t="s">
        <v>1350</v>
      </c>
      <c r="C733" s="401">
        <v>303</v>
      </c>
      <c r="D733" s="402">
        <v>166</v>
      </c>
      <c r="E733" s="402">
        <v>48</v>
      </c>
      <c r="F733" s="402">
        <v>214</v>
      </c>
      <c r="G733" s="402">
        <v>112</v>
      </c>
      <c r="H733" s="402">
        <v>74</v>
      </c>
      <c r="I733" s="402">
        <v>102</v>
      </c>
      <c r="J733" s="401">
        <v>89</v>
      </c>
      <c r="K733" s="402">
        <v>89</v>
      </c>
      <c r="L733" s="401">
        <v>0</v>
      </c>
    </row>
    <row r="734" spans="1:12" ht="9" customHeight="1">
      <c r="A734" s="352"/>
      <c r="B734" s="400" t="s">
        <v>963</v>
      </c>
      <c r="C734" s="401">
        <v>1172</v>
      </c>
      <c r="D734" s="403">
        <v>500</v>
      </c>
      <c r="E734" s="402">
        <v>232</v>
      </c>
      <c r="F734" s="402">
        <v>732</v>
      </c>
      <c r="G734" s="403">
        <v>256</v>
      </c>
      <c r="H734" s="403">
        <v>176</v>
      </c>
      <c r="I734" s="403">
        <v>476</v>
      </c>
      <c r="J734" s="403">
        <v>440</v>
      </c>
      <c r="K734" s="402">
        <v>440</v>
      </c>
      <c r="L734" s="403">
        <v>0</v>
      </c>
    </row>
    <row r="735" spans="1:12" ht="9" customHeight="1">
      <c r="A735" s="352"/>
      <c r="B735" s="400" t="s">
        <v>1351</v>
      </c>
      <c r="C735" s="401"/>
      <c r="D735" s="402"/>
      <c r="E735" s="402"/>
      <c r="F735" s="402"/>
      <c r="G735" s="402"/>
      <c r="H735" s="402"/>
      <c r="I735" s="402"/>
      <c r="J735" s="401"/>
      <c r="K735" s="402"/>
      <c r="L735" s="401"/>
    </row>
    <row r="736" spans="1:12" ht="9" customHeight="1">
      <c r="A736" s="352"/>
      <c r="B736" s="400" t="s">
        <v>1352</v>
      </c>
      <c r="C736" s="401">
        <v>37</v>
      </c>
      <c r="D736" s="401">
        <v>21</v>
      </c>
      <c r="E736" s="401">
        <v>9</v>
      </c>
      <c r="F736" s="401">
        <v>30</v>
      </c>
      <c r="G736" s="401">
        <v>17</v>
      </c>
      <c r="H736" s="401">
        <v>8</v>
      </c>
      <c r="I736" s="401">
        <v>13</v>
      </c>
      <c r="J736" s="401">
        <v>7</v>
      </c>
      <c r="K736" s="401">
        <v>7</v>
      </c>
      <c r="L736" s="401">
        <v>0</v>
      </c>
    </row>
    <row r="737" spans="1:12" ht="9" customHeight="1">
      <c r="A737" s="352"/>
      <c r="B737" s="400" t="s">
        <v>1353</v>
      </c>
      <c r="C737" s="401">
        <v>53</v>
      </c>
      <c r="D737" s="403">
        <v>18</v>
      </c>
      <c r="E737" s="402">
        <v>14</v>
      </c>
      <c r="F737" s="402">
        <v>32</v>
      </c>
      <c r="G737" s="403">
        <v>17</v>
      </c>
      <c r="H737" s="403">
        <v>9</v>
      </c>
      <c r="I737" s="403">
        <v>15</v>
      </c>
      <c r="J737" s="403">
        <v>21</v>
      </c>
      <c r="K737" s="402">
        <v>20</v>
      </c>
      <c r="L737" s="403">
        <v>1</v>
      </c>
    </row>
    <row r="738" spans="1:12" ht="9" customHeight="1">
      <c r="A738" s="352"/>
      <c r="B738" s="400" t="s">
        <v>1354</v>
      </c>
      <c r="C738" s="401"/>
      <c r="D738" s="403"/>
      <c r="E738" s="402"/>
      <c r="F738" s="402"/>
      <c r="G738" s="403"/>
      <c r="H738" s="403"/>
      <c r="I738" s="403"/>
      <c r="J738" s="403"/>
      <c r="K738" s="402"/>
      <c r="L738" s="403"/>
    </row>
    <row r="739" spans="1:12" ht="9" customHeight="1">
      <c r="A739" s="352"/>
      <c r="B739" s="400" t="s">
        <v>1355</v>
      </c>
      <c r="C739" s="401">
        <v>438</v>
      </c>
      <c r="D739" s="401">
        <v>182</v>
      </c>
      <c r="E739" s="401">
        <v>108</v>
      </c>
      <c r="F739" s="401">
        <v>290</v>
      </c>
      <c r="G739" s="401">
        <v>45</v>
      </c>
      <c r="H739" s="401">
        <v>36</v>
      </c>
      <c r="I739" s="401">
        <v>245</v>
      </c>
      <c r="J739" s="401">
        <v>148</v>
      </c>
      <c r="K739" s="401">
        <v>132</v>
      </c>
      <c r="L739" s="401">
        <v>16</v>
      </c>
    </row>
    <row r="740" spans="1:12" ht="9" customHeight="1">
      <c r="A740" s="352"/>
      <c r="B740" s="400" t="s">
        <v>1356</v>
      </c>
      <c r="C740" s="401">
        <v>351</v>
      </c>
      <c r="D740" s="403">
        <v>259</v>
      </c>
      <c r="E740" s="402">
        <v>57</v>
      </c>
      <c r="F740" s="402">
        <v>316</v>
      </c>
      <c r="G740" s="403">
        <v>24</v>
      </c>
      <c r="H740" s="403">
        <v>18</v>
      </c>
      <c r="I740" s="403">
        <v>292</v>
      </c>
      <c r="J740" s="403">
        <v>35</v>
      </c>
      <c r="K740" s="402">
        <v>35</v>
      </c>
      <c r="L740" s="403">
        <v>0</v>
      </c>
    </row>
    <row r="741" spans="1:12" ht="9" customHeight="1">
      <c r="A741" s="352"/>
      <c r="B741" s="400" t="s">
        <v>1357</v>
      </c>
      <c r="C741" s="401"/>
      <c r="D741" s="403"/>
      <c r="E741" s="402"/>
      <c r="F741" s="402"/>
      <c r="G741" s="403"/>
      <c r="H741" s="403"/>
      <c r="I741" s="403"/>
      <c r="J741" s="403"/>
      <c r="K741" s="402"/>
      <c r="L741" s="403"/>
    </row>
    <row r="742" spans="1:12" ht="9" customHeight="1">
      <c r="A742" s="352"/>
      <c r="B742" s="400" t="s">
        <v>1358</v>
      </c>
      <c r="C742" s="401">
        <v>64</v>
      </c>
      <c r="D742" s="403">
        <v>37</v>
      </c>
      <c r="E742" s="402">
        <v>18</v>
      </c>
      <c r="F742" s="402">
        <v>55</v>
      </c>
      <c r="G742" s="403">
        <v>11</v>
      </c>
      <c r="H742" s="403">
        <v>11</v>
      </c>
      <c r="I742" s="403">
        <v>44</v>
      </c>
      <c r="J742" s="403">
        <v>9</v>
      </c>
      <c r="K742" s="402">
        <v>9</v>
      </c>
      <c r="L742" s="403">
        <v>0</v>
      </c>
    </row>
    <row r="743" spans="1:12" ht="9" customHeight="1">
      <c r="A743" s="352"/>
      <c r="B743" s="400" t="s">
        <v>1359</v>
      </c>
      <c r="C743" s="401"/>
      <c r="D743" s="403"/>
      <c r="E743" s="402"/>
      <c r="F743" s="402"/>
      <c r="G743" s="403"/>
      <c r="H743" s="403"/>
      <c r="I743" s="403"/>
      <c r="J743" s="403"/>
      <c r="K743" s="402"/>
      <c r="L743" s="403"/>
    </row>
    <row r="744" spans="1:12" ht="9" customHeight="1">
      <c r="A744" s="352"/>
      <c r="B744" s="400" t="s">
        <v>1360</v>
      </c>
      <c r="C744" s="401">
        <v>117</v>
      </c>
      <c r="D744" s="402">
        <v>76</v>
      </c>
      <c r="E744" s="402">
        <v>23</v>
      </c>
      <c r="F744" s="402">
        <v>99</v>
      </c>
      <c r="G744" s="402">
        <v>47</v>
      </c>
      <c r="H744" s="402">
        <v>30</v>
      </c>
      <c r="I744" s="402">
        <v>52</v>
      </c>
      <c r="J744" s="402">
        <v>18</v>
      </c>
      <c r="K744" s="402">
        <v>18</v>
      </c>
      <c r="L744" s="402">
        <v>0</v>
      </c>
    </row>
    <row r="745" spans="1:12" ht="9" customHeight="1">
      <c r="A745" s="352"/>
      <c r="B745" s="400" t="s">
        <v>1361</v>
      </c>
      <c r="C745" s="401">
        <v>561</v>
      </c>
      <c r="D745" s="401">
        <v>234</v>
      </c>
      <c r="E745" s="401">
        <v>175</v>
      </c>
      <c r="F745" s="401">
        <v>409</v>
      </c>
      <c r="G745" s="401">
        <v>147</v>
      </c>
      <c r="H745" s="401">
        <v>56</v>
      </c>
      <c r="I745" s="401">
        <v>262</v>
      </c>
      <c r="J745" s="401">
        <v>152</v>
      </c>
      <c r="K745" s="401">
        <v>139</v>
      </c>
      <c r="L745" s="401">
        <v>13</v>
      </c>
    </row>
    <row r="746" spans="1:12" ht="9" customHeight="1">
      <c r="A746" s="352"/>
      <c r="B746" s="400" t="s">
        <v>1362</v>
      </c>
      <c r="C746" s="401">
        <v>87</v>
      </c>
      <c r="D746" s="401">
        <v>36</v>
      </c>
      <c r="E746" s="401">
        <v>35</v>
      </c>
      <c r="F746" s="401">
        <v>71</v>
      </c>
      <c r="G746" s="401">
        <v>28</v>
      </c>
      <c r="H746" s="401">
        <v>9</v>
      </c>
      <c r="I746" s="401">
        <v>43</v>
      </c>
      <c r="J746" s="401">
        <v>16</v>
      </c>
      <c r="K746" s="401">
        <v>16</v>
      </c>
      <c r="L746" s="401">
        <v>0</v>
      </c>
    </row>
    <row r="747" spans="1:12" ht="9" customHeight="1">
      <c r="A747" s="352"/>
      <c r="B747" s="400" t="s">
        <v>1363</v>
      </c>
      <c r="C747" s="401">
        <v>364</v>
      </c>
      <c r="D747" s="402">
        <v>157</v>
      </c>
      <c r="E747" s="402">
        <v>100</v>
      </c>
      <c r="F747" s="402">
        <v>257</v>
      </c>
      <c r="G747" s="402">
        <v>87</v>
      </c>
      <c r="H747" s="402">
        <v>28</v>
      </c>
      <c r="I747" s="402">
        <v>170</v>
      </c>
      <c r="J747" s="401">
        <v>107</v>
      </c>
      <c r="K747" s="402">
        <v>94</v>
      </c>
      <c r="L747" s="401">
        <v>13</v>
      </c>
    </row>
    <row r="748" spans="1:12" ht="9" customHeight="1">
      <c r="A748" s="352"/>
      <c r="B748" s="400" t="s">
        <v>1364</v>
      </c>
      <c r="C748" s="401">
        <v>110</v>
      </c>
      <c r="D748" s="402">
        <v>41</v>
      </c>
      <c r="E748" s="402">
        <v>40</v>
      </c>
      <c r="F748" s="402">
        <v>81</v>
      </c>
      <c r="G748" s="402">
        <v>32</v>
      </c>
      <c r="H748" s="402">
        <v>19</v>
      </c>
      <c r="I748" s="402">
        <v>49</v>
      </c>
      <c r="J748" s="401">
        <v>29</v>
      </c>
      <c r="K748" s="402">
        <v>29</v>
      </c>
      <c r="L748" s="401">
        <v>0</v>
      </c>
    </row>
    <row r="749" spans="1:12" ht="9" customHeight="1">
      <c r="A749" s="352"/>
      <c r="B749" s="400" t="s">
        <v>1365</v>
      </c>
      <c r="C749" s="401">
        <v>67</v>
      </c>
      <c r="D749" s="402">
        <v>38</v>
      </c>
      <c r="E749" s="402">
        <v>16</v>
      </c>
      <c r="F749" s="402">
        <v>54</v>
      </c>
      <c r="G749" s="402">
        <v>16</v>
      </c>
      <c r="H749" s="402">
        <v>9</v>
      </c>
      <c r="I749" s="402">
        <v>38</v>
      </c>
      <c r="J749" s="401">
        <v>13</v>
      </c>
      <c r="K749" s="402">
        <v>13</v>
      </c>
      <c r="L749" s="401">
        <v>0</v>
      </c>
    </row>
    <row r="750" spans="1:12" ht="9" customHeight="1">
      <c r="A750" s="352"/>
      <c r="B750" s="400" t="s">
        <v>1366</v>
      </c>
      <c r="C750" s="401">
        <v>317</v>
      </c>
      <c r="D750" s="401">
        <v>102</v>
      </c>
      <c r="E750" s="401">
        <v>155</v>
      </c>
      <c r="F750" s="401">
        <v>257</v>
      </c>
      <c r="G750" s="401">
        <v>48</v>
      </c>
      <c r="H750" s="401">
        <v>41</v>
      </c>
      <c r="I750" s="401">
        <v>209</v>
      </c>
      <c r="J750" s="401">
        <v>60</v>
      </c>
      <c r="K750" s="401">
        <v>52</v>
      </c>
      <c r="L750" s="401">
        <v>8</v>
      </c>
    </row>
    <row r="751" spans="1:12" ht="9" customHeight="1">
      <c r="A751" s="352"/>
      <c r="B751" s="406"/>
      <c r="C751" s="397"/>
      <c r="D751" s="399"/>
      <c r="E751" s="399"/>
      <c r="J751" s="399"/>
      <c r="K751" s="399"/>
      <c r="L751" s="399"/>
    </row>
    <row r="752" spans="1:12" ht="9" customHeight="1">
      <c r="A752" s="352"/>
      <c r="B752" s="406"/>
      <c r="C752" s="397"/>
      <c r="D752" s="399"/>
      <c r="E752" s="399"/>
      <c r="J752" s="399"/>
      <c r="K752" s="399"/>
      <c r="L752" s="399"/>
    </row>
    <row r="753" spans="1:12" ht="9" customHeight="1">
      <c r="A753" s="352"/>
      <c r="B753" s="406"/>
      <c r="C753" s="397"/>
      <c r="D753" s="399"/>
      <c r="E753" s="399"/>
      <c r="J753" s="399"/>
      <c r="K753" s="399"/>
      <c r="L753" s="399"/>
    </row>
    <row r="754" spans="1:12" ht="9" customHeight="1">
      <c r="A754" s="352"/>
      <c r="B754" s="406"/>
      <c r="C754" s="397"/>
      <c r="D754" s="399"/>
      <c r="E754" s="399"/>
      <c r="J754" s="399"/>
      <c r="K754" s="399"/>
      <c r="L754" s="399"/>
    </row>
    <row r="755" spans="1:12" ht="9" customHeight="1">
      <c r="A755" s="352"/>
      <c r="B755" s="406"/>
      <c r="C755" s="397"/>
      <c r="D755" s="399"/>
      <c r="E755" s="399"/>
      <c r="J755" s="399"/>
      <c r="K755" s="399"/>
      <c r="L755" s="399"/>
    </row>
    <row r="756" spans="1:12" ht="9" customHeight="1">
      <c r="A756" s="352"/>
      <c r="B756" s="406"/>
      <c r="C756" s="397"/>
      <c r="D756" s="399"/>
      <c r="E756" s="399"/>
      <c r="J756" s="399"/>
      <c r="K756" s="399"/>
      <c r="L756" s="399"/>
    </row>
    <row r="757" spans="1:12" ht="9" customHeight="1">
      <c r="A757" s="352"/>
      <c r="B757" s="406"/>
      <c r="C757" s="397"/>
      <c r="D757" s="399"/>
      <c r="E757" s="399"/>
      <c r="J757" s="399"/>
      <c r="K757" s="399"/>
      <c r="L757" s="399"/>
    </row>
    <row r="758" spans="1:12" ht="9" customHeight="1">
      <c r="A758" s="352"/>
      <c r="B758" s="406"/>
      <c r="C758" s="397"/>
      <c r="D758" s="399"/>
      <c r="E758" s="399"/>
      <c r="J758" s="399"/>
      <c r="K758" s="399"/>
      <c r="L758" s="399"/>
    </row>
    <row r="759" spans="1:12" ht="9" customHeight="1">
      <c r="A759" s="352"/>
      <c r="B759" s="404"/>
      <c r="C759" s="401"/>
      <c r="D759" s="402"/>
      <c r="E759" s="402"/>
      <c r="F759" s="402"/>
      <c r="G759" s="402"/>
      <c r="H759" s="402"/>
      <c r="I759" s="402"/>
      <c r="J759" s="402"/>
      <c r="K759" s="402"/>
      <c r="L759" s="402"/>
    </row>
    <row r="760" spans="1:12" ht="9" customHeight="1">
      <c r="A760" s="352" t="s">
        <v>586</v>
      </c>
      <c r="B760" s="407"/>
      <c r="C760" s="401"/>
      <c r="D760" s="402"/>
      <c r="E760" s="402"/>
      <c r="F760" s="402"/>
      <c r="G760" s="402"/>
      <c r="H760" s="402"/>
      <c r="I760" s="402"/>
      <c r="J760" s="402"/>
      <c r="K760" s="402"/>
      <c r="L760" s="402"/>
    </row>
    <row r="761" spans="1:12" ht="9" customHeight="1">
      <c r="A761" s="392"/>
      <c r="B761" s="1141"/>
      <c r="C761" s="411" t="s">
        <v>1134</v>
      </c>
      <c r="D761" s="1142"/>
      <c r="E761" s="412"/>
      <c r="F761" s="1142"/>
      <c r="G761" s="1142"/>
      <c r="H761" s="1142"/>
      <c r="I761" s="1142"/>
      <c r="J761" s="1142"/>
      <c r="K761" s="1142"/>
      <c r="L761" s="1142"/>
    </row>
    <row r="762" spans="1:12" ht="9" customHeight="1">
      <c r="A762" s="352"/>
      <c r="B762" s="352"/>
      <c r="C762" s="394"/>
      <c r="D762" s="394"/>
      <c r="E762" s="394"/>
      <c r="F762" s="394"/>
      <c r="G762" s="394"/>
      <c r="H762" s="394"/>
      <c r="I762" s="394"/>
      <c r="J762" s="394"/>
      <c r="K762" s="394"/>
      <c r="L762" s="394"/>
    </row>
    <row r="763" spans="1:12" ht="9" customHeight="1">
      <c r="A763" s="395" t="s">
        <v>1367</v>
      </c>
      <c r="B763" s="396"/>
      <c r="C763" s="399">
        <v>1574</v>
      </c>
      <c r="D763" s="399">
        <v>642</v>
      </c>
      <c r="E763" s="399">
        <v>398</v>
      </c>
      <c r="F763" s="399">
        <v>1040</v>
      </c>
      <c r="G763" s="399">
        <v>536</v>
      </c>
      <c r="H763" s="399">
        <v>313</v>
      </c>
      <c r="I763" s="399">
        <v>504</v>
      </c>
      <c r="J763" s="399">
        <v>534</v>
      </c>
      <c r="K763" s="399">
        <v>532</v>
      </c>
      <c r="L763" s="399">
        <v>2</v>
      </c>
    </row>
    <row r="764" spans="1:12" ht="9" customHeight="1">
      <c r="A764" s="352"/>
      <c r="B764" s="398"/>
      <c r="C764" s="397"/>
      <c r="D764" s="399"/>
      <c r="E764" s="399"/>
      <c r="J764" s="399"/>
      <c r="K764" s="399"/>
      <c r="L764" s="399"/>
    </row>
    <row r="765" spans="1:12" ht="9" customHeight="1">
      <c r="A765" s="352"/>
      <c r="B765" s="400" t="s">
        <v>1368</v>
      </c>
      <c r="C765" s="401">
        <v>523</v>
      </c>
      <c r="D765" s="402">
        <v>189</v>
      </c>
      <c r="E765" s="402">
        <v>176</v>
      </c>
      <c r="F765" s="402">
        <v>365</v>
      </c>
      <c r="G765" s="402">
        <v>126</v>
      </c>
      <c r="H765" s="402">
        <v>67</v>
      </c>
      <c r="I765" s="402">
        <v>239</v>
      </c>
      <c r="J765" s="402">
        <v>158</v>
      </c>
      <c r="K765" s="402">
        <v>158</v>
      </c>
      <c r="L765" s="402">
        <v>0</v>
      </c>
    </row>
    <row r="766" spans="1:12" ht="9" customHeight="1">
      <c r="A766" s="352"/>
      <c r="B766" s="400" t="s">
        <v>1369</v>
      </c>
      <c r="C766" s="401">
        <v>72</v>
      </c>
      <c r="D766" s="402">
        <v>33</v>
      </c>
      <c r="E766" s="402">
        <v>26</v>
      </c>
      <c r="F766" s="402">
        <v>59</v>
      </c>
      <c r="G766" s="402">
        <v>34</v>
      </c>
      <c r="H766" s="402">
        <v>18</v>
      </c>
      <c r="I766" s="402">
        <v>25</v>
      </c>
      <c r="J766" s="402">
        <v>13</v>
      </c>
      <c r="K766" s="402">
        <v>13</v>
      </c>
      <c r="L766" s="402">
        <v>0</v>
      </c>
    </row>
    <row r="767" spans="1:12" ht="9" customHeight="1">
      <c r="A767" s="352"/>
      <c r="B767" s="400" t="s">
        <v>1370</v>
      </c>
      <c r="C767" s="401">
        <v>342</v>
      </c>
      <c r="D767" s="402">
        <v>148</v>
      </c>
      <c r="E767" s="402">
        <v>77</v>
      </c>
      <c r="F767" s="402">
        <v>225</v>
      </c>
      <c r="G767" s="402">
        <v>116</v>
      </c>
      <c r="H767" s="402">
        <v>81</v>
      </c>
      <c r="I767" s="402">
        <v>109</v>
      </c>
      <c r="J767" s="401">
        <v>117</v>
      </c>
      <c r="K767" s="402">
        <v>117</v>
      </c>
      <c r="L767" s="401">
        <v>0</v>
      </c>
    </row>
    <row r="768" spans="1:12" ht="9" customHeight="1">
      <c r="A768" s="352"/>
      <c r="B768" s="400" t="s">
        <v>1371</v>
      </c>
      <c r="C768" s="401">
        <v>563</v>
      </c>
      <c r="D768" s="403">
        <v>248</v>
      </c>
      <c r="E768" s="402">
        <v>103</v>
      </c>
      <c r="F768" s="402">
        <v>351</v>
      </c>
      <c r="G768" s="403">
        <v>230</v>
      </c>
      <c r="H768" s="403">
        <v>131</v>
      </c>
      <c r="I768" s="403">
        <v>121</v>
      </c>
      <c r="J768" s="403">
        <v>212</v>
      </c>
      <c r="K768" s="402">
        <v>212</v>
      </c>
      <c r="L768" s="403">
        <v>0</v>
      </c>
    </row>
    <row r="769" spans="1:12" ht="9" customHeight="1">
      <c r="A769" s="352"/>
      <c r="B769" s="400" t="s">
        <v>1372</v>
      </c>
      <c r="C769" s="401"/>
      <c r="D769" s="403"/>
      <c r="E769" s="402"/>
      <c r="F769" s="402"/>
      <c r="G769" s="403"/>
      <c r="H769" s="403"/>
      <c r="I769" s="403"/>
      <c r="J769" s="403"/>
      <c r="K769" s="402"/>
      <c r="L769" s="403"/>
    </row>
    <row r="770" spans="1:12" ht="9" customHeight="1">
      <c r="A770" s="352"/>
      <c r="B770" s="400" t="s">
        <v>1373</v>
      </c>
      <c r="C770" s="401">
        <v>52</v>
      </c>
      <c r="D770" s="403">
        <v>13</v>
      </c>
      <c r="E770" s="402">
        <v>8</v>
      </c>
      <c r="F770" s="402">
        <v>21</v>
      </c>
      <c r="G770" s="403">
        <v>14</v>
      </c>
      <c r="H770" s="403">
        <v>5</v>
      </c>
      <c r="I770" s="403">
        <v>7</v>
      </c>
      <c r="J770" s="403">
        <v>31</v>
      </c>
      <c r="K770" s="402">
        <v>29</v>
      </c>
      <c r="L770" s="403">
        <v>2</v>
      </c>
    </row>
    <row r="771" spans="1:12" ht="9" customHeight="1">
      <c r="A771" s="352"/>
      <c r="B771" s="400" t="s">
        <v>1374</v>
      </c>
      <c r="C771" s="399">
        <v>22</v>
      </c>
      <c r="D771" s="399">
        <v>11</v>
      </c>
      <c r="E771" s="399">
        <v>8</v>
      </c>
      <c r="F771" s="399">
        <v>19</v>
      </c>
      <c r="G771" s="399">
        <v>16</v>
      </c>
      <c r="H771" s="399">
        <v>11</v>
      </c>
      <c r="I771" s="399">
        <v>3</v>
      </c>
      <c r="J771" s="399">
        <v>3</v>
      </c>
      <c r="K771" s="399">
        <v>3</v>
      </c>
      <c r="L771" s="399">
        <v>0</v>
      </c>
    </row>
    <row r="772" spans="1:12" ht="9" customHeight="1">
      <c r="A772" s="352"/>
      <c r="B772" s="400" t="s">
        <v>1375</v>
      </c>
      <c r="C772" s="401">
        <v>9</v>
      </c>
      <c r="D772" s="403">
        <v>5</v>
      </c>
      <c r="E772" s="402">
        <v>3</v>
      </c>
      <c r="F772" s="402">
        <v>8</v>
      </c>
      <c r="G772" s="1143" t="s">
        <v>893</v>
      </c>
      <c r="H772" s="403">
        <v>6</v>
      </c>
      <c r="I772" s="1143" t="s">
        <v>893</v>
      </c>
      <c r="J772" s="403">
        <v>1</v>
      </c>
      <c r="K772" s="402">
        <v>1</v>
      </c>
      <c r="L772" s="403">
        <v>0</v>
      </c>
    </row>
    <row r="773" spans="1:12" ht="9" customHeight="1">
      <c r="A773" s="352"/>
      <c r="B773" s="400" t="s">
        <v>1376</v>
      </c>
      <c r="C773" s="401">
        <v>13</v>
      </c>
      <c r="D773" s="403">
        <v>6</v>
      </c>
      <c r="E773" s="402">
        <v>5</v>
      </c>
      <c r="F773" s="402">
        <v>11</v>
      </c>
      <c r="G773" s="1143" t="s">
        <v>893</v>
      </c>
      <c r="H773" s="403">
        <v>5</v>
      </c>
      <c r="I773" s="1143" t="s">
        <v>893</v>
      </c>
      <c r="J773" s="403">
        <v>2</v>
      </c>
      <c r="K773" s="402">
        <v>2</v>
      </c>
      <c r="L773" s="403">
        <v>0</v>
      </c>
    </row>
    <row r="774" spans="1:12" ht="9" customHeight="1">
      <c r="A774" s="352"/>
      <c r="B774" s="398"/>
      <c r="C774" s="397"/>
      <c r="D774" s="399"/>
      <c r="E774" s="402"/>
      <c r="J774" s="399"/>
      <c r="K774" s="399"/>
      <c r="L774" s="399"/>
    </row>
    <row r="775" spans="1:12" ht="9" customHeight="1">
      <c r="A775" s="352"/>
      <c r="B775" s="398"/>
      <c r="C775" s="397"/>
      <c r="D775" s="399"/>
      <c r="E775" s="399"/>
      <c r="J775" s="399"/>
      <c r="K775" s="399"/>
      <c r="L775" s="399"/>
    </row>
    <row r="776" spans="1:12" ht="9" customHeight="1">
      <c r="A776" s="395" t="s">
        <v>1097</v>
      </c>
      <c r="B776" s="396"/>
      <c r="C776" s="399">
        <v>9316</v>
      </c>
      <c r="D776" s="399">
        <v>4284</v>
      </c>
      <c r="E776" s="399">
        <v>2559</v>
      </c>
      <c r="F776" s="399">
        <v>6843</v>
      </c>
      <c r="G776" s="399">
        <v>3118</v>
      </c>
      <c r="H776" s="399">
        <v>1436</v>
      </c>
      <c r="I776" s="399">
        <v>3725</v>
      </c>
      <c r="J776" s="399">
        <v>2473</v>
      </c>
      <c r="K776" s="399">
        <v>2431</v>
      </c>
      <c r="L776" s="399">
        <v>42</v>
      </c>
    </row>
    <row r="777" spans="1:12" ht="9" customHeight="1">
      <c r="A777" s="352"/>
      <c r="B777" s="398"/>
      <c r="C777" s="397"/>
      <c r="D777" s="399"/>
      <c r="E777" s="399"/>
      <c r="J777" s="399"/>
      <c r="K777" s="399"/>
      <c r="L777" s="399"/>
    </row>
    <row r="778" spans="1:12" ht="9" customHeight="1">
      <c r="A778" s="352"/>
      <c r="B778" s="400" t="s">
        <v>1377</v>
      </c>
      <c r="C778" s="399">
        <v>1562</v>
      </c>
      <c r="D778" s="399">
        <v>605</v>
      </c>
      <c r="E778" s="399">
        <v>358</v>
      </c>
      <c r="F778" s="399">
        <v>963</v>
      </c>
      <c r="G778" s="399">
        <v>425</v>
      </c>
      <c r="H778" s="399">
        <v>230</v>
      </c>
      <c r="I778" s="399">
        <v>538</v>
      </c>
      <c r="J778" s="399">
        <v>599</v>
      </c>
      <c r="K778" s="399">
        <v>599</v>
      </c>
      <c r="L778" s="399">
        <v>0</v>
      </c>
    </row>
    <row r="779" spans="1:12" ht="9" customHeight="1">
      <c r="A779" s="352"/>
      <c r="B779" s="400" t="s">
        <v>1378</v>
      </c>
      <c r="C779" s="401">
        <v>205</v>
      </c>
      <c r="D779" s="402">
        <v>94</v>
      </c>
      <c r="E779" s="402">
        <v>37</v>
      </c>
      <c r="F779" s="402">
        <v>131</v>
      </c>
      <c r="G779" s="402">
        <v>57</v>
      </c>
      <c r="H779" s="402">
        <v>36</v>
      </c>
      <c r="I779" s="402">
        <v>74</v>
      </c>
      <c r="J779" s="402">
        <v>74</v>
      </c>
      <c r="K779" s="402">
        <v>74</v>
      </c>
      <c r="L779" s="402">
        <v>0</v>
      </c>
    </row>
    <row r="780" spans="1:12" ht="9" customHeight="1">
      <c r="A780" s="352"/>
      <c r="B780" s="400" t="s">
        <v>1379</v>
      </c>
      <c r="C780" s="401">
        <v>156</v>
      </c>
      <c r="D780" s="402">
        <v>68</v>
      </c>
      <c r="E780" s="402">
        <v>28</v>
      </c>
      <c r="F780" s="402">
        <v>96</v>
      </c>
      <c r="G780" s="402">
        <v>40</v>
      </c>
      <c r="H780" s="402">
        <v>26</v>
      </c>
      <c r="I780" s="402">
        <v>56</v>
      </c>
      <c r="J780" s="402">
        <v>60</v>
      </c>
      <c r="K780" s="402">
        <v>60</v>
      </c>
      <c r="L780" s="403">
        <v>0</v>
      </c>
    </row>
    <row r="781" spans="1:12" ht="9" customHeight="1">
      <c r="A781" s="352"/>
      <c r="B781" s="400" t="s">
        <v>1380</v>
      </c>
      <c r="C781" s="401">
        <v>934</v>
      </c>
      <c r="D781" s="402">
        <v>319</v>
      </c>
      <c r="E781" s="402">
        <v>241</v>
      </c>
      <c r="F781" s="402">
        <v>560</v>
      </c>
      <c r="G781" s="402">
        <v>232</v>
      </c>
      <c r="H781" s="402">
        <v>113</v>
      </c>
      <c r="I781" s="402">
        <v>328</v>
      </c>
      <c r="J781" s="401">
        <v>374</v>
      </c>
      <c r="K781" s="402">
        <v>374</v>
      </c>
      <c r="L781" s="401">
        <v>0</v>
      </c>
    </row>
    <row r="782" spans="1:12" ht="9" customHeight="1">
      <c r="A782" s="352"/>
      <c r="B782" s="400" t="s">
        <v>1381</v>
      </c>
      <c r="C782" s="401">
        <v>267</v>
      </c>
      <c r="D782" s="403">
        <v>124</v>
      </c>
      <c r="E782" s="402">
        <v>52</v>
      </c>
      <c r="F782" s="402">
        <v>176</v>
      </c>
      <c r="G782" s="403">
        <v>96</v>
      </c>
      <c r="H782" s="403">
        <v>55</v>
      </c>
      <c r="I782" s="403">
        <v>80</v>
      </c>
      <c r="J782" s="403">
        <v>91</v>
      </c>
      <c r="K782" s="402">
        <v>91</v>
      </c>
      <c r="L782" s="403">
        <v>0</v>
      </c>
    </row>
    <row r="783" spans="1:12" ht="9" customHeight="1">
      <c r="A783" s="352"/>
      <c r="B783" s="400" t="s">
        <v>1382</v>
      </c>
      <c r="C783" s="399">
        <v>715</v>
      </c>
      <c r="D783" s="399">
        <v>312</v>
      </c>
      <c r="E783" s="399">
        <v>193</v>
      </c>
      <c r="F783" s="399">
        <v>505</v>
      </c>
      <c r="G783" s="399">
        <v>299</v>
      </c>
      <c r="H783" s="399">
        <v>113</v>
      </c>
      <c r="I783" s="399">
        <v>206</v>
      </c>
      <c r="J783" s="399">
        <v>210</v>
      </c>
      <c r="K783" s="399">
        <v>171</v>
      </c>
      <c r="L783" s="399">
        <v>39</v>
      </c>
    </row>
    <row r="784" spans="1:12" ht="9" customHeight="1">
      <c r="A784" s="352"/>
      <c r="B784" s="400" t="s">
        <v>1383</v>
      </c>
      <c r="C784" s="401">
        <v>672</v>
      </c>
      <c r="D784" s="402">
        <v>279</v>
      </c>
      <c r="E784" s="402">
        <v>187</v>
      </c>
      <c r="F784" s="402">
        <v>466</v>
      </c>
      <c r="G784" s="402">
        <v>271</v>
      </c>
      <c r="H784" s="402">
        <v>103</v>
      </c>
      <c r="I784" s="402">
        <v>195</v>
      </c>
      <c r="J784" s="402">
        <v>206</v>
      </c>
      <c r="K784" s="402">
        <v>167</v>
      </c>
      <c r="L784" s="402">
        <v>39</v>
      </c>
    </row>
    <row r="785" spans="1:12" ht="9" customHeight="1">
      <c r="A785" s="352"/>
      <c r="B785" s="400" t="s">
        <v>1384</v>
      </c>
      <c r="C785" s="401">
        <v>43</v>
      </c>
      <c r="D785" s="402">
        <v>33</v>
      </c>
      <c r="E785" s="402">
        <v>6</v>
      </c>
      <c r="F785" s="402">
        <v>39</v>
      </c>
      <c r="G785" s="402">
        <v>28</v>
      </c>
      <c r="H785" s="402">
        <v>10</v>
      </c>
      <c r="I785" s="402">
        <v>11</v>
      </c>
      <c r="J785" s="401">
        <v>4</v>
      </c>
      <c r="K785" s="402">
        <v>4</v>
      </c>
      <c r="L785" s="401">
        <v>0</v>
      </c>
    </row>
    <row r="786" spans="1:12" ht="9" customHeight="1">
      <c r="A786" s="352"/>
      <c r="B786" s="400" t="s">
        <v>1385</v>
      </c>
      <c r="C786" s="399">
        <v>1454</v>
      </c>
      <c r="D786" s="399">
        <v>659</v>
      </c>
      <c r="E786" s="399">
        <v>391</v>
      </c>
      <c r="F786" s="399">
        <v>1050</v>
      </c>
      <c r="G786" s="399">
        <v>531</v>
      </c>
      <c r="H786" s="399">
        <v>284</v>
      </c>
      <c r="I786" s="399">
        <v>519</v>
      </c>
      <c r="J786" s="399">
        <v>404</v>
      </c>
      <c r="K786" s="399">
        <v>404</v>
      </c>
      <c r="L786" s="399">
        <v>0</v>
      </c>
    </row>
    <row r="787" spans="1:12" ht="9" customHeight="1">
      <c r="A787" s="352"/>
      <c r="B787" s="400" t="s">
        <v>1386</v>
      </c>
      <c r="C787" s="399">
        <v>1255</v>
      </c>
      <c r="D787" s="399">
        <v>529</v>
      </c>
      <c r="E787" s="399">
        <v>464</v>
      </c>
      <c r="F787" s="399">
        <v>993</v>
      </c>
      <c r="G787" s="399">
        <v>420</v>
      </c>
      <c r="H787" s="399">
        <v>181</v>
      </c>
      <c r="I787" s="399">
        <v>573</v>
      </c>
      <c r="J787" s="399">
        <v>262</v>
      </c>
      <c r="K787" s="399">
        <v>262</v>
      </c>
      <c r="L787" s="399">
        <v>0</v>
      </c>
    </row>
    <row r="788" spans="1:12" ht="9" customHeight="1">
      <c r="A788" s="352"/>
      <c r="B788" s="400" t="s">
        <v>1387</v>
      </c>
      <c r="C788" s="401">
        <v>320</v>
      </c>
      <c r="D788" s="402">
        <v>181</v>
      </c>
      <c r="E788" s="402">
        <v>88</v>
      </c>
      <c r="F788" s="402">
        <v>269</v>
      </c>
      <c r="G788" s="402">
        <v>140</v>
      </c>
      <c r="H788" s="402">
        <v>49</v>
      </c>
      <c r="I788" s="402">
        <v>129</v>
      </c>
      <c r="J788" s="402">
        <v>51</v>
      </c>
      <c r="K788" s="402">
        <v>51</v>
      </c>
      <c r="L788" s="402">
        <v>0</v>
      </c>
    </row>
    <row r="789" spans="1:12" ht="9" customHeight="1">
      <c r="A789" s="352"/>
      <c r="B789" s="400" t="s">
        <v>1388</v>
      </c>
      <c r="C789" s="401">
        <v>765</v>
      </c>
      <c r="D789" s="402">
        <v>269</v>
      </c>
      <c r="E789" s="402">
        <v>311</v>
      </c>
      <c r="F789" s="402">
        <v>580</v>
      </c>
      <c r="G789" s="402">
        <v>202</v>
      </c>
      <c r="H789" s="402">
        <v>94</v>
      </c>
      <c r="I789" s="402">
        <v>378</v>
      </c>
      <c r="J789" s="402">
        <v>185</v>
      </c>
      <c r="K789" s="402">
        <v>185</v>
      </c>
      <c r="L789" s="402">
        <v>0</v>
      </c>
    </row>
    <row r="790" spans="1:12" ht="9" customHeight="1">
      <c r="A790" s="352"/>
      <c r="B790" s="400" t="s">
        <v>1389</v>
      </c>
      <c r="C790" s="401">
        <v>170</v>
      </c>
      <c r="D790" s="402">
        <v>79</v>
      </c>
      <c r="E790" s="402">
        <v>65</v>
      </c>
      <c r="F790" s="402">
        <v>144</v>
      </c>
      <c r="G790" s="402">
        <v>78</v>
      </c>
      <c r="H790" s="402">
        <v>38</v>
      </c>
      <c r="I790" s="402">
        <v>66</v>
      </c>
      <c r="J790" s="402">
        <v>26</v>
      </c>
      <c r="K790" s="402">
        <v>26</v>
      </c>
      <c r="L790" s="403">
        <v>0</v>
      </c>
    </row>
    <row r="791" spans="1:12" ht="9" customHeight="1">
      <c r="A791" s="352"/>
      <c r="B791" s="400" t="s">
        <v>1390</v>
      </c>
      <c r="C791" s="399">
        <v>2668</v>
      </c>
      <c r="D791" s="399">
        <v>1363</v>
      </c>
      <c r="E791" s="399">
        <v>797</v>
      </c>
      <c r="F791" s="399">
        <v>2160</v>
      </c>
      <c r="G791" s="399">
        <v>835</v>
      </c>
      <c r="H791" s="399">
        <v>313</v>
      </c>
      <c r="I791" s="399">
        <v>1325</v>
      </c>
      <c r="J791" s="399">
        <v>508</v>
      </c>
      <c r="K791" s="399">
        <v>508</v>
      </c>
      <c r="L791" s="399">
        <v>0</v>
      </c>
    </row>
    <row r="792" spans="1:12" ht="9" customHeight="1">
      <c r="A792" s="352"/>
      <c r="B792" s="400" t="s">
        <v>1391</v>
      </c>
      <c r="C792" s="401">
        <v>363</v>
      </c>
      <c r="D792" s="402">
        <v>217</v>
      </c>
      <c r="E792" s="402">
        <v>99</v>
      </c>
      <c r="F792" s="402">
        <v>316</v>
      </c>
      <c r="G792" s="402">
        <v>114</v>
      </c>
      <c r="H792" s="402">
        <v>43</v>
      </c>
      <c r="I792" s="402">
        <v>202</v>
      </c>
      <c r="J792" s="402">
        <v>47</v>
      </c>
      <c r="K792" s="402">
        <v>47</v>
      </c>
      <c r="L792" s="402">
        <v>0</v>
      </c>
    </row>
    <row r="793" spans="1:12" ht="9" customHeight="1">
      <c r="A793" s="352"/>
      <c r="B793" s="400" t="s">
        <v>1392</v>
      </c>
      <c r="C793" s="401">
        <v>2305</v>
      </c>
      <c r="D793" s="402">
        <v>1146</v>
      </c>
      <c r="E793" s="402">
        <v>698</v>
      </c>
      <c r="F793" s="402">
        <v>1844</v>
      </c>
      <c r="G793" s="402">
        <v>721</v>
      </c>
      <c r="H793" s="402">
        <v>270</v>
      </c>
      <c r="I793" s="402">
        <v>1123</v>
      </c>
      <c r="J793" s="401">
        <v>461</v>
      </c>
      <c r="K793" s="402">
        <v>461</v>
      </c>
      <c r="L793" s="401">
        <v>0</v>
      </c>
    </row>
    <row r="794" spans="1:12" ht="9" customHeight="1">
      <c r="A794" s="352"/>
      <c r="B794" s="400" t="s">
        <v>1393</v>
      </c>
      <c r="C794" s="399">
        <v>999</v>
      </c>
      <c r="D794" s="399">
        <v>488</v>
      </c>
      <c r="E794" s="399">
        <v>222</v>
      </c>
      <c r="F794" s="399">
        <v>710</v>
      </c>
      <c r="G794" s="399">
        <v>402</v>
      </c>
      <c r="H794" s="399">
        <v>173</v>
      </c>
      <c r="I794" s="399">
        <v>308</v>
      </c>
      <c r="J794" s="399">
        <v>289</v>
      </c>
      <c r="K794" s="399">
        <v>288</v>
      </c>
      <c r="L794" s="399">
        <v>1</v>
      </c>
    </row>
    <row r="795" spans="1:12" ht="9" customHeight="1">
      <c r="A795" s="352"/>
      <c r="B795" s="400" t="s">
        <v>1394</v>
      </c>
      <c r="C795" s="401">
        <v>69</v>
      </c>
      <c r="D795" s="402">
        <v>50</v>
      </c>
      <c r="E795" s="402">
        <v>8</v>
      </c>
      <c r="F795" s="402">
        <v>58</v>
      </c>
      <c r="G795" s="402">
        <v>38</v>
      </c>
      <c r="H795" s="402">
        <v>16</v>
      </c>
      <c r="I795" s="402">
        <v>20</v>
      </c>
      <c r="J795" s="401">
        <v>11</v>
      </c>
      <c r="K795" s="402">
        <v>11</v>
      </c>
      <c r="L795" s="401">
        <v>0</v>
      </c>
    </row>
    <row r="796" spans="1:12" ht="9" customHeight="1">
      <c r="A796" s="352"/>
      <c r="B796" s="400" t="s">
        <v>1395</v>
      </c>
      <c r="C796" s="401">
        <v>375</v>
      </c>
      <c r="D796" s="403">
        <v>191</v>
      </c>
      <c r="E796" s="402">
        <v>101</v>
      </c>
      <c r="F796" s="402">
        <v>292</v>
      </c>
      <c r="G796" s="403">
        <v>165</v>
      </c>
      <c r="H796" s="403">
        <v>59</v>
      </c>
      <c r="I796" s="403">
        <v>127</v>
      </c>
      <c r="J796" s="403">
        <v>83</v>
      </c>
      <c r="K796" s="402">
        <v>82</v>
      </c>
      <c r="L796" s="403">
        <v>1</v>
      </c>
    </row>
    <row r="797" spans="1:12" ht="9" customHeight="1">
      <c r="A797" s="352"/>
      <c r="B797" s="400" t="s">
        <v>1396</v>
      </c>
      <c r="C797" s="401">
        <v>555</v>
      </c>
      <c r="D797" s="403">
        <v>247</v>
      </c>
      <c r="E797" s="402">
        <v>113</v>
      </c>
      <c r="F797" s="402">
        <v>360</v>
      </c>
      <c r="G797" s="403">
        <v>199</v>
      </c>
      <c r="H797" s="403">
        <v>98</v>
      </c>
      <c r="I797" s="403">
        <v>161</v>
      </c>
      <c r="J797" s="403">
        <v>195</v>
      </c>
      <c r="K797" s="402">
        <v>195</v>
      </c>
      <c r="L797" s="403">
        <v>0</v>
      </c>
    </row>
    <row r="798" spans="1:12" ht="9" customHeight="1">
      <c r="A798" s="352"/>
      <c r="B798" s="400" t="s">
        <v>1397</v>
      </c>
      <c r="C798" s="401">
        <v>140</v>
      </c>
      <c r="D798" s="402">
        <v>70</v>
      </c>
      <c r="E798" s="402">
        <v>37</v>
      </c>
      <c r="F798" s="402">
        <v>107</v>
      </c>
      <c r="G798" s="402">
        <v>33</v>
      </c>
      <c r="H798" s="402">
        <v>27</v>
      </c>
      <c r="I798" s="403">
        <v>74</v>
      </c>
      <c r="J798" s="401">
        <v>33</v>
      </c>
      <c r="K798" s="402">
        <v>33</v>
      </c>
      <c r="L798" s="401">
        <v>0</v>
      </c>
    </row>
    <row r="799" spans="1:12" ht="9" customHeight="1">
      <c r="A799" s="352"/>
      <c r="B799" s="400" t="s">
        <v>1398</v>
      </c>
      <c r="C799" s="401">
        <v>132</v>
      </c>
      <c r="D799" s="403">
        <v>34</v>
      </c>
      <c r="E799" s="402">
        <v>19</v>
      </c>
      <c r="F799" s="402">
        <v>53</v>
      </c>
      <c r="G799" s="403">
        <v>36</v>
      </c>
      <c r="H799" s="403">
        <v>21</v>
      </c>
      <c r="I799" s="403">
        <v>17</v>
      </c>
      <c r="J799" s="403">
        <v>79</v>
      </c>
      <c r="K799" s="402">
        <v>78</v>
      </c>
      <c r="L799" s="403">
        <v>1</v>
      </c>
    </row>
    <row r="800" spans="1:12" ht="9" customHeight="1">
      <c r="A800" s="352"/>
      <c r="B800" s="400" t="s">
        <v>1399</v>
      </c>
      <c r="C800" s="401">
        <v>119</v>
      </c>
      <c r="D800" s="403">
        <v>75</v>
      </c>
      <c r="E800" s="402">
        <v>16</v>
      </c>
      <c r="F800" s="402">
        <v>91</v>
      </c>
      <c r="G800" s="403">
        <v>20</v>
      </c>
      <c r="H800" s="403">
        <v>14</v>
      </c>
      <c r="I800" s="403">
        <v>71</v>
      </c>
      <c r="J800" s="403">
        <v>28</v>
      </c>
      <c r="K800" s="402">
        <v>27</v>
      </c>
      <c r="L800" s="403">
        <v>1</v>
      </c>
    </row>
    <row r="801" spans="1:12" ht="9" customHeight="1">
      <c r="A801" s="352"/>
      <c r="B801" s="400" t="s">
        <v>1400</v>
      </c>
      <c r="C801" s="401"/>
      <c r="D801" s="403"/>
      <c r="E801" s="402"/>
      <c r="F801" s="402"/>
      <c r="G801" s="403"/>
      <c r="H801" s="403"/>
      <c r="I801" s="403"/>
      <c r="J801" s="403"/>
      <c r="K801" s="402"/>
      <c r="L801" s="403"/>
    </row>
    <row r="802" spans="1:12" ht="9" customHeight="1">
      <c r="A802" s="352"/>
      <c r="B802" s="400" t="s">
        <v>1401</v>
      </c>
      <c r="C802" s="401">
        <v>15</v>
      </c>
      <c r="D802" s="403">
        <v>8</v>
      </c>
      <c r="E802" s="402">
        <v>6</v>
      </c>
      <c r="F802" s="402">
        <v>14</v>
      </c>
      <c r="G802" s="1143" t="s">
        <v>893</v>
      </c>
      <c r="H802" s="403">
        <v>9</v>
      </c>
      <c r="I802" s="1143" t="s">
        <v>893</v>
      </c>
      <c r="J802" s="403">
        <v>1</v>
      </c>
      <c r="K802" s="402">
        <v>1</v>
      </c>
      <c r="L802" s="403">
        <v>0</v>
      </c>
    </row>
    <row r="803" spans="1:12" ht="9" customHeight="1">
      <c r="A803" s="352"/>
      <c r="B803" s="400" t="s">
        <v>1402</v>
      </c>
      <c r="C803" s="401">
        <v>38</v>
      </c>
      <c r="D803" s="403">
        <v>29</v>
      </c>
      <c r="E803" s="402">
        <v>5</v>
      </c>
      <c r="F803" s="402">
        <v>34</v>
      </c>
      <c r="G803" s="403">
        <v>17</v>
      </c>
      <c r="H803" s="403">
        <v>16</v>
      </c>
      <c r="I803" s="403">
        <v>17</v>
      </c>
      <c r="J803" s="403">
        <v>4</v>
      </c>
      <c r="K803" s="402">
        <v>4</v>
      </c>
      <c r="L803" s="403">
        <v>0</v>
      </c>
    </row>
    <row r="804" spans="1:12" ht="9" customHeight="1">
      <c r="A804" s="352"/>
      <c r="B804" s="400" t="s">
        <v>1403</v>
      </c>
      <c r="C804" s="401">
        <v>28</v>
      </c>
      <c r="D804" s="403">
        <v>10</v>
      </c>
      <c r="E804" s="402">
        <v>4</v>
      </c>
      <c r="F804" s="402">
        <v>14</v>
      </c>
      <c r="G804" s="1143" t="s">
        <v>893</v>
      </c>
      <c r="H804" s="1143" t="s">
        <v>893</v>
      </c>
      <c r="I804" s="1143" t="s">
        <v>893</v>
      </c>
      <c r="J804" s="403">
        <v>14</v>
      </c>
      <c r="K804" s="402">
        <v>14</v>
      </c>
      <c r="L804" s="403">
        <v>0</v>
      </c>
    </row>
    <row r="805" spans="1:12" ht="9" customHeight="1">
      <c r="A805" s="352"/>
      <c r="B805" s="400" t="s">
        <v>1404</v>
      </c>
      <c r="C805" s="401">
        <v>19</v>
      </c>
      <c r="D805" s="403">
        <v>4</v>
      </c>
      <c r="E805" s="402">
        <v>4</v>
      </c>
      <c r="F805" s="402">
        <v>8</v>
      </c>
      <c r="G805" s="1143" t="s">
        <v>893</v>
      </c>
      <c r="H805" s="1143" t="s">
        <v>893</v>
      </c>
      <c r="I805" s="1143" t="s">
        <v>893</v>
      </c>
      <c r="J805" s="403">
        <v>11</v>
      </c>
      <c r="K805" s="402">
        <v>11</v>
      </c>
      <c r="L805" s="403">
        <v>0</v>
      </c>
    </row>
    <row r="806" spans="1:12" ht="9" customHeight="1">
      <c r="A806" s="352"/>
      <c r="B806" s="400" t="s">
        <v>1405</v>
      </c>
      <c r="C806" s="401">
        <v>75</v>
      </c>
      <c r="D806" s="402">
        <v>26</v>
      </c>
      <c r="E806" s="402">
        <v>35</v>
      </c>
      <c r="F806" s="402">
        <v>61</v>
      </c>
      <c r="G806" s="402">
        <v>24</v>
      </c>
      <c r="H806" s="402">
        <v>10</v>
      </c>
      <c r="I806" s="402">
        <v>37</v>
      </c>
      <c r="J806" s="402">
        <v>14</v>
      </c>
      <c r="K806" s="402">
        <v>14</v>
      </c>
      <c r="L806" s="402">
        <v>0</v>
      </c>
    </row>
    <row r="807" spans="1:12" ht="9" customHeight="1">
      <c r="A807" s="352"/>
      <c r="B807" s="400" t="s">
        <v>1406</v>
      </c>
      <c r="C807" s="401"/>
      <c r="D807" s="402"/>
      <c r="E807" s="402"/>
      <c r="F807" s="402"/>
      <c r="G807" s="402"/>
      <c r="H807" s="402"/>
      <c r="I807" s="402"/>
      <c r="J807" s="402"/>
      <c r="K807" s="402"/>
      <c r="L807" s="402"/>
    </row>
    <row r="808" spans="1:12" ht="9" customHeight="1">
      <c r="A808" s="352"/>
      <c r="B808" s="400" t="s">
        <v>1407</v>
      </c>
      <c r="C808" s="399">
        <v>97</v>
      </c>
      <c r="D808" s="399">
        <v>72</v>
      </c>
      <c r="E808" s="399">
        <v>8</v>
      </c>
      <c r="F808" s="399">
        <v>80</v>
      </c>
      <c r="G808" s="399">
        <v>40</v>
      </c>
      <c r="H808" s="399">
        <v>24</v>
      </c>
      <c r="I808" s="399">
        <v>40</v>
      </c>
      <c r="J808" s="399">
        <v>17</v>
      </c>
      <c r="K808" s="399">
        <v>17</v>
      </c>
      <c r="L808" s="399">
        <v>0</v>
      </c>
    </row>
    <row r="809" spans="1:12" ht="9" customHeight="1">
      <c r="A809" s="352"/>
      <c r="B809" s="400" t="s">
        <v>1408</v>
      </c>
      <c r="C809" s="401">
        <v>55</v>
      </c>
      <c r="D809" s="402">
        <v>43</v>
      </c>
      <c r="E809" s="402">
        <v>4</v>
      </c>
      <c r="F809" s="402">
        <v>47</v>
      </c>
      <c r="G809" s="402">
        <v>28</v>
      </c>
      <c r="H809" s="402">
        <v>15</v>
      </c>
      <c r="I809" s="402">
        <v>19</v>
      </c>
      <c r="J809" s="402">
        <v>8</v>
      </c>
      <c r="K809" s="402">
        <v>8</v>
      </c>
      <c r="L809" s="402">
        <v>0</v>
      </c>
    </row>
    <row r="810" spans="1:12" ht="9" customHeight="1">
      <c r="A810" s="352"/>
      <c r="B810" s="400" t="s">
        <v>1409</v>
      </c>
      <c r="C810" s="401">
        <v>42</v>
      </c>
      <c r="D810" s="402">
        <v>29</v>
      </c>
      <c r="E810" s="402">
        <v>4</v>
      </c>
      <c r="F810" s="402">
        <v>33</v>
      </c>
      <c r="G810" s="402">
        <v>12</v>
      </c>
      <c r="H810" s="402">
        <v>9</v>
      </c>
      <c r="I810" s="402">
        <v>21</v>
      </c>
      <c r="J810" s="402">
        <v>9</v>
      </c>
      <c r="K810" s="402">
        <v>9</v>
      </c>
      <c r="L810" s="402">
        <v>0</v>
      </c>
    </row>
    <row r="811" spans="1:12" ht="9" customHeight="1">
      <c r="A811" s="352"/>
      <c r="B811" s="400"/>
      <c r="C811" s="401"/>
      <c r="D811" s="402"/>
      <c r="E811" s="402"/>
      <c r="F811" s="402"/>
      <c r="G811" s="402"/>
      <c r="H811" s="402"/>
      <c r="I811" s="402"/>
      <c r="J811" s="402"/>
      <c r="K811" s="402"/>
      <c r="L811" s="402"/>
    </row>
    <row r="812" spans="1:12" ht="9" customHeight="1">
      <c r="A812" s="352"/>
      <c r="B812" s="398"/>
      <c r="C812" s="397"/>
      <c r="D812" s="399"/>
      <c r="E812" s="399"/>
      <c r="J812" s="399"/>
      <c r="K812" s="399"/>
      <c r="L812" s="399"/>
    </row>
    <row r="813" spans="1:12" ht="9" customHeight="1">
      <c r="A813" s="395" t="s">
        <v>1046</v>
      </c>
      <c r="B813" s="396"/>
      <c r="C813" s="399">
        <v>28592</v>
      </c>
      <c r="D813" s="399">
        <v>13953</v>
      </c>
      <c r="E813" s="399">
        <v>7666</v>
      </c>
      <c r="F813" s="399">
        <v>21619</v>
      </c>
      <c r="G813" s="399">
        <v>9851</v>
      </c>
      <c r="H813" s="399">
        <v>4279</v>
      </c>
      <c r="I813" s="399">
        <v>11768</v>
      </c>
      <c r="J813" s="399">
        <v>6973</v>
      </c>
      <c r="K813" s="399">
        <v>6558</v>
      </c>
      <c r="L813" s="399">
        <v>415</v>
      </c>
    </row>
    <row r="814" spans="1:12" ht="9" customHeight="1">
      <c r="A814" s="352"/>
      <c r="B814" s="398"/>
      <c r="C814" s="397"/>
      <c r="D814" s="399"/>
      <c r="E814" s="399"/>
      <c r="J814" s="399"/>
      <c r="K814" s="399"/>
      <c r="L814" s="399"/>
    </row>
    <row r="815" spans="1:12" ht="9" customHeight="1">
      <c r="A815" s="352"/>
      <c r="B815" s="400" t="s">
        <v>1410</v>
      </c>
      <c r="C815" s="399">
        <v>1954</v>
      </c>
      <c r="D815" s="399">
        <v>1096</v>
      </c>
      <c r="E815" s="399">
        <v>406</v>
      </c>
      <c r="F815" s="399">
        <v>1502</v>
      </c>
      <c r="G815" s="399">
        <v>682</v>
      </c>
      <c r="H815" s="399">
        <v>227</v>
      </c>
      <c r="I815" s="399">
        <v>820</v>
      </c>
      <c r="J815" s="399">
        <v>452</v>
      </c>
      <c r="K815" s="399">
        <v>452</v>
      </c>
      <c r="L815" s="399">
        <v>0</v>
      </c>
    </row>
    <row r="816" spans="1:12" ht="9" customHeight="1">
      <c r="A816" s="352"/>
      <c r="B816" s="400" t="s">
        <v>1109</v>
      </c>
      <c r="C816" s="401">
        <v>1364</v>
      </c>
      <c r="D816" s="402">
        <v>744</v>
      </c>
      <c r="E816" s="402">
        <v>250</v>
      </c>
      <c r="F816" s="402">
        <v>994</v>
      </c>
      <c r="G816" s="402">
        <v>453</v>
      </c>
      <c r="H816" s="402">
        <v>164</v>
      </c>
      <c r="I816" s="402">
        <v>541</v>
      </c>
      <c r="J816" s="402">
        <v>370</v>
      </c>
      <c r="K816" s="402">
        <v>370</v>
      </c>
      <c r="L816" s="402">
        <v>0</v>
      </c>
    </row>
    <row r="817" spans="1:12" ht="9" customHeight="1">
      <c r="A817" s="352"/>
      <c r="B817" s="400" t="s">
        <v>1411</v>
      </c>
      <c r="C817" s="401">
        <v>590</v>
      </c>
      <c r="D817" s="402">
        <v>352</v>
      </c>
      <c r="E817" s="402">
        <v>156</v>
      </c>
      <c r="F817" s="402">
        <v>508</v>
      </c>
      <c r="G817" s="402">
        <v>229</v>
      </c>
      <c r="H817" s="402">
        <v>63</v>
      </c>
      <c r="I817" s="402">
        <v>279</v>
      </c>
      <c r="J817" s="402">
        <v>82</v>
      </c>
      <c r="K817" s="402">
        <v>82</v>
      </c>
      <c r="L817" s="402">
        <v>0</v>
      </c>
    </row>
    <row r="818" spans="1:12" ht="9" customHeight="1">
      <c r="A818" s="352"/>
      <c r="B818" s="400" t="s">
        <v>978</v>
      </c>
      <c r="C818" s="399">
        <v>1106</v>
      </c>
      <c r="D818" s="399">
        <v>515</v>
      </c>
      <c r="E818" s="399">
        <v>329</v>
      </c>
      <c r="F818" s="399">
        <v>844</v>
      </c>
      <c r="G818" s="399">
        <v>557</v>
      </c>
      <c r="H818" s="399">
        <v>229</v>
      </c>
      <c r="I818" s="399">
        <v>287</v>
      </c>
      <c r="J818" s="399">
        <v>262</v>
      </c>
      <c r="K818" s="399">
        <v>262</v>
      </c>
      <c r="L818" s="399">
        <v>0</v>
      </c>
    </row>
    <row r="819" spans="1:12" ht="9" customHeight="1">
      <c r="A819" s="352"/>
      <c r="B819" s="400" t="s">
        <v>1412</v>
      </c>
      <c r="C819" s="401">
        <v>938</v>
      </c>
      <c r="D819" s="401">
        <v>403</v>
      </c>
      <c r="E819" s="401">
        <v>289</v>
      </c>
      <c r="F819" s="401">
        <v>692</v>
      </c>
      <c r="G819" s="401">
        <v>459</v>
      </c>
      <c r="H819" s="401">
        <v>187</v>
      </c>
      <c r="I819" s="401">
        <v>233</v>
      </c>
      <c r="J819" s="401">
        <v>246</v>
      </c>
      <c r="K819" s="401">
        <v>246</v>
      </c>
      <c r="L819" s="401">
        <v>0</v>
      </c>
    </row>
    <row r="820" spans="1:12" ht="9" customHeight="1">
      <c r="A820" s="352"/>
      <c r="B820" s="400" t="s">
        <v>1413</v>
      </c>
      <c r="C820" s="401">
        <v>168</v>
      </c>
      <c r="D820" s="401">
        <v>112</v>
      </c>
      <c r="E820" s="401">
        <v>40</v>
      </c>
      <c r="F820" s="401">
        <v>152</v>
      </c>
      <c r="G820" s="401">
        <v>98</v>
      </c>
      <c r="H820" s="401">
        <v>42</v>
      </c>
      <c r="I820" s="401">
        <v>54</v>
      </c>
      <c r="J820" s="401">
        <v>16</v>
      </c>
      <c r="K820" s="401">
        <v>16</v>
      </c>
      <c r="L820" s="401">
        <v>0</v>
      </c>
    </row>
    <row r="821" spans="1:12" ht="9" customHeight="1">
      <c r="A821" s="352"/>
      <c r="B821" s="400" t="s">
        <v>1414</v>
      </c>
      <c r="C821" s="401">
        <v>920</v>
      </c>
      <c r="D821" s="401">
        <v>469</v>
      </c>
      <c r="E821" s="401">
        <v>219</v>
      </c>
      <c r="F821" s="401">
        <v>688</v>
      </c>
      <c r="G821" s="401">
        <v>374</v>
      </c>
      <c r="H821" s="401">
        <v>151</v>
      </c>
      <c r="I821" s="401">
        <v>314</v>
      </c>
      <c r="J821" s="401">
        <v>232</v>
      </c>
      <c r="K821" s="401">
        <v>199</v>
      </c>
      <c r="L821" s="401">
        <v>33</v>
      </c>
    </row>
    <row r="822" spans="1:12" ht="9" customHeight="1">
      <c r="A822" s="352"/>
      <c r="B822" s="400" t="s">
        <v>1105</v>
      </c>
      <c r="C822" s="401">
        <v>885</v>
      </c>
      <c r="D822" s="401">
        <v>450</v>
      </c>
      <c r="E822" s="401">
        <v>212</v>
      </c>
      <c r="F822" s="401">
        <v>662</v>
      </c>
      <c r="G822" s="1143" t="s">
        <v>893</v>
      </c>
      <c r="H822" s="401">
        <v>138</v>
      </c>
      <c r="I822" s="1143" t="s">
        <v>893</v>
      </c>
      <c r="J822" s="401">
        <v>223</v>
      </c>
      <c r="K822" s="401">
        <v>191</v>
      </c>
      <c r="L822" s="401">
        <v>32</v>
      </c>
    </row>
    <row r="823" spans="1:12" ht="9" customHeight="1">
      <c r="A823" s="352"/>
      <c r="B823" s="400" t="s">
        <v>1415</v>
      </c>
      <c r="C823" s="401">
        <v>35</v>
      </c>
      <c r="D823" s="401">
        <v>19</v>
      </c>
      <c r="E823" s="401">
        <v>7</v>
      </c>
      <c r="F823" s="401">
        <v>26</v>
      </c>
      <c r="G823" s="1143" t="s">
        <v>893</v>
      </c>
      <c r="H823" s="401">
        <v>13</v>
      </c>
      <c r="I823" s="1143" t="s">
        <v>893</v>
      </c>
      <c r="J823" s="401">
        <v>9</v>
      </c>
      <c r="K823" s="401">
        <v>8</v>
      </c>
      <c r="L823" s="401">
        <v>1</v>
      </c>
    </row>
    <row r="824" spans="1:12" ht="9" customHeight="1">
      <c r="A824" s="352"/>
      <c r="B824" s="400" t="s">
        <v>1416</v>
      </c>
      <c r="C824" s="401">
        <v>363</v>
      </c>
      <c r="D824" s="401">
        <v>68</v>
      </c>
      <c r="E824" s="401">
        <v>192</v>
      </c>
      <c r="F824" s="401">
        <v>260</v>
      </c>
      <c r="G824" s="401">
        <v>151</v>
      </c>
      <c r="H824" s="401">
        <v>45</v>
      </c>
      <c r="I824" s="401">
        <v>109</v>
      </c>
      <c r="J824" s="401">
        <v>103</v>
      </c>
      <c r="K824" s="401">
        <v>103</v>
      </c>
      <c r="L824" s="401">
        <v>0</v>
      </c>
    </row>
    <row r="825" spans="1:12" ht="9" customHeight="1">
      <c r="A825" s="352"/>
      <c r="B825" s="400" t="s">
        <v>1417</v>
      </c>
      <c r="C825" s="399">
        <v>1406</v>
      </c>
      <c r="D825" s="399">
        <v>703</v>
      </c>
      <c r="E825" s="399">
        <v>426</v>
      </c>
      <c r="F825" s="399">
        <v>1129</v>
      </c>
      <c r="G825" s="399">
        <v>514</v>
      </c>
      <c r="H825" s="399">
        <v>146</v>
      </c>
      <c r="I825" s="399">
        <v>615</v>
      </c>
      <c r="J825" s="399">
        <v>277</v>
      </c>
      <c r="K825" s="399">
        <v>263</v>
      </c>
      <c r="L825" s="399">
        <v>14</v>
      </c>
    </row>
    <row r="826" spans="1:12" ht="9" customHeight="1">
      <c r="A826" s="352"/>
      <c r="B826" s="400" t="s">
        <v>1418</v>
      </c>
      <c r="C826" s="401">
        <v>90</v>
      </c>
      <c r="D826" s="402">
        <v>68</v>
      </c>
      <c r="E826" s="402">
        <v>16</v>
      </c>
      <c r="F826" s="402">
        <v>84</v>
      </c>
      <c r="G826" s="402">
        <v>14</v>
      </c>
      <c r="H826" s="402">
        <v>9</v>
      </c>
      <c r="I826" s="402">
        <v>70</v>
      </c>
      <c r="J826" s="402">
        <v>6</v>
      </c>
      <c r="K826" s="402">
        <v>6</v>
      </c>
      <c r="L826" s="402">
        <v>0</v>
      </c>
    </row>
    <row r="827" spans="1:12" ht="9" customHeight="1">
      <c r="A827" s="352"/>
      <c r="B827" s="400" t="s">
        <v>1419</v>
      </c>
      <c r="C827" s="401">
        <v>402</v>
      </c>
      <c r="D827" s="402">
        <v>193</v>
      </c>
      <c r="E827" s="402">
        <v>172</v>
      </c>
      <c r="F827" s="402">
        <v>365</v>
      </c>
      <c r="G827" s="402">
        <v>174</v>
      </c>
      <c r="H827" s="402">
        <v>53</v>
      </c>
      <c r="I827" s="402">
        <v>191</v>
      </c>
      <c r="J827" s="402">
        <v>37</v>
      </c>
      <c r="K827" s="402">
        <v>33</v>
      </c>
      <c r="L827" s="402">
        <v>4</v>
      </c>
    </row>
    <row r="828" spans="1:12" ht="9" customHeight="1">
      <c r="A828" s="352"/>
      <c r="B828" s="400" t="s">
        <v>1420</v>
      </c>
      <c r="C828" s="401">
        <v>914</v>
      </c>
      <c r="D828" s="402">
        <v>442</v>
      </c>
      <c r="E828" s="402">
        <v>238</v>
      </c>
      <c r="F828" s="402">
        <v>680</v>
      </c>
      <c r="G828" s="402">
        <v>326</v>
      </c>
      <c r="H828" s="402">
        <v>84</v>
      </c>
      <c r="I828" s="402">
        <v>354</v>
      </c>
      <c r="J828" s="401">
        <v>234</v>
      </c>
      <c r="K828" s="402">
        <v>224</v>
      </c>
      <c r="L828" s="401">
        <v>10</v>
      </c>
    </row>
    <row r="829" spans="1:12" ht="9" customHeight="1">
      <c r="A829" s="352"/>
      <c r="B829" s="400" t="s">
        <v>1421</v>
      </c>
      <c r="C829" s="401">
        <v>1416</v>
      </c>
      <c r="D829" s="402">
        <v>734</v>
      </c>
      <c r="E829" s="402">
        <v>371</v>
      </c>
      <c r="F829" s="402">
        <v>1105</v>
      </c>
      <c r="G829" s="402">
        <v>530</v>
      </c>
      <c r="H829" s="402">
        <v>233</v>
      </c>
      <c r="I829" s="402">
        <v>575</v>
      </c>
      <c r="J829" s="401">
        <v>311</v>
      </c>
      <c r="K829" s="402">
        <v>311</v>
      </c>
      <c r="L829" s="401">
        <v>0</v>
      </c>
    </row>
    <row r="830" spans="1:12" ht="9" customHeight="1">
      <c r="A830" s="352"/>
      <c r="B830" s="400" t="s">
        <v>982</v>
      </c>
      <c r="C830" s="401">
        <v>1199</v>
      </c>
      <c r="D830" s="403">
        <v>570</v>
      </c>
      <c r="E830" s="402">
        <v>320</v>
      </c>
      <c r="F830" s="402">
        <v>890</v>
      </c>
      <c r="G830" s="403">
        <v>455</v>
      </c>
      <c r="H830" s="403">
        <v>171</v>
      </c>
      <c r="I830" s="403">
        <v>435</v>
      </c>
      <c r="J830" s="403">
        <v>309</v>
      </c>
      <c r="K830" s="402">
        <v>295</v>
      </c>
      <c r="L830" s="403">
        <v>14</v>
      </c>
    </row>
    <row r="831" spans="1:12" ht="9" customHeight="1">
      <c r="A831" s="352"/>
      <c r="B831" s="406"/>
      <c r="C831" s="397"/>
      <c r="D831" s="399"/>
      <c r="E831" s="399"/>
      <c r="J831" s="399"/>
      <c r="K831" s="399"/>
      <c r="L831" s="399"/>
    </row>
    <row r="832" spans="1:12" ht="9" customHeight="1">
      <c r="A832" s="352"/>
      <c r="B832" s="406"/>
      <c r="C832" s="397"/>
      <c r="D832" s="399"/>
      <c r="E832" s="399"/>
      <c r="J832" s="399"/>
      <c r="K832" s="399"/>
      <c r="L832" s="399"/>
    </row>
    <row r="833" spans="1:12" ht="9" customHeight="1">
      <c r="A833" s="352"/>
      <c r="B833" s="406"/>
      <c r="C833" s="397"/>
      <c r="D833" s="399"/>
      <c r="E833" s="399"/>
      <c r="J833" s="399"/>
      <c r="K833" s="399"/>
      <c r="L833" s="399"/>
    </row>
    <row r="834" spans="1:12" ht="9" customHeight="1">
      <c r="A834" s="352"/>
      <c r="B834" s="404"/>
      <c r="C834" s="401"/>
      <c r="D834" s="402"/>
      <c r="E834" s="402"/>
      <c r="F834" s="402"/>
      <c r="G834" s="402"/>
      <c r="H834" s="402"/>
      <c r="I834" s="402"/>
      <c r="J834" s="402"/>
      <c r="K834" s="402"/>
      <c r="L834" s="402"/>
    </row>
    <row r="835" spans="1:12" ht="9" customHeight="1">
      <c r="A835" s="352" t="s">
        <v>586</v>
      </c>
      <c r="B835" s="407"/>
      <c r="C835" s="401"/>
      <c r="D835" s="402"/>
      <c r="E835" s="402"/>
      <c r="F835" s="402"/>
      <c r="G835" s="402"/>
      <c r="H835" s="402"/>
      <c r="I835" s="402"/>
      <c r="J835" s="402"/>
      <c r="K835" s="402"/>
      <c r="L835" s="402"/>
    </row>
    <row r="836" spans="1:12" ht="9" customHeight="1">
      <c r="A836" s="392"/>
      <c r="B836" s="1141"/>
      <c r="C836" s="411" t="s">
        <v>1134</v>
      </c>
      <c r="D836" s="1142"/>
      <c r="E836" s="412"/>
      <c r="F836" s="1142"/>
      <c r="G836" s="1142"/>
      <c r="H836" s="1142"/>
      <c r="I836" s="1142"/>
      <c r="J836" s="1142"/>
      <c r="K836" s="1142"/>
      <c r="L836" s="1142"/>
    </row>
    <row r="837" spans="1:12" ht="9" customHeight="1">
      <c r="A837" s="352"/>
      <c r="B837" s="352"/>
      <c r="C837" s="394"/>
      <c r="D837" s="394"/>
      <c r="E837" s="394"/>
      <c r="F837" s="394"/>
      <c r="G837" s="394"/>
      <c r="H837" s="394"/>
      <c r="I837" s="394"/>
      <c r="J837" s="394"/>
      <c r="K837" s="394"/>
      <c r="L837" s="394"/>
    </row>
    <row r="838" spans="1:12" ht="9" customHeight="1">
      <c r="A838" s="352" t="s">
        <v>1422</v>
      </c>
      <c r="B838" s="398"/>
      <c r="C838" s="394"/>
      <c r="D838" s="394"/>
      <c r="E838" s="394"/>
      <c r="F838" s="394"/>
      <c r="G838" s="394"/>
      <c r="H838" s="394"/>
      <c r="I838" s="394"/>
      <c r="J838" s="394"/>
      <c r="K838" s="394"/>
      <c r="L838" s="394"/>
    </row>
    <row r="839" spans="1:12" ht="9" customHeight="1">
      <c r="A839" s="352"/>
      <c r="B839" s="400" t="s">
        <v>1423</v>
      </c>
      <c r="C839" s="399">
        <v>900</v>
      </c>
      <c r="D839" s="399">
        <v>512</v>
      </c>
      <c r="E839" s="399">
        <v>167</v>
      </c>
      <c r="F839" s="399">
        <v>679</v>
      </c>
      <c r="G839" s="399">
        <v>511</v>
      </c>
      <c r="H839" s="399">
        <v>190</v>
      </c>
      <c r="I839" s="399">
        <v>168</v>
      </c>
      <c r="J839" s="399">
        <v>221</v>
      </c>
      <c r="K839" s="399">
        <v>221</v>
      </c>
      <c r="L839" s="399">
        <v>0</v>
      </c>
    </row>
    <row r="840" spans="1:12" ht="9" customHeight="1">
      <c r="A840" s="352"/>
      <c r="B840" s="400" t="s">
        <v>1424</v>
      </c>
      <c r="C840" s="401">
        <v>133</v>
      </c>
      <c r="D840" s="402">
        <v>94</v>
      </c>
      <c r="E840" s="402">
        <v>21</v>
      </c>
      <c r="F840" s="402">
        <v>115</v>
      </c>
      <c r="G840" s="402">
        <v>85</v>
      </c>
      <c r="H840" s="402">
        <v>46</v>
      </c>
      <c r="I840" s="402">
        <v>30</v>
      </c>
      <c r="J840" s="402">
        <v>18</v>
      </c>
      <c r="K840" s="402">
        <v>18</v>
      </c>
      <c r="L840" s="402">
        <v>0</v>
      </c>
    </row>
    <row r="841" spans="1:12" ht="9" customHeight="1">
      <c r="A841" s="352"/>
      <c r="B841" s="400" t="s">
        <v>1425</v>
      </c>
      <c r="C841" s="401">
        <v>638</v>
      </c>
      <c r="D841" s="402">
        <v>333</v>
      </c>
      <c r="E841" s="402">
        <v>115</v>
      </c>
      <c r="F841" s="402">
        <v>448</v>
      </c>
      <c r="G841" s="402">
        <v>329</v>
      </c>
      <c r="H841" s="402">
        <v>98</v>
      </c>
      <c r="I841" s="402">
        <v>119</v>
      </c>
      <c r="J841" s="401">
        <v>190</v>
      </c>
      <c r="K841" s="402">
        <v>190</v>
      </c>
      <c r="L841" s="401">
        <v>0</v>
      </c>
    </row>
    <row r="842" spans="1:12" ht="9" customHeight="1">
      <c r="A842" s="352"/>
      <c r="B842" s="400" t="s">
        <v>1426</v>
      </c>
      <c r="C842" s="401">
        <v>129</v>
      </c>
      <c r="D842" s="403">
        <v>85</v>
      </c>
      <c r="E842" s="402">
        <v>31</v>
      </c>
      <c r="F842" s="402">
        <v>116</v>
      </c>
      <c r="G842" s="403">
        <v>97</v>
      </c>
      <c r="H842" s="403">
        <v>46</v>
      </c>
      <c r="I842" s="403">
        <v>19</v>
      </c>
      <c r="J842" s="403">
        <v>13</v>
      </c>
      <c r="K842" s="402">
        <v>13</v>
      </c>
      <c r="L842" s="403">
        <v>0</v>
      </c>
    </row>
    <row r="843" spans="1:12" ht="9" customHeight="1">
      <c r="A843" s="352"/>
      <c r="B843" s="400" t="s">
        <v>1427</v>
      </c>
      <c r="C843" s="399">
        <v>560</v>
      </c>
      <c r="D843" s="399">
        <v>267</v>
      </c>
      <c r="E843" s="399">
        <v>142</v>
      </c>
      <c r="F843" s="399">
        <v>409</v>
      </c>
      <c r="G843" s="399">
        <v>229</v>
      </c>
      <c r="H843" s="399">
        <v>110</v>
      </c>
      <c r="I843" s="399">
        <v>180</v>
      </c>
      <c r="J843" s="399">
        <v>151</v>
      </c>
      <c r="K843" s="399">
        <v>130</v>
      </c>
      <c r="L843" s="399">
        <v>21</v>
      </c>
    </row>
    <row r="844" spans="1:12" ht="9" customHeight="1">
      <c r="A844" s="352"/>
      <c r="B844" s="400" t="s">
        <v>1428</v>
      </c>
      <c r="C844" s="401">
        <v>320</v>
      </c>
      <c r="D844" s="402">
        <v>149</v>
      </c>
      <c r="E844" s="402">
        <v>75</v>
      </c>
      <c r="F844" s="402">
        <v>224</v>
      </c>
      <c r="G844" s="402">
        <v>127</v>
      </c>
      <c r="H844" s="402">
        <v>58</v>
      </c>
      <c r="I844" s="402">
        <v>97</v>
      </c>
      <c r="J844" s="402">
        <v>96</v>
      </c>
      <c r="K844" s="402">
        <v>87</v>
      </c>
      <c r="L844" s="402">
        <v>9</v>
      </c>
    </row>
    <row r="845" spans="1:12" ht="9" customHeight="1">
      <c r="A845" s="352"/>
      <c r="B845" s="400" t="s">
        <v>1429</v>
      </c>
      <c r="C845" s="401">
        <v>240</v>
      </c>
      <c r="D845" s="402">
        <v>118</v>
      </c>
      <c r="E845" s="402">
        <v>67</v>
      </c>
      <c r="F845" s="402">
        <v>185</v>
      </c>
      <c r="G845" s="402">
        <v>102</v>
      </c>
      <c r="H845" s="402">
        <v>52</v>
      </c>
      <c r="I845" s="402">
        <v>83</v>
      </c>
      <c r="J845" s="402">
        <v>55</v>
      </c>
      <c r="K845" s="402">
        <v>43</v>
      </c>
      <c r="L845" s="402">
        <v>12</v>
      </c>
    </row>
    <row r="846" spans="1:12" ht="9" customHeight="1">
      <c r="A846" s="352"/>
      <c r="B846" s="400" t="s">
        <v>1430</v>
      </c>
      <c r="C846" s="399">
        <v>2636</v>
      </c>
      <c r="D846" s="399">
        <v>1303</v>
      </c>
      <c r="E846" s="399">
        <v>695</v>
      </c>
      <c r="F846" s="399">
        <v>1998</v>
      </c>
      <c r="G846" s="399">
        <v>1195</v>
      </c>
      <c r="H846" s="399">
        <v>423</v>
      </c>
      <c r="I846" s="399">
        <v>803</v>
      </c>
      <c r="J846" s="399">
        <v>638</v>
      </c>
      <c r="K846" s="399">
        <v>638</v>
      </c>
      <c r="L846" s="399">
        <v>0</v>
      </c>
    </row>
    <row r="847" spans="1:12" ht="9" customHeight="1">
      <c r="A847" s="352"/>
      <c r="B847" s="400" t="s">
        <v>1431</v>
      </c>
      <c r="C847" s="401">
        <v>363</v>
      </c>
      <c r="D847" s="402">
        <v>254</v>
      </c>
      <c r="E847" s="402">
        <v>81</v>
      </c>
      <c r="F847" s="402">
        <v>335</v>
      </c>
      <c r="G847" s="402">
        <v>210</v>
      </c>
      <c r="H847" s="402">
        <v>60</v>
      </c>
      <c r="I847" s="402">
        <v>125</v>
      </c>
      <c r="J847" s="402">
        <v>28</v>
      </c>
      <c r="K847" s="402">
        <v>28</v>
      </c>
      <c r="L847" s="402">
        <v>0</v>
      </c>
    </row>
    <row r="848" spans="1:12" ht="9" customHeight="1">
      <c r="A848" s="352"/>
      <c r="B848" s="400" t="s">
        <v>1110</v>
      </c>
      <c r="C848" s="401">
        <v>2203</v>
      </c>
      <c r="D848" s="402">
        <v>1008</v>
      </c>
      <c r="E848" s="402">
        <v>587</v>
      </c>
      <c r="F848" s="402">
        <v>1595</v>
      </c>
      <c r="G848" s="402">
        <v>931</v>
      </c>
      <c r="H848" s="402">
        <v>349</v>
      </c>
      <c r="I848" s="402">
        <v>664</v>
      </c>
      <c r="J848" s="402">
        <v>608</v>
      </c>
      <c r="K848" s="402">
        <v>608</v>
      </c>
      <c r="L848" s="402">
        <v>0</v>
      </c>
    </row>
    <row r="849" spans="1:12" ht="9" customHeight="1">
      <c r="A849" s="352"/>
      <c r="B849" s="400" t="s">
        <v>1432</v>
      </c>
      <c r="C849" s="401">
        <v>70</v>
      </c>
      <c r="D849" s="402">
        <v>41</v>
      </c>
      <c r="E849" s="402">
        <v>27</v>
      </c>
      <c r="F849" s="402">
        <v>68</v>
      </c>
      <c r="G849" s="402">
        <v>54</v>
      </c>
      <c r="H849" s="402">
        <v>14</v>
      </c>
      <c r="I849" s="402">
        <v>14</v>
      </c>
      <c r="J849" s="402">
        <v>2</v>
      </c>
      <c r="K849" s="402">
        <v>2</v>
      </c>
      <c r="L849" s="402">
        <v>0</v>
      </c>
    </row>
    <row r="850" spans="1:12" ht="9" customHeight="1">
      <c r="A850" s="352"/>
      <c r="B850" s="400" t="s">
        <v>1433</v>
      </c>
      <c r="C850" s="399">
        <v>2073</v>
      </c>
      <c r="D850" s="399">
        <v>998</v>
      </c>
      <c r="E850" s="399">
        <v>658</v>
      </c>
      <c r="F850" s="399">
        <v>1656</v>
      </c>
      <c r="G850" s="399">
        <v>738</v>
      </c>
      <c r="H850" s="399">
        <v>269</v>
      </c>
      <c r="I850" s="399">
        <v>918</v>
      </c>
      <c r="J850" s="399">
        <v>417</v>
      </c>
      <c r="K850" s="399">
        <v>417</v>
      </c>
      <c r="L850" s="399">
        <v>0</v>
      </c>
    </row>
    <row r="851" spans="1:12" ht="9" customHeight="1">
      <c r="A851" s="352"/>
      <c r="B851" s="400" t="s">
        <v>1434</v>
      </c>
      <c r="C851" s="401">
        <v>1442</v>
      </c>
      <c r="D851" s="402">
        <v>602</v>
      </c>
      <c r="E851" s="402">
        <v>540</v>
      </c>
      <c r="F851" s="402">
        <v>1142</v>
      </c>
      <c r="G851" s="402">
        <v>454</v>
      </c>
      <c r="H851" s="402">
        <v>182</v>
      </c>
      <c r="I851" s="402">
        <v>688</v>
      </c>
      <c r="J851" s="402">
        <v>300</v>
      </c>
      <c r="K851" s="402">
        <v>300</v>
      </c>
      <c r="L851" s="402">
        <v>0</v>
      </c>
    </row>
    <row r="852" spans="1:12" ht="9" customHeight="1">
      <c r="A852" s="352"/>
      <c r="B852" s="400" t="s">
        <v>1435</v>
      </c>
      <c r="C852" s="401">
        <v>631</v>
      </c>
      <c r="D852" s="402">
        <v>396</v>
      </c>
      <c r="E852" s="402">
        <v>118</v>
      </c>
      <c r="F852" s="402">
        <v>514</v>
      </c>
      <c r="G852" s="402">
        <v>284</v>
      </c>
      <c r="H852" s="402">
        <v>87</v>
      </c>
      <c r="I852" s="402">
        <v>230</v>
      </c>
      <c r="J852" s="402">
        <v>117</v>
      </c>
      <c r="K852" s="402">
        <v>117</v>
      </c>
      <c r="L852" s="402">
        <v>0</v>
      </c>
    </row>
    <row r="853" spans="1:12" ht="9" customHeight="1">
      <c r="A853" s="352"/>
      <c r="B853" s="400" t="s">
        <v>1436</v>
      </c>
      <c r="C853" s="399">
        <v>1857</v>
      </c>
      <c r="D853" s="399">
        <v>765</v>
      </c>
      <c r="E853" s="399">
        <v>685</v>
      </c>
      <c r="F853" s="399">
        <v>1450</v>
      </c>
      <c r="G853" s="399">
        <v>605</v>
      </c>
      <c r="H853" s="399">
        <v>241</v>
      </c>
      <c r="I853" s="399">
        <v>845</v>
      </c>
      <c r="J853" s="399">
        <v>407</v>
      </c>
      <c r="K853" s="399">
        <v>370</v>
      </c>
      <c r="L853" s="399">
        <v>37</v>
      </c>
    </row>
    <row r="854" spans="1:12" ht="9" customHeight="1">
      <c r="A854" s="352"/>
      <c r="B854" s="400" t="s">
        <v>1437</v>
      </c>
      <c r="C854" s="401">
        <v>914</v>
      </c>
      <c r="D854" s="401">
        <v>417</v>
      </c>
      <c r="E854" s="401">
        <v>214</v>
      </c>
      <c r="F854" s="401">
        <v>631</v>
      </c>
      <c r="G854" s="401">
        <v>313</v>
      </c>
      <c r="H854" s="401">
        <v>118</v>
      </c>
      <c r="I854" s="401">
        <v>318</v>
      </c>
      <c r="J854" s="401">
        <v>283</v>
      </c>
      <c r="K854" s="401">
        <v>256</v>
      </c>
      <c r="L854" s="401">
        <v>27</v>
      </c>
    </row>
    <row r="855" spans="1:12" ht="9" customHeight="1">
      <c r="A855" s="352"/>
      <c r="B855" s="400" t="s">
        <v>1438</v>
      </c>
      <c r="C855" s="401">
        <v>943</v>
      </c>
      <c r="D855" s="401">
        <v>348</v>
      </c>
      <c r="E855" s="401">
        <v>471</v>
      </c>
      <c r="F855" s="401">
        <v>819</v>
      </c>
      <c r="G855" s="401">
        <v>292</v>
      </c>
      <c r="H855" s="401">
        <v>123</v>
      </c>
      <c r="I855" s="401">
        <v>527</v>
      </c>
      <c r="J855" s="401">
        <v>124</v>
      </c>
      <c r="K855" s="401">
        <v>114</v>
      </c>
      <c r="L855" s="401">
        <v>10</v>
      </c>
    </row>
    <row r="856" spans="1:12" ht="9" customHeight="1">
      <c r="A856" s="352"/>
      <c r="B856" s="400" t="s">
        <v>1439</v>
      </c>
      <c r="C856" s="399">
        <v>1042</v>
      </c>
      <c r="D856" s="399">
        <v>548</v>
      </c>
      <c r="E856" s="399">
        <v>242</v>
      </c>
      <c r="F856" s="399">
        <v>790</v>
      </c>
      <c r="G856" s="399">
        <v>470</v>
      </c>
      <c r="H856" s="399">
        <v>176</v>
      </c>
      <c r="I856" s="399">
        <v>320</v>
      </c>
      <c r="J856" s="399">
        <v>252</v>
      </c>
      <c r="K856" s="399">
        <v>252</v>
      </c>
      <c r="L856" s="399">
        <v>0</v>
      </c>
    </row>
    <row r="857" spans="1:12" ht="9" customHeight="1">
      <c r="A857" s="352"/>
      <c r="B857" s="400" t="s">
        <v>1440</v>
      </c>
      <c r="C857" s="401">
        <v>234</v>
      </c>
      <c r="D857" s="402">
        <v>124</v>
      </c>
      <c r="E857" s="402">
        <v>81</v>
      </c>
      <c r="F857" s="402">
        <v>205</v>
      </c>
      <c r="G857" s="402">
        <v>128</v>
      </c>
      <c r="H857" s="402">
        <v>57</v>
      </c>
      <c r="I857" s="402">
        <v>77</v>
      </c>
      <c r="J857" s="402">
        <v>29</v>
      </c>
      <c r="K857" s="402">
        <v>29</v>
      </c>
      <c r="L857" s="402">
        <v>0</v>
      </c>
    </row>
    <row r="858" spans="1:12" ht="9" customHeight="1">
      <c r="A858" s="352"/>
      <c r="B858" s="400" t="s">
        <v>1441</v>
      </c>
      <c r="C858" s="401">
        <v>115</v>
      </c>
      <c r="D858" s="402">
        <v>74</v>
      </c>
      <c r="E858" s="402">
        <v>25</v>
      </c>
      <c r="F858" s="402">
        <v>99</v>
      </c>
      <c r="G858" s="402">
        <v>57</v>
      </c>
      <c r="H858" s="402">
        <v>29</v>
      </c>
      <c r="I858" s="402">
        <v>42</v>
      </c>
      <c r="J858" s="402">
        <v>16</v>
      </c>
      <c r="K858" s="402">
        <v>16</v>
      </c>
      <c r="L858" s="402">
        <v>0</v>
      </c>
    </row>
    <row r="859" spans="1:12" ht="9" customHeight="1">
      <c r="A859" s="352"/>
      <c r="B859" s="400" t="s">
        <v>1442</v>
      </c>
      <c r="C859" s="401">
        <v>693</v>
      </c>
      <c r="D859" s="402">
        <v>350</v>
      </c>
      <c r="E859" s="402">
        <v>136</v>
      </c>
      <c r="F859" s="402">
        <v>486</v>
      </c>
      <c r="G859" s="402">
        <v>285</v>
      </c>
      <c r="H859" s="402">
        <v>90</v>
      </c>
      <c r="I859" s="402">
        <v>201</v>
      </c>
      <c r="J859" s="402">
        <v>207</v>
      </c>
      <c r="K859" s="402">
        <v>207</v>
      </c>
      <c r="L859" s="402">
        <v>0</v>
      </c>
    </row>
    <row r="860" spans="1:12" ht="9" customHeight="1">
      <c r="A860" s="352"/>
      <c r="B860" s="400" t="s">
        <v>1443</v>
      </c>
      <c r="C860" s="399">
        <v>793</v>
      </c>
      <c r="D860" s="399">
        <v>298</v>
      </c>
      <c r="E860" s="399">
        <v>213</v>
      </c>
      <c r="F860" s="399">
        <v>511</v>
      </c>
      <c r="G860" s="399">
        <v>295</v>
      </c>
      <c r="H860" s="399">
        <v>109</v>
      </c>
      <c r="I860" s="399">
        <v>216</v>
      </c>
      <c r="J860" s="399">
        <v>282</v>
      </c>
      <c r="K860" s="399">
        <v>204</v>
      </c>
      <c r="L860" s="399">
        <v>78</v>
      </c>
    </row>
    <row r="861" spans="1:12" ht="9" customHeight="1">
      <c r="A861" s="352"/>
      <c r="B861" s="400" t="s">
        <v>1444</v>
      </c>
      <c r="C861" s="401">
        <v>187</v>
      </c>
      <c r="D861" s="402">
        <v>89</v>
      </c>
      <c r="E861" s="402">
        <v>45</v>
      </c>
      <c r="F861" s="402">
        <v>134</v>
      </c>
      <c r="G861" s="402">
        <v>76</v>
      </c>
      <c r="H861" s="402">
        <v>28</v>
      </c>
      <c r="I861" s="402">
        <v>58</v>
      </c>
      <c r="J861" s="402">
        <v>53</v>
      </c>
      <c r="K861" s="402">
        <v>38</v>
      </c>
      <c r="L861" s="402">
        <v>15</v>
      </c>
    </row>
    <row r="862" spans="1:12" ht="9" customHeight="1">
      <c r="A862" s="352"/>
      <c r="B862" s="400" t="s">
        <v>1445</v>
      </c>
      <c r="C862" s="401">
        <v>606</v>
      </c>
      <c r="D862" s="402">
        <v>209</v>
      </c>
      <c r="E862" s="402">
        <v>168</v>
      </c>
      <c r="F862" s="402">
        <v>377</v>
      </c>
      <c r="G862" s="402">
        <v>219</v>
      </c>
      <c r="H862" s="402">
        <v>81</v>
      </c>
      <c r="I862" s="402">
        <v>158</v>
      </c>
      <c r="J862" s="402">
        <v>229</v>
      </c>
      <c r="K862" s="402">
        <v>166</v>
      </c>
      <c r="L862" s="402">
        <v>63</v>
      </c>
    </row>
    <row r="863" spans="1:12" ht="9" customHeight="1">
      <c r="A863" s="352"/>
      <c r="B863" s="400" t="s">
        <v>1446</v>
      </c>
      <c r="C863" s="399">
        <v>465</v>
      </c>
      <c r="D863" s="399">
        <v>208</v>
      </c>
      <c r="E863" s="399">
        <v>96</v>
      </c>
      <c r="F863" s="399">
        <v>304</v>
      </c>
      <c r="G863" s="399">
        <v>178</v>
      </c>
      <c r="H863" s="399">
        <v>87</v>
      </c>
      <c r="I863" s="399">
        <v>126</v>
      </c>
      <c r="J863" s="399">
        <v>161</v>
      </c>
      <c r="K863" s="399">
        <v>161</v>
      </c>
      <c r="L863" s="399">
        <v>0</v>
      </c>
    </row>
    <row r="864" spans="1:12" ht="9" customHeight="1">
      <c r="A864" s="352"/>
      <c r="B864" s="400" t="s">
        <v>1447</v>
      </c>
      <c r="C864" s="401">
        <v>97</v>
      </c>
      <c r="D864" s="402">
        <v>59</v>
      </c>
      <c r="E864" s="402">
        <v>33</v>
      </c>
      <c r="F864" s="402">
        <v>92</v>
      </c>
      <c r="G864" s="402">
        <v>49</v>
      </c>
      <c r="H864" s="402">
        <v>15</v>
      </c>
      <c r="I864" s="402">
        <v>43</v>
      </c>
      <c r="J864" s="402">
        <v>5</v>
      </c>
      <c r="K864" s="402">
        <v>5</v>
      </c>
      <c r="L864" s="402">
        <v>0</v>
      </c>
    </row>
    <row r="865" spans="1:12" ht="9" customHeight="1">
      <c r="A865" s="352"/>
      <c r="B865" s="400" t="s">
        <v>1448</v>
      </c>
      <c r="C865" s="401">
        <v>368</v>
      </c>
      <c r="D865" s="402">
        <v>149</v>
      </c>
      <c r="E865" s="402">
        <v>63</v>
      </c>
      <c r="F865" s="402">
        <v>212</v>
      </c>
      <c r="G865" s="402">
        <v>129</v>
      </c>
      <c r="H865" s="402">
        <v>72</v>
      </c>
      <c r="I865" s="402">
        <v>83</v>
      </c>
      <c r="J865" s="402">
        <v>156</v>
      </c>
      <c r="K865" s="402">
        <v>156</v>
      </c>
      <c r="L865" s="402">
        <v>0</v>
      </c>
    </row>
    <row r="866" spans="1:12" ht="9" customHeight="1">
      <c r="A866" s="352"/>
      <c r="B866" s="400" t="s">
        <v>1449</v>
      </c>
      <c r="C866" s="399">
        <v>1174</v>
      </c>
      <c r="D866" s="399">
        <v>573</v>
      </c>
      <c r="E866" s="399">
        <v>258</v>
      </c>
      <c r="F866" s="399">
        <v>831</v>
      </c>
      <c r="G866" s="399">
        <v>577</v>
      </c>
      <c r="H866" s="399">
        <v>166</v>
      </c>
      <c r="I866" s="399">
        <v>254</v>
      </c>
      <c r="J866" s="399">
        <v>343</v>
      </c>
      <c r="K866" s="399">
        <v>343</v>
      </c>
      <c r="L866" s="399">
        <v>0</v>
      </c>
    </row>
    <row r="867" spans="1:12" ht="9" customHeight="1">
      <c r="A867" s="352"/>
      <c r="B867" s="400" t="s">
        <v>1450</v>
      </c>
      <c r="C867" s="401">
        <v>232</v>
      </c>
      <c r="D867" s="402">
        <v>93</v>
      </c>
      <c r="E867" s="402">
        <v>40</v>
      </c>
      <c r="F867" s="402">
        <v>133</v>
      </c>
      <c r="G867" s="402">
        <v>111</v>
      </c>
      <c r="H867" s="402">
        <v>37</v>
      </c>
      <c r="I867" s="402">
        <v>22</v>
      </c>
      <c r="J867" s="402">
        <v>99</v>
      </c>
      <c r="K867" s="402">
        <v>99</v>
      </c>
      <c r="L867" s="402">
        <v>0</v>
      </c>
    </row>
    <row r="868" spans="1:12" ht="9" customHeight="1">
      <c r="A868" s="352"/>
      <c r="B868" s="400" t="s">
        <v>1451</v>
      </c>
      <c r="C868" s="401">
        <v>289</v>
      </c>
      <c r="D868" s="402">
        <v>118</v>
      </c>
      <c r="E868" s="402">
        <v>29</v>
      </c>
      <c r="F868" s="402">
        <v>147</v>
      </c>
      <c r="G868" s="402">
        <v>119</v>
      </c>
      <c r="H868" s="402">
        <v>36</v>
      </c>
      <c r="I868" s="402">
        <v>28</v>
      </c>
      <c r="J868" s="402">
        <v>142</v>
      </c>
      <c r="K868" s="402">
        <v>142</v>
      </c>
      <c r="L868" s="402">
        <v>0</v>
      </c>
    </row>
    <row r="869" spans="1:12" ht="9" customHeight="1">
      <c r="A869" s="352"/>
      <c r="B869" s="400" t="s">
        <v>1452</v>
      </c>
      <c r="C869" s="401">
        <v>295</v>
      </c>
      <c r="D869" s="402">
        <v>187</v>
      </c>
      <c r="E869" s="402">
        <v>71</v>
      </c>
      <c r="F869" s="402">
        <v>258</v>
      </c>
      <c r="G869" s="402">
        <v>130</v>
      </c>
      <c r="H869" s="402">
        <v>41</v>
      </c>
      <c r="I869" s="402">
        <v>128</v>
      </c>
      <c r="J869" s="401">
        <v>37</v>
      </c>
      <c r="K869" s="402">
        <v>37</v>
      </c>
      <c r="L869" s="401">
        <v>0</v>
      </c>
    </row>
    <row r="870" spans="1:12" ht="9" customHeight="1">
      <c r="A870" s="352"/>
      <c r="B870" s="400" t="s">
        <v>1453</v>
      </c>
      <c r="C870" s="401">
        <v>358</v>
      </c>
      <c r="D870" s="402">
        <v>175</v>
      </c>
      <c r="E870" s="402">
        <v>118</v>
      </c>
      <c r="F870" s="402">
        <v>293</v>
      </c>
      <c r="G870" s="402">
        <v>217</v>
      </c>
      <c r="H870" s="402">
        <v>52</v>
      </c>
      <c r="I870" s="402">
        <v>76</v>
      </c>
      <c r="J870" s="401">
        <v>65</v>
      </c>
      <c r="K870" s="402">
        <v>65</v>
      </c>
      <c r="L870" s="401">
        <v>0</v>
      </c>
    </row>
    <row r="871" spans="1:12" ht="9" customHeight="1">
      <c r="A871" s="352"/>
      <c r="B871" s="400" t="s">
        <v>1454</v>
      </c>
      <c r="C871" s="401">
        <v>193</v>
      </c>
      <c r="D871" s="401">
        <v>66</v>
      </c>
      <c r="E871" s="401">
        <v>67</v>
      </c>
      <c r="F871" s="401">
        <v>133</v>
      </c>
      <c r="G871" s="401">
        <v>123</v>
      </c>
      <c r="H871" s="401">
        <v>53</v>
      </c>
      <c r="I871" s="401">
        <v>10</v>
      </c>
      <c r="J871" s="401">
        <v>60</v>
      </c>
      <c r="K871" s="401">
        <v>60</v>
      </c>
      <c r="L871" s="401">
        <v>0</v>
      </c>
    </row>
    <row r="872" spans="1:12" ht="9" customHeight="1">
      <c r="A872" s="352"/>
      <c r="B872" s="400" t="s">
        <v>1412</v>
      </c>
      <c r="C872" s="401">
        <v>164</v>
      </c>
      <c r="D872" s="402">
        <v>53</v>
      </c>
      <c r="E872" s="402">
        <v>56</v>
      </c>
      <c r="F872" s="402">
        <v>109</v>
      </c>
      <c r="G872" s="402">
        <v>99</v>
      </c>
      <c r="H872" s="402">
        <v>39</v>
      </c>
      <c r="I872" s="402">
        <v>10</v>
      </c>
      <c r="J872" s="402">
        <v>55</v>
      </c>
      <c r="K872" s="402">
        <v>55</v>
      </c>
      <c r="L872" s="402">
        <v>0</v>
      </c>
    </row>
    <row r="873" spans="1:12" ht="9" customHeight="1">
      <c r="A873" s="352"/>
      <c r="B873" s="400" t="s">
        <v>1110</v>
      </c>
      <c r="C873" s="401">
        <v>18</v>
      </c>
      <c r="D873" s="402">
        <v>9</v>
      </c>
      <c r="E873" s="402">
        <v>6</v>
      </c>
      <c r="F873" s="402">
        <v>15</v>
      </c>
      <c r="G873" s="1143" t="s">
        <v>893</v>
      </c>
      <c r="H873" s="402">
        <v>11</v>
      </c>
      <c r="I873" s="1143" t="s">
        <v>893</v>
      </c>
      <c r="J873" s="402">
        <v>3</v>
      </c>
      <c r="K873" s="402">
        <v>3</v>
      </c>
      <c r="L873" s="402">
        <v>0</v>
      </c>
    </row>
    <row r="874" spans="1:12" ht="9" customHeight="1">
      <c r="A874" s="352"/>
      <c r="B874" s="400" t="s">
        <v>1455</v>
      </c>
      <c r="C874" s="401">
        <v>11</v>
      </c>
      <c r="D874" s="402">
        <v>4</v>
      </c>
      <c r="E874" s="402">
        <v>5</v>
      </c>
      <c r="F874" s="402">
        <v>9</v>
      </c>
      <c r="G874" s="1143" t="s">
        <v>893</v>
      </c>
      <c r="H874" s="402">
        <v>3</v>
      </c>
      <c r="I874" s="1143" t="s">
        <v>893</v>
      </c>
      <c r="J874" s="402">
        <v>2</v>
      </c>
      <c r="K874" s="402">
        <v>2</v>
      </c>
      <c r="L874" s="402">
        <v>0</v>
      </c>
    </row>
    <row r="875" spans="1:12" ht="9" customHeight="1">
      <c r="A875" s="352"/>
      <c r="B875" s="400" t="s">
        <v>1456</v>
      </c>
      <c r="C875" s="401">
        <v>104</v>
      </c>
      <c r="D875" s="402">
        <v>63</v>
      </c>
      <c r="E875" s="402">
        <v>13</v>
      </c>
      <c r="F875" s="402">
        <v>76</v>
      </c>
      <c r="G875" s="402">
        <v>30</v>
      </c>
      <c r="H875" s="402">
        <v>15</v>
      </c>
      <c r="I875" s="402">
        <v>46</v>
      </c>
      <c r="J875" s="402">
        <v>28</v>
      </c>
      <c r="K875" s="402">
        <v>22</v>
      </c>
      <c r="L875" s="402">
        <v>6</v>
      </c>
    </row>
    <row r="876" spans="1:12" ht="9" customHeight="1">
      <c r="A876" s="352"/>
      <c r="B876" s="400" t="s">
        <v>1457</v>
      </c>
      <c r="C876" s="401">
        <v>323</v>
      </c>
      <c r="D876" s="403">
        <v>180</v>
      </c>
      <c r="E876" s="402">
        <v>43</v>
      </c>
      <c r="F876" s="402">
        <v>223</v>
      </c>
      <c r="G876" s="403">
        <v>41</v>
      </c>
      <c r="H876" s="403">
        <v>37</v>
      </c>
      <c r="I876" s="403">
        <v>182</v>
      </c>
      <c r="J876" s="403">
        <v>100</v>
      </c>
      <c r="K876" s="402">
        <v>100</v>
      </c>
      <c r="L876" s="403">
        <v>0</v>
      </c>
    </row>
    <row r="877" spans="1:12" ht="9" customHeight="1">
      <c r="A877" s="352"/>
      <c r="B877" s="400" t="s">
        <v>1458</v>
      </c>
      <c r="C877" s="401"/>
      <c r="D877" s="402"/>
      <c r="E877" s="402"/>
      <c r="F877" s="402"/>
      <c r="G877" s="402"/>
      <c r="H877" s="402"/>
      <c r="I877" s="402"/>
      <c r="J877" s="402"/>
      <c r="K877" s="402"/>
      <c r="L877" s="402"/>
    </row>
    <row r="878" spans="1:12" ht="9" customHeight="1">
      <c r="A878" s="352"/>
      <c r="B878" s="400" t="s">
        <v>1259</v>
      </c>
      <c r="C878" s="401">
        <v>103</v>
      </c>
      <c r="D878" s="402">
        <v>66</v>
      </c>
      <c r="E878" s="402">
        <v>10</v>
      </c>
      <c r="F878" s="402">
        <v>76</v>
      </c>
      <c r="G878" s="402">
        <v>11</v>
      </c>
      <c r="H878" s="402">
        <v>10</v>
      </c>
      <c r="I878" s="402">
        <v>65</v>
      </c>
      <c r="J878" s="402">
        <v>27</v>
      </c>
      <c r="K878" s="402">
        <v>19</v>
      </c>
      <c r="L878" s="402">
        <v>8</v>
      </c>
    </row>
    <row r="879" spans="1:12" ht="9" customHeight="1">
      <c r="A879" s="352"/>
      <c r="B879" s="400" t="s">
        <v>1459</v>
      </c>
      <c r="C879" s="401">
        <v>398</v>
      </c>
      <c r="D879" s="401">
        <v>96</v>
      </c>
      <c r="E879" s="401">
        <v>167</v>
      </c>
      <c r="F879" s="401">
        <v>263</v>
      </c>
      <c r="G879" s="401">
        <v>44</v>
      </c>
      <c r="H879" s="401">
        <v>30</v>
      </c>
      <c r="I879" s="401">
        <v>219</v>
      </c>
      <c r="J879" s="401">
        <v>135</v>
      </c>
      <c r="K879" s="401">
        <v>127</v>
      </c>
      <c r="L879" s="401">
        <v>8</v>
      </c>
    </row>
    <row r="880" spans="1:12" ht="9" customHeight="1">
      <c r="A880" s="352"/>
      <c r="B880" s="400" t="s">
        <v>1460</v>
      </c>
      <c r="C880" s="401">
        <v>289</v>
      </c>
      <c r="D880" s="402">
        <v>71</v>
      </c>
      <c r="E880" s="402">
        <v>110</v>
      </c>
      <c r="F880" s="402">
        <v>181</v>
      </c>
      <c r="G880" s="402">
        <v>37</v>
      </c>
      <c r="H880" s="402">
        <v>24</v>
      </c>
      <c r="I880" s="402">
        <v>144</v>
      </c>
      <c r="J880" s="402">
        <v>108</v>
      </c>
      <c r="K880" s="402">
        <v>100</v>
      </c>
      <c r="L880" s="402">
        <v>8</v>
      </c>
    </row>
    <row r="881" spans="1:12" ht="9" customHeight="1">
      <c r="A881" s="352"/>
      <c r="B881" s="400" t="s">
        <v>1461</v>
      </c>
      <c r="C881" s="401">
        <v>109</v>
      </c>
      <c r="D881" s="402">
        <v>25</v>
      </c>
      <c r="E881" s="402">
        <v>57</v>
      </c>
      <c r="F881" s="402">
        <v>82</v>
      </c>
      <c r="G881" s="402">
        <v>7</v>
      </c>
      <c r="H881" s="402">
        <v>6</v>
      </c>
      <c r="I881" s="402">
        <v>75</v>
      </c>
      <c r="J881" s="402">
        <v>27</v>
      </c>
      <c r="K881" s="402">
        <v>27</v>
      </c>
      <c r="L881" s="402">
        <v>0</v>
      </c>
    </row>
    <row r="882" spans="1:12" ht="9" customHeight="1">
      <c r="A882" s="352"/>
      <c r="B882" s="400" t="s">
        <v>1462</v>
      </c>
      <c r="C882" s="401"/>
      <c r="D882" s="402"/>
      <c r="E882" s="402"/>
      <c r="F882" s="402"/>
      <c r="G882" s="402"/>
      <c r="H882" s="402"/>
      <c r="I882" s="402"/>
      <c r="J882" s="401"/>
      <c r="K882" s="402"/>
      <c r="L882" s="401"/>
    </row>
    <row r="883" spans="1:12" ht="9" customHeight="1">
      <c r="A883" s="352"/>
      <c r="B883" s="400" t="s">
        <v>1463</v>
      </c>
      <c r="C883" s="401">
        <v>427</v>
      </c>
      <c r="D883" s="401">
        <v>246</v>
      </c>
      <c r="E883" s="401">
        <v>93</v>
      </c>
      <c r="F883" s="401">
        <v>339</v>
      </c>
      <c r="G883" s="401">
        <v>37</v>
      </c>
      <c r="H883" s="401">
        <v>29</v>
      </c>
      <c r="I883" s="401">
        <v>302</v>
      </c>
      <c r="J883" s="401">
        <v>88</v>
      </c>
      <c r="K883" s="401">
        <v>88</v>
      </c>
      <c r="L883" s="401">
        <v>0</v>
      </c>
    </row>
    <row r="884" spans="1:12" ht="9" customHeight="1">
      <c r="A884" s="352"/>
      <c r="B884" s="400" t="s">
        <v>1464</v>
      </c>
      <c r="C884" s="401">
        <v>298</v>
      </c>
      <c r="D884" s="403">
        <v>176</v>
      </c>
      <c r="E884" s="402">
        <v>54</v>
      </c>
      <c r="F884" s="402">
        <v>230</v>
      </c>
      <c r="G884" s="403">
        <v>22</v>
      </c>
      <c r="H884" s="403">
        <v>16</v>
      </c>
      <c r="I884" s="403">
        <v>208</v>
      </c>
      <c r="J884" s="403">
        <v>68</v>
      </c>
      <c r="K884" s="402">
        <v>68</v>
      </c>
      <c r="L884" s="403">
        <v>0</v>
      </c>
    </row>
    <row r="885" spans="1:12" ht="9" customHeight="1">
      <c r="A885" s="352"/>
      <c r="B885" s="400" t="s">
        <v>1110</v>
      </c>
      <c r="C885" s="401">
        <v>129</v>
      </c>
      <c r="D885" s="403">
        <v>70</v>
      </c>
      <c r="E885" s="402">
        <v>39</v>
      </c>
      <c r="F885" s="402">
        <v>109</v>
      </c>
      <c r="G885" s="403">
        <v>15</v>
      </c>
      <c r="H885" s="403">
        <v>13</v>
      </c>
      <c r="I885" s="403">
        <v>94</v>
      </c>
      <c r="J885" s="403">
        <v>20</v>
      </c>
      <c r="K885" s="402">
        <v>20</v>
      </c>
      <c r="L885" s="403">
        <v>0</v>
      </c>
    </row>
    <row r="886" spans="1:12" ht="9" customHeight="1">
      <c r="A886" s="352"/>
      <c r="B886" s="400" t="s">
        <v>1465</v>
      </c>
      <c r="C886" s="401">
        <v>219</v>
      </c>
      <c r="D886" s="403">
        <v>83</v>
      </c>
      <c r="E886" s="402">
        <v>97</v>
      </c>
      <c r="F886" s="402">
        <v>180</v>
      </c>
      <c r="G886" s="403">
        <v>39</v>
      </c>
      <c r="H886" s="403">
        <v>36</v>
      </c>
      <c r="I886" s="403">
        <v>141</v>
      </c>
      <c r="J886" s="403">
        <v>39</v>
      </c>
      <c r="K886" s="402">
        <v>31</v>
      </c>
      <c r="L886" s="403">
        <v>8</v>
      </c>
    </row>
    <row r="887" spans="1:12" ht="9" customHeight="1">
      <c r="A887" s="352"/>
      <c r="B887" s="400" t="s">
        <v>1466</v>
      </c>
      <c r="C887" s="401">
        <v>95</v>
      </c>
      <c r="D887" s="403">
        <v>62</v>
      </c>
      <c r="E887" s="402">
        <v>21</v>
      </c>
      <c r="F887" s="402">
        <v>83</v>
      </c>
      <c r="G887" s="403">
        <v>27</v>
      </c>
      <c r="H887" s="403">
        <v>19</v>
      </c>
      <c r="I887" s="403">
        <v>56</v>
      </c>
      <c r="J887" s="403">
        <v>12</v>
      </c>
      <c r="K887" s="402">
        <v>12</v>
      </c>
      <c r="L887" s="403">
        <v>0</v>
      </c>
    </row>
    <row r="888" spans="1:12" ht="9" customHeight="1">
      <c r="A888" s="352"/>
      <c r="B888" s="400" t="s">
        <v>1467</v>
      </c>
      <c r="C888" s="397"/>
      <c r="D888" s="399"/>
      <c r="E888" s="399"/>
      <c r="J888" s="399"/>
      <c r="K888" s="399"/>
      <c r="L888" s="399"/>
    </row>
    <row r="889" spans="1:12" ht="9" customHeight="1">
      <c r="A889" s="352"/>
      <c r="B889" s="400" t="s">
        <v>1468</v>
      </c>
      <c r="C889" s="401">
        <v>3281</v>
      </c>
      <c r="D889" s="401">
        <v>1920</v>
      </c>
      <c r="E889" s="401">
        <v>663</v>
      </c>
      <c r="F889" s="401">
        <v>2583</v>
      </c>
      <c r="G889" s="401">
        <v>484</v>
      </c>
      <c r="H889" s="401">
        <v>481</v>
      </c>
      <c r="I889" s="401">
        <v>2099</v>
      </c>
      <c r="J889" s="401">
        <v>698</v>
      </c>
      <c r="K889" s="401">
        <v>665</v>
      </c>
      <c r="L889" s="401">
        <v>33</v>
      </c>
    </row>
    <row r="890" spans="1:12" ht="9" customHeight="1">
      <c r="A890" s="352"/>
      <c r="B890" s="400" t="s">
        <v>1469</v>
      </c>
      <c r="C890" s="401">
        <v>102</v>
      </c>
      <c r="D890" s="402">
        <v>60</v>
      </c>
      <c r="E890" s="402">
        <v>29</v>
      </c>
      <c r="F890" s="402">
        <v>89</v>
      </c>
      <c r="G890" s="402">
        <v>33</v>
      </c>
      <c r="H890" s="402">
        <v>20</v>
      </c>
      <c r="I890" s="402">
        <v>56</v>
      </c>
      <c r="J890" s="402">
        <v>13</v>
      </c>
      <c r="K890" s="402">
        <v>13</v>
      </c>
      <c r="L890" s="402">
        <v>0</v>
      </c>
    </row>
    <row r="891" spans="1:12" ht="9" customHeight="1">
      <c r="A891" s="352"/>
      <c r="B891" s="400" t="s">
        <v>1470</v>
      </c>
      <c r="C891" s="401"/>
      <c r="D891" s="401"/>
      <c r="E891" s="401"/>
      <c r="F891" s="401"/>
      <c r="G891" s="401"/>
      <c r="H891" s="401"/>
      <c r="I891" s="401"/>
      <c r="J891" s="401"/>
      <c r="K891" s="401"/>
      <c r="L891" s="401"/>
    </row>
    <row r="892" spans="1:12" ht="9" customHeight="1">
      <c r="A892" s="352"/>
      <c r="B892" s="400" t="s">
        <v>1471</v>
      </c>
      <c r="C892" s="401">
        <v>75</v>
      </c>
      <c r="D892" s="401">
        <v>29</v>
      </c>
      <c r="E892" s="401">
        <v>8</v>
      </c>
      <c r="F892" s="401">
        <v>37</v>
      </c>
      <c r="G892" s="1143" t="s">
        <v>893</v>
      </c>
      <c r="H892" s="401">
        <v>33</v>
      </c>
      <c r="I892" s="1143" t="s">
        <v>893</v>
      </c>
      <c r="J892" s="401">
        <v>38</v>
      </c>
      <c r="K892" s="401">
        <v>38</v>
      </c>
      <c r="L892" s="401">
        <v>0</v>
      </c>
    </row>
    <row r="893" spans="1:12" ht="9" customHeight="1">
      <c r="A893" s="352"/>
      <c r="B893" s="400" t="s">
        <v>1472</v>
      </c>
      <c r="C893" s="401"/>
      <c r="D893" s="402"/>
      <c r="E893" s="402"/>
      <c r="F893" s="402"/>
      <c r="G893" s="402"/>
      <c r="H893" s="402"/>
      <c r="I893" s="402"/>
      <c r="J893" s="402"/>
      <c r="K893" s="402"/>
      <c r="L893" s="402"/>
    </row>
    <row r="894" spans="1:12" ht="9" customHeight="1">
      <c r="A894" s="352"/>
      <c r="B894" s="400" t="s">
        <v>1473</v>
      </c>
      <c r="C894" s="401">
        <v>246</v>
      </c>
      <c r="D894" s="402">
        <v>74</v>
      </c>
      <c r="E894" s="402">
        <v>59</v>
      </c>
      <c r="F894" s="402">
        <v>133</v>
      </c>
      <c r="G894" s="402">
        <v>50</v>
      </c>
      <c r="H894" s="402">
        <v>39</v>
      </c>
      <c r="I894" s="402">
        <v>83</v>
      </c>
      <c r="J894" s="402">
        <v>113</v>
      </c>
      <c r="K894" s="402">
        <v>97</v>
      </c>
      <c r="L894" s="402">
        <v>16</v>
      </c>
    </row>
    <row r="895" spans="1:12" ht="9" customHeight="1">
      <c r="A895" s="352"/>
      <c r="B895" s="400" t="s">
        <v>1474</v>
      </c>
      <c r="C895" s="401">
        <v>70</v>
      </c>
      <c r="D895" s="402">
        <v>26</v>
      </c>
      <c r="E895" s="402">
        <v>32</v>
      </c>
      <c r="F895" s="402">
        <v>58</v>
      </c>
      <c r="G895" s="402">
        <v>30</v>
      </c>
      <c r="H895" s="402">
        <v>21</v>
      </c>
      <c r="I895" s="402">
        <v>28</v>
      </c>
      <c r="J895" s="402">
        <v>12</v>
      </c>
      <c r="K895" s="402">
        <v>11</v>
      </c>
      <c r="L895" s="402">
        <v>1</v>
      </c>
    </row>
    <row r="896" spans="1:12" ht="9" customHeight="1">
      <c r="A896" s="352"/>
      <c r="B896" s="400" t="s">
        <v>1475</v>
      </c>
      <c r="C896" s="401"/>
      <c r="D896" s="402"/>
      <c r="E896" s="402"/>
      <c r="F896" s="402"/>
      <c r="G896" s="402"/>
      <c r="H896" s="402"/>
      <c r="I896" s="402"/>
      <c r="J896" s="402"/>
      <c r="K896" s="402"/>
      <c r="L896" s="402"/>
    </row>
    <row r="897" spans="1:12" ht="9" customHeight="1">
      <c r="A897" s="352"/>
      <c r="B897" s="400" t="s">
        <v>1476</v>
      </c>
      <c r="C897" s="401">
        <v>138</v>
      </c>
      <c r="D897" s="402">
        <v>66</v>
      </c>
      <c r="E897" s="402">
        <v>45</v>
      </c>
      <c r="F897" s="402">
        <v>111</v>
      </c>
      <c r="G897" s="402">
        <v>26</v>
      </c>
      <c r="H897" s="402">
        <v>26</v>
      </c>
      <c r="I897" s="402">
        <v>85</v>
      </c>
      <c r="J897" s="402">
        <v>27</v>
      </c>
      <c r="K897" s="402">
        <v>27</v>
      </c>
      <c r="L897" s="402">
        <v>0</v>
      </c>
    </row>
    <row r="898" spans="1:12" ht="9" customHeight="1">
      <c r="A898" s="352"/>
      <c r="B898" s="400" t="s">
        <v>1477</v>
      </c>
      <c r="C898" s="401"/>
      <c r="D898" s="402"/>
      <c r="E898" s="402"/>
      <c r="F898" s="402"/>
      <c r="G898" s="402"/>
      <c r="H898" s="402"/>
      <c r="I898" s="402"/>
      <c r="J898" s="402"/>
      <c r="K898" s="402"/>
      <c r="L898" s="402"/>
    </row>
    <row r="899" spans="1:12" ht="9" customHeight="1">
      <c r="A899" s="352"/>
      <c r="B899" s="400" t="s">
        <v>1478</v>
      </c>
      <c r="C899" s="401">
        <v>87</v>
      </c>
      <c r="D899" s="403">
        <v>13</v>
      </c>
      <c r="E899" s="402">
        <v>11</v>
      </c>
      <c r="F899" s="402">
        <v>24</v>
      </c>
      <c r="G899" s="403">
        <v>23</v>
      </c>
      <c r="H899" s="403">
        <v>21</v>
      </c>
      <c r="I899" s="403">
        <v>1</v>
      </c>
      <c r="J899" s="403">
        <v>63</v>
      </c>
      <c r="K899" s="402">
        <v>51</v>
      </c>
      <c r="L899" s="403">
        <v>12</v>
      </c>
    </row>
    <row r="900" spans="1:12" ht="9" customHeight="1">
      <c r="A900" s="352"/>
      <c r="B900" s="400" t="s">
        <v>1479</v>
      </c>
      <c r="C900" s="399">
        <v>23</v>
      </c>
      <c r="D900" s="399">
        <v>6</v>
      </c>
      <c r="E900" s="399">
        <v>4</v>
      </c>
      <c r="F900" s="399">
        <v>10</v>
      </c>
      <c r="G900" s="1143" t="s">
        <v>893</v>
      </c>
      <c r="H900" s="399">
        <v>5</v>
      </c>
      <c r="I900" s="1143" t="s">
        <v>893</v>
      </c>
      <c r="J900" s="399">
        <v>13</v>
      </c>
      <c r="K900" s="399">
        <v>12</v>
      </c>
      <c r="L900" s="399">
        <v>1</v>
      </c>
    </row>
    <row r="901" spans="1:12" ht="9" customHeight="1">
      <c r="A901" s="352"/>
      <c r="B901" s="400" t="s">
        <v>1480</v>
      </c>
      <c r="C901" s="399">
        <v>15</v>
      </c>
      <c r="D901" s="399">
        <v>4</v>
      </c>
      <c r="E901" s="399">
        <v>3</v>
      </c>
      <c r="F901" s="399">
        <v>7</v>
      </c>
      <c r="G901" s="1143" t="s">
        <v>893</v>
      </c>
      <c r="H901" s="399">
        <v>4</v>
      </c>
      <c r="I901" s="1143" t="s">
        <v>893</v>
      </c>
      <c r="J901" s="399">
        <v>8</v>
      </c>
      <c r="K901" s="399">
        <v>7</v>
      </c>
      <c r="L901" s="399">
        <v>1</v>
      </c>
    </row>
    <row r="902" spans="1:12" ht="9" customHeight="1">
      <c r="A902" s="352"/>
      <c r="B902" s="400" t="s">
        <v>1481</v>
      </c>
      <c r="C902" s="401">
        <v>8</v>
      </c>
      <c r="D902" s="403">
        <v>2</v>
      </c>
      <c r="E902" s="402">
        <v>1</v>
      </c>
      <c r="F902" s="402">
        <v>3</v>
      </c>
      <c r="G902" s="1143" t="s">
        <v>893</v>
      </c>
      <c r="H902" s="403">
        <v>1</v>
      </c>
      <c r="I902" s="1143" t="s">
        <v>893</v>
      </c>
      <c r="J902" s="403">
        <v>5</v>
      </c>
      <c r="K902" s="402">
        <v>5</v>
      </c>
      <c r="L902" s="403">
        <v>0</v>
      </c>
    </row>
    <row r="903" spans="1:12" ht="9" customHeight="1">
      <c r="A903" s="352"/>
      <c r="B903" s="400" t="s">
        <v>1482</v>
      </c>
      <c r="C903" s="399">
        <v>614</v>
      </c>
      <c r="D903" s="399">
        <v>379</v>
      </c>
      <c r="E903" s="399">
        <v>102</v>
      </c>
      <c r="F903" s="399">
        <v>481</v>
      </c>
      <c r="G903" s="399">
        <v>152</v>
      </c>
      <c r="H903" s="399">
        <v>107</v>
      </c>
      <c r="I903" s="399">
        <v>329</v>
      </c>
      <c r="J903" s="399">
        <v>133</v>
      </c>
      <c r="K903" s="399">
        <v>133</v>
      </c>
      <c r="L903" s="399">
        <v>0</v>
      </c>
    </row>
    <row r="904" spans="1:12" ht="9" customHeight="1">
      <c r="A904" s="352"/>
      <c r="B904" s="400" t="s">
        <v>1480</v>
      </c>
      <c r="C904" s="399">
        <v>581</v>
      </c>
      <c r="D904" s="399">
        <v>355</v>
      </c>
      <c r="E904" s="399">
        <v>98</v>
      </c>
      <c r="F904" s="399">
        <v>453</v>
      </c>
      <c r="G904" s="399">
        <v>145</v>
      </c>
      <c r="H904" s="399">
        <v>103</v>
      </c>
      <c r="I904" s="399">
        <v>308</v>
      </c>
      <c r="J904" s="399">
        <v>128</v>
      </c>
      <c r="K904" s="399">
        <v>128</v>
      </c>
      <c r="L904" s="399">
        <v>0</v>
      </c>
    </row>
    <row r="905" spans="1:12" ht="9" customHeight="1">
      <c r="A905" s="352"/>
      <c r="B905" s="400" t="s">
        <v>1461</v>
      </c>
      <c r="C905" s="401">
        <v>33</v>
      </c>
      <c r="D905" s="402">
        <v>24</v>
      </c>
      <c r="E905" s="402">
        <v>4</v>
      </c>
      <c r="F905" s="402">
        <v>28</v>
      </c>
      <c r="G905" s="402">
        <v>7</v>
      </c>
      <c r="H905" s="402">
        <v>4</v>
      </c>
      <c r="I905" s="402">
        <v>21</v>
      </c>
      <c r="J905" s="402">
        <v>5</v>
      </c>
      <c r="K905" s="402">
        <v>5</v>
      </c>
      <c r="L905" s="402">
        <v>0</v>
      </c>
    </row>
    <row r="906" spans="1:12" ht="9" customHeight="1">
      <c r="A906" s="352"/>
      <c r="B906" s="406"/>
      <c r="C906" s="397"/>
      <c r="D906" s="399"/>
      <c r="E906" s="399"/>
      <c r="J906" s="399"/>
      <c r="K906" s="399"/>
      <c r="L906" s="399"/>
    </row>
    <row r="907" spans="1:12" ht="9" customHeight="1">
      <c r="A907" s="352"/>
      <c r="B907" s="406"/>
      <c r="C907" s="397"/>
      <c r="D907" s="399"/>
      <c r="E907" s="399"/>
      <c r="J907" s="399"/>
      <c r="K907" s="399"/>
      <c r="L907" s="399"/>
    </row>
    <row r="908" spans="1:12" ht="9" customHeight="1">
      <c r="A908" s="352"/>
      <c r="B908" s="406"/>
      <c r="C908" s="397"/>
      <c r="D908" s="399"/>
      <c r="E908" s="399"/>
      <c r="J908" s="399"/>
      <c r="K908" s="399"/>
      <c r="L908" s="399"/>
    </row>
    <row r="909" spans="1:12" ht="9" customHeight="1">
      <c r="A909" s="352"/>
      <c r="B909" s="404"/>
      <c r="C909" s="401"/>
      <c r="D909" s="402"/>
      <c r="E909" s="402"/>
      <c r="F909" s="402"/>
      <c r="G909" s="402"/>
      <c r="H909" s="402"/>
      <c r="I909" s="402"/>
      <c r="J909" s="402"/>
      <c r="K909" s="402"/>
      <c r="L909" s="402"/>
    </row>
    <row r="910" spans="1:12" ht="9" customHeight="1">
      <c r="A910" s="352" t="s">
        <v>586</v>
      </c>
      <c r="B910" s="407"/>
      <c r="C910" s="401"/>
      <c r="D910" s="402"/>
      <c r="E910" s="402"/>
      <c r="F910" s="402"/>
      <c r="G910" s="402"/>
      <c r="H910" s="402"/>
      <c r="I910" s="402"/>
      <c r="J910" s="402"/>
      <c r="K910" s="402"/>
      <c r="L910" s="402"/>
    </row>
    <row r="911" spans="1:12" ht="9" customHeight="1">
      <c r="A911" s="392"/>
      <c r="B911" s="1141"/>
      <c r="C911" s="411" t="s">
        <v>1134</v>
      </c>
      <c r="D911" s="1142"/>
      <c r="E911" s="412"/>
      <c r="F911" s="1142"/>
      <c r="G911" s="1142"/>
      <c r="H911" s="1142"/>
      <c r="I911" s="1142"/>
      <c r="J911" s="1142"/>
      <c r="K911" s="1142"/>
      <c r="L911" s="1142"/>
    </row>
    <row r="912" spans="1:12" ht="9" customHeight="1">
      <c r="A912" s="352"/>
      <c r="B912" s="352"/>
      <c r="C912" s="394"/>
      <c r="D912" s="394"/>
      <c r="E912" s="394"/>
      <c r="F912" s="394"/>
      <c r="G912" s="394"/>
      <c r="H912" s="394"/>
      <c r="I912" s="394"/>
      <c r="J912" s="394"/>
      <c r="K912" s="394"/>
      <c r="L912" s="394"/>
    </row>
    <row r="913" spans="1:12" ht="9" customHeight="1">
      <c r="A913" s="352" t="s">
        <v>1422</v>
      </c>
      <c r="B913" s="398"/>
      <c r="C913" s="394"/>
      <c r="D913" s="394"/>
      <c r="E913" s="394"/>
      <c r="F913" s="394"/>
      <c r="G913" s="394"/>
      <c r="H913" s="394"/>
      <c r="I913" s="394"/>
      <c r="J913" s="394"/>
      <c r="K913" s="394"/>
      <c r="L913" s="394"/>
    </row>
    <row r="914" spans="1:12" ht="9" customHeight="1">
      <c r="A914" s="352"/>
      <c r="B914" s="400" t="s">
        <v>1483</v>
      </c>
      <c r="C914" s="399">
        <v>205</v>
      </c>
      <c r="D914" s="399">
        <v>133</v>
      </c>
      <c r="E914" s="399">
        <v>38</v>
      </c>
      <c r="F914" s="399">
        <v>171</v>
      </c>
      <c r="G914" s="399">
        <v>64</v>
      </c>
      <c r="H914" s="399">
        <v>45</v>
      </c>
      <c r="I914" s="399">
        <v>107</v>
      </c>
      <c r="J914" s="399">
        <v>34</v>
      </c>
      <c r="K914" s="399">
        <v>34</v>
      </c>
      <c r="L914" s="399">
        <v>0</v>
      </c>
    </row>
    <row r="915" spans="1:12" ht="9" customHeight="1">
      <c r="A915" s="352"/>
      <c r="B915" s="400" t="s">
        <v>1484</v>
      </c>
      <c r="C915" s="401">
        <v>57</v>
      </c>
      <c r="D915" s="402">
        <v>37</v>
      </c>
      <c r="E915" s="402">
        <v>11</v>
      </c>
      <c r="F915" s="402">
        <v>48</v>
      </c>
      <c r="G915" s="402">
        <v>21</v>
      </c>
      <c r="H915" s="402">
        <v>13</v>
      </c>
      <c r="I915" s="402">
        <v>27</v>
      </c>
      <c r="J915" s="402">
        <v>9</v>
      </c>
      <c r="K915" s="402">
        <v>9</v>
      </c>
      <c r="L915" s="402">
        <v>0</v>
      </c>
    </row>
    <row r="916" spans="1:12" ht="9" customHeight="1">
      <c r="A916" s="352"/>
      <c r="B916" s="400" t="s">
        <v>1485</v>
      </c>
      <c r="C916" s="401">
        <v>31</v>
      </c>
      <c r="D916" s="402">
        <v>18</v>
      </c>
      <c r="E916" s="402">
        <v>9</v>
      </c>
      <c r="F916" s="402">
        <v>27</v>
      </c>
      <c r="G916" s="402">
        <v>9</v>
      </c>
      <c r="H916" s="402">
        <v>6</v>
      </c>
      <c r="I916" s="402">
        <v>18</v>
      </c>
      <c r="J916" s="402">
        <v>4</v>
      </c>
      <c r="K916" s="402">
        <v>4</v>
      </c>
      <c r="L916" s="402">
        <v>0</v>
      </c>
    </row>
    <row r="917" spans="1:12" ht="9" customHeight="1">
      <c r="A917" s="352"/>
      <c r="B917" s="400" t="s">
        <v>1486</v>
      </c>
      <c r="C917" s="401">
        <v>34</v>
      </c>
      <c r="D917" s="402">
        <v>20</v>
      </c>
      <c r="E917" s="402">
        <v>5</v>
      </c>
      <c r="F917" s="402">
        <v>25</v>
      </c>
      <c r="G917" s="402">
        <v>7</v>
      </c>
      <c r="H917" s="402">
        <v>7</v>
      </c>
      <c r="I917" s="402">
        <v>18</v>
      </c>
      <c r="J917" s="402">
        <v>9</v>
      </c>
      <c r="K917" s="402">
        <v>9</v>
      </c>
      <c r="L917" s="402">
        <v>0</v>
      </c>
    </row>
    <row r="918" spans="1:12" ht="9" customHeight="1">
      <c r="A918" s="352"/>
      <c r="B918" s="400" t="s">
        <v>1487</v>
      </c>
      <c r="C918" s="401">
        <v>83</v>
      </c>
      <c r="D918" s="401">
        <v>58</v>
      </c>
      <c r="E918" s="401">
        <v>13</v>
      </c>
      <c r="F918" s="401">
        <v>71</v>
      </c>
      <c r="G918" s="401">
        <v>27</v>
      </c>
      <c r="H918" s="401">
        <v>19</v>
      </c>
      <c r="I918" s="401">
        <v>44</v>
      </c>
      <c r="J918" s="401">
        <v>12</v>
      </c>
      <c r="K918" s="401">
        <v>12</v>
      </c>
      <c r="L918" s="401">
        <v>0</v>
      </c>
    </row>
    <row r="919" spans="1:12" ht="9" customHeight="1">
      <c r="A919" s="352"/>
      <c r="B919" s="400" t="s">
        <v>1488</v>
      </c>
      <c r="C919" s="401"/>
      <c r="D919" s="401"/>
      <c r="E919" s="401"/>
      <c r="F919" s="401"/>
      <c r="G919" s="401"/>
      <c r="H919" s="401"/>
      <c r="I919" s="401"/>
      <c r="J919" s="401"/>
      <c r="K919" s="401"/>
      <c r="L919" s="401"/>
    </row>
    <row r="920" spans="1:12" ht="9" customHeight="1">
      <c r="A920" s="352"/>
      <c r="B920" s="400" t="s">
        <v>1489</v>
      </c>
      <c r="C920" s="401">
        <v>17</v>
      </c>
      <c r="D920" s="403">
        <v>8</v>
      </c>
      <c r="E920" s="402">
        <v>6</v>
      </c>
      <c r="F920" s="402">
        <v>14</v>
      </c>
      <c r="G920" s="403">
        <v>4</v>
      </c>
      <c r="H920" s="403">
        <v>4</v>
      </c>
      <c r="I920" s="403">
        <v>10</v>
      </c>
      <c r="J920" s="403">
        <v>3</v>
      </c>
      <c r="K920" s="402">
        <v>3</v>
      </c>
      <c r="L920" s="403">
        <v>0</v>
      </c>
    </row>
    <row r="921" spans="1:12" ht="9" customHeight="1">
      <c r="A921" s="352"/>
      <c r="B921" s="400" t="s">
        <v>1490</v>
      </c>
      <c r="C921" s="401">
        <v>128</v>
      </c>
      <c r="D921" s="401">
        <v>45</v>
      </c>
      <c r="E921" s="401">
        <v>23</v>
      </c>
      <c r="F921" s="401">
        <v>68</v>
      </c>
      <c r="G921" s="1143" t="s">
        <v>893</v>
      </c>
      <c r="H921" s="401">
        <v>34</v>
      </c>
      <c r="I921" s="1143" t="s">
        <v>893</v>
      </c>
      <c r="J921" s="401">
        <v>60</v>
      </c>
      <c r="K921" s="401">
        <v>51</v>
      </c>
      <c r="L921" s="401">
        <v>9</v>
      </c>
    </row>
    <row r="922" spans="1:12" ht="9" customHeight="1">
      <c r="A922" s="352"/>
      <c r="B922" s="400" t="s">
        <v>1491</v>
      </c>
      <c r="C922" s="401">
        <v>94</v>
      </c>
      <c r="D922" s="402">
        <v>28</v>
      </c>
      <c r="E922" s="402">
        <v>12</v>
      </c>
      <c r="F922" s="402">
        <v>40</v>
      </c>
      <c r="G922" s="1143" t="s">
        <v>893</v>
      </c>
      <c r="H922" s="402">
        <v>28</v>
      </c>
      <c r="I922" s="1143" t="s">
        <v>893</v>
      </c>
      <c r="J922" s="402">
        <v>54</v>
      </c>
      <c r="K922" s="402">
        <v>45</v>
      </c>
      <c r="L922" s="402">
        <v>9</v>
      </c>
    </row>
    <row r="923" spans="1:12" ht="9" customHeight="1">
      <c r="A923" s="352"/>
      <c r="B923" s="400" t="s">
        <v>1464</v>
      </c>
      <c r="C923" s="401">
        <v>9</v>
      </c>
      <c r="D923" s="402">
        <v>3</v>
      </c>
      <c r="E923" s="402">
        <v>2</v>
      </c>
      <c r="F923" s="402">
        <v>5</v>
      </c>
      <c r="G923" s="1143" t="s">
        <v>893</v>
      </c>
      <c r="H923" s="402">
        <v>0</v>
      </c>
      <c r="I923" s="1143" t="s">
        <v>893</v>
      </c>
      <c r="J923" s="402">
        <v>4</v>
      </c>
      <c r="K923" s="402">
        <v>4</v>
      </c>
      <c r="L923" s="402">
        <v>0</v>
      </c>
    </row>
    <row r="924" spans="1:12" ht="9" customHeight="1">
      <c r="A924" s="352"/>
      <c r="B924" s="400" t="s">
        <v>1492</v>
      </c>
      <c r="C924" s="401">
        <v>25</v>
      </c>
      <c r="D924" s="402">
        <v>14</v>
      </c>
      <c r="E924" s="402">
        <v>9</v>
      </c>
      <c r="F924" s="402">
        <v>23</v>
      </c>
      <c r="G924" s="1143" t="s">
        <v>893</v>
      </c>
      <c r="H924" s="402">
        <v>6</v>
      </c>
      <c r="I924" s="1143" t="s">
        <v>893</v>
      </c>
      <c r="J924" s="402">
        <v>2</v>
      </c>
      <c r="K924" s="402">
        <v>2</v>
      </c>
      <c r="L924" s="402">
        <v>0</v>
      </c>
    </row>
    <row r="925" spans="1:12" ht="9" customHeight="1">
      <c r="A925" s="352"/>
      <c r="B925" s="400" t="s">
        <v>1493</v>
      </c>
      <c r="C925" s="399">
        <v>664</v>
      </c>
      <c r="D925" s="399">
        <v>319</v>
      </c>
      <c r="E925" s="399">
        <v>226</v>
      </c>
      <c r="F925" s="399">
        <v>545</v>
      </c>
      <c r="G925" s="399">
        <v>131</v>
      </c>
      <c r="H925" s="399">
        <v>60</v>
      </c>
      <c r="I925" s="399">
        <v>414</v>
      </c>
      <c r="J925" s="399">
        <v>119</v>
      </c>
      <c r="K925" s="399">
        <v>118</v>
      </c>
      <c r="L925" s="399">
        <v>1</v>
      </c>
    </row>
    <row r="926" spans="1:12" ht="9" customHeight="1">
      <c r="A926" s="352"/>
      <c r="B926" s="400" t="s">
        <v>1494</v>
      </c>
      <c r="C926" s="401">
        <v>239</v>
      </c>
      <c r="D926" s="401">
        <v>110</v>
      </c>
      <c r="E926" s="401">
        <v>97</v>
      </c>
      <c r="F926" s="401">
        <v>207</v>
      </c>
      <c r="G926" s="401">
        <v>38</v>
      </c>
      <c r="H926" s="401">
        <v>21</v>
      </c>
      <c r="I926" s="401">
        <v>169</v>
      </c>
      <c r="J926" s="401">
        <v>32</v>
      </c>
      <c r="K926" s="401">
        <v>32</v>
      </c>
      <c r="L926" s="401">
        <v>0</v>
      </c>
    </row>
    <row r="927" spans="1:12" ht="9" customHeight="1">
      <c r="A927" s="352"/>
      <c r="B927" s="400" t="s">
        <v>1480</v>
      </c>
      <c r="C927" s="401">
        <v>425</v>
      </c>
      <c r="D927" s="402">
        <v>209</v>
      </c>
      <c r="E927" s="402">
        <v>129</v>
      </c>
      <c r="F927" s="402">
        <v>338</v>
      </c>
      <c r="G927" s="402">
        <v>93</v>
      </c>
      <c r="H927" s="402">
        <v>39</v>
      </c>
      <c r="I927" s="402">
        <v>245</v>
      </c>
      <c r="J927" s="402">
        <v>87</v>
      </c>
      <c r="K927" s="402">
        <v>86</v>
      </c>
      <c r="L927" s="402">
        <v>1</v>
      </c>
    </row>
    <row r="928" spans="1:12" ht="9" customHeight="1">
      <c r="A928" s="352"/>
      <c r="B928" s="400" t="s">
        <v>1495</v>
      </c>
      <c r="C928" s="401">
        <v>67</v>
      </c>
      <c r="D928" s="403">
        <v>39</v>
      </c>
      <c r="E928" s="402">
        <v>18</v>
      </c>
      <c r="F928" s="402">
        <v>57</v>
      </c>
      <c r="G928" s="403">
        <v>19</v>
      </c>
      <c r="H928" s="403">
        <v>13</v>
      </c>
      <c r="I928" s="403">
        <v>38</v>
      </c>
      <c r="J928" s="403">
        <v>10</v>
      </c>
      <c r="K928" s="402">
        <v>7</v>
      </c>
      <c r="L928" s="403">
        <v>3</v>
      </c>
    </row>
    <row r="929" spans="1:12" ht="9" customHeight="1">
      <c r="A929" s="392"/>
      <c r="B929" s="400" t="s">
        <v>1496</v>
      </c>
      <c r="C929" s="402"/>
      <c r="D929" s="402"/>
      <c r="E929" s="402"/>
      <c r="F929" s="402"/>
      <c r="G929" s="402"/>
      <c r="H929" s="402"/>
      <c r="I929" s="402"/>
      <c r="J929" s="401"/>
      <c r="K929" s="402"/>
      <c r="L929" s="401"/>
    </row>
    <row r="930" spans="1:12" ht="9" customHeight="1">
      <c r="A930" s="352"/>
      <c r="B930" s="400" t="s">
        <v>1497</v>
      </c>
      <c r="C930" s="401">
        <v>329</v>
      </c>
      <c r="D930" s="403">
        <v>119</v>
      </c>
      <c r="E930" s="402">
        <v>148</v>
      </c>
      <c r="F930" s="402">
        <v>267</v>
      </c>
      <c r="G930" s="403">
        <v>121</v>
      </c>
      <c r="H930" s="403">
        <v>60</v>
      </c>
      <c r="I930" s="403">
        <v>146</v>
      </c>
      <c r="J930" s="403">
        <v>62</v>
      </c>
      <c r="K930" s="402">
        <v>62</v>
      </c>
      <c r="L930" s="403">
        <v>0</v>
      </c>
    </row>
    <row r="931" spans="1:12" ht="9" customHeight="1">
      <c r="A931" s="352"/>
      <c r="B931" s="400" t="s">
        <v>1498</v>
      </c>
      <c r="C931" s="399">
        <v>820</v>
      </c>
      <c r="D931" s="399">
        <v>228</v>
      </c>
      <c r="E931" s="399">
        <v>324</v>
      </c>
      <c r="F931" s="399">
        <v>552</v>
      </c>
      <c r="G931" s="399">
        <v>186</v>
      </c>
      <c r="H931" s="399">
        <v>108</v>
      </c>
      <c r="I931" s="399">
        <v>366</v>
      </c>
      <c r="J931" s="399">
        <v>268</v>
      </c>
      <c r="K931" s="399">
        <v>156</v>
      </c>
      <c r="L931" s="399">
        <v>112</v>
      </c>
    </row>
    <row r="932" spans="1:12" ht="9" customHeight="1">
      <c r="A932" s="352"/>
      <c r="B932" s="400" t="s">
        <v>1109</v>
      </c>
      <c r="C932" s="401">
        <v>183</v>
      </c>
      <c r="D932" s="402">
        <v>56</v>
      </c>
      <c r="E932" s="402">
        <v>81</v>
      </c>
      <c r="F932" s="402">
        <v>137</v>
      </c>
      <c r="G932" s="402">
        <v>33</v>
      </c>
      <c r="H932" s="402">
        <v>23</v>
      </c>
      <c r="I932" s="402">
        <v>104</v>
      </c>
      <c r="J932" s="402">
        <v>46</v>
      </c>
      <c r="K932" s="402">
        <v>19</v>
      </c>
      <c r="L932" s="402">
        <v>27</v>
      </c>
    </row>
    <row r="933" spans="1:12" ht="9" customHeight="1">
      <c r="A933" s="352"/>
      <c r="B933" s="400" t="s">
        <v>1110</v>
      </c>
      <c r="C933" s="401">
        <v>295</v>
      </c>
      <c r="D933" s="402">
        <v>75</v>
      </c>
      <c r="E933" s="402">
        <v>99</v>
      </c>
      <c r="F933" s="402">
        <v>174</v>
      </c>
      <c r="G933" s="402">
        <v>74</v>
      </c>
      <c r="H933" s="402">
        <v>37</v>
      </c>
      <c r="I933" s="402">
        <v>100</v>
      </c>
      <c r="J933" s="402">
        <v>121</v>
      </c>
      <c r="K933" s="402">
        <v>88</v>
      </c>
      <c r="L933" s="402">
        <v>33</v>
      </c>
    </row>
    <row r="934" spans="1:12" ht="9" customHeight="1">
      <c r="A934" s="352"/>
      <c r="B934" s="400" t="s">
        <v>1434</v>
      </c>
      <c r="C934" s="401">
        <v>177</v>
      </c>
      <c r="D934" s="402">
        <v>37</v>
      </c>
      <c r="E934" s="402">
        <v>93</v>
      </c>
      <c r="F934" s="402">
        <v>130</v>
      </c>
      <c r="G934" s="402">
        <v>40</v>
      </c>
      <c r="H934" s="402">
        <v>23</v>
      </c>
      <c r="I934" s="402">
        <v>90</v>
      </c>
      <c r="J934" s="401">
        <v>47</v>
      </c>
      <c r="K934" s="402">
        <v>20</v>
      </c>
      <c r="L934" s="401">
        <v>27</v>
      </c>
    </row>
    <row r="935" spans="1:12" ht="9" customHeight="1">
      <c r="A935" s="352"/>
      <c r="B935" s="400" t="s">
        <v>1499</v>
      </c>
      <c r="C935" s="401">
        <v>165</v>
      </c>
      <c r="D935" s="403">
        <v>60</v>
      </c>
      <c r="E935" s="402">
        <v>51</v>
      </c>
      <c r="F935" s="402">
        <v>111</v>
      </c>
      <c r="G935" s="403">
        <v>39</v>
      </c>
      <c r="H935" s="403">
        <v>25</v>
      </c>
      <c r="I935" s="403">
        <v>72</v>
      </c>
      <c r="J935" s="403">
        <v>54</v>
      </c>
      <c r="K935" s="402">
        <v>29</v>
      </c>
      <c r="L935" s="403">
        <v>25</v>
      </c>
    </row>
    <row r="936" spans="1:12" ht="9" customHeight="1">
      <c r="A936" s="352"/>
      <c r="B936" s="398"/>
      <c r="C936" s="397"/>
      <c r="D936" s="399"/>
      <c r="E936" s="399"/>
      <c r="J936" s="399"/>
      <c r="K936" s="399"/>
      <c r="L936" s="399"/>
    </row>
    <row r="937" spans="1:12" ht="9" customHeight="1">
      <c r="A937" s="352"/>
      <c r="B937" s="398"/>
      <c r="C937" s="397"/>
      <c r="D937" s="399"/>
      <c r="E937" s="399"/>
      <c r="J937" s="399"/>
      <c r="K937" s="399"/>
      <c r="L937" s="399"/>
    </row>
    <row r="938" spans="1:12" ht="9" customHeight="1">
      <c r="A938" s="395" t="s">
        <v>1054</v>
      </c>
      <c r="B938" s="396"/>
      <c r="C938" s="399">
        <v>5171</v>
      </c>
      <c r="D938" s="399">
        <v>2360</v>
      </c>
      <c r="E938" s="399">
        <v>1192</v>
      </c>
      <c r="F938" s="399">
        <v>3552</v>
      </c>
      <c r="G938" s="399">
        <v>1835</v>
      </c>
      <c r="H938" s="399">
        <v>932</v>
      </c>
      <c r="I938" s="399">
        <v>1717</v>
      </c>
      <c r="J938" s="399">
        <v>1619</v>
      </c>
      <c r="K938" s="399">
        <v>1577</v>
      </c>
      <c r="L938" s="399">
        <v>42</v>
      </c>
    </row>
    <row r="939" spans="1:12" ht="9" customHeight="1">
      <c r="A939" s="352"/>
      <c r="B939" s="398"/>
      <c r="C939" s="397"/>
      <c r="D939" s="399"/>
      <c r="E939" s="399"/>
      <c r="J939" s="399"/>
      <c r="K939" s="399"/>
      <c r="L939" s="399"/>
    </row>
    <row r="940" spans="1:12" ht="9" customHeight="1">
      <c r="A940" s="352"/>
      <c r="B940" s="400" t="s">
        <v>1500</v>
      </c>
      <c r="C940" s="401">
        <v>330</v>
      </c>
      <c r="D940" s="402">
        <v>179</v>
      </c>
      <c r="E940" s="402">
        <v>42</v>
      </c>
      <c r="F940" s="402">
        <v>221</v>
      </c>
      <c r="G940" s="402">
        <v>118</v>
      </c>
      <c r="H940" s="402">
        <v>74</v>
      </c>
      <c r="I940" s="402">
        <v>103</v>
      </c>
      <c r="J940" s="402">
        <v>109</v>
      </c>
      <c r="K940" s="402">
        <v>109</v>
      </c>
      <c r="L940" s="402">
        <v>0</v>
      </c>
    </row>
    <row r="941" spans="1:12" ht="9" customHeight="1">
      <c r="A941" s="352"/>
      <c r="B941" s="400" t="s">
        <v>1501</v>
      </c>
      <c r="C941" s="399">
        <v>788</v>
      </c>
      <c r="D941" s="399">
        <v>374</v>
      </c>
      <c r="E941" s="399">
        <v>158</v>
      </c>
      <c r="F941" s="399">
        <v>532</v>
      </c>
      <c r="G941" s="399">
        <v>387</v>
      </c>
      <c r="H941" s="399">
        <v>160</v>
      </c>
      <c r="I941" s="399">
        <v>145</v>
      </c>
      <c r="J941" s="399">
        <v>256</v>
      </c>
      <c r="K941" s="399">
        <v>256</v>
      </c>
      <c r="L941" s="399">
        <v>0</v>
      </c>
    </row>
    <row r="942" spans="1:12" ht="9" customHeight="1">
      <c r="A942" s="352"/>
      <c r="B942" s="400" t="s">
        <v>1502</v>
      </c>
      <c r="C942" s="401">
        <v>376</v>
      </c>
      <c r="D942" s="402">
        <v>189</v>
      </c>
      <c r="E942" s="402">
        <v>64</v>
      </c>
      <c r="F942" s="402">
        <v>253</v>
      </c>
      <c r="G942" s="402">
        <v>169</v>
      </c>
      <c r="H942" s="402">
        <v>70</v>
      </c>
      <c r="I942" s="402">
        <v>84</v>
      </c>
      <c r="J942" s="402">
        <v>123</v>
      </c>
      <c r="K942" s="402">
        <v>123</v>
      </c>
      <c r="L942" s="402">
        <v>0</v>
      </c>
    </row>
    <row r="943" spans="1:12" ht="9" customHeight="1">
      <c r="A943" s="352"/>
      <c r="B943" s="400" t="s">
        <v>1503</v>
      </c>
      <c r="C943" s="401">
        <v>108</v>
      </c>
      <c r="D943" s="402">
        <v>49</v>
      </c>
      <c r="E943" s="402">
        <v>25</v>
      </c>
      <c r="F943" s="402">
        <v>74</v>
      </c>
      <c r="G943" s="402">
        <v>41</v>
      </c>
      <c r="H943" s="402">
        <v>22</v>
      </c>
      <c r="I943" s="402">
        <v>33</v>
      </c>
      <c r="J943" s="401">
        <v>34</v>
      </c>
      <c r="K943" s="402">
        <v>34</v>
      </c>
      <c r="L943" s="401">
        <v>0</v>
      </c>
    </row>
    <row r="944" spans="1:12" ht="9" customHeight="1">
      <c r="A944" s="352"/>
      <c r="B944" s="400" t="s">
        <v>1504</v>
      </c>
      <c r="C944" s="401">
        <v>304</v>
      </c>
      <c r="D944" s="403">
        <v>136</v>
      </c>
      <c r="E944" s="402">
        <v>69</v>
      </c>
      <c r="F944" s="402">
        <v>205</v>
      </c>
      <c r="G944" s="403">
        <v>177</v>
      </c>
      <c r="H944" s="403">
        <v>68</v>
      </c>
      <c r="I944" s="403">
        <v>28</v>
      </c>
      <c r="J944" s="403">
        <v>99</v>
      </c>
      <c r="K944" s="402">
        <v>99</v>
      </c>
      <c r="L944" s="403">
        <v>0</v>
      </c>
    </row>
    <row r="945" spans="1:12" ht="9" customHeight="1">
      <c r="A945" s="352"/>
      <c r="B945" s="400" t="s">
        <v>1505</v>
      </c>
      <c r="C945" s="399">
        <v>979</v>
      </c>
      <c r="D945" s="399">
        <v>452</v>
      </c>
      <c r="E945" s="399">
        <v>264</v>
      </c>
      <c r="F945" s="399">
        <v>716</v>
      </c>
      <c r="G945" s="399">
        <v>385</v>
      </c>
      <c r="H945" s="399">
        <v>175</v>
      </c>
      <c r="I945" s="399">
        <v>331</v>
      </c>
      <c r="J945" s="399">
        <v>263</v>
      </c>
      <c r="K945" s="399">
        <v>262</v>
      </c>
      <c r="L945" s="399">
        <v>1</v>
      </c>
    </row>
    <row r="946" spans="1:12" ht="9" customHeight="1">
      <c r="A946" s="352"/>
      <c r="B946" s="400" t="s">
        <v>1506</v>
      </c>
      <c r="C946" s="401">
        <v>62</v>
      </c>
      <c r="D946" s="402">
        <v>32</v>
      </c>
      <c r="E946" s="402">
        <v>22</v>
      </c>
      <c r="F946" s="402">
        <v>54</v>
      </c>
      <c r="G946" s="402">
        <v>27</v>
      </c>
      <c r="H946" s="402">
        <v>8</v>
      </c>
      <c r="I946" s="402">
        <v>27</v>
      </c>
      <c r="J946" s="402">
        <v>8</v>
      </c>
      <c r="K946" s="402">
        <v>8</v>
      </c>
      <c r="L946" s="402">
        <v>0</v>
      </c>
    </row>
    <row r="947" spans="1:12" ht="9" customHeight="1">
      <c r="A947" s="352"/>
      <c r="B947" s="400" t="s">
        <v>994</v>
      </c>
      <c r="C947" s="401">
        <v>650</v>
      </c>
      <c r="D947" s="402">
        <v>280</v>
      </c>
      <c r="E947" s="402">
        <v>178</v>
      </c>
      <c r="F947" s="402">
        <v>458</v>
      </c>
      <c r="G947" s="402">
        <v>244</v>
      </c>
      <c r="H947" s="402">
        <v>115</v>
      </c>
      <c r="I947" s="402">
        <v>214</v>
      </c>
      <c r="J947" s="401">
        <v>192</v>
      </c>
      <c r="K947" s="402">
        <v>191</v>
      </c>
      <c r="L947" s="401">
        <v>1</v>
      </c>
    </row>
    <row r="948" spans="1:12" ht="9" customHeight="1">
      <c r="A948" s="352"/>
      <c r="B948" s="400" t="s">
        <v>1507</v>
      </c>
      <c r="C948" s="401">
        <v>267</v>
      </c>
      <c r="D948" s="402">
        <v>140</v>
      </c>
      <c r="E948" s="402">
        <v>64</v>
      </c>
      <c r="F948" s="402">
        <v>204</v>
      </c>
      <c r="G948" s="402">
        <v>114</v>
      </c>
      <c r="H948" s="402">
        <v>52</v>
      </c>
      <c r="I948" s="402">
        <v>90</v>
      </c>
      <c r="J948" s="401">
        <v>63</v>
      </c>
      <c r="K948" s="402">
        <v>63</v>
      </c>
      <c r="L948" s="401">
        <v>0</v>
      </c>
    </row>
    <row r="949" spans="1:12" ht="9" customHeight="1">
      <c r="A949" s="352"/>
      <c r="B949" s="400" t="s">
        <v>1508</v>
      </c>
      <c r="C949" s="401"/>
      <c r="D949" s="402"/>
      <c r="E949" s="402"/>
      <c r="F949" s="402"/>
      <c r="G949" s="402"/>
      <c r="H949" s="402"/>
      <c r="I949" s="402"/>
      <c r="J949" s="401"/>
      <c r="K949" s="402"/>
      <c r="L949" s="401"/>
    </row>
    <row r="950" spans="1:12" ht="9" customHeight="1">
      <c r="A950" s="352"/>
      <c r="B950" s="400" t="s">
        <v>1509</v>
      </c>
      <c r="C950" s="401">
        <v>637</v>
      </c>
      <c r="D950" s="403">
        <v>268</v>
      </c>
      <c r="E950" s="402">
        <v>202</v>
      </c>
      <c r="F950" s="402">
        <v>470</v>
      </c>
      <c r="G950" s="403">
        <v>164</v>
      </c>
      <c r="H950" s="403">
        <v>88</v>
      </c>
      <c r="I950" s="403">
        <v>306</v>
      </c>
      <c r="J950" s="403">
        <v>167</v>
      </c>
      <c r="K950" s="402">
        <v>157</v>
      </c>
      <c r="L950" s="403">
        <v>10</v>
      </c>
    </row>
    <row r="951" spans="1:12" ht="9" customHeight="1">
      <c r="A951" s="352"/>
      <c r="B951" s="400" t="s">
        <v>1510</v>
      </c>
      <c r="C951" s="401">
        <v>829</v>
      </c>
      <c r="D951" s="402">
        <v>430</v>
      </c>
      <c r="E951" s="402">
        <v>195</v>
      </c>
      <c r="F951" s="402">
        <v>625</v>
      </c>
      <c r="G951" s="402">
        <v>289</v>
      </c>
      <c r="H951" s="402">
        <v>163</v>
      </c>
      <c r="I951" s="402">
        <v>336</v>
      </c>
      <c r="J951" s="402">
        <v>204</v>
      </c>
      <c r="K951" s="402">
        <v>204</v>
      </c>
      <c r="L951" s="402">
        <v>0</v>
      </c>
    </row>
    <row r="952" spans="1:12" ht="9" customHeight="1">
      <c r="A952" s="352"/>
      <c r="B952" s="400" t="s">
        <v>1511</v>
      </c>
      <c r="C952" s="399">
        <v>977</v>
      </c>
      <c r="D952" s="399">
        <v>398</v>
      </c>
      <c r="E952" s="399">
        <v>164</v>
      </c>
      <c r="F952" s="399">
        <v>562</v>
      </c>
      <c r="G952" s="399">
        <v>344</v>
      </c>
      <c r="H952" s="399">
        <v>172</v>
      </c>
      <c r="I952" s="399">
        <v>218</v>
      </c>
      <c r="J952" s="399">
        <v>415</v>
      </c>
      <c r="K952" s="399">
        <v>398</v>
      </c>
      <c r="L952" s="399">
        <v>17</v>
      </c>
    </row>
    <row r="953" spans="1:12" ht="9" customHeight="1">
      <c r="A953" s="352"/>
      <c r="B953" s="400" t="s">
        <v>1512</v>
      </c>
      <c r="C953" s="401">
        <v>396</v>
      </c>
      <c r="D953" s="402">
        <v>126</v>
      </c>
      <c r="E953" s="402">
        <v>70</v>
      </c>
      <c r="F953" s="402">
        <v>196</v>
      </c>
      <c r="G953" s="402">
        <v>130</v>
      </c>
      <c r="H953" s="402">
        <v>55</v>
      </c>
      <c r="I953" s="402">
        <v>66</v>
      </c>
      <c r="J953" s="402">
        <v>200</v>
      </c>
      <c r="K953" s="402">
        <v>199</v>
      </c>
      <c r="L953" s="402">
        <v>1</v>
      </c>
    </row>
    <row r="954" spans="1:12" ht="9" customHeight="1">
      <c r="A954" s="352"/>
      <c r="B954" s="400" t="s">
        <v>1513</v>
      </c>
      <c r="C954" s="401">
        <v>21</v>
      </c>
      <c r="D954" s="402">
        <v>3</v>
      </c>
      <c r="E954" s="402">
        <v>12</v>
      </c>
      <c r="F954" s="402">
        <v>15</v>
      </c>
      <c r="G954" s="402">
        <v>8</v>
      </c>
      <c r="H954" s="402">
        <v>4</v>
      </c>
      <c r="I954" s="402">
        <v>7</v>
      </c>
      <c r="J954" s="401">
        <v>6</v>
      </c>
      <c r="K954" s="402">
        <v>6</v>
      </c>
      <c r="L954" s="401">
        <v>0</v>
      </c>
    </row>
    <row r="955" spans="1:12" ht="9" customHeight="1">
      <c r="A955" s="352"/>
      <c r="B955" s="400" t="s">
        <v>1514</v>
      </c>
      <c r="C955" s="401">
        <v>560</v>
      </c>
      <c r="D955" s="403">
        <v>269</v>
      </c>
      <c r="E955" s="402">
        <v>82</v>
      </c>
      <c r="F955" s="402">
        <v>351</v>
      </c>
      <c r="G955" s="403">
        <v>206</v>
      </c>
      <c r="H955" s="403">
        <v>113</v>
      </c>
      <c r="I955" s="403">
        <v>145</v>
      </c>
      <c r="J955" s="403">
        <v>209</v>
      </c>
      <c r="K955" s="402">
        <v>193</v>
      </c>
      <c r="L955" s="403">
        <v>16</v>
      </c>
    </row>
    <row r="956" spans="1:12" ht="9" customHeight="1">
      <c r="A956" s="352"/>
      <c r="B956" s="400" t="s">
        <v>1515</v>
      </c>
      <c r="C956" s="401">
        <v>391</v>
      </c>
      <c r="D956" s="402">
        <v>179</v>
      </c>
      <c r="E956" s="402">
        <v>58</v>
      </c>
      <c r="F956" s="402">
        <v>237</v>
      </c>
      <c r="G956" s="402">
        <v>88</v>
      </c>
      <c r="H956" s="402">
        <v>62</v>
      </c>
      <c r="I956" s="402">
        <v>149</v>
      </c>
      <c r="J956" s="402">
        <v>154</v>
      </c>
      <c r="K956" s="402">
        <v>147</v>
      </c>
      <c r="L956" s="402">
        <v>7</v>
      </c>
    </row>
    <row r="957" spans="1:12" ht="9" customHeight="1">
      <c r="A957" s="352"/>
      <c r="B957" s="400" t="s">
        <v>1516</v>
      </c>
      <c r="C957" s="401">
        <v>24</v>
      </c>
      <c r="D957" s="402">
        <v>7</v>
      </c>
      <c r="E957" s="402">
        <v>3</v>
      </c>
      <c r="F957" s="402">
        <v>10</v>
      </c>
      <c r="G957" s="1143" t="s">
        <v>893</v>
      </c>
      <c r="H957" s="402">
        <v>4</v>
      </c>
      <c r="I957" s="1143" t="s">
        <v>893</v>
      </c>
      <c r="J957" s="402">
        <v>14</v>
      </c>
      <c r="K957" s="402">
        <v>7</v>
      </c>
      <c r="L957" s="402">
        <v>7</v>
      </c>
    </row>
    <row r="958" spans="1:12" ht="9" customHeight="1">
      <c r="A958" s="352"/>
      <c r="B958" s="400" t="s">
        <v>1517</v>
      </c>
      <c r="C958" s="401">
        <v>216</v>
      </c>
      <c r="D958" s="403">
        <v>73</v>
      </c>
      <c r="E958" s="402">
        <v>106</v>
      </c>
      <c r="F958" s="402">
        <v>179</v>
      </c>
      <c r="G958" s="1143" t="s">
        <v>893</v>
      </c>
      <c r="H958" s="403">
        <v>34</v>
      </c>
      <c r="I958" s="1143" t="s">
        <v>893</v>
      </c>
      <c r="J958" s="403">
        <v>37</v>
      </c>
      <c r="K958" s="402">
        <v>37</v>
      </c>
      <c r="L958" s="403">
        <v>0</v>
      </c>
    </row>
    <row r="959" spans="1:12" ht="9" customHeight="1">
      <c r="A959" s="352"/>
      <c r="B959" s="398"/>
      <c r="C959" s="397"/>
      <c r="D959" s="399"/>
      <c r="E959" s="399"/>
      <c r="J959" s="399"/>
      <c r="K959" s="399"/>
      <c r="L959" s="399"/>
    </row>
    <row r="960" spans="1:12" ht="9" customHeight="1">
      <c r="A960" s="352"/>
      <c r="B960" s="398"/>
      <c r="C960" s="397"/>
      <c r="D960" s="399"/>
      <c r="E960" s="399"/>
      <c r="J960" s="399"/>
      <c r="K960" s="399"/>
      <c r="L960" s="399"/>
    </row>
    <row r="961" spans="1:12" ht="9" customHeight="1">
      <c r="A961" s="395" t="s">
        <v>1115</v>
      </c>
      <c r="B961" s="396"/>
      <c r="C961" s="399">
        <v>1184</v>
      </c>
      <c r="D961" s="399">
        <v>595</v>
      </c>
      <c r="E961" s="399">
        <v>307</v>
      </c>
      <c r="F961" s="399">
        <v>902</v>
      </c>
      <c r="G961" s="399">
        <v>448</v>
      </c>
      <c r="H961" s="399">
        <v>165</v>
      </c>
      <c r="I961" s="399">
        <v>454</v>
      </c>
      <c r="J961" s="399">
        <v>282</v>
      </c>
      <c r="K961" s="399">
        <v>282</v>
      </c>
      <c r="L961" s="399">
        <v>0</v>
      </c>
    </row>
    <row r="962" spans="1:12" ht="9" customHeight="1">
      <c r="A962" s="352"/>
      <c r="B962" s="398"/>
      <c r="C962" s="397"/>
      <c r="D962" s="399"/>
      <c r="E962" s="399"/>
      <c r="J962" s="399"/>
      <c r="K962" s="399"/>
      <c r="L962" s="399"/>
    </row>
    <row r="963" spans="1:12" ht="9" customHeight="1">
      <c r="A963" s="352"/>
      <c r="B963" s="400" t="s">
        <v>1518</v>
      </c>
      <c r="C963" s="401"/>
      <c r="D963" s="402"/>
      <c r="E963" s="402"/>
      <c r="F963" s="402"/>
      <c r="G963" s="402"/>
      <c r="H963" s="402"/>
      <c r="I963" s="402"/>
      <c r="J963" s="402"/>
      <c r="K963" s="402"/>
      <c r="L963" s="402"/>
    </row>
    <row r="964" spans="1:12" ht="9" customHeight="1">
      <c r="A964" s="352"/>
      <c r="B964" s="400" t="s">
        <v>1519</v>
      </c>
      <c r="C964" s="401">
        <v>994</v>
      </c>
      <c r="D964" s="402">
        <v>501</v>
      </c>
      <c r="E964" s="402">
        <v>257</v>
      </c>
      <c r="F964" s="402">
        <v>758</v>
      </c>
      <c r="G964" s="402">
        <v>319</v>
      </c>
      <c r="H964" s="402">
        <v>127</v>
      </c>
      <c r="I964" s="402">
        <v>439</v>
      </c>
      <c r="J964" s="402">
        <v>236</v>
      </c>
      <c r="K964" s="402">
        <v>236</v>
      </c>
      <c r="L964" s="402">
        <v>0</v>
      </c>
    </row>
    <row r="965" spans="1:12" ht="9" customHeight="1">
      <c r="A965" s="352"/>
      <c r="B965" s="400" t="s">
        <v>1520</v>
      </c>
      <c r="C965" s="401"/>
      <c r="D965" s="403"/>
      <c r="E965" s="402"/>
      <c r="F965" s="402"/>
      <c r="G965" s="403"/>
      <c r="H965" s="403"/>
      <c r="I965" s="403"/>
      <c r="J965" s="403"/>
      <c r="K965" s="402"/>
      <c r="L965" s="403"/>
    </row>
    <row r="966" spans="1:12" ht="9" customHeight="1">
      <c r="A966" s="352"/>
      <c r="B966" s="400" t="s">
        <v>1521</v>
      </c>
      <c r="C966" s="401">
        <v>190</v>
      </c>
      <c r="D966" s="401">
        <v>94</v>
      </c>
      <c r="E966" s="401">
        <v>50</v>
      </c>
      <c r="F966" s="401">
        <v>144</v>
      </c>
      <c r="G966" s="401">
        <v>129</v>
      </c>
      <c r="H966" s="401">
        <v>38</v>
      </c>
      <c r="I966" s="401">
        <v>15</v>
      </c>
      <c r="J966" s="401">
        <v>46</v>
      </c>
      <c r="K966" s="401">
        <v>46</v>
      </c>
      <c r="L966" s="401">
        <v>0</v>
      </c>
    </row>
    <row r="967" spans="1:12" ht="9" customHeight="1">
      <c r="A967" s="352"/>
      <c r="B967" s="398"/>
      <c r="C967" s="397"/>
      <c r="D967" s="399"/>
      <c r="E967" s="399"/>
      <c r="J967" s="399"/>
      <c r="K967" s="399"/>
      <c r="L967" s="399"/>
    </row>
    <row r="968" spans="1:12" ht="9" customHeight="1">
      <c r="A968" s="352"/>
      <c r="B968" s="398"/>
      <c r="C968" s="397"/>
      <c r="D968" s="399"/>
      <c r="E968" s="399"/>
      <c r="J968" s="399"/>
      <c r="K968" s="399"/>
      <c r="L968" s="399"/>
    </row>
    <row r="969" spans="1:12" ht="9" customHeight="1">
      <c r="A969" s="395" t="s">
        <v>1118</v>
      </c>
      <c r="B969" s="396"/>
      <c r="C969" s="399">
        <v>4143</v>
      </c>
      <c r="D969" s="399">
        <v>1692</v>
      </c>
      <c r="E969" s="399">
        <v>813</v>
      </c>
      <c r="F969" s="399">
        <v>2505</v>
      </c>
      <c r="G969" s="399">
        <v>1619</v>
      </c>
      <c r="H969" s="399">
        <v>755</v>
      </c>
      <c r="I969" s="399">
        <v>886</v>
      </c>
      <c r="J969" s="399">
        <v>1638</v>
      </c>
      <c r="K969" s="399">
        <v>1635</v>
      </c>
      <c r="L969" s="399">
        <v>3</v>
      </c>
    </row>
    <row r="970" spans="1:12" ht="9" customHeight="1">
      <c r="A970" s="352"/>
      <c r="B970" s="398"/>
      <c r="C970" s="397"/>
      <c r="D970" s="399"/>
      <c r="E970" s="399"/>
      <c r="J970" s="399"/>
      <c r="K970" s="399"/>
      <c r="L970" s="399"/>
    </row>
    <row r="971" spans="1:12" ht="9" customHeight="1">
      <c r="A971" s="352"/>
      <c r="B971" s="400" t="s">
        <v>1522</v>
      </c>
      <c r="C971" s="397"/>
      <c r="D971" s="399"/>
      <c r="E971" s="399"/>
      <c r="J971" s="399"/>
      <c r="K971" s="399"/>
      <c r="L971" s="399"/>
    </row>
    <row r="972" spans="1:12" ht="9" customHeight="1">
      <c r="A972" s="352"/>
      <c r="B972" s="400" t="s">
        <v>1523</v>
      </c>
      <c r="C972" s="401">
        <v>845</v>
      </c>
      <c r="D972" s="402">
        <v>349</v>
      </c>
      <c r="E972" s="402">
        <v>146</v>
      </c>
      <c r="F972" s="402">
        <v>495</v>
      </c>
      <c r="G972" s="402">
        <v>326</v>
      </c>
      <c r="H972" s="402">
        <v>170</v>
      </c>
      <c r="I972" s="402">
        <v>169</v>
      </c>
      <c r="J972" s="402">
        <v>350</v>
      </c>
      <c r="K972" s="402">
        <v>350</v>
      </c>
      <c r="L972" s="402">
        <v>0</v>
      </c>
    </row>
    <row r="973" spans="1:12" ht="9" customHeight="1">
      <c r="A973" s="352"/>
      <c r="B973" s="400" t="s">
        <v>1524</v>
      </c>
      <c r="C973" s="401"/>
      <c r="D973" s="402"/>
      <c r="E973" s="402"/>
      <c r="F973" s="402"/>
      <c r="G973" s="402"/>
      <c r="H973" s="402"/>
      <c r="I973" s="402"/>
      <c r="J973" s="402"/>
      <c r="K973" s="402"/>
      <c r="L973" s="402"/>
    </row>
    <row r="974" spans="1:12" ht="9" customHeight="1">
      <c r="A974" s="352"/>
      <c r="B974" s="400" t="s">
        <v>1523</v>
      </c>
      <c r="C974" s="401">
        <v>863</v>
      </c>
      <c r="D974" s="402">
        <v>393</v>
      </c>
      <c r="E974" s="402">
        <v>148</v>
      </c>
      <c r="F974" s="402">
        <v>541</v>
      </c>
      <c r="G974" s="402">
        <v>336</v>
      </c>
      <c r="H974" s="402">
        <v>168</v>
      </c>
      <c r="I974" s="402">
        <v>205</v>
      </c>
      <c r="J974" s="401">
        <v>322</v>
      </c>
      <c r="K974" s="402">
        <v>322</v>
      </c>
      <c r="L974" s="401">
        <v>0</v>
      </c>
    </row>
    <row r="975" spans="1:12" ht="9" customHeight="1">
      <c r="A975" s="352"/>
      <c r="B975" s="400" t="s">
        <v>1525</v>
      </c>
      <c r="C975" s="401"/>
      <c r="D975" s="402"/>
      <c r="E975" s="402"/>
      <c r="F975" s="402"/>
      <c r="G975" s="402"/>
      <c r="H975" s="402"/>
      <c r="I975" s="402"/>
      <c r="J975" s="401"/>
      <c r="K975" s="402"/>
      <c r="L975" s="401"/>
    </row>
    <row r="976" spans="1:12" ht="9" customHeight="1">
      <c r="A976" s="352"/>
      <c r="B976" s="400" t="s">
        <v>1523</v>
      </c>
      <c r="C976" s="401">
        <v>666</v>
      </c>
      <c r="D976" s="403">
        <v>260</v>
      </c>
      <c r="E976" s="402">
        <v>143</v>
      </c>
      <c r="F976" s="402">
        <v>403</v>
      </c>
      <c r="G976" s="403">
        <v>277</v>
      </c>
      <c r="H976" s="403">
        <v>110</v>
      </c>
      <c r="I976" s="403">
        <v>126</v>
      </c>
      <c r="J976" s="403">
        <v>263</v>
      </c>
      <c r="K976" s="402">
        <v>263</v>
      </c>
      <c r="L976" s="403">
        <v>0</v>
      </c>
    </row>
    <row r="977" spans="1:12" ht="9" customHeight="1">
      <c r="A977" s="352"/>
      <c r="B977" s="400" t="s">
        <v>1526</v>
      </c>
      <c r="C977" s="399">
        <v>718</v>
      </c>
      <c r="D977" s="399">
        <v>296</v>
      </c>
      <c r="E977" s="399">
        <v>151</v>
      </c>
      <c r="F977" s="399">
        <v>447</v>
      </c>
      <c r="G977" s="399">
        <v>259</v>
      </c>
      <c r="H977" s="399">
        <v>104</v>
      </c>
      <c r="I977" s="399">
        <v>188</v>
      </c>
      <c r="J977" s="399">
        <v>271</v>
      </c>
      <c r="K977" s="399">
        <v>271</v>
      </c>
      <c r="L977" s="399">
        <v>0</v>
      </c>
    </row>
    <row r="978" spans="1:12" ht="9" customHeight="1">
      <c r="A978" s="352"/>
      <c r="B978" s="400" t="s">
        <v>1527</v>
      </c>
      <c r="C978" s="399">
        <v>211</v>
      </c>
      <c r="D978" s="399">
        <v>92</v>
      </c>
      <c r="E978" s="399">
        <v>76</v>
      </c>
      <c r="F978" s="399">
        <v>168</v>
      </c>
      <c r="G978" s="399">
        <v>81</v>
      </c>
      <c r="H978" s="399">
        <v>47</v>
      </c>
      <c r="I978" s="399">
        <v>87</v>
      </c>
      <c r="J978" s="399">
        <v>43</v>
      </c>
      <c r="K978" s="399">
        <v>43</v>
      </c>
      <c r="L978" s="399">
        <v>0</v>
      </c>
    </row>
    <row r="979" spans="1:12" ht="9" customHeight="1">
      <c r="A979" s="352"/>
      <c r="B979" s="400" t="s">
        <v>1528</v>
      </c>
      <c r="C979" s="401">
        <v>507</v>
      </c>
      <c r="D979" s="402">
        <v>204</v>
      </c>
      <c r="E979" s="402">
        <v>75</v>
      </c>
      <c r="F979" s="402">
        <v>279</v>
      </c>
      <c r="G979" s="402">
        <v>178</v>
      </c>
      <c r="H979" s="402">
        <v>57</v>
      </c>
      <c r="I979" s="402">
        <v>101</v>
      </c>
      <c r="J979" s="402">
        <v>228</v>
      </c>
      <c r="K979" s="402">
        <v>228</v>
      </c>
      <c r="L979" s="402">
        <v>0</v>
      </c>
    </row>
    <row r="980" spans="1:12" ht="9" customHeight="1">
      <c r="A980" s="352"/>
      <c r="B980" s="406"/>
      <c r="C980" s="397"/>
      <c r="D980" s="399"/>
      <c r="E980" s="399"/>
      <c r="J980" s="399"/>
      <c r="K980" s="399"/>
      <c r="L980" s="399"/>
    </row>
    <row r="981" spans="1:12" ht="9" customHeight="1">
      <c r="A981" s="352"/>
      <c r="B981" s="406"/>
      <c r="C981" s="397"/>
      <c r="D981" s="399"/>
      <c r="E981" s="399"/>
      <c r="J981" s="399"/>
      <c r="K981" s="399"/>
      <c r="L981" s="399"/>
    </row>
    <row r="982" spans="1:12" ht="9" customHeight="1">
      <c r="A982" s="352"/>
      <c r="B982" s="406"/>
      <c r="C982" s="397"/>
      <c r="D982" s="399"/>
      <c r="E982" s="399"/>
      <c r="J982" s="399"/>
      <c r="K982" s="399"/>
      <c r="L982" s="399"/>
    </row>
    <row r="983" spans="1:12" ht="9" customHeight="1">
      <c r="A983" s="352"/>
      <c r="B983" s="406"/>
      <c r="C983" s="397"/>
      <c r="D983" s="399"/>
      <c r="E983" s="399"/>
      <c r="J983" s="399"/>
      <c r="K983" s="399"/>
      <c r="L983" s="399"/>
    </row>
    <row r="984" spans="1:12" ht="9" customHeight="1">
      <c r="A984" s="352"/>
      <c r="B984" s="404"/>
      <c r="C984" s="401"/>
      <c r="D984" s="402"/>
      <c r="E984" s="402"/>
      <c r="F984" s="402"/>
      <c r="G984" s="402"/>
      <c r="H984" s="402"/>
      <c r="I984" s="402"/>
      <c r="J984" s="402"/>
      <c r="K984" s="402"/>
      <c r="L984" s="402"/>
    </row>
    <row r="985" spans="1:12" ht="9" customHeight="1">
      <c r="A985" s="352" t="s">
        <v>586</v>
      </c>
      <c r="B985" s="407"/>
      <c r="C985" s="401"/>
      <c r="D985" s="402"/>
      <c r="E985" s="402"/>
      <c r="F985" s="402"/>
      <c r="G985" s="402"/>
      <c r="H985" s="402"/>
      <c r="I985" s="402"/>
      <c r="J985" s="402"/>
      <c r="K985" s="402"/>
      <c r="L985" s="402"/>
    </row>
    <row r="986" spans="1:12" ht="9" customHeight="1">
      <c r="A986" s="392"/>
      <c r="B986" s="1141"/>
      <c r="C986" s="411" t="s">
        <v>1134</v>
      </c>
      <c r="D986" s="1142"/>
      <c r="E986" s="412"/>
      <c r="F986" s="1142"/>
      <c r="G986" s="1142"/>
      <c r="H986" s="1142"/>
      <c r="I986" s="1142"/>
      <c r="J986" s="1142"/>
      <c r="K986" s="1142"/>
      <c r="L986" s="1142"/>
    </row>
    <row r="987" spans="1:12" ht="9" customHeight="1">
      <c r="A987" s="352"/>
      <c r="B987" s="352"/>
      <c r="C987" s="394"/>
      <c r="D987" s="394"/>
      <c r="E987" s="394"/>
      <c r="F987" s="394"/>
      <c r="G987" s="394"/>
      <c r="H987" s="394"/>
      <c r="I987" s="394"/>
      <c r="J987" s="394"/>
      <c r="K987" s="394"/>
      <c r="L987" s="394"/>
    </row>
    <row r="988" spans="1:12" ht="9" customHeight="1">
      <c r="A988" s="352" t="s">
        <v>1529</v>
      </c>
      <c r="B988" s="398"/>
      <c r="C988" s="394"/>
      <c r="D988" s="394"/>
      <c r="E988" s="394"/>
      <c r="F988" s="394"/>
      <c r="G988" s="394"/>
      <c r="H988" s="394"/>
      <c r="I988" s="394"/>
      <c r="J988" s="394"/>
      <c r="K988" s="394"/>
      <c r="L988" s="394"/>
    </row>
    <row r="989" spans="1:12" ht="9" customHeight="1">
      <c r="A989" s="352"/>
      <c r="B989" s="400" t="s">
        <v>1530</v>
      </c>
      <c r="C989" s="401"/>
      <c r="D989" s="402"/>
      <c r="E989" s="402"/>
      <c r="F989" s="402"/>
      <c r="G989" s="402"/>
      <c r="H989" s="402"/>
      <c r="I989" s="402"/>
      <c r="J989" s="402"/>
      <c r="K989" s="402"/>
      <c r="L989" s="402"/>
    </row>
    <row r="990" spans="1:12" ht="9" customHeight="1">
      <c r="A990" s="352"/>
      <c r="B990" s="400" t="s">
        <v>1523</v>
      </c>
      <c r="C990" s="399">
        <v>813</v>
      </c>
      <c r="D990" s="399">
        <v>298</v>
      </c>
      <c r="E990" s="399">
        <v>148</v>
      </c>
      <c r="F990" s="399">
        <v>446</v>
      </c>
      <c r="G990" s="399">
        <v>314</v>
      </c>
      <c r="H990" s="399">
        <v>135</v>
      </c>
      <c r="I990" s="399">
        <v>132</v>
      </c>
      <c r="J990" s="399">
        <v>367</v>
      </c>
      <c r="K990" s="399">
        <v>366</v>
      </c>
      <c r="L990" s="399">
        <v>1</v>
      </c>
    </row>
    <row r="991" spans="1:12" ht="9" customHeight="1">
      <c r="A991" s="352"/>
      <c r="B991" s="400" t="s">
        <v>1531</v>
      </c>
      <c r="C991" s="401">
        <v>14</v>
      </c>
      <c r="D991" s="402">
        <v>1</v>
      </c>
      <c r="E991" s="402">
        <v>5</v>
      </c>
      <c r="F991" s="402">
        <v>6</v>
      </c>
      <c r="G991" s="1143" t="s">
        <v>893</v>
      </c>
      <c r="H991" s="402">
        <v>3</v>
      </c>
      <c r="I991" s="1143" t="s">
        <v>893</v>
      </c>
      <c r="J991" s="402">
        <v>8</v>
      </c>
      <c r="K991" s="402">
        <v>8</v>
      </c>
      <c r="L991" s="402">
        <v>0</v>
      </c>
    </row>
    <row r="992" spans="1:12" ht="9" customHeight="1">
      <c r="A992" s="352"/>
      <c r="B992" s="400" t="s">
        <v>1532</v>
      </c>
      <c r="C992" s="401">
        <v>80</v>
      </c>
      <c r="D992" s="402">
        <v>30</v>
      </c>
      <c r="E992" s="402">
        <v>20</v>
      </c>
      <c r="F992" s="402">
        <v>50</v>
      </c>
      <c r="G992" s="1143" t="s">
        <v>893</v>
      </c>
      <c r="H992" s="402">
        <v>11</v>
      </c>
      <c r="I992" s="1143" t="s">
        <v>893</v>
      </c>
      <c r="J992" s="402">
        <v>30</v>
      </c>
      <c r="K992" s="402">
        <v>30</v>
      </c>
      <c r="L992" s="402">
        <v>0</v>
      </c>
    </row>
    <row r="993" spans="1:12" ht="9" customHeight="1">
      <c r="A993" s="352"/>
      <c r="B993" s="400" t="s">
        <v>1533</v>
      </c>
      <c r="C993" s="399">
        <v>719</v>
      </c>
      <c r="D993" s="399">
        <v>267</v>
      </c>
      <c r="E993" s="399">
        <v>123</v>
      </c>
      <c r="F993" s="399">
        <v>390</v>
      </c>
      <c r="G993" s="399">
        <v>294</v>
      </c>
      <c r="H993" s="399">
        <v>121</v>
      </c>
      <c r="I993" s="399">
        <v>96</v>
      </c>
      <c r="J993" s="399">
        <v>329</v>
      </c>
      <c r="K993" s="399">
        <v>328</v>
      </c>
      <c r="L993" s="399">
        <v>1</v>
      </c>
    </row>
    <row r="994" spans="1:12" ht="9" customHeight="1">
      <c r="A994" s="352"/>
      <c r="B994" s="400" t="s">
        <v>1534</v>
      </c>
      <c r="C994" s="401">
        <v>78</v>
      </c>
      <c r="D994" s="402">
        <v>32</v>
      </c>
      <c r="E994" s="402">
        <v>32</v>
      </c>
      <c r="F994" s="402">
        <v>64</v>
      </c>
      <c r="G994" s="402">
        <v>24</v>
      </c>
      <c r="H994" s="402">
        <v>19</v>
      </c>
      <c r="I994" s="402">
        <v>40</v>
      </c>
      <c r="J994" s="402">
        <v>14</v>
      </c>
      <c r="K994" s="402">
        <v>14</v>
      </c>
      <c r="L994" s="402">
        <v>0</v>
      </c>
    </row>
    <row r="995" spans="1:12" ht="9" customHeight="1">
      <c r="A995" s="352"/>
      <c r="B995" s="400" t="s">
        <v>1535</v>
      </c>
      <c r="C995" s="401">
        <v>43</v>
      </c>
      <c r="D995" s="402">
        <v>25</v>
      </c>
      <c r="E995" s="402">
        <v>3</v>
      </c>
      <c r="F995" s="402">
        <v>28</v>
      </c>
      <c r="G995" s="1143" t="s">
        <v>893</v>
      </c>
      <c r="H995" s="402">
        <v>17</v>
      </c>
      <c r="I995" s="1143" t="s">
        <v>893</v>
      </c>
      <c r="J995" s="402">
        <v>15</v>
      </c>
      <c r="K995" s="402">
        <v>15</v>
      </c>
      <c r="L995" s="402">
        <v>0</v>
      </c>
    </row>
    <row r="996" spans="1:12" ht="9" customHeight="1">
      <c r="A996" s="352"/>
      <c r="B996" s="400" t="s">
        <v>1536</v>
      </c>
      <c r="C996" s="401"/>
      <c r="D996" s="402"/>
      <c r="E996" s="402"/>
      <c r="F996" s="402"/>
      <c r="G996" s="402"/>
      <c r="H996" s="402"/>
      <c r="I996" s="402"/>
      <c r="J996" s="402"/>
      <c r="K996" s="402"/>
      <c r="L996" s="402"/>
    </row>
    <row r="997" spans="1:12" ht="9" customHeight="1">
      <c r="A997" s="352"/>
      <c r="B997" s="400" t="s">
        <v>1537</v>
      </c>
      <c r="C997" s="401">
        <v>20</v>
      </c>
      <c r="D997" s="402">
        <v>5</v>
      </c>
      <c r="E997" s="402">
        <v>4</v>
      </c>
      <c r="F997" s="402">
        <v>9</v>
      </c>
      <c r="G997" s="1143" t="s">
        <v>893</v>
      </c>
      <c r="H997" s="1143" t="s">
        <v>893</v>
      </c>
      <c r="I997" s="1143" t="s">
        <v>893</v>
      </c>
      <c r="J997" s="402">
        <v>11</v>
      </c>
      <c r="K997" s="402">
        <v>9</v>
      </c>
      <c r="L997" s="402">
        <v>2</v>
      </c>
    </row>
    <row r="998" spans="1:12" ht="9" customHeight="1">
      <c r="A998" s="352"/>
      <c r="B998" s="400" t="s">
        <v>1538</v>
      </c>
      <c r="C998" s="401">
        <v>66</v>
      </c>
      <c r="D998" s="402">
        <v>19</v>
      </c>
      <c r="E998" s="402">
        <v>26</v>
      </c>
      <c r="F998" s="402">
        <v>45</v>
      </c>
      <c r="G998" s="402">
        <v>35</v>
      </c>
      <c r="H998" s="402">
        <v>18</v>
      </c>
      <c r="I998" s="402">
        <v>10</v>
      </c>
      <c r="J998" s="402">
        <v>21</v>
      </c>
      <c r="K998" s="402">
        <v>21</v>
      </c>
      <c r="L998" s="402">
        <v>0</v>
      </c>
    </row>
    <row r="999" spans="1:12" ht="9" customHeight="1">
      <c r="A999" s="352"/>
      <c r="B999" s="400" t="s">
        <v>1539</v>
      </c>
      <c r="C999" s="401">
        <v>31</v>
      </c>
      <c r="D999" s="403">
        <v>15</v>
      </c>
      <c r="E999" s="402">
        <v>12</v>
      </c>
      <c r="F999" s="402">
        <v>27</v>
      </c>
      <c r="G999" s="403">
        <v>11</v>
      </c>
      <c r="H999" s="1143" t="s">
        <v>893</v>
      </c>
      <c r="I999" s="403">
        <v>16</v>
      </c>
      <c r="J999" s="403">
        <v>4</v>
      </c>
      <c r="K999" s="402">
        <v>4</v>
      </c>
      <c r="L999" s="403">
        <v>0</v>
      </c>
    </row>
    <row r="1000" spans="1:12" ht="9" customHeight="1">
      <c r="A1000" s="352"/>
      <c r="B1000" s="398"/>
      <c r="C1000" s="397"/>
      <c r="D1000" s="399"/>
      <c r="E1000" s="399"/>
      <c r="J1000" s="399"/>
      <c r="K1000" s="399"/>
      <c r="L1000" s="399"/>
    </row>
    <row r="1001" spans="1:12" ht="9" customHeight="1">
      <c r="A1001" s="352"/>
      <c r="B1001" s="398"/>
      <c r="C1001" s="397"/>
      <c r="D1001" s="399"/>
      <c r="E1001" s="399"/>
      <c r="J1001" s="399"/>
      <c r="K1001" s="399"/>
      <c r="L1001" s="399"/>
    </row>
    <row r="1002" spans="1:12" ht="9" customHeight="1">
      <c r="A1002" s="395" t="s">
        <v>1540</v>
      </c>
      <c r="B1002" s="396"/>
      <c r="C1002" s="399">
        <v>2946</v>
      </c>
      <c r="D1002" s="399">
        <v>1143</v>
      </c>
      <c r="E1002" s="399">
        <v>662</v>
      </c>
      <c r="F1002" s="399">
        <v>1805</v>
      </c>
      <c r="G1002" s="399">
        <v>867</v>
      </c>
      <c r="H1002" s="399">
        <v>417</v>
      </c>
      <c r="I1002" s="399">
        <v>938</v>
      </c>
      <c r="J1002" s="399">
        <v>1141</v>
      </c>
      <c r="K1002" s="399">
        <v>1039</v>
      </c>
      <c r="L1002" s="399">
        <v>102</v>
      </c>
    </row>
    <row r="1003" spans="1:12" ht="9" customHeight="1">
      <c r="A1003" s="420"/>
      <c r="B1003" s="376"/>
      <c r="C1003" s="397"/>
      <c r="D1003" s="399"/>
      <c r="E1003" s="399"/>
      <c r="J1003" s="399"/>
      <c r="K1003" s="399"/>
      <c r="L1003" s="399"/>
    </row>
    <row r="1004" spans="1:12" ht="9" customHeight="1">
      <c r="A1004" s="352"/>
      <c r="B1004" s="400" t="s">
        <v>1541</v>
      </c>
      <c r="C1004" s="399">
        <v>1080</v>
      </c>
      <c r="D1004" s="399">
        <v>446</v>
      </c>
      <c r="E1004" s="399">
        <v>220</v>
      </c>
      <c r="F1004" s="399">
        <v>666</v>
      </c>
      <c r="G1004" s="399">
        <v>300</v>
      </c>
      <c r="H1004" s="399">
        <v>141</v>
      </c>
      <c r="I1004" s="399">
        <v>366</v>
      </c>
      <c r="J1004" s="399">
        <v>414</v>
      </c>
      <c r="K1004" s="399">
        <v>414</v>
      </c>
      <c r="L1004" s="399">
        <v>0</v>
      </c>
    </row>
    <row r="1005" spans="1:12" ht="9" customHeight="1">
      <c r="A1005" s="352"/>
      <c r="B1005" s="400" t="s">
        <v>1542</v>
      </c>
      <c r="C1005" s="401">
        <v>419</v>
      </c>
      <c r="D1005" s="402">
        <v>183</v>
      </c>
      <c r="E1005" s="402">
        <v>101</v>
      </c>
      <c r="F1005" s="402">
        <v>284</v>
      </c>
      <c r="G1005" s="402">
        <v>89</v>
      </c>
      <c r="H1005" s="402">
        <v>48</v>
      </c>
      <c r="I1005" s="402">
        <v>195</v>
      </c>
      <c r="J1005" s="402">
        <v>135</v>
      </c>
      <c r="K1005" s="402">
        <v>135</v>
      </c>
      <c r="L1005" s="402">
        <v>0</v>
      </c>
    </row>
    <row r="1006" spans="1:12" ht="9" customHeight="1">
      <c r="A1006" s="352"/>
      <c r="B1006" s="400" t="s">
        <v>1543</v>
      </c>
      <c r="C1006" s="401">
        <v>212</v>
      </c>
      <c r="D1006" s="402">
        <v>99</v>
      </c>
      <c r="E1006" s="402">
        <v>38</v>
      </c>
      <c r="F1006" s="402">
        <v>137</v>
      </c>
      <c r="G1006" s="402">
        <v>61</v>
      </c>
      <c r="H1006" s="402">
        <v>41</v>
      </c>
      <c r="I1006" s="402">
        <v>76</v>
      </c>
      <c r="J1006" s="401">
        <v>75</v>
      </c>
      <c r="K1006" s="402">
        <v>75</v>
      </c>
      <c r="L1006" s="401">
        <v>0</v>
      </c>
    </row>
    <row r="1007" spans="1:12" ht="9" customHeight="1">
      <c r="A1007" s="352"/>
      <c r="B1007" s="400" t="s">
        <v>1544</v>
      </c>
      <c r="C1007" s="401">
        <v>449</v>
      </c>
      <c r="D1007" s="403">
        <v>164</v>
      </c>
      <c r="E1007" s="402">
        <v>81</v>
      </c>
      <c r="F1007" s="402">
        <v>245</v>
      </c>
      <c r="G1007" s="403">
        <v>150</v>
      </c>
      <c r="H1007" s="403">
        <v>52</v>
      </c>
      <c r="I1007" s="403">
        <v>95</v>
      </c>
      <c r="J1007" s="403">
        <v>204</v>
      </c>
      <c r="K1007" s="402">
        <v>204</v>
      </c>
      <c r="L1007" s="403">
        <v>0</v>
      </c>
    </row>
    <row r="1008" spans="1:12" ht="9" customHeight="1">
      <c r="A1008" s="352"/>
      <c r="B1008" s="400" t="s">
        <v>1545</v>
      </c>
      <c r="C1008" s="399">
        <v>385</v>
      </c>
      <c r="D1008" s="399">
        <v>159</v>
      </c>
      <c r="E1008" s="399">
        <v>78</v>
      </c>
      <c r="F1008" s="399">
        <v>237</v>
      </c>
      <c r="G1008" s="399">
        <v>138</v>
      </c>
      <c r="H1008" s="399">
        <v>73</v>
      </c>
      <c r="I1008" s="399">
        <v>99</v>
      </c>
      <c r="J1008" s="399">
        <v>148</v>
      </c>
      <c r="K1008" s="399">
        <v>148</v>
      </c>
      <c r="L1008" s="399">
        <v>0</v>
      </c>
    </row>
    <row r="1009" spans="1:12" ht="9" customHeight="1">
      <c r="A1009" s="352"/>
      <c r="B1009" s="400" t="s">
        <v>1546</v>
      </c>
      <c r="C1009" s="401">
        <v>54</v>
      </c>
      <c r="D1009" s="403">
        <v>30</v>
      </c>
      <c r="E1009" s="402">
        <v>13</v>
      </c>
      <c r="F1009" s="402">
        <v>43</v>
      </c>
      <c r="G1009" s="403">
        <v>25</v>
      </c>
      <c r="H1009" s="403">
        <v>13</v>
      </c>
      <c r="I1009" s="403">
        <v>18</v>
      </c>
      <c r="J1009" s="403">
        <v>11</v>
      </c>
      <c r="K1009" s="402">
        <v>11</v>
      </c>
      <c r="L1009" s="403">
        <v>0</v>
      </c>
    </row>
    <row r="1010" spans="1:12" ht="9" customHeight="1">
      <c r="A1010" s="352"/>
      <c r="B1010" s="400" t="s">
        <v>1547</v>
      </c>
      <c r="C1010" s="401">
        <v>331</v>
      </c>
      <c r="D1010" s="403">
        <v>129</v>
      </c>
      <c r="E1010" s="402">
        <v>65</v>
      </c>
      <c r="F1010" s="402">
        <v>194</v>
      </c>
      <c r="G1010" s="403">
        <v>113</v>
      </c>
      <c r="H1010" s="403">
        <v>60</v>
      </c>
      <c r="I1010" s="403">
        <v>81</v>
      </c>
      <c r="J1010" s="403">
        <v>137</v>
      </c>
      <c r="K1010" s="402">
        <v>137</v>
      </c>
      <c r="L1010" s="403">
        <v>0</v>
      </c>
    </row>
    <row r="1011" spans="1:12" ht="9" customHeight="1">
      <c r="A1011" s="352"/>
      <c r="B1011" s="400" t="s">
        <v>1548</v>
      </c>
      <c r="C1011" s="399">
        <v>911</v>
      </c>
      <c r="D1011" s="399">
        <v>349</v>
      </c>
      <c r="E1011" s="399">
        <v>251</v>
      </c>
      <c r="F1011" s="399">
        <v>600</v>
      </c>
      <c r="G1011" s="399">
        <v>254</v>
      </c>
      <c r="H1011" s="399">
        <v>129</v>
      </c>
      <c r="I1011" s="399">
        <v>346</v>
      </c>
      <c r="J1011" s="399">
        <v>311</v>
      </c>
      <c r="K1011" s="399">
        <v>279</v>
      </c>
      <c r="L1011" s="399">
        <v>32</v>
      </c>
    </row>
    <row r="1012" spans="1:12" ht="9" customHeight="1">
      <c r="A1012" s="352"/>
      <c r="B1012" s="400" t="s">
        <v>1549</v>
      </c>
      <c r="C1012" s="401">
        <v>673</v>
      </c>
      <c r="D1012" s="402">
        <v>260</v>
      </c>
      <c r="E1012" s="402">
        <v>155</v>
      </c>
      <c r="F1012" s="402">
        <v>415</v>
      </c>
      <c r="G1012" s="402">
        <v>190</v>
      </c>
      <c r="H1012" s="402">
        <v>93</v>
      </c>
      <c r="I1012" s="402">
        <v>225</v>
      </c>
      <c r="J1012" s="402">
        <v>258</v>
      </c>
      <c r="K1012" s="402">
        <v>238</v>
      </c>
      <c r="L1012" s="402">
        <v>20</v>
      </c>
    </row>
    <row r="1013" spans="1:12" ht="9" customHeight="1">
      <c r="A1013" s="352"/>
      <c r="B1013" s="400" t="s">
        <v>1550</v>
      </c>
      <c r="C1013" s="401">
        <v>238</v>
      </c>
      <c r="D1013" s="402">
        <v>89</v>
      </c>
      <c r="E1013" s="402">
        <v>96</v>
      </c>
      <c r="F1013" s="402">
        <v>185</v>
      </c>
      <c r="G1013" s="402">
        <v>64</v>
      </c>
      <c r="H1013" s="402">
        <v>36</v>
      </c>
      <c r="I1013" s="402">
        <v>121</v>
      </c>
      <c r="J1013" s="402">
        <v>53</v>
      </c>
      <c r="K1013" s="402">
        <v>41</v>
      </c>
      <c r="L1013" s="402">
        <v>12</v>
      </c>
    </row>
    <row r="1014" spans="1:12" ht="9" customHeight="1">
      <c r="A1014" s="352"/>
      <c r="B1014" s="400" t="s">
        <v>1551</v>
      </c>
      <c r="C1014" s="401">
        <v>570</v>
      </c>
      <c r="D1014" s="402">
        <v>189</v>
      </c>
      <c r="E1014" s="402">
        <v>113</v>
      </c>
      <c r="F1014" s="402">
        <v>302</v>
      </c>
      <c r="G1014" s="402">
        <v>175</v>
      </c>
      <c r="H1014" s="402">
        <v>74</v>
      </c>
      <c r="I1014" s="402">
        <v>127</v>
      </c>
      <c r="J1014" s="401">
        <v>268</v>
      </c>
      <c r="K1014" s="402">
        <v>198</v>
      </c>
      <c r="L1014" s="401">
        <v>70</v>
      </c>
    </row>
    <row r="1015" spans="1:12" ht="9" customHeight="1">
      <c r="A1015" s="352"/>
      <c r="B1015" s="398"/>
      <c r="C1015" s="397"/>
      <c r="D1015" s="399"/>
      <c r="E1015" s="399"/>
      <c r="J1015" s="399"/>
      <c r="K1015" s="399"/>
      <c r="L1015" s="399"/>
    </row>
    <row r="1016" spans="1:12" ht="9" customHeight="1">
      <c r="A1016" s="352"/>
      <c r="B1016" s="398"/>
      <c r="C1016" s="397"/>
      <c r="D1016" s="399"/>
      <c r="E1016" s="399"/>
      <c r="J1016" s="399"/>
      <c r="K1016" s="399"/>
      <c r="L1016" s="399"/>
    </row>
    <row r="1017" spans="1:12" ht="9" customHeight="1">
      <c r="A1017" s="395" t="s">
        <v>1128</v>
      </c>
      <c r="B1017" s="396"/>
      <c r="C1017" s="399">
        <v>2272</v>
      </c>
      <c r="D1017" s="399">
        <v>920</v>
      </c>
      <c r="E1017" s="399">
        <v>457</v>
      </c>
      <c r="F1017" s="399">
        <v>1377</v>
      </c>
      <c r="G1017" s="399">
        <v>758</v>
      </c>
      <c r="H1017" s="399">
        <v>447</v>
      </c>
      <c r="I1017" s="399">
        <v>619</v>
      </c>
      <c r="J1017" s="399">
        <v>895</v>
      </c>
      <c r="K1017" s="399">
        <v>889</v>
      </c>
      <c r="L1017" s="399">
        <v>6</v>
      </c>
    </row>
    <row r="1018" spans="1:12" ht="9" customHeight="1">
      <c r="A1018" s="352"/>
      <c r="B1018" s="398"/>
      <c r="C1018" s="397"/>
      <c r="D1018" s="399"/>
      <c r="E1018" s="399"/>
      <c r="J1018" s="399"/>
      <c r="K1018" s="399"/>
      <c r="L1018" s="399"/>
    </row>
    <row r="1019" spans="1:12" ht="9" customHeight="1">
      <c r="A1019" s="352"/>
      <c r="B1019" s="400" t="s">
        <v>1552</v>
      </c>
      <c r="C1019" s="401">
        <v>427</v>
      </c>
      <c r="D1019" s="402">
        <v>179</v>
      </c>
      <c r="E1019" s="402">
        <v>90</v>
      </c>
      <c r="F1019" s="402">
        <v>269</v>
      </c>
      <c r="G1019" s="402">
        <v>181</v>
      </c>
      <c r="H1019" s="402">
        <v>87</v>
      </c>
      <c r="I1019" s="402">
        <v>88</v>
      </c>
      <c r="J1019" s="402">
        <v>158</v>
      </c>
      <c r="K1019" s="402">
        <v>158</v>
      </c>
      <c r="L1019" s="402">
        <v>0</v>
      </c>
    </row>
    <row r="1020" spans="1:12" ht="9" customHeight="1">
      <c r="A1020" s="352"/>
      <c r="B1020" s="400" t="s">
        <v>1553</v>
      </c>
      <c r="C1020" s="401">
        <v>195</v>
      </c>
      <c r="D1020" s="402">
        <v>60</v>
      </c>
      <c r="E1020" s="402">
        <v>31</v>
      </c>
      <c r="F1020" s="402">
        <v>91</v>
      </c>
      <c r="G1020" s="402">
        <v>62</v>
      </c>
      <c r="H1020" s="402">
        <v>32</v>
      </c>
      <c r="I1020" s="402">
        <v>29</v>
      </c>
      <c r="J1020" s="402">
        <v>104</v>
      </c>
      <c r="K1020" s="402">
        <v>104</v>
      </c>
      <c r="L1020" s="402">
        <v>0</v>
      </c>
    </row>
    <row r="1021" spans="1:12" ht="9" customHeight="1">
      <c r="A1021" s="352"/>
      <c r="B1021" s="400" t="s">
        <v>1023</v>
      </c>
      <c r="C1021" s="399">
        <v>805</v>
      </c>
      <c r="D1021" s="399">
        <v>342</v>
      </c>
      <c r="E1021" s="399">
        <v>212</v>
      </c>
      <c r="F1021" s="399">
        <v>554</v>
      </c>
      <c r="G1021" s="399">
        <v>239</v>
      </c>
      <c r="H1021" s="399">
        <v>143</v>
      </c>
      <c r="I1021" s="399">
        <v>315</v>
      </c>
      <c r="J1021" s="399">
        <v>251</v>
      </c>
      <c r="K1021" s="399">
        <v>251</v>
      </c>
      <c r="L1021" s="399">
        <v>0</v>
      </c>
    </row>
    <row r="1022" spans="1:12" ht="9" customHeight="1">
      <c r="A1022" s="352"/>
      <c r="B1022" s="400" t="s">
        <v>1554</v>
      </c>
      <c r="C1022" s="401">
        <v>562</v>
      </c>
      <c r="D1022" s="402">
        <v>220</v>
      </c>
      <c r="E1022" s="402">
        <v>75</v>
      </c>
      <c r="F1022" s="402">
        <v>295</v>
      </c>
      <c r="G1022" s="402">
        <v>188</v>
      </c>
      <c r="H1022" s="402">
        <v>124</v>
      </c>
      <c r="I1022" s="402">
        <v>107</v>
      </c>
      <c r="J1022" s="401">
        <v>267</v>
      </c>
      <c r="K1022" s="402">
        <v>267</v>
      </c>
      <c r="L1022" s="401">
        <v>0</v>
      </c>
    </row>
    <row r="1023" spans="1:12" ht="9" customHeight="1">
      <c r="A1023" s="352"/>
      <c r="B1023" s="400" t="s">
        <v>1555</v>
      </c>
      <c r="C1023" s="401">
        <v>139</v>
      </c>
      <c r="D1023" s="403">
        <v>52</v>
      </c>
      <c r="E1023" s="402">
        <v>31</v>
      </c>
      <c r="F1023" s="402">
        <v>83</v>
      </c>
      <c r="G1023" s="403">
        <v>53</v>
      </c>
      <c r="H1023" s="403">
        <v>29</v>
      </c>
      <c r="I1023" s="403">
        <v>30</v>
      </c>
      <c r="J1023" s="403">
        <v>56</v>
      </c>
      <c r="K1023" s="402">
        <v>56</v>
      </c>
      <c r="L1023" s="403">
        <v>0</v>
      </c>
    </row>
    <row r="1024" spans="1:12" ht="9" customHeight="1">
      <c r="A1024" s="352"/>
      <c r="B1024" s="1144" t="s">
        <v>1556</v>
      </c>
      <c r="C1024" s="401">
        <v>72</v>
      </c>
      <c r="D1024" s="403">
        <v>45</v>
      </c>
      <c r="E1024" s="402">
        <v>16</v>
      </c>
      <c r="F1024" s="402">
        <v>61</v>
      </c>
      <c r="G1024" s="403">
        <v>12</v>
      </c>
      <c r="H1024" s="403">
        <v>12</v>
      </c>
      <c r="I1024" s="403">
        <v>49</v>
      </c>
      <c r="J1024" s="403">
        <v>11</v>
      </c>
      <c r="K1024" s="402">
        <v>11</v>
      </c>
      <c r="L1024" s="403">
        <v>0</v>
      </c>
    </row>
    <row r="1025" spans="1:12" ht="9" customHeight="1">
      <c r="A1025" s="352"/>
      <c r="B1025" s="400" t="s">
        <v>1557</v>
      </c>
      <c r="C1025" s="401">
        <v>72</v>
      </c>
      <c r="D1025" s="402">
        <v>22</v>
      </c>
      <c r="E1025" s="402">
        <v>2</v>
      </c>
      <c r="F1025" s="402">
        <v>24</v>
      </c>
      <c r="G1025" s="402">
        <v>23</v>
      </c>
      <c r="H1025" s="402">
        <v>20</v>
      </c>
      <c r="I1025" s="402">
        <v>1</v>
      </c>
      <c r="J1025" s="401">
        <v>48</v>
      </c>
      <c r="K1025" s="402">
        <v>42</v>
      </c>
      <c r="L1025" s="401">
        <v>6</v>
      </c>
    </row>
    <row r="1026" spans="1:12" ht="9" customHeight="1">
      <c r="A1026" s="352"/>
      <c r="B1026" s="398"/>
      <c r="C1026" s="401"/>
      <c r="D1026" s="403"/>
      <c r="E1026" s="402"/>
      <c r="F1026" s="402"/>
      <c r="G1026" s="403"/>
      <c r="H1026" s="403"/>
      <c r="I1026" s="403"/>
      <c r="J1026" s="403"/>
      <c r="K1026" s="402"/>
      <c r="L1026" s="403"/>
    </row>
    <row r="1027" spans="1:12" ht="9" customHeight="1">
      <c r="A1027" s="352"/>
      <c r="B1027" s="398"/>
      <c r="C1027" s="401"/>
      <c r="D1027" s="402"/>
      <c r="E1027" s="402"/>
      <c r="F1027" s="402"/>
      <c r="G1027" s="402"/>
      <c r="H1027" s="402"/>
      <c r="I1027" s="402"/>
      <c r="J1027" s="402"/>
      <c r="K1027" s="402"/>
      <c r="L1027" s="402"/>
    </row>
    <row r="1028" spans="1:12" ht="9" customHeight="1">
      <c r="A1028" s="395" t="s">
        <v>1131</v>
      </c>
      <c r="B1028" s="396"/>
      <c r="C1028" s="399">
        <v>2483</v>
      </c>
      <c r="D1028" s="399">
        <v>1084</v>
      </c>
      <c r="E1028" s="399">
        <v>643</v>
      </c>
      <c r="F1028" s="399">
        <v>1727</v>
      </c>
      <c r="G1028" s="399">
        <v>961</v>
      </c>
      <c r="H1028" s="399">
        <v>467</v>
      </c>
      <c r="I1028" s="399">
        <v>766</v>
      </c>
      <c r="J1028" s="399">
        <v>756</v>
      </c>
      <c r="K1028" s="399">
        <v>749</v>
      </c>
      <c r="L1028" s="399">
        <v>7</v>
      </c>
    </row>
    <row r="1029" spans="1:12" ht="9" customHeight="1">
      <c r="A1029" s="352"/>
      <c r="B1029" s="398"/>
      <c r="C1029" s="397"/>
      <c r="D1029" s="399"/>
      <c r="E1029" s="399"/>
      <c r="J1029" s="399"/>
      <c r="K1029" s="399"/>
      <c r="L1029" s="399"/>
    </row>
    <row r="1030" spans="1:12" ht="9" customHeight="1">
      <c r="A1030" s="352"/>
      <c r="B1030" s="400" t="s">
        <v>1558</v>
      </c>
      <c r="C1030" s="401">
        <v>673</v>
      </c>
      <c r="D1030" s="402">
        <v>285</v>
      </c>
      <c r="E1030" s="402">
        <v>181</v>
      </c>
      <c r="F1030" s="402">
        <v>466</v>
      </c>
      <c r="G1030" s="402">
        <v>211</v>
      </c>
      <c r="H1030" s="402">
        <v>123</v>
      </c>
      <c r="I1030" s="402">
        <v>255</v>
      </c>
      <c r="J1030" s="402">
        <v>207</v>
      </c>
      <c r="K1030" s="402">
        <v>207</v>
      </c>
      <c r="L1030" s="402">
        <v>0</v>
      </c>
    </row>
    <row r="1031" spans="1:12" ht="9" customHeight="1">
      <c r="A1031" s="352"/>
      <c r="B1031" s="400" t="s">
        <v>1559</v>
      </c>
      <c r="C1031" s="399">
        <v>196</v>
      </c>
      <c r="D1031" s="399">
        <v>111</v>
      </c>
      <c r="E1031" s="399">
        <v>38</v>
      </c>
      <c r="F1031" s="399">
        <v>149</v>
      </c>
      <c r="G1031" s="399">
        <v>54</v>
      </c>
      <c r="H1031" s="399">
        <v>48</v>
      </c>
      <c r="I1031" s="399">
        <v>95</v>
      </c>
      <c r="J1031" s="399">
        <v>47</v>
      </c>
      <c r="K1031" s="399">
        <v>47</v>
      </c>
      <c r="L1031" s="399">
        <v>0</v>
      </c>
    </row>
    <row r="1032" spans="1:12" ht="9" customHeight="1">
      <c r="A1032" s="352"/>
      <c r="B1032" s="400" t="s">
        <v>1560</v>
      </c>
      <c r="C1032" s="401">
        <v>67</v>
      </c>
      <c r="D1032" s="402">
        <v>39</v>
      </c>
      <c r="E1032" s="402">
        <v>11</v>
      </c>
      <c r="F1032" s="402">
        <v>50</v>
      </c>
      <c r="G1032" s="402">
        <v>22</v>
      </c>
      <c r="H1032" s="402">
        <v>21</v>
      </c>
      <c r="I1032" s="402">
        <v>28</v>
      </c>
      <c r="J1032" s="402">
        <v>17</v>
      </c>
      <c r="K1032" s="402">
        <v>17</v>
      </c>
      <c r="L1032" s="402">
        <v>0</v>
      </c>
    </row>
    <row r="1033" spans="1:12" ht="9" customHeight="1">
      <c r="A1033" s="352"/>
      <c r="B1033" s="400" t="s">
        <v>1561</v>
      </c>
      <c r="C1033" s="401">
        <v>129</v>
      </c>
      <c r="D1033" s="402">
        <v>72</v>
      </c>
      <c r="E1033" s="402">
        <v>27</v>
      </c>
      <c r="F1033" s="402">
        <v>99</v>
      </c>
      <c r="G1033" s="402">
        <v>32</v>
      </c>
      <c r="H1033" s="402">
        <v>27</v>
      </c>
      <c r="I1033" s="402">
        <v>67</v>
      </c>
      <c r="J1033" s="402">
        <v>30</v>
      </c>
      <c r="K1033" s="402">
        <v>30</v>
      </c>
      <c r="L1033" s="402">
        <v>0</v>
      </c>
    </row>
    <row r="1034" spans="1:12" ht="9" customHeight="1">
      <c r="A1034" s="352"/>
      <c r="B1034" s="400" t="s">
        <v>1562</v>
      </c>
      <c r="C1034" s="401">
        <v>766</v>
      </c>
      <c r="D1034" s="402">
        <v>339</v>
      </c>
      <c r="E1034" s="402">
        <v>176</v>
      </c>
      <c r="F1034" s="402">
        <v>515</v>
      </c>
      <c r="G1034" s="402">
        <v>269</v>
      </c>
      <c r="H1034" s="402">
        <v>122</v>
      </c>
      <c r="I1034" s="402">
        <v>246</v>
      </c>
      <c r="J1034" s="401">
        <v>251</v>
      </c>
      <c r="K1034" s="402">
        <v>251</v>
      </c>
      <c r="L1034" s="401">
        <v>0</v>
      </c>
    </row>
    <row r="1035" spans="1:12" ht="9" customHeight="1">
      <c r="A1035" s="352"/>
      <c r="B1035" s="400" t="s">
        <v>1563</v>
      </c>
      <c r="C1035" s="401">
        <v>327</v>
      </c>
      <c r="D1035" s="403">
        <v>123</v>
      </c>
      <c r="E1035" s="402">
        <v>112</v>
      </c>
      <c r="F1035" s="402">
        <v>235</v>
      </c>
      <c r="G1035" s="403">
        <v>163</v>
      </c>
      <c r="H1035" s="403">
        <v>47</v>
      </c>
      <c r="I1035" s="403">
        <v>72</v>
      </c>
      <c r="J1035" s="403">
        <v>92</v>
      </c>
      <c r="K1035" s="402">
        <v>92</v>
      </c>
      <c r="L1035" s="403">
        <v>0</v>
      </c>
    </row>
    <row r="1036" spans="1:12" ht="9" customHeight="1">
      <c r="A1036" s="352"/>
      <c r="B1036" s="400" t="s">
        <v>1564</v>
      </c>
      <c r="C1036" s="401">
        <v>353</v>
      </c>
      <c r="D1036" s="403">
        <v>157</v>
      </c>
      <c r="E1036" s="402">
        <v>73</v>
      </c>
      <c r="F1036" s="402">
        <v>230</v>
      </c>
      <c r="G1036" s="403">
        <v>132</v>
      </c>
      <c r="H1036" s="403">
        <v>66</v>
      </c>
      <c r="I1036" s="403">
        <v>98</v>
      </c>
      <c r="J1036" s="403">
        <v>123</v>
      </c>
      <c r="K1036" s="402">
        <v>118</v>
      </c>
      <c r="L1036" s="403">
        <v>5</v>
      </c>
    </row>
    <row r="1037" spans="1:12" ht="9" customHeight="1">
      <c r="A1037" s="352"/>
      <c r="B1037" s="400" t="s">
        <v>1565</v>
      </c>
      <c r="C1037" s="401">
        <v>94</v>
      </c>
      <c r="D1037" s="403">
        <v>43</v>
      </c>
      <c r="E1037" s="402">
        <v>33</v>
      </c>
      <c r="F1037" s="402">
        <v>76</v>
      </c>
      <c r="G1037" s="1143" t="s">
        <v>893</v>
      </c>
      <c r="H1037" s="403">
        <v>19</v>
      </c>
      <c r="I1037" s="1143" t="s">
        <v>893</v>
      </c>
      <c r="J1037" s="403">
        <v>18</v>
      </c>
      <c r="K1037" s="402">
        <v>16</v>
      </c>
      <c r="L1037" s="403">
        <v>2</v>
      </c>
    </row>
    <row r="1038" spans="1:12" ht="9" customHeight="1">
      <c r="A1038" s="352"/>
      <c r="B1038" s="400" t="s">
        <v>1566</v>
      </c>
      <c r="C1038" s="401">
        <v>74</v>
      </c>
      <c r="D1038" s="403">
        <v>26</v>
      </c>
      <c r="E1038" s="402">
        <v>30</v>
      </c>
      <c r="F1038" s="402">
        <v>56</v>
      </c>
      <c r="G1038" s="1143" t="s">
        <v>893</v>
      </c>
      <c r="H1038" s="403">
        <v>42</v>
      </c>
      <c r="I1038" s="1143" t="s">
        <v>893</v>
      </c>
      <c r="J1038" s="403">
        <v>18</v>
      </c>
      <c r="K1038" s="402">
        <v>18</v>
      </c>
      <c r="L1038" s="403">
        <v>0</v>
      </c>
    </row>
    <row r="1039" spans="1:12" ht="9" customHeight="1">
      <c r="A1039" s="352"/>
      <c r="B1039" s="407"/>
      <c r="C1039" s="401"/>
      <c r="D1039" s="403"/>
      <c r="E1039" s="402"/>
      <c r="F1039" s="402"/>
      <c r="G1039" s="403"/>
      <c r="H1039" s="403"/>
      <c r="I1039" s="403"/>
      <c r="J1039" s="403"/>
      <c r="K1039" s="402"/>
      <c r="L1039" s="403"/>
    </row>
    <row r="1040" spans="1:12" ht="9" customHeight="1">
      <c r="A1040" s="352"/>
      <c r="B1040" s="398" t="s">
        <v>1567</v>
      </c>
      <c r="C1040" s="397"/>
      <c r="D1040" s="399"/>
      <c r="E1040" s="399"/>
      <c r="J1040" s="399"/>
      <c r="K1040" s="399"/>
      <c r="L1040" s="399"/>
    </row>
    <row r="1041" spans="1:12" ht="9" customHeight="1">
      <c r="A1041" s="352"/>
      <c r="B1041" s="409" t="s">
        <v>1568</v>
      </c>
      <c r="C1041" s="399">
        <v>136782</v>
      </c>
      <c r="D1041" s="399">
        <v>67479</v>
      </c>
      <c r="E1041" s="399">
        <v>33534</v>
      </c>
      <c r="F1041" s="399">
        <v>101013</v>
      </c>
      <c r="G1041" s="399">
        <v>38578</v>
      </c>
      <c r="H1041" s="399">
        <v>20234</v>
      </c>
      <c r="I1041" s="399">
        <v>62435</v>
      </c>
      <c r="J1041" s="399">
        <v>35769</v>
      </c>
      <c r="K1041" s="399">
        <v>34489</v>
      </c>
      <c r="L1041" s="399">
        <v>1280</v>
      </c>
    </row>
    <row r="1042" spans="1:12" ht="9" customHeight="1">
      <c r="A1042" s="352"/>
      <c r="B1042" s="406"/>
      <c r="C1042" s="397"/>
      <c r="D1042" s="399"/>
      <c r="E1042" s="399"/>
      <c r="J1042" s="399"/>
      <c r="K1042" s="399"/>
      <c r="L1042" s="399"/>
    </row>
    <row r="1043" spans="1:12" ht="9" customHeight="1">
      <c r="A1043" s="352"/>
      <c r="B1043" s="406"/>
      <c r="C1043" s="397"/>
      <c r="D1043" s="399"/>
      <c r="E1043" s="399"/>
      <c r="J1043" s="399"/>
      <c r="K1043" s="399"/>
      <c r="L1043" s="399"/>
    </row>
    <row r="1044" spans="1:12" ht="9" customHeight="1">
      <c r="A1044" s="352" t="s">
        <v>1569</v>
      </c>
      <c r="B1044" s="406"/>
      <c r="C1044" s="397"/>
      <c r="D1044" s="399"/>
      <c r="E1044" s="399"/>
      <c r="J1044" s="399"/>
      <c r="K1044" s="399"/>
      <c r="L1044" s="399"/>
    </row>
    <row r="1045" spans="1:12" ht="9" customHeight="1">
      <c r="B1045" s="414"/>
      <c r="C1045" s="411" t="s">
        <v>125</v>
      </c>
      <c r="D1045" s="418"/>
      <c r="E1045" s="418"/>
      <c r="F1045" s="418"/>
      <c r="G1045" s="418"/>
      <c r="H1045" s="418"/>
      <c r="I1045" s="418"/>
      <c r="J1045" s="418"/>
      <c r="K1045" s="418"/>
      <c r="L1045" s="418"/>
    </row>
    <row r="1046" spans="1:12" ht="9" customHeight="1">
      <c r="A1046" s="352"/>
      <c r="B1046" s="406"/>
      <c r="C1046" s="397"/>
      <c r="D1046" s="399"/>
      <c r="E1046" s="399"/>
      <c r="J1046" s="399"/>
      <c r="K1046" s="399"/>
      <c r="L1046" s="399"/>
    </row>
    <row r="1047" spans="1:12" ht="9" customHeight="1">
      <c r="A1047" s="395" t="s">
        <v>1060</v>
      </c>
      <c r="B1047" s="396"/>
      <c r="C1047" s="399">
        <v>1094</v>
      </c>
      <c r="D1047" s="399">
        <v>510</v>
      </c>
      <c r="E1047" s="399">
        <v>242</v>
      </c>
      <c r="F1047" s="399">
        <v>752</v>
      </c>
      <c r="G1047" s="399">
        <v>256</v>
      </c>
      <c r="H1047" s="399">
        <v>160</v>
      </c>
      <c r="I1047" s="399">
        <v>496</v>
      </c>
      <c r="J1047" s="399">
        <v>342</v>
      </c>
      <c r="K1047" s="399">
        <v>342</v>
      </c>
      <c r="L1047" s="399">
        <v>0</v>
      </c>
    </row>
    <row r="1048" spans="1:12" ht="9" customHeight="1">
      <c r="A1048" s="352"/>
      <c r="B1048" s="398"/>
      <c r="C1048" s="397"/>
      <c r="D1048" s="399"/>
      <c r="E1048" s="399"/>
      <c r="J1048" s="399"/>
      <c r="K1048" s="399"/>
      <c r="L1048" s="399"/>
    </row>
    <row r="1049" spans="1:12" ht="9" customHeight="1">
      <c r="A1049" s="352"/>
      <c r="B1049" s="400" t="s">
        <v>1570</v>
      </c>
      <c r="C1049" s="401">
        <v>320</v>
      </c>
      <c r="D1049" s="402">
        <v>197</v>
      </c>
      <c r="E1049" s="402">
        <v>82</v>
      </c>
      <c r="F1049" s="402">
        <v>279</v>
      </c>
      <c r="G1049" s="402">
        <v>44</v>
      </c>
      <c r="H1049" s="402">
        <v>41</v>
      </c>
      <c r="I1049" s="402">
        <v>235</v>
      </c>
      <c r="J1049" s="402">
        <v>41</v>
      </c>
      <c r="K1049" s="402">
        <v>41</v>
      </c>
      <c r="L1049" s="402">
        <v>0</v>
      </c>
    </row>
    <row r="1050" spans="1:12" ht="9" customHeight="1">
      <c r="A1050" s="352"/>
      <c r="B1050" s="400" t="s">
        <v>1571</v>
      </c>
      <c r="C1050" s="401"/>
      <c r="D1050" s="402"/>
      <c r="E1050" s="402"/>
      <c r="F1050" s="402"/>
      <c r="G1050" s="402"/>
      <c r="H1050" s="402"/>
      <c r="I1050" s="402"/>
      <c r="J1050" s="401"/>
      <c r="K1050" s="402"/>
      <c r="L1050" s="401"/>
    </row>
    <row r="1051" spans="1:12" ht="9" customHeight="1">
      <c r="A1051" s="352"/>
      <c r="B1051" s="400" t="s">
        <v>1572</v>
      </c>
      <c r="C1051" s="401">
        <v>371</v>
      </c>
      <c r="D1051" s="402">
        <v>205</v>
      </c>
      <c r="E1051" s="402">
        <v>96</v>
      </c>
      <c r="F1051" s="402">
        <v>301</v>
      </c>
      <c r="G1051" s="402">
        <v>76</v>
      </c>
      <c r="H1051" s="402">
        <v>75</v>
      </c>
      <c r="I1051" s="402">
        <v>225</v>
      </c>
      <c r="J1051" s="401">
        <v>70</v>
      </c>
      <c r="K1051" s="402">
        <v>70</v>
      </c>
      <c r="L1051" s="401">
        <v>0</v>
      </c>
    </row>
    <row r="1052" spans="1:12" ht="9" customHeight="1">
      <c r="A1052" s="352"/>
      <c r="B1052" s="400" t="s">
        <v>1573</v>
      </c>
      <c r="C1052" s="401">
        <v>77</v>
      </c>
      <c r="D1052" s="403">
        <v>28</v>
      </c>
      <c r="E1052" s="402">
        <v>35</v>
      </c>
      <c r="F1052" s="402">
        <v>63</v>
      </c>
      <c r="G1052" s="403">
        <v>27</v>
      </c>
      <c r="H1052" s="403">
        <v>0</v>
      </c>
      <c r="I1052" s="403">
        <v>36</v>
      </c>
      <c r="J1052" s="403">
        <v>14</v>
      </c>
      <c r="K1052" s="402">
        <v>14</v>
      </c>
      <c r="L1052" s="403">
        <v>0</v>
      </c>
    </row>
    <row r="1053" spans="1:12" ht="9" customHeight="1">
      <c r="A1053" s="352"/>
      <c r="B1053" s="400" t="s">
        <v>1574</v>
      </c>
      <c r="C1053" s="397"/>
      <c r="D1053" s="399"/>
      <c r="E1053" s="399"/>
      <c r="J1053" s="399"/>
      <c r="K1053" s="399"/>
      <c r="L1053" s="399"/>
    </row>
    <row r="1054" spans="1:12" ht="9" customHeight="1">
      <c r="A1054" s="352"/>
      <c r="B1054" s="400" t="s">
        <v>1575</v>
      </c>
      <c r="C1054" s="401">
        <v>257</v>
      </c>
      <c r="D1054" s="402">
        <v>55</v>
      </c>
      <c r="E1054" s="402">
        <v>18</v>
      </c>
      <c r="F1054" s="402">
        <v>73</v>
      </c>
      <c r="G1054" s="1143" t="s">
        <v>893</v>
      </c>
      <c r="H1054" s="402">
        <v>31</v>
      </c>
      <c r="I1054" s="1143" t="s">
        <v>893</v>
      </c>
      <c r="J1054" s="402">
        <v>184</v>
      </c>
      <c r="K1054" s="402">
        <v>184</v>
      </c>
      <c r="L1054" s="402">
        <v>0</v>
      </c>
    </row>
    <row r="1055" spans="1:12" ht="9" customHeight="1">
      <c r="A1055" s="352"/>
      <c r="B1055" s="405" t="s">
        <v>1576</v>
      </c>
      <c r="C1055" s="399"/>
      <c r="D1055" s="399"/>
      <c r="E1055" s="399"/>
      <c r="J1055" s="399"/>
      <c r="K1055" s="399"/>
      <c r="L1055" s="399"/>
    </row>
    <row r="1056" spans="1:12" ht="9" customHeight="1">
      <c r="A1056" s="352"/>
      <c r="B1056" s="400" t="s">
        <v>1577</v>
      </c>
      <c r="C1056" s="399">
        <v>69</v>
      </c>
      <c r="D1056" s="399">
        <v>25</v>
      </c>
      <c r="E1056" s="399">
        <v>11</v>
      </c>
      <c r="F1056" s="399">
        <v>36</v>
      </c>
      <c r="G1056" s="1143" t="s">
        <v>893</v>
      </c>
      <c r="H1056" s="399">
        <v>13</v>
      </c>
      <c r="I1056" s="1143" t="s">
        <v>893</v>
      </c>
      <c r="J1056" s="399">
        <v>33</v>
      </c>
      <c r="K1056" s="399">
        <v>33</v>
      </c>
      <c r="L1056" s="399">
        <v>0</v>
      </c>
    </row>
    <row r="1057" spans="1:12" ht="9" customHeight="1">
      <c r="A1057" s="352"/>
      <c r="B1057" s="406"/>
      <c r="C1057" s="401"/>
      <c r="D1057" s="403"/>
      <c r="E1057" s="402"/>
      <c r="F1057" s="402"/>
      <c r="G1057" s="403"/>
      <c r="H1057" s="403"/>
      <c r="I1057" s="403"/>
      <c r="J1057" s="403"/>
      <c r="K1057" s="402"/>
      <c r="L1057" s="403"/>
    </row>
    <row r="1058" spans="1:12" ht="9" customHeight="1">
      <c r="A1058" s="352"/>
      <c r="B1058" s="406"/>
      <c r="C1058" s="397"/>
      <c r="D1058" s="399"/>
      <c r="E1058" s="399"/>
      <c r="J1058" s="399"/>
      <c r="K1058" s="399"/>
      <c r="L1058" s="399"/>
    </row>
    <row r="1059" spans="1:12" ht="9" customHeight="1">
      <c r="A1059" s="352"/>
      <c r="B1059" s="404"/>
      <c r="C1059" s="401"/>
      <c r="D1059" s="402"/>
      <c r="E1059" s="402"/>
      <c r="F1059" s="402"/>
      <c r="G1059" s="402"/>
      <c r="H1059" s="402"/>
      <c r="I1059" s="402"/>
      <c r="J1059" s="402"/>
      <c r="K1059" s="402"/>
      <c r="L1059" s="402"/>
    </row>
    <row r="1060" spans="1:12" ht="9" customHeight="1">
      <c r="A1060" s="352" t="s">
        <v>586</v>
      </c>
      <c r="B1060" s="407"/>
      <c r="C1060" s="401"/>
      <c r="D1060" s="402"/>
      <c r="E1060" s="402"/>
      <c r="F1060" s="402"/>
      <c r="G1060" s="402"/>
      <c r="H1060" s="402"/>
      <c r="I1060" s="402"/>
      <c r="J1060" s="402"/>
      <c r="K1060" s="402"/>
      <c r="L1060" s="402"/>
    </row>
    <row r="1061" spans="1:12" ht="9" customHeight="1">
      <c r="A1061" s="392"/>
      <c r="B1061" s="1141"/>
      <c r="C1061" s="411" t="s">
        <v>125</v>
      </c>
      <c r="D1061" s="1142"/>
      <c r="E1061" s="412"/>
      <c r="F1061" s="1142"/>
      <c r="G1061" s="1142"/>
      <c r="H1061" s="1142"/>
      <c r="I1061" s="1142"/>
      <c r="J1061" s="1142"/>
      <c r="K1061" s="1142"/>
      <c r="L1061" s="1142"/>
    </row>
    <row r="1062" spans="1:12" ht="9" customHeight="1">
      <c r="A1062" s="352"/>
      <c r="B1062" s="352"/>
      <c r="C1062" s="394"/>
      <c r="D1062" s="394"/>
      <c r="E1062" s="394"/>
      <c r="F1062" s="394"/>
      <c r="G1062" s="394"/>
      <c r="H1062" s="394"/>
      <c r="I1062" s="394"/>
      <c r="J1062" s="394"/>
      <c r="K1062" s="394"/>
      <c r="L1062" s="394"/>
    </row>
    <row r="1063" spans="1:12" ht="9" customHeight="1">
      <c r="A1063" s="395" t="s">
        <v>1578</v>
      </c>
      <c r="B1063" s="396"/>
      <c r="C1063" s="399">
        <v>904</v>
      </c>
      <c r="D1063" s="399">
        <v>473</v>
      </c>
      <c r="E1063" s="399">
        <v>226</v>
      </c>
      <c r="F1063" s="399">
        <v>699</v>
      </c>
      <c r="G1063" s="399">
        <v>202</v>
      </c>
      <c r="H1063" s="399">
        <v>1</v>
      </c>
      <c r="I1063" s="399">
        <v>497</v>
      </c>
      <c r="J1063" s="399">
        <v>205</v>
      </c>
      <c r="K1063" s="399">
        <v>205</v>
      </c>
      <c r="L1063" s="399">
        <v>0</v>
      </c>
    </row>
    <row r="1064" spans="1:12" ht="9" customHeight="1">
      <c r="A1064" s="352"/>
      <c r="B1064" s="398"/>
      <c r="C1064" s="397"/>
      <c r="D1064" s="399"/>
      <c r="E1064" s="399"/>
      <c r="J1064" s="399"/>
      <c r="K1064" s="399"/>
      <c r="L1064" s="399"/>
    </row>
    <row r="1065" spans="1:12" ht="9" customHeight="1">
      <c r="A1065" s="352"/>
      <c r="B1065" s="421" t="s">
        <v>1579</v>
      </c>
      <c r="C1065" s="399">
        <v>904</v>
      </c>
      <c r="D1065" s="399">
        <v>473</v>
      </c>
      <c r="E1065" s="399">
        <v>226</v>
      </c>
      <c r="F1065" s="399">
        <v>699</v>
      </c>
      <c r="G1065" s="399">
        <v>202</v>
      </c>
      <c r="H1065" s="399">
        <v>1</v>
      </c>
      <c r="I1065" s="399">
        <v>497</v>
      </c>
      <c r="J1065" s="399">
        <v>205</v>
      </c>
      <c r="K1065" s="399">
        <v>205</v>
      </c>
      <c r="L1065" s="399">
        <v>0</v>
      </c>
    </row>
    <row r="1066" spans="1:12" ht="9" customHeight="1">
      <c r="A1066" s="352"/>
      <c r="B1066" s="400" t="s">
        <v>1580</v>
      </c>
      <c r="C1066" s="401">
        <v>207</v>
      </c>
      <c r="D1066" s="402">
        <v>109</v>
      </c>
      <c r="E1066" s="402">
        <v>28</v>
      </c>
      <c r="F1066" s="402">
        <v>137</v>
      </c>
      <c r="G1066" s="402">
        <v>57</v>
      </c>
      <c r="H1066" s="402">
        <v>1</v>
      </c>
      <c r="I1066" s="402">
        <v>80</v>
      </c>
      <c r="J1066" s="402">
        <v>70</v>
      </c>
      <c r="K1066" s="402">
        <v>70</v>
      </c>
      <c r="L1066" s="402">
        <v>0</v>
      </c>
    </row>
    <row r="1067" spans="1:12" ht="9" customHeight="1">
      <c r="A1067" s="352"/>
      <c r="B1067" s="400" t="s">
        <v>1581</v>
      </c>
      <c r="C1067" s="401">
        <v>275</v>
      </c>
      <c r="D1067" s="402">
        <v>141</v>
      </c>
      <c r="E1067" s="402">
        <v>83</v>
      </c>
      <c r="F1067" s="402">
        <v>224</v>
      </c>
      <c r="G1067" s="402">
        <v>47</v>
      </c>
      <c r="H1067" s="402">
        <v>0</v>
      </c>
      <c r="I1067" s="402">
        <v>177</v>
      </c>
      <c r="J1067" s="401">
        <v>51</v>
      </c>
      <c r="K1067" s="402">
        <v>51</v>
      </c>
      <c r="L1067" s="401">
        <v>0</v>
      </c>
    </row>
    <row r="1068" spans="1:12" ht="9" customHeight="1">
      <c r="A1068" s="352"/>
      <c r="B1068" s="400" t="s">
        <v>1582</v>
      </c>
      <c r="C1068" s="401">
        <v>252</v>
      </c>
      <c r="D1068" s="403">
        <v>153</v>
      </c>
      <c r="E1068" s="402">
        <v>49</v>
      </c>
      <c r="F1068" s="402">
        <v>202</v>
      </c>
      <c r="G1068" s="403">
        <v>66</v>
      </c>
      <c r="H1068" s="403">
        <v>0</v>
      </c>
      <c r="I1068" s="403">
        <v>136</v>
      </c>
      <c r="J1068" s="403">
        <v>50</v>
      </c>
      <c r="K1068" s="402">
        <v>50</v>
      </c>
      <c r="L1068" s="403">
        <v>0</v>
      </c>
    </row>
    <row r="1069" spans="1:12" ht="9" customHeight="1">
      <c r="A1069" s="352"/>
      <c r="B1069" s="400" t="s">
        <v>1583</v>
      </c>
      <c r="C1069" s="401">
        <v>9</v>
      </c>
      <c r="D1069" s="1143" t="s">
        <v>893</v>
      </c>
      <c r="E1069" s="1143" t="s">
        <v>893</v>
      </c>
      <c r="F1069" s="1143" t="s">
        <v>893</v>
      </c>
      <c r="G1069" s="1143" t="s">
        <v>893</v>
      </c>
      <c r="H1069" s="1143" t="s">
        <v>893</v>
      </c>
      <c r="I1069" s="1143" t="s">
        <v>893</v>
      </c>
      <c r="J1069" s="1143" t="s">
        <v>893</v>
      </c>
      <c r="K1069" s="1143" t="s">
        <v>893</v>
      </c>
      <c r="L1069" s="1143" t="s">
        <v>893</v>
      </c>
    </row>
    <row r="1070" spans="1:12" ht="9" customHeight="1">
      <c r="A1070" s="352"/>
      <c r="B1070" s="400" t="s">
        <v>1584</v>
      </c>
      <c r="C1070" s="401">
        <v>10</v>
      </c>
      <c r="D1070" s="1143" t="s">
        <v>893</v>
      </c>
      <c r="E1070" s="1143" t="s">
        <v>893</v>
      </c>
      <c r="F1070" s="1143" t="s">
        <v>893</v>
      </c>
      <c r="G1070" s="1143" t="s">
        <v>893</v>
      </c>
      <c r="H1070" s="1143" t="s">
        <v>893</v>
      </c>
      <c r="I1070" s="1143" t="s">
        <v>893</v>
      </c>
      <c r="J1070" s="1143" t="s">
        <v>893</v>
      </c>
      <c r="K1070" s="1143" t="s">
        <v>893</v>
      </c>
      <c r="L1070" s="1143" t="s">
        <v>893</v>
      </c>
    </row>
    <row r="1071" spans="1:12" ht="9" customHeight="1">
      <c r="A1071" s="352"/>
      <c r="B1071" s="400" t="s">
        <v>1585</v>
      </c>
      <c r="C1071" s="401">
        <v>94</v>
      </c>
      <c r="D1071" s="402">
        <v>35</v>
      </c>
      <c r="E1071" s="402">
        <v>43</v>
      </c>
      <c r="F1071" s="402">
        <v>78</v>
      </c>
      <c r="G1071" s="402">
        <v>16</v>
      </c>
      <c r="H1071" s="402">
        <v>0</v>
      </c>
      <c r="I1071" s="402">
        <v>62</v>
      </c>
      <c r="J1071" s="401">
        <v>16</v>
      </c>
      <c r="K1071" s="402">
        <v>16</v>
      </c>
      <c r="L1071" s="401">
        <v>0</v>
      </c>
    </row>
    <row r="1072" spans="1:12" ht="9" customHeight="1">
      <c r="A1072" s="352"/>
      <c r="B1072" s="400" t="s">
        <v>1586</v>
      </c>
      <c r="C1072" s="401">
        <v>57</v>
      </c>
      <c r="D1072" s="403">
        <v>33</v>
      </c>
      <c r="E1072" s="402">
        <v>17</v>
      </c>
      <c r="F1072" s="402">
        <v>50</v>
      </c>
      <c r="G1072" s="403">
        <v>13</v>
      </c>
      <c r="H1072" s="403">
        <v>0</v>
      </c>
      <c r="I1072" s="403">
        <v>37</v>
      </c>
      <c r="J1072" s="403">
        <v>7</v>
      </c>
      <c r="K1072" s="402">
        <v>7</v>
      </c>
      <c r="L1072" s="403">
        <v>0</v>
      </c>
    </row>
    <row r="1073" spans="1:12" ht="9" customHeight="1">
      <c r="A1073" s="352"/>
      <c r="B1073" s="398"/>
      <c r="C1073" s="397"/>
      <c r="D1073" s="399"/>
      <c r="E1073" s="399"/>
      <c r="J1073" s="399"/>
      <c r="K1073" s="399"/>
      <c r="L1073" s="399"/>
    </row>
    <row r="1074" spans="1:12" ht="9" customHeight="1">
      <c r="A1074" s="352"/>
      <c r="B1074" s="398"/>
      <c r="C1074" s="397"/>
      <c r="D1074" s="399"/>
      <c r="E1074" s="399"/>
      <c r="J1074" s="399"/>
      <c r="K1074" s="399"/>
      <c r="L1074" s="399"/>
    </row>
    <row r="1075" spans="1:12" ht="9" customHeight="1">
      <c r="A1075" s="395" t="s">
        <v>1082</v>
      </c>
      <c r="B1075" s="396"/>
      <c r="C1075" s="399">
        <v>136</v>
      </c>
      <c r="D1075" s="399">
        <v>53</v>
      </c>
      <c r="E1075" s="399">
        <v>33</v>
      </c>
      <c r="F1075" s="399">
        <v>86</v>
      </c>
      <c r="G1075" s="399">
        <v>85</v>
      </c>
      <c r="H1075" s="399">
        <v>22</v>
      </c>
      <c r="I1075" s="399">
        <v>1</v>
      </c>
      <c r="J1075" s="399">
        <v>50</v>
      </c>
      <c r="K1075" s="399">
        <v>50</v>
      </c>
      <c r="L1075" s="399">
        <v>0</v>
      </c>
    </row>
    <row r="1076" spans="1:12" ht="9" customHeight="1">
      <c r="A1076" s="352"/>
      <c r="B1076" s="398"/>
      <c r="C1076" s="397"/>
      <c r="D1076" s="399"/>
      <c r="E1076" s="399"/>
      <c r="J1076" s="399"/>
      <c r="K1076" s="399"/>
      <c r="L1076" s="399"/>
    </row>
    <row r="1077" spans="1:12" ht="9" customHeight="1">
      <c r="A1077" s="352"/>
      <c r="B1077" s="400" t="s">
        <v>1576</v>
      </c>
      <c r="C1077" s="399">
        <v>136</v>
      </c>
      <c r="D1077" s="399">
        <v>53</v>
      </c>
      <c r="E1077" s="399">
        <v>33</v>
      </c>
      <c r="F1077" s="399">
        <v>86</v>
      </c>
      <c r="G1077" s="399">
        <v>85</v>
      </c>
      <c r="H1077" s="399">
        <v>22</v>
      </c>
      <c r="I1077" s="399">
        <v>1</v>
      </c>
      <c r="J1077" s="399">
        <v>50</v>
      </c>
      <c r="K1077" s="399">
        <v>50</v>
      </c>
      <c r="L1077" s="399">
        <v>0</v>
      </c>
    </row>
    <row r="1078" spans="1:12" ht="9" customHeight="1">
      <c r="A1078" s="352"/>
      <c r="B1078" s="400" t="s">
        <v>1587</v>
      </c>
      <c r="C1078" s="401">
        <v>41</v>
      </c>
      <c r="D1078" s="402">
        <v>9</v>
      </c>
      <c r="E1078" s="402">
        <v>11</v>
      </c>
      <c r="F1078" s="402">
        <v>20</v>
      </c>
      <c r="G1078" s="1143" t="s">
        <v>893</v>
      </c>
      <c r="H1078" s="402">
        <v>4</v>
      </c>
      <c r="I1078" s="1143" t="s">
        <v>893</v>
      </c>
      <c r="J1078" s="402">
        <v>21</v>
      </c>
      <c r="K1078" s="402">
        <v>21</v>
      </c>
      <c r="L1078" s="402">
        <v>0</v>
      </c>
    </row>
    <row r="1079" spans="1:12" ht="9" customHeight="1">
      <c r="A1079" s="352"/>
      <c r="B1079" s="400" t="s">
        <v>1588</v>
      </c>
      <c r="C1079" s="401">
        <v>30</v>
      </c>
      <c r="D1079" s="403">
        <v>17</v>
      </c>
      <c r="E1079" s="402">
        <v>8</v>
      </c>
      <c r="F1079" s="402">
        <v>25</v>
      </c>
      <c r="G1079" s="403">
        <v>24</v>
      </c>
      <c r="H1079" s="403">
        <v>8</v>
      </c>
      <c r="I1079" s="403">
        <v>1</v>
      </c>
      <c r="J1079" s="403">
        <v>5</v>
      </c>
      <c r="K1079" s="402">
        <v>5</v>
      </c>
      <c r="L1079" s="403">
        <v>0</v>
      </c>
    </row>
    <row r="1080" spans="1:12" ht="9" customHeight="1">
      <c r="A1080" s="352"/>
      <c r="B1080" s="400" t="s">
        <v>1589</v>
      </c>
      <c r="C1080" s="401">
        <v>65</v>
      </c>
      <c r="D1080" s="403">
        <v>27</v>
      </c>
      <c r="E1080" s="402">
        <v>14</v>
      </c>
      <c r="F1080" s="402">
        <v>41</v>
      </c>
      <c r="G1080" s="1143" t="s">
        <v>893</v>
      </c>
      <c r="H1080" s="403">
        <v>10</v>
      </c>
      <c r="I1080" s="1143" t="s">
        <v>893</v>
      </c>
      <c r="J1080" s="403">
        <v>24</v>
      </c>
      <c r="K1080" s="402">
        <v>24</v>
      </c>
      <c r="L1080" s="403">
        <v>0</v>
      </c>
    </row>
    <row r="1081" spans="1:12" ht="9" customHeight="1">
      <c r="A1081" s="352"/>
      <c r="B1081" s="398"/>
      <c r="C1081" s="397"/>
      <c r="D1081" s="399"/>
      <c r="E1081" s="399"/>
      <c r="J1081" s="399"/>
      <c r="K1081" s="399"/>
      <c r="L1081" s="399"/>
    </row>
    <row r="1082" spans="1:12" ht="9" customHeight="1">
      <c r="A1082" s="352"/>
      <c r="B1082" s="398"/>
      <c r="C1082" s="397"/>
      <c r="D1082" s="399"/>
      <c r="E1082" s="399"/>
      <c r="J1082" s="399"/>
      <c r="K1082" s="399"/>
      <c r="L1082" s="399"/>
    </row>
    <row r="1083" spans="1:12" ht="10.9" customHeight="1">
      <c r="A1083" s="395" t="s">
        <v>1590</v>
      </c>
      <c r="B1083" s="396"/>
      <c r="C1083" s="399">
        <v>544</v>
      </c>
      <c r="D1083" s="399">
        <v>127</v>
      </c>
      <c r="E1083" s="399">
        <v>49</v>
      </c>
      <c r="F1083" s="399">
        <v>176</v>
      </c>
      <c r="G1083" s="399">
        <v>85</v>
      </c>
      <c r="H1083" s="399">
        <v>8</v>
      </c>
      <c r="I1083" s="399">
        <v>91</v>
      </c>
      <c r="J1083" s="399">
        <v>368</v>
      </c>
      <c r="K1083" s="399">
        <v>368</v>
      </c>
      <c r="L1083" s="399">
        <v>0</v>
      </c>
    </row>
    <row r="1084" spans="1:12" ht="9" customHeight="1">
      <c r="A1084" s="352"/>
      <c r="B1084" s="398"/>
      <c r="C1084" s="397"/>
      <c r="D1084" s="399"/>
      <c r="E1084" s="399"/>
      <c r="J1084" s="399"/>
      <c r="K1084" s="399"/>
      <c r="L1084" s="399"/>
    </row>
    <row r="1085" spans="1:12" ht="9" customHeight="1">
      <c r="A1085" s="352"/>
      <c r="B1085" s="405" t="s">
        <v>1591</v>
      </c>
      <c r="C1085" s="401"/>
      <c r="D1085" s="402"/>
      <c r="E1085" s="402"/>
      <c r="F1085" s="402"/>
      <c r="G1085" s="402"/>
      <c r="H1085" s="402"/>
      <c r="I1085" s="402"/>
      <c r="J1085" s="401"/>
      <c r="K1085" s="402"/>
      <c r="L1085" s="401"/>
    </row>
    <row r="1086" spans="1:12" ht="9" customHeight="1">
      <c r="A1086" s="352"/>
      <c r="B1086" s="400" t="s">
        <v>1592</v>
      </c>
      <c r="C1086" s="401">
        <v>40</v>
      </c>
      <c r="D1086" s="403">
        <v>8</v>
      </c>
      <c r="E1086" s="402">
        <v>10</v>
      </c>
      <c r="F1086" s="402">
        <v>18</v>
      </c>
      <c r="G1086" s="1143" t="s">
        <v>893</v>
      </c>
      <c r="H1086" s="403">
        <v>0</v>
      </c>
      <c r="I1086" s="1143" t="s">
        <v>893</v>
      </c>
      <c r="J1086" s="403">
        <v>22</v>
      </c>
      <c r="K1086" s="402">
        <v>22</v>
      </c>
      <c r="L1086" s="403">
        <v>0</v>
      </c>
    </row>
    <row r="1087" spans="1:12" ht="9" customHeight="1">
      <c r="A1087" s="352"/>
      <c r="B1087" s="400" t="s">
        <v>1593</v>
      </c>
      <c r="C1087" s="401"/>
      <c r="D1087" s="403"/>
      <c r="E1087" s="402"/>
      <c r="F1087" s="402"/>
      <c r="G1087" s="403"/>
      <c r="H1087" s="403"/>
      <c r="I1087" s="403"/>
      <c r="J1087" s="403"/>
      <c r="K1087" s="402"/>
      <c r="L1087" s="403"/>
    </row>
    <row r="1088" spans="1:12" ht="9" customHeight="1">
      <c r="A1088" s="352"/>
      <c r="B1088" s="400" t="s">
        <v>1594</v>
      </c>
      <c r="C1088" s="401">
        <v>504</v>
      </c>
      <c r="D1088" s="399">
        <v>119</v>
      </c>
      <c r="E1088" s="402">
        <v>39</v>
      </c>
      <c r="F1088" s="402">
        <v>158</v>
      </c>
      <c r="G1088" s="1143" t="s">
        <v>893</v>
      </c>
      <c r="H1088" s="399">
        <v>8</v>
      </c>
      <c r="I1088" s="1143" t="s">
        <v>893</v>
      </c>
      <c r="J1088" s="399">
        <v>346</v>
      </c>
      <c r="K1088" s="402">
        <v>346</v>
      </c>
      <c r="L1088" s="399">
        <v>0</v>
      </c>
    </row>
    <row r="1089" spans="1:12" ht="9" customHeight="1">
      <c r="A1089" s="352"/>
      <c r="B1089" s="398"/>
      <c r="C1089" s="397"/>
      <c r="D1089" s="399"/>
      <c r="E1089" s="399"/>
      <c r="J1089" s="399"/>
      <c r="K1089" s="399"/>
      <c r="L1089" s="399"/>
    </row>
    <row r="1090" spans="1:12" ht="9" customHeight="1">
      <c r="A1090" s="352"/>
      <c r="B1090" s="398"/>
      <c r="C1090" s="397"/>
      <c r="D1090" s="399"/>
      <c r="E1090" s="399"/>
      <c r="J1090" s="399"/>
      <c r="K1090" s="399"/>
      <c r="L1090" s="399"/>
    </row>
    <row r="1091" spans="1:12" ht="9" customHeight="1">
      <c r="A1091" s="395" t="s">
        <v>1088</v>
      </c>
      <c r="B1091" s="396"/>
      <c r="C1091" s="399">
        <v>161</v>
      </c>
      <c r="D1091" s="399">
        <v>110</v>
      </c>
      <c r="E1091" s="399">
        <v>41</v>
      </c>
      <c r="F1091" s="399">
        <v>151</v>
      </c>
      <c r="G1091" s="399">
        <v>20</v>
      </c>
      <c r="H1091" s="399">
        <v>11</v>
      </c>
      <c r="I1091" s="399">
        <v>131</v>
      </c>
      <c r="J1091" s="399">
        <v>10</v>
      </c>
      <c r="K1091" s="399">
        <v>10</v>
      </c>
      <c r="L1091" s="399">
        <v>0</v>
      </c>
    </row>
    <row r="1092" spans="1:12" ht="9" customHeight="1">
      <c r="A1092" s="352"/>
      <c r="B1092" s="398"/>
      <c r="C1092" s="397"/>
      <c r="D1092" s="399"/>
      <c r="E1092" s="399"/>
      <c r="J1092" s="399"/>
      <c r="K1092" s="399"/>
      <c r="L1092" s="399"/>
    </row>
    <row r="1093" spans="1:12" ht="9" customHeight="1">
      <c r="A1093" s="352"/>
      <c r="B1093" s="400" t="s">
        <v>1595</v>
      </c>
      <c r="C1093" s="401">
        <v>161</v>
      </c>
      <c r="D1093" s="402">
        <v>110</v>
      </c>
      <c r="E1093" s="402">
        <v>41</v>
      </c>
      <c r="F1093" s="402">
        <v>151</v>
      </c>
      <c r="G1093" s="402">
        <v>20</v>
      </c>
      <c r="H1093" s="402">
        <v>11</v>
      </c>
      <c r="I1093" s="402">
        <v>131</v>
      </c>
      <c r="J1093" s="402">
        <v>10</v>
      </c>
      <c r="K1093" s="402">
        <v>10</v>
      </c>
      <c r="L1093" s="402">
        <v>0</v>
      </c>
    </row>
    <row r="1094" spans="1:12" ht="9" customHeight="1">
      <c r="A1094" s="352"/>
      <c r="B1094" s="398"/>
      <c r="C1094" s="397"/>
      <c r="D1094" s="399"/>
      <c r="E1094" s="399"/>
      <c r="J1094" s="399"/>
      <c r="K1094" s="399"/>
      <c r="L1094" s="399"/>
    </row>
    <row r="1095" spans="1:12" ht="9" customHeight="1">
      <c r="A1095" s="352"/>
      <c r="B1095" s="398"/>
      <c r="C1095" s="397"/>
      <c r="D1095" s="399"/>
      <c r="E1095" s="399"/>
      <c r="J1095" s="399"/>
      <c r="K1095" s="399"/>
      <c r="L1095" s="399"/>
    </row>
    <row r="1096" spans="1:12" ht="9" customHeight="1">
      <c r="A1096" s="395" t="s">
        <v>1596</v>
      </c>
      <c r="B1096" s="396"/>
      <c r="C1096" s="399">
        <v>120</v>
      </c>
      <c r="D1096" s="399">
        <v>77</v>
      </c>
      <c r="E1096" s="399">
        <v>39</v>
      </c>
      <c r="F1096" s="399">
        <v>116</v>
      </c>
      <c r="G1096" s="399">
        <v>61</v>
      </c>
      <c r="H1096" s="399">
        <v>22</v>
      </c>
      <c r="I1096" s="399">
        <v>55</v>
      </c>
      <c r="J1096" s="399">
        <v>4</v>
      </c>
      <c r="K1096" s="399">
        <v>4</v>
      </c>
      <c r="L1096" s="399">
        <v>0</v>
      </c>
    </row>
    <row r="1097" spans="1:12" ht="9" customHeight="1">
      <c r="A1097" s="352"/>
      <c r="B1097" s="398"/>
      <c r="C1097" s="397"/>
      <c r="D1097" s="399"/>
      <c r="E1097" s="399"/>
      <c r="J1097" s="399"/>
      <c r="K1097" s="399"/>
      <c r="L1097" s="399"/>
    </row>
    <row r="1098" spans="1:12" ht="9" customHeight="1">
      <c r="A1098" s="352"/>
      <c r="B1098" s="400" t="s">
        <v>1597</v>
      </c>
      <c r="C1098" s="401">
        <v>67</v>
      </c>
      <c r="D1098" s="402">
        <v>44</v>
      </c>
      <c r="E1098" s="402">
        <v>23</v>
      </c>
      <c r="F1098" s="402">
        <v>67</v>
      </c>
      <c r="G1098" s="402">
        <v>37</v>
      </c>
      <c r="H1098" s="402">
        <v>22</v>
      </c>
      <c r="I1098" s="402">
        <v>30</v>
      </c>
      <c r="J1098" s="402">
        <v>0</v>
      </c>
      <c r="K1098" s="402">
        <v>0</v>
      </c>
      <c r="L1098" s="402">
        <v>0</v>
      </c>
    </row>
    <row r="1099" spans="1:12" ht="9" customHeight="1">
      <c r="A1099" s="352"/>
      <c r="B1099" s="400" t="s">
        <v>1598</v>
      </c>
      <c r="C1099" s="401"/>
      <c r="D1099" s="402"/>
      <c r="E1099" s="402"/>
      <c r="F1099" s="402"/>
      <c r="G1099" s="402"/>
      <c r="H1099" s="402"/>
      <c r="I1099" s="402"/>
      <c r="J1099" s="402"/>
      <c r="K1099" s="402"/>
      <c r="L1099" s="402"/>
    </row>
    <row r="1100" spans="1:12" ht="9" customHeight="1">
      <c r="A1100" s="352"/>
      <c r="B1100" s="400" t="s">
        <v>1599</v>
      </c>
      <c r="C1100" s="397">
        <v>53</v>
      </c>
      <c r="D1100" s="399">
        <v>33</v>
      </c>
      <c r="E1100" s="399">
        <v>16</v>
      </c>
      <c r="F1100" s="399">
        <v>49</v>
      </c>
      <c r="G1100" s="399">
        <v>24</v>
      </c>
      <c r="H1100" s="399">
        <v>0</v>
      </c>
      <c r="I1100" s="399">
        <v>25</v>
      </c>
      <c r="J1100" s="399">
        <v>4</v>
      </c>
      <c r="K1100" s="399">
        <v>4</v>
      </c>
      <c r="L1100" s="399">
        <v>0</v>
      </c>
    </row>
    <row r="1101" spans="1:12" ht="9" customHeight="1">
      <c r="A1101" s="352"/>
      <c r="B1101" s="400"/>
      <c r="C1101" s="397"/>
      <c r="D1101" s="399"/>
      <c r="E1101" s="399"/>
      <c r="J1101" s="399"/>
      <c r="K1101" s="399"/>
      <c r="L1101" s="399"/>
    </row>
    <row r="1102" spans="1:12" ht="9" customHeight="1">
      <c r="A1102" s="352"/>
      <c r="B1102" s="398"/>
      <c r="C1102" s="397"/>
      <c r="D1102" s="399"/>
      <c r="E1102" s="399"/>
      <c r="J1102" s="399"/>
      <c r="K1102" s="399"/>
      <c r="L1102" s="399"/>
    </row>
    <row r="1103" spans="1:12" ht="9" customHeight="1">
      <c r="A1103" s="395" t="s">
        <v>1039</v>
      </c>
      <c r="B1103" s="396"/>
      <c r="C1103" s="399">
        <v>799</v>
      </c>
      <c r="D1103" s="399">
        <v>453</v>
      </c>
      <c r="E1103" s="399">
        <v>161</v>
      </c>
      <c r="F1103" s="399">
        <v>614</v>
      </c>
      <c r="G1103" s="399">
        <v>210</v>
      </c>
      <c r="H1103" s="399">
        <v>43</v>
      </c>
      <c r="I1103" s="399">
        <v>404</v>
      </c>
      <c r="J1103" s="399">
        <v>185</v>
      </c>
      <c r="K1103" s="399">
        <v>185</v>
      </c>
      <c r="L1103" s="399">
        <v>0</v>
      </c>
    </row>
    <row r="1104" spans="1:12" ht="9" customHeight="1">
      <c r="A1104" s="352"/>
      <c r="B1104" s="398"/>
      <c r="C1104" s="397"/>
      <c r="D1104" s="399"/>
      <c r="E1104" s="399"/>
      <c r="J1104" s="399"/>
      <c r="K1104" s="399"/>
      <c r="L1104" s="399"/>
    </row>
    <row r="1105" spans="1:12" ht="9" customHeight="1">
      <c r="A1105" s="352"/>
      <c r="B1105" s="400" t="s">
        <v>1600</v>
      </c>
      <c r="C1105" s="401">
        <v>27</v>
      </c>
      <c r="D1105" s="402">
        <v>12</v>
      </c>
      <c r="E1105" s="402">
        <v>6</v>
      </c>
      <c r="F1105" s="402">
        <v>18</v>
      </c>
      <c r="G1105" s="1143" t="s">
        <v>893</v>
      </c>
      <c r="H1105" s="402">
        <v>0</v>
      </c>
      <c r="I1105" s="1143" t="s">
        <v>893</v>
      </c>
      <c r="J1105" s="401">
        <v>9</v>
      </c>
      <c r="K1105" s="402">
        <v>9</v>
      </c>
      <c r="L1105" s="401">
        <v>0</v>
      </c>
    </row>
    <row r="1106" spans="1:12" ht="9" customHeight="1">
      <c r="A1106" s="352"/>
      <c r="B1106" s="400" t="s">
        <v>1601</v>
      </c>
      <c r="C1106" s="401"/>
      <c r="D1106" s="402"/>
      <c r="E1106" s="402"/>
      <c r="F1106" s="402"/>
      <c r="G1106" s="402"/>
      <c r="H1106" s="402"/>
      <c r="I1106" s="402"/>
      <c r="J1106" s="401"/>
      <c r="K1106" s="402"/>
      <c r="L1106" s="401"/>
    </row>
    <row r="1107" spans="1:12" ht="9" customHeight="1">
      <c r="A1107" s="352"/>
      <c r="B1107" s="400" t="s">
        <v>1602</v>
      </c>
      <c r="C1107" s="401">
        <v>94</v>
      </c>
      <c r="D1107" s="403">
        <v>28</v>
      </c>
      <c r="E1107" s="402">
        <v>11</v>
      </c>
      <c r="F1107" s="402">
        <v>39</v>
      </c>
      <c r="G1107" s="1143" t="s">
        <v>893</v>
      </c>
      <c r="H1107" s="403">
        <v>1</v>
      </c>
      <c r="I1107" s="1143" t="s">
        <v>893</v>
      </c>
      <c r="J1107" s="403">
        <v>55</v>
      </c>
      <c r="K1107" s="402">
        <v>55</v>
      </c>
      <c r="L1107" s="403">
        <v>0</v>
      </c>
    </row>
    <row r="1108" spans="1:12" ht="9" customHeight="1">
      <c r="A1108" s="352"/>
      <c r="B1108" s="400" t="s">
        <v>1603</v>
      </c>
      <c r="C1108" s="401"/>
      <c r="D1108" s="403"/>
      <c r="E1108" s="402"/>
      <c r="F1108" s="402"/>
      <c r="G1108" s="403"/>
      <c r="H1108" s="403"/>
      <c r="I1108" s="403"/>
      <c r="J1108" s="403"/>
      <c r="K1108" s="402"/>
      <c r="L1108" s="403"/>
    </row>
    <row r="1109" spans="1:12" ht="9" customHeight="1">
      <c r="A1109" s="352"/>
      <c r="B1109" s="400" t="s">
        <v>1604</v>
      </c>
      <c r="C1109" s="399">
        <v>580</v>
      </c>
      <c r="D1109" s="399">
        <v>372</v>
      </c>
      <c r="E1109" s="399">
        <v>121</v>
      </c>
      <c r="F1109" s="399">
        <v>493</v>
      </c>
      <c r="G1109" s="399">
        <v>119</v>
      </c>
      <c r="H1109" s="399">
        <v>38</v>
      </c>
      <c r="I1109" s="399">
        <v>374</v>
      </c>
      <c r="J1109" s="399">
        <v>87</v>
      </c>
      <c r="K1109" s="399">
        <v>87</v>
      </c>
      <c r="L1109" s="399">
        <v>0</v>
      </c>
    </row>
    <row r="1110" spans="1:12" ht="9" customHeight="1">
      <c r="A1110" s="352"/>
      <c r="B1110" s="400" t="s">
        <v>1347</v>
      </c>
      <c r="C1110" s="401">
        <v>80</v>
      </c>
      <c r="D1110" s="402">
        <v>55</v>
      </c>
      <c r="E1110" s="402">
        <v>17</v>
      </c>
      <c r="F1110" s="402">
        <v>72</v>
      </c>
      <c r="G1110" s="402">
        <v>20</v>
      </c>
      <c r="H1110" s="402">
        <v>10</v>
      </c>
      <c r="I1110" s="402">
        <v>52</v>
      </c>
      <c r="J1110" s="402">
        <v>8</v>
      </c>
      <c r="K1110" s="402">
        <v>8</v>
      </c>
      <c r="L1110" s="402">
        <v>0</v>
      </c>
    </row>
    <row r="1111" spans="1:12" ht="9" customHeight="1">
      <c r="A1111" s="352"/>
      <c r="B1111" s="400" t="s">
        <v>1605</v>
      </c>
      <c r="C1111" s="401">
        <v>142</v>
      </c>
      <c r="D1111" s="402">
        <v>102</v>
      </c>
      <c r="E1111" s="402">
        <v>27</v>
      </c>
      <c r="F1111" s="402">
        <v>129</v>
      </c>
      <c r="G1111" s="402">
        <v>32</v>
      </c>
      <c r="H1111" s="402">
        <v>6</v>
      </c>
      <c r="I1111" s="402">
        <v>97</v>
      </c>
      <c r="J1111" s="401">
        <v>13</v>
      </c>
      <c r="K1111" s="402">
        <v>13</v>
      </c>
      <c r="L1111" s="401">
        <v>0</v>
      </c>
    </row>
    <row r="1112" spans="1:12" ht="9" customHeight="1">
      <c r="A1112" s="352"/>
      <c r="B1112" s="400" t="s">
        <v>1606</v>
      </c>
      <c r="C1112" s="401">
        <v>153</v>
      </c>
      <c r="D1112" s="402">
        <v>95</v>
      </c>
      <c r="E1112" s="402">
        <v>42</v>
      </c>
      <c r="F1112" s="402">
        <v>137</v>
      </c>
      <c r="G1112" s="402">
        <v>28</v>
      </c>
      <c r="H1112" s="402">
        <v>7</v>
      </c>
      <c r="I1112" s="402">
        <v>109</v>
      </c>
      <c r="J1112" s="401">
        <v>16</v>
      </c>
      <c r="K1112" s="402">
        <v>16</v>
      </c>
      <c r="L1112" s="401">
        <v>0</v>
      </c>
    </row>
    <row r="1113" spans="1:12" ht="9" customHeight="1">
      <c r="A1113" s="352"/>
      <c r="B1113" s="400" t="s">
        <v>963</v>
      </c>
      <c r="C1113" s="401">
        <v>205</v>
      </c>
      <c r="D1113" s="403">
        <v>120</v>
      </c>
      <c r="E1113" s="402">
        <v>35</v>
      </c>
      <c r="F1113" s="402">
        <v>155</v>
      </c>
      <c r="G1113" s="403">
        <v>39</v>
      </c>
      <c r="H1113" s="403">
        <v>15</v>
      </c>
      <c r="I1113" s="403">
        <v>116</v>
      </c>
      <c r="J1113" s="403">
        <v>50</v>
      </c>
      <c r="K1113" s="402">
        <v>50</v>
      </c>
      <c r="L1113" s="403">
        <v>0</v>
      </c>
    </row>
    <row r="1114" spans="1:12" ht="9" customHeight="1">
      <c r="A1114" s="352"/>
      <c r="B1114" s="400" t="s">
        <v>1607</v>
      </c>
      <c r="C1114" s="397">
        <v>98</v>
      </c>
      <c r="D1114" s="397">
        <v>41</v>
      </c>
      <c r="E1114" s="397">
        <v>23</v>
      </c>
      <c r="F1114" s="397">
        <v>64</v>
      </c>
      <c r="G1114" s="397">
        <v>45</v>
      </c>
      <c r="H1114" s="397">
        <v>4</v>
      </c>
      <c r="I1114" s="397">
        <v>19</v>
      </c>
      <c r="J1114" s="397">
        <v>34</v>
      </c>
      <c r="K1114" s="397">
        <v>34</v>
      </c>
      <c r="L1114" s="397">
        <v>0</v>
      </c>
    </row>
    <row r="1115" spans="1:12" ht="9" customHeight="1">
      <c r="A1115" s="352"/>
      <c r="B1115" s="400" t="s">
        <v>1608</v>
      </c>
      <c r="C1115" s="397">
        <v>34</v>
      </c>
      <c r="D1115" s="397">
        <v>20</v>
      </c>
      <c r="E1115" s="397">
        <v>5</v>
      </c>
      <c r="F1115" s="397">
        <v>25</v>
      </c>
      <c r="G1115" s="397">
        <v>8</v>
      </c>
      <c r="H1115" s="397">
        <v>0</v>
      </c>
      <c r="I1115" s="397">
        <v>17</v>
      </c>
      <c r="J1115" s="397">
        <v>9</v>
      </c>
      <c r="K1115" s="397">
        <v>9</v>
      </c>
      <c r="L1115" s="397">
        <v>0</v>
      </c>
    </row>
    <row r="1116" spans="1:12" ht="9" customHeight="1">
      <c r="A1116" s="352"/>
      <c r="B1116" s="400" t="s">
        <v>1609</v>
      </c>
      <c r="C1116" s="401">
        <v>8</v>
      </c>
      <c r="D1116" s="402">
        <v>4</v>
      </c>
      <c r="E1116" s="402">
        <v>1</v>
      </c>
      <c r="F1116" s="402">
        <v>5</v>
      </c>
      <c r="G1116" s="1143" t="s">
        <v>893</v>
      </c>
      <c r="H1116" s="402">
        <v>0</v>
      </c>
      <c r="I1116" s="1143" t="s">
        <v>893</v>
      </c>
      <c r="J1116" s="402">
        <v>3</v>
      </c>
      <c r="K1116" s="402">
        <v>3</v>
      </c>
      <c r="L1116" s="402">
        <v>0</v>
      </c>
    </row>
    <row r="1117" spans="1:12" ht="9" customHeight="1">
      <c r="A1117" s="352"/>
      <c r="B1117" s="400" t="s">
        <v>1610</v>
      </c>
      <c r="C1117" s="401">
        <v>56</v>
      </c>
      <c r="D1117" s="402">
        <v>17</v>
      </c>
      <c r="E1117" s="402">
        <v>17</v>
      </c>
      <c r="F1117" s="402">
        <v>34</v>
      </c>
      <c r="G1117" s="1143" t="s">
        <v>893</v>
      </c>
      <c r="H1117" s="402">
        <v>4</v>
      </c>
      <c r="I1117" s="1143" t="s">
        <v>893</v>
      </c>
      <c r="J1117" s="402">
        <v>22</v>
      </c>
      <c r="K1117" s="402">
        <v>22</v>
      </c>
      <c r="L1117" s="402">
        <v>0</v>
      </c>
    </row>
    <row r="1118" spans="1:12" ht="9" customHeight="1">
      <c r="A1118" s="352"/>
      <c r="B1118" s="398"/>
      <c r="C1118" s="397"/>
      <c r="D1118" s="399"/>
      <c r="E1118" s="399"/>
      <c r="J1118" s="399"/>
      <c r="K1118" s="399"/>
      <c r="L1118" s="399"/>
    </row>
    <row r="1119" spans="1:12" ht="9" customHeight="1">
      <c r="A1119" s="352"/>
      <c r="B1119" s="398"/>
      <c r="C1119" s="397"/>
      <c r="D1119" s="399"/>
      <c r="E1119" s="399"/>
      <c r="J1119" s="399"/>
      <c r="K1119" s="399"/>
      <c r="L1119" s="399"/>
    </row>
    <row r="1120" spans="1:12" ht="9" customHeight="1">
      <c r="A1120" s="395" t="s">
        <v>1367</v>
      </c>
      <c r="B1120" s="396"/>
      <c r="C1120" s="397">
        <v>214</v>
      </c>
      <c r="D1120" s="397">
        <v>60</v>
      </c>
      <c r="E1120" s="397">
        <v>38</v>
      </c>
      <c r="F1120" s="397">
        <v>98</v>
      </c>
      <c r="G1120" s="1143" t="s">
        <v>893</v>
      </c>
      <c r="H1120" s="397">
        <v>3</v>
      </c>
      <c r="I1120" s="1143" t="s">
        <v>893</v>
      </c>
      <c r="J1120" s="397">
        <v>116</v>
      </c>
      <c r="K1120" s="397">
        <v>116</v>
      </c>
      <c r="L1120" s="397">
        <v>0</v>
      </c>
    </row>
    <row r="1121" spans="1:12" ht="9" customHeight="1">
      <c r="A1121" s="352"/>
      <c r="B1121" s="398"/>
      <c r="C1121" s="397"/>
      <c r="D1121" s="399"/>
      <c r="E1121" s="399"/>
      <c r="J1121" s="399"/>
      <c r="K1121" s="399"/>
      <c r="L1121" s="399"/>
    </row>
    <row r="1122" spans="1:12" ht="9" customHeight="1">
      <c r="A1122" s="352"/>
      <c r="B1122" s="400" t="s">
        <v>1611</v>
      </c>
      <c r="C1122" s="397"/>
      <c r="D1122" s="399"/>
      <c r="E1122" s="399"/>
      <c r="J1122" s="399"/>
      <c r="K1122" s="399"/>
      <c r="L1122" s="399"/>
    </row>
    <row r="1123" spans="1:12" ht="9" customHeight="1">
      <c r="A1123" s="352"/>
      <c r="B1123" s="400" t="s">
        <v>1612</v>
      </c>
      <c r="C1123" s="401">
        <v>214</v>
      </c>
      <c r="D1123" s="402">
        <v>60</v>
      </c>
      <c r="E1123" s="402">
        <v>38</v>
      </c>
      <c r="F1123" s="402">
        <v>98</v>
      </c>
      <c r="G1123" s="1143" t="s">
        <v>893</v>
      </c>
      <c r="H1123" s="402">
        <v>3</v>
      </c>
      <c r="I1123" s="1143" t="s">
        <v>893</v>
      </c>
      <c r="J1123" s="402">
        <v>116</v>
      </c>
      <c r="K1123" s="402">
        <v>116</v>
      </c>
      <c r="L1123" s="402">
        <v>0</v>
      </c>
    </row>
    <row r="1124" spans="1:12" ht="9" customHeight="1">
      <c r="A1124" s="352"/>
      <c r="B1124" s="406"/>
      <c r="C1124" s="397"/>
      <c r="D1124" s="399"/>
      <c r="E1124" s="399"/>
      <c r="J1124" s="399"/>
      <c r="K1124" s="399"/>
      <c r="L1124" s="399"/>
    </row>
    <row r="1125" spans="1:12" ht="9" customHeight="1">
      <c r="A1125" s="352"/>
      <c r="B1125" s="406"/>
      <c r="C1125" s="397"/>
      <c r="D1125" s="399"/>
      <c r="E1125" s="399"/>
      <c r="J1125" s="399"/>
      <c r="K1125" s="399"/>
      <c r="L1125" s="399"/>
    </row>
    <row r="1126" spans="1:12" ht="9" customHeight="1">
      <c r="A1126" s="352"/>
      <c r="B1126" s="406"/>
      <c r="C1126" s="397"/>
      <c r="D1126" s="399"/>
      <c r="E1126" s="399"/>
      <c r="J1126" s="399"/>
      <c r="K1126" s="399"/>
      <c r="L1126" s="399"/>
    </row>
    <row r="1127" spans="1:12" ht="9" customHeight="1">
      <c r="A1127" s="352"/>
      <c r="B1127" s="406"/>
      <c r="C1127" s="397"/>
      <c r="D1127" s="399"/>
      <c r="E1127" s="399"/>
      <c r="J1127" s="399"/>
      <c r="K1127" s="399"/>
      <c r="L1127" s="399"/>
    </row>
    <row r="1128" spans="1:12" ht="9" customHeight="1">
      <c r="A1128" s="352"/>
      <c r="B1128" s="406"/>
      <c r="C1128" s="397"/>
      <c r="D1128" s="399"/>
      <c r="E1128" s="399"/>
      <c r="J1128" s="399"/>
      <c r="K1128" s="399"/>
      <c r="L1128" s="399"/>
    </row>
    <row r="1129" spans="1:12" ht="9" customHeight="1">
      <c r="A1129" s="352"/>
      <c r="B1129" s="406"/>
      <c r="C1129" s="397"/>
      <c r="D1129" s="399"/>
      <c r="E1129" s="399"/>
      <c r="J1129" s="399"/>
      <c r="K1129" s="399"/>
      <c r="L1129" s="399"/>
    </row>
    <row r="1130" spans="1:12" ht="9" customHeight="1">
      <c r="B1130" s="406"/>
      <c r="C1130" s="397"/>
      <c r="D1130" s="399"/>
      <c r="E1130" s="399"/>
      <c r="J1130" s="399"/>
      <c r="K1130" s="399"/>
      <c r="L1130" s="399"/>
    </row>
    <row r="1131" spans="1:12" ht="9" customHeight="1">
      <c r="A1131" s="392" t="s">
        <v>551</v>
      </c>
      <c r="B1131" s="406"/>
      <c r="C1131" s="397"/>
      <c r="D1131" s="399"/>
      <c r="E1131" s="399"/>
      <c r="J1131" s="399"/>
      <c r="K1131" s="399"/>
      <c r="L1131" s="399"/>
    </row>
    <row r="1132" spans="1:12" ht="9" customHeight="1">
      <c r="A1132" s="392" t="s">
        <v>868</v>
      </c>
      <c r="B1132" s="406"/>
      <c r="C1132" s="397"/>
      <c r="D1132" s="399"/>
      <c r="E1132" s="399"/>
      <c r="J1132" s="399"/>
      <c r="K1132" s="399"/>
      <c r="L1132" s="399"/>
    </row>
    <row r="1133" spans="1:12" ht="9" customHeight="1">
      <c r="A1133" s="352"/>
      <c r="B1133" s="406"/>
      <c r="C1133" s="397"/>
      <c r="D1133" s="399"/>
      <c r="E1133" s="399"/>
      <c r="J1133" s="399"/>
      <c r="K1133" s="399"/>
      <c r="L1133" s="399"/>
    </row>
    <row r="1134" spans="1:12" ht="9" customHeight="1">
      <c r="A1134" s="352"/>
      <c r="B1134" s="404"/>
      <c r="C1134" s="401"/>
      <c r="D1134" s="402"/>
      <c r="E1134" s="402"/>
      <c r="F1134" s="402"/>
      <c r="G1134" s="402"/>
      <c r="H1134" s="402"/>
      <c r="I1134" s="402"/>
      <c r="J1134" s="402"/>
      <c r="K1134" s="402"/>
      <c r="L1134" s="402"/>
    </row>
    <row r="1135" spans="1:12" ht="9" customHeight="1">
      <c r="A1135" s="352" t="s">
        <v>586</v>
      </c>
      <c r="B1135" s="407"/>
      <c r="C1135" s="401"/>
      <c r="D1135" s="402"/>
      <c r="E1135" s="402"/>
      <c r="F1135" s="402"/>
      <c r="G1135" s="402"/>
      <c r="H1135" s="402"/>
      <c r="I1135" s="402"/>
      <c r="J1135" s="402"/>
      <c r="K1135" s="402"/>
      <c r="L1135" s="402"/>
    </row>
    <row r="1136" spans="1:12" ht="9" customHeight="1">
      <c r="A1136" s="392"/>
      <c r="B1136" s="1141"/>
      <c r="C1136" s="411" t="s">
        <v>125</v>
      </c>
      <c r="D1136" s="1142"/>
      <c r="E1136" s="412"/>
      <c r="F1136" s="1142"/>
      <c r="G1136" s="1142"/>
      <c r="H1136" s="1142"/>
      <c r="I1136" s="1142"/>
      <c r="J1136" s="1142"/>
      <c r="K1136" s="1142"/>
      <c r="L1136" s="1142"/>
    </row>
    <row r="1137" spans="1:12" ht="9" customHeight="1">
      <c r="A1137" s="352"/>
      <c r="B1137" s="352"/>
      <c r="C1137" s="394"/>
      <c r="D1137" s="394"/>
      <c r="E1137" s="394"/>
      <c r="F1137" s="394"/>
      <c r="G1137" s="394"/>
      <c r="H1137" s="394"/>
      <c r="I1137" s="394"/>
      <c r="J1137" s="394"/>
      <c r="K1137" s="394"/>
      <c r="L1137" s="394"/>
    </row>
    <row r="1138" spans="1:12" ht="9" customHeight="1">
      <c r="A1138" s="395" t="s">
        <v>1097</v>
      </c>
      <c r="B1138" s="396"/>
      <c r="C1138" s="397">
        <v>82</v>
      </c>
      <c r="D1138" s="397">
        <v>31</v>
      </c>
      <c r="E1138" s="397">
        <v>22</v>
      </c>
      <c r="F1138" s="397">
        <v>53</v>
      </c>
      <c r="G1138" s="397">
        <v>36</v>
      </c>
      <c r="H1138" s="397">
        <v>19</v>
      </c>
      <c r="I1138" s="397">
        <v>17</v>
      </c>
      <c r="J1138" s="397">
        <v>29</v>
      </c>
      <c r="K1138" s="397">
        <v>29</v>
      </c>
      <c r="L1138" s="397">
        <v>0</v>
      </c>
    </row>
    <row r="1139" spans="1:12" ht="9" customHeight="1">
      <c r="A1139" s="352"/>
      <c r="B1139" s="398"/>
      <c r="C1139" s="397"/>
      <c r="D1139" s="399"/>
      <c r="E1139" s="399"/>
      <c r="J1139" s="399"/>
      <c r="K1139" s="399"/>
      <c r="L1139" s="399"/>
    </row>
    <row r="1140" spans="1:12" ht="9" customHeight="1">
      <c r="A1140" s="352"/>
      <c r="B1140" s="405" t="s">
        <v>1613</v>
      </c>
      <c r="C1140" s="397"/>
      <c r="D1140" s="399"/>
      <c r="E1140" s="399"/>
      <c r="J1140" s="399"/>
      <c r="K1140" s="399"/>
      <c r="L1140" s="399"/>
    </row>
    <row r="1141" spans="1:12" ht="9" customHeight="1">
      <c r="A1141" s="352"/>
      <c r="B1141" s="400" t="s">
        <v>1614</v>
      </c>
      <c r="C1141" s="401">
        <v>42</v>
      </c>
      <c r="D1141" s="397">
        <v>16</v>
      </c>
      <c r="E1141" s="402">
        <v>18</v>
      </c>
      <c r="F1141" s="402">
        <v>34</v>
      </c>
      <c r="G1141" s="1143" t="s">
        <v>893</v>
      </c>
      <c r="H1141" s="397">
        <v>7</v>
      </c>
      <c r="I1141" s="1143" t="s">
        <v>893</v>
      </c>
      <c r="J1141" s="397">
        <v>8</v>
      </c>
      <c r="K1141" s="402">
        <v>8</v>
      </c>
      <c r="L1141" s="397">
        <v>0</v>
      </c>
    </row>
    <row r="1142" spans="1:12" ht="9" customHeight="1">
      <c r="A1142" s="352"/>
      <c r="B1142" s="405" t="s">
        <v>1615</v>
      </c>
      <c r="C1142" s="401"/>
      <c r="D1142" s="397"/>
      <c r="E1142" s="402"/>
      <c r="F1142" s="402"/>
      <c r="G1142" s="397"/>
      <c r="H1142" s="397"/>
      <c r="I1142" s="397"/>
      <c r="J1142" s="397"/>
      <c r="K1142" s="402"/>
      <c r="L1142" s="397"/>
    </row>
    <row r="1143" spans="1:12" ht="9" customHeight="1">
      <c r="A1143" s="352"/>
      <c r="B1143" s="400" t="s">
        <v>1616</v>
      </c>
      <c r="C1143" s="401">
        <v>40</v>
      </c>
      <c r="D1143" s="397">
        <v>15</v>
      </c>
      <c r="E1143" s="402">
        <v>4</v>
      </c>
      <c r="F1143" s="402">
        <v>19</v>
      </c>
      <c r="G1143" s="1143" t="s">
        <v>893</v>
      </c>
      <c r="H1143" s="397">
        <v>12</v>
      </c>
      <c r="I1143" s="1143" t="s">
        <v>893</v>
      </c>
      <c r="J1143" s="397">
        <v>21</v>
      </c>
      <c r="K1143" s="402">
        <v>21</v>
      </c>
      <c r="L1143" s="397">
        <v>0</v>
      </c>
    </row>
    <row r="1144" spans="1:12" ht="9" customHeight="1">
      <c r="A1144" s="352" t="s">
        <v>1617</v>
      </c>
      <c r="B1144" s="398" t="s">
        <v>1618</v>
      </c>
      <c r="C1144" s="397"/>
      <c r="D1144" s="399"/>
      <c r="E1144" s="399"/>
      <c r="J1144" s="399"/>
      <c r="K1144" s="399"/>
      <c r="L1144" s="399"/>
    </row>
    <row r="1145" spans="1:12" ht="9" customHeight="1">
      <c r="A1145" s="352"/>
      <c r="B1145" s="398"/>
      <c r="C1145" s="397"/>
      <c r="D1145" s="399"/>
      <c r="E1145" s="399"/>
      <c r="J1145" s="399"/>
      <c r="K1145" s="399"/>
      <c r="L1145" s="399"/>
    </row>
    <row r="1146" spans="1:12" ht="9" customHeight="1">
      <c r="A1146" s="395" t="s">
        <v>1046</v>
      </c>
      <c r="B1146" s="396"/>
      <c r="C1146" s="397">
        <v>1522</v>
      </c>
      <c r="D1146" s="397">
        <v>526</v>
      </c>
      <c r="E1146" s="397">
        <v>303</v>
      </c>
      <c r="F1146" s="397">
        <v>829</v>
      </c>
      <c r="G1146" s="397">
        <v>703</v>
      </c>
      <c r="H1146" s="397">
        <v>238</v>
      </c>
      <c r="I1146" s="397">
        <v>126</v>
      </c>
      <c r="J1146" s="397">
        <v>693</v>
      </c>
      <c r="K1146" s="397">
        <v>693</v>
      </c>
      <c r="L1146" s="397">
        <v>0</v>
      </c>
    </row>
    <row r="1147" spans="1:12" ht="9" customHeight="1">
      <c r="A1147" s="352"/>
      <c r="B1147" s="398"/>
      <c r="C1147" s="397"/>
      <c r="D1147" s="399"/>
      <c r="E1147" s="399"/>
      <c r="J1147" s="399"/>
      <c r="K1147" s="399"/>
      <c r="L1147" s="399"/>
    </row>
    <row r="1148" spans="1:12" ht="9" customHeight="1">
      <c r="A1148" s="352"/>
      <c r="B1148" s="400" t="s">
        <v>1619</v>
      </c>
      <c r="C1148" s="401">
        <v>83</v>
      </c>
      <c r="D1148" s="402">
        <v>37</v>
      </c>
      <c r="E1148" s="402">
        <v>22</v>
      </c>
      <c r="F1148" s="402">
        <v>59</v>
      </c>
      <c r="G1148" s="1143" t="s">
        <v>893</v>
      </c>
      <c r="H1148" s="402">
        <v>9</v>
      </c>
      <c r="I1148" s="1143" t="s">
        <v>893</v>
      </c>
      <c r="J1148" s="402">
        <v>24</v>
      </c>
      <c r="K1148" s="402">
        <v>24</v>
      </c>
      <c r="L1148" s="402">
        <v>0</v>
      </c>
    </row>
    <row r="1149" spans="1:12" ht="9" customHeight="1">
      <c r="A1149" s="352"/>
      <c r="B1149" s="400" t="s">
        <v>1620</v>
      </c>
      <c r="C1149" s="401">
        <v>291</v>
      </c>
      <c r="D1149" s="402">
        <v>97</v>
      </c>
      <c r="E1149" s="402">
        <v>67</v>
      </c>
      <c r="F1149" s="402">
        <v>164</v>
      </c>
      <c r="G1149" s="1143" t="s">
        <v>893</v>
      </c>
      <c r="H1149" s="402">
        <v>20</v>
      </c>
      <c r="I1149" s="1143" t="s">
        <v>893</v>
      </c>
      <c r="J1149" s="402">
        <v>127</v>
      </c>
      <c r="K1149" s="402">
        <v>127</v>
      </c>
      <c r="L1149" s="402">
        <v>0</v>
      </c>
    </row>
    <row r="1150" spans="1:12" ht="9" customHeight="1">
      <c r="A1150" s="352"/>
      <c r="B1150" s="400" t="s">
        <v>1621</v>
      </c>
      <c r="C1150" s="397">
        <v>553</v>
      </c>
      <c r="D1150" s="397">
        <v>209</v>
      </c>
      <c r="E1150" s="397">
        <v>93</v>
      </c>
      <c r="F1150" s="397">
        <v>302</v>
      </c>
      <c r="G1150" s="1143" t="s">
        <v>893</v>
      </c>
      <c r="H1150" s="397">
        <v>135</v>
      </c>
      <c r="I1150" s="1143" t="s">
        <v>893</v>
      </c>
      <c r="J1150" s="397">
        <v>251</v>
      </c>
      <c r="K1150" s="397">
        <v>251</v>
      </c>
      <c r="L1150" s="397">
        <v>0</v>
      </c>
    </row>
    <row r="1151" spans="1:12" ht="9" customHeight="1">
      <c r="A1151" s="352"/>
      <c r="B1151" s="400" t="s">
        <v>1109</v>
      </c>
      <c r="C1151" s="397">
        <v>21</v>
      </c>
      <c r="D1151" s="397">
        <v>9</v>
      </c>
      <c r="E1151" s="397">
        <v>4</v>
      </c>
      <c r="F1151" s="397">
        <v>13</v>
      </c>
      <c r="G1151" s="1143" t="s">
        <v>893</v>
      </c>
      <c r="H1151" s="397">
        <v>4</v>
      </c>
      <c r="I1151" s="1143" t="s">
        <v>893</v>
      </c>
      <c r="J1151" s="397">
        <v>8</v>
      </c>
      <c r="K1151" s="397">
        <v>8</v>
      </c>
      <c r="L1151" s="397">
        <v>0</v>
      </c>
    </row>
    <row r="1152" spans="1:12" ht="9" customHeight="1">
      <c r="A1152" s="352"/>
      <c r="B1152" s="400" t="s">
        <v>1412</v>
      </c>
      <c r="C1152" s="401">
        <v>38</v>
      </c>
      <c r="D1152" s="402">
        <v>18</v>
      </c>
      <c r="E1152" s="402">
        <v>8</v>
      </c>
      <c r="F1152" s="402">
        <v>26</v>
      </c>
      <c r="G1152" s="1143" t="s">
        <v>893</v>
      </c>
      <c r="H1152" s="402">
        <v>11</v>
      </c>
      <c r="I1152" s="1143" t="s">
        <v>893</v>
      </c>
      <c r="J1152" s="402">
        <v>12</v>
      </c>
      <c r="K1152" s="402">
        <v>12</v>
      </c>
      <c r="L1152" s="402">
        <v>0</v>
      </c>
    </row>
    <row r="1153" spans="1:12" ht="9" customHeight="1">
      <c r="A1153" s="352"/>
      <c r="B1153" s="400" t="s">
        <v>1464</v>
      </c>
      <c r="C1153" s="401">
        <v>27</v>
      </c>
      <c r="D1153" s="402">
        <v>14</v>
      </c>
      <c r="E1153" s="402">
        <v>5</v>
      </c>
      <c r="F1153" s="402">
        <v>19</v>
      </c>
      <c r="G1153" s="1143" t="s">
        <v>893</v>
      </c>
      <c r="H1153" s="402">
        <v>9</v>
      </c>
      <c r="I1153" s="1143" t="s">
        <v>893</v>
      </c>
      <c r="J1153" s="402">
        <v>8</v>
      </c>
      <c r="K1153" s="402">
        <v>8</v>
      </c>
      <c r="L1153" s="402">
        <v>0</v>
      </c>
    </row>
    <row r="1154" spans="1:12" ht="9" customHeight="1">
      <c r="A1154" s="352"/>
      <c r="B1154" s="400" t="s">
        <v>1622</v>
      </c>
      <c r="C1154" s="401">
        <v>58</v>
      </c>
      <c r="D1154" s="402">
        <v>26</v>
      </c>
      <c r="E1154" s="402">
        <v>15</v>
      </c>
      <c r="F1154" s="402">
        <v>41</v>
      </c>
      <c r="G1154" s="1143" t="s">
        <v>893</v>
      </c>
      <c r="H1154" s="402">
        <v>21</v>
      </c>
      <c r="I1154" s="1143" t="s">
        <v>893</v>
      </c>
      <c r="J1154" s="402">
        <v>17</v>
      </c>
      <c r="K1154" s="402">
        <v>17</v>
      </c>
      <c r="L1154" s="402">
        <v>0</v>
      </c>
    </row>
    <row r="1155" spans="1:12" ht="9" customHeight="1">
      <c r="A1155" s="352"/>
      <c r="B1155" s="400" t="s">
        <v>1425</v>
      </c>
      <c r="C1155" s="401">
        <v>170</v>
      </c>
      <c r="D1155" s="402">
        <v>23</v>
      </c>
      <c r="E1155" s="402">
        <v>9</v>
      </c>
      <c r="F1155" s="402">
        <v>32</v>
      </c>
      <c r="G1155" s="1143" t="s">
        <v>893</v>
      </c>
      <c r="H1155" s="402">
        <v>15</v>
      </c>
      <c r="I1155" s="1143" t="s">
        <v>893</v>
      </c>
      <c r="J1155" s="401">
        <v>138</v>
      </c>
      <c r="K1155" s="402">
        <v>138</v>
      </c>
      <c r="L1155" s="401">
        <v>0</v>
      </c>
    </row>
    <row r="1156" spans="1:12" ht="9" customHeight="1">
      <c r="A1156" s="352"/>
      <c r="B1156" s="400" t="s">
        <v>1450</v>
      </c>
      <c r="C1156" s="401">
        <v>32</v>
      </c>
      <c r="D1156" s="403">
        <v>14</v>
      </c>
      <c r="E1156" s="402">
        <v>7</v>
      </c>
      <c r="F1156" s="402">
        <v>21</v>
      </c>
      <c r="G1156" s="1143" t="s">
        <v>893</v>
      </c>
      <c r="H1156" s="403">
        <v>10</v>
      </c>
      <c r="I1156" s="1143" t="s">
        <v>893</v>
      </c>
      <c r="J1156" s="403">
        <v>11</v>
      </c>
      <c r="K1156" s="402">
        <v>11</v>
      </c>
      <c r="L1156" s="403">
        <v>0</v>
      </c>
    </row>
    <row r="1157" spans="1:12" ht="9" customHeight="1">
      <c r="A1157" s="352"/>
      <c r="B1157" s="400" t="s">
        <v>1110</v>
      </c>
      <c r="C1157" s="401">
        <v>103</v>
      </c>
      <c r="D1157" s="402">
        <v>52</v>
      </c>
      <c r="E1157" s="402">
        <v>24</v>
      </c>
      <c r="F1157" s="402">
        <v>76</v>
      </c>
      <c r="G1157" s="1143" t="s">
        <v>893</v>
      </c>
      <c r="H1157" s="402">
        <v>38</v>
      </c>
      <c r="I1157" s="1143" t="s">
        <v>893</v>
      </c>
      <c r="J1157" s="402">
        <v>27</v>
      </c>
      <c r="K1157" s="402">
        <v>27</v>
      </c>
      <c r="L1157" s="402">
        <v>0</v>
      </c>
    </row>
    <row r="1158" spans="1:12" ht="9" customHeight="1">
      <c r="A1158" s="352"/>
      <c r="B1158" s="400" t="s">
        <v>1448</v>
      </c>
      <c r="C1158" s="401">
        <v>49</v>
      </c>
      <c r="D1158" s="402">
        <v>26</v>
      </c>
      <c r="E1158" s="402">
        <v>8</v>
      </c>
      <c r="F1158" s="402">
        <v>34</v>
      </c>
      <c r="G1158" s="1143" t="s">
        <v>893</v>
      </c>
      <c r="H1158" s="402">
        <v>13</v>
      </c>
      <c r="I1158" s="1143" t="s">
        <v>893</v>
      </c>
      <c r="J1158" s="402">
        <v>15</v>
      </c>
      <c r="K1158" s="402">
        <v>15</v>
      </c>
      <c r="L1158" s="402">
        <v>0</v>
      </c>
    </row>
    <row r="1159" spans="1:12" ht="9" customHeight="1">
      <c r="A1159" s="352"/>
      <c r="B1159" s="400" t="s">
        <v>1434</v>
      </c>
      <c r="C1159" s="401">
        <v>55</v>
      </c>
      <c r="D1159" s="402">
        <v>27</v>
      </c>
      <c r="E1159" s="402">
        <v>13</v>
      </c>
      <c r="F1159" s="402">
        <v>40</v>
      </c>
      <c r="G1159" s="1143" t="s">
        <v>893</v>
      </c>
      <c r="H1159" s="402">
        <v>14</v>
      </c>
      <c r="I1159" s="1143" t="s">
        <v>893</v>
      </c>
      <c r="J1159" s="402">
        <v>15</v>
      </c>
      <c r="K1159" s="402">
        <v>15</v>
      </c>
      <c r="L1159" s="402">
        <v>0</v>
      </c>
    </row>
    <row r="1160" spans="1:12" ht="9" customHeight="1">
      <c r="A1160" s="352"/>
      <c r="B1160" s="400" t="s">
        <v>1607</v>
      </c>
      <c r="C1160" s="397">
        <v>595</v>
      </c>
      <c r="D1160" s="397">
        <v>183</v>
      </c>
      <c r="E1160" s="397">
        <v>121</v>
      </c>
      <c r="F1160" s="397">
        <v>304</v>
      </c>
      <c r="G1160" s="397">
        <v>178</v>
      </c>
      <c r="H1160" s="397">
        <v>74</v>
      </c>
      <c r="I1160" s="397">
        <v>126</v>
      </c>
      <c r="J1160" s="397">
        <v>291</v>
      </c>
      <c r="K1160" s="397">
        <v>291</v>
      </c>
      <c r="L1160" s="397">
        <v>0</v>
      </c>
    </row>
    <row r="1161" spans="1:12" ht="9" customHeight="1">
      <c r="A1161" s="352"/>
      <c r="B1161" s="400" t="s">
        <v>1623</v>
      </c>
      <c r="C1161" s="401">
        <v>350</v>
      </c>
      <c r="D1161" s="402">
        <v>134</v>
      </c>
      <c r="E1161" s="402">
        <v>70</v>
      </c>
      <c r="F1161" s="402">
        <v>204</v>
      </c>
      <c r="G1161" s="402">
        <v>78</v>
      </c>
      <c r="H1161" s="402">
        <v>48</v>
      </c>
      <c r="I1161" s="402">
        <v>126</v>
      </c>
      <c r="J1161" s="401">
        <v>146</v>
      </c>
      <c r="K1161" s="402">
        <v>146</v>
      </c>
      <c r="L1161" s="401">
        <v>0</v>
      </c>
    </row>
    <row r="1162" spans="1:12" ht="9" customHeight="1">
      <c r="A1162" s="352"/>
      <c r="B1162" s="400" t="s">
        <v>1624</v>
      </c>
      <c r="C1162" s="397"/>
      <c r="D1162" s="399"/>
      <c r="E1162" s="399"/>
      <c r="J1162" s="399"/>
      <c r="K1162" s="399"/>
      <c r="L1162" s="399"/>
    </row>
    <row r="1163" spans="1:12" ht="9" customHeight="1">
      <c r="A1163" s="352"/>
      <c r="B1163" s="400" t="s">
        <v>1625</v>
      </c>
      <c r="C1163" s="397">
        <v>6</v>
      </c>
      <c r="D1163" s="399">
        <v>3</v>
      </c>
      <c r="E1163" s="399">
        <v>1</v>
      </c>
      <c r="F1163" s="399">
        <v>4</v>
      </c>
      <c r="G1163" s="1143" t="s">
        <v>893</v>
      </c>
      <c r="H1163" s="399">
        <v>3</v>
      </c>
      <c r="I1163" s="1143" t="s">
        <v>893</v>
      </c>
      <c r="J1163" s="399">
        <v>2</v>
      </c>
      <c r="K1163" s="399">
        <v>2</v>
      </c>
      <c r="L1163" s="399">
        <v>0</v>
      </c>
    </row>
    <row r="1164" spans="1:12" ht="9" customHeight="1">
      <c r="A1164" s="352"/>
      <c r="B1164" s="400" t="s">
        <v>1626</v>
      </c>
      <c r="C1164" s="401">
        <v>239</v>
      </c>
      <c r="D1164" s="403">
        <v>46</v>
      </c>
      <c r="E1164" s="402">
        <v>50</v>
      </c>
      <c r="F1164" s="402">
        <v>96</v>
      </c>
      <c r="G1164" s="1143" t="s">
        <v>893</v>
      </c>
      <c r="H1164" s="403">
        <v>23</v>
      </c>
      <c r="I1164" s="1143" t="s">
        <v>893</v>
      </c>
      <c r="J1164" s="403">
        <v>143</v>
      </c>
      <c r="K1164" s="402">
        <v>143</v>
      </c>
      <c r="L1164" s="403">
        <v>0</v>
      </c>
    </row>
    <row r="1165" spans="1:12" ht="9" customHeight="1">
      <c r="A1165" s="352"/>
      <c r="B1165" s="398"/>
      <c r="C1165" s="397"/>
      <c r="D1165" s="399"/>
      <c r="E1165" s="399"/>
      <c r="J1165" s="399"/>
      <c r="K1165" s="399"/>
      <c r="L1165" s="399"/>
    </row>
    <row r="1166" spans="1:12" ht="9" customHeight="1">
      <c r="A1166" s="352"/>
      <c r="B1166" s="398"/>
      <c r="C1166" s="397"/>
      <c r="D1166" s="399"/>
      <c r="E1166" s="399"/>
      <c r="J1166" s="399"/>
      <c r="K1166" s="399"/>
      <c r="L1166" s="399"/>
    </row>
    <row r="1167" spans="1:12" ht="9" customHeight="1">
      <c r="A1167" s="395" t="s">
        <v>1054</v>
      </c>
      <c r="B1167" s="396"/>
      <c r="C1167" s="397">
        <v>805</v>
      </c>
      <c r="D1167" s="397">
        <v>268</v>
      </c>
      <c r="E1167" s="397">
        <v>86</v>
      </c>
      <c r="F1167" s="397">
        <v>354</v>
      </c>
      <c r="G1167" s="397">
        <v>187</v>
      </c>
      <c r="H1167" s="397">
        <v>15</v>
      </c>
      <c r="I1167" s="397">
        <v>167</v>
      </c>
      <c r="J1167" s="397">
        <v>451</v>
      </c>
      <c r="K1167" s="397">
        <v>451</v>
      </c>
      <c r="L1167" s="397">
        <v>0</v>
      </c>
    </row>
    <row r="1168" spans="1:12" ht="9" customHeight="1">
      <c r="A1168" s="352"/>
      <c r="B1168" s="398"/>
      <c r="C1168" s="397"/>
      <c r="D1168" s="399"/>
      <c r="E1168" s="399"/>
      <c r="J1168" s="399"/>
      <c r="K1168" s="399"/>
      <c r="L1168" s="399"/>
    </row>
    <row r="1169" spans="1:12" ht="9" customHeight="1">
      <c r="A1169" s="352"/>
      <c r="B1169" s="400" t="s">
        <v>1627</v>
      </c>
      <c r="C1169" s="401">
        <v>421</v>
      </c>
      <c r="D1169" s="402">
        <v>63</v>
      </c>
      <c r="E1169" s="402">
        <v>20</v>
      </c>
      <c r="F1169" s="402">
        <v>83</v>
      </c>
      <c r="G1169" s="1143" t="s">
        <v>893</v>
      </c>
      <c r="H1169" s="402">
        <v>0</v>
      </c>
      <c r="I1169" s="1143" t="s">
        <v>893</v>
      </c>
      <c r="J1169" s="402">
        <v>338</v>
      </c>
      <c r="K1169" s="402">
        <v>338</v>
      </c>
      <c r="L1169" s="402">
        <v>0</v>
      </c>
    </row>
    <row r="1170" spans="1:12" ht="9" customHeight="1">
      <c r="A1170" s="352"/>
      <c r="B1170" s="400" t="s">
        <v>1628</v>
      </c>
      <c r="C1170" s="401">
        <v>55</v>
      </c>
      <c r="D1170" s="402">
        <v>28</v>
      </c>
      <c r="E1170" s="402">
        <v>11</v>
      </c>
      <c r="F1170" s="402">
        <v>39</v>
      </c>
      <c r="G1170" s="1143" t="s">
        <v>893</v>
      </c>
      <c r="H1170" s="402">
        <v>0</v>
      </c>
      <c r="I1170" s="1143" t="s">
        <v>893</v>
      </c>
      <c r="J1170" s="402">
        <v>16</v>
      </c>
      <c r="K1170" s="402">
        <v>16</v>
      </c>
      <c r="L1170" s="402">
        <v>0</v>
      </c>
    </row>
    <row r="1171" spans="1:12" ht="9" customHeight="1">
      <c r="A1171" s="352"/>
      <c r="B1171" s="405" t="s">
        <v>1629</v>
      </c>
      <c r="C1171" s="401"/>
      <c r="D1171" s="403"/>
      <c r="E1171" s="402"/>
      <c r="F1171" s="402"/>
      <c r="G1171" s="403"/>
      <c r="H1171" s="403"/>
      <c r="I1171" s="403"/>
      <c r="J1171" s="403"/>
      <c r="K1171" s="402"/>
      <c r="L1171" s="403"/>
    </row>
    <row r="1172" spans="1:12" ht="9" customHeight="1">
      <c r="A1172" s="352"/>
      <c r="B1172" s="400" t="s">
        <v>1630</v>
      </c>
      <c r="C1172" s="401">
        <v>215</v>
      </c>
      <c r="D1172" s="402">
        <v>110</v>
      </c>
      <c r="E1172" s="402">
        <v>34</v>
      </c>
      <c r="F1172" s="402">
        <v>144</v>
      </c>
      <c r="G1172" s="402">
        <v>18</v>
      </c>
      <c r="H1172" s="402">
        <v>15</v>
      </c>
      <c r="I1172" s="402">
        <v>126</v>
      </c>
      <c r="J1172" s="402">
        <v>71</v>
      </c>
      <c r="K1172" s="402">
        <v>71</v>
      </c>
      <c r="L1172" s="402">
        <v>0</v>
      </c>
    </row>
    <row r="1173" spans="1:12" ht="9" customHeight="1">
      <c r="A1173" s="352"/>
      <c r="B1173" s="405" t="s">
        <v>1631</v>
      </c>
      <c r="C1173" s="397"/>
      <c r="D1173" s="397"/>
      <c r="E1173" s="397"/>
      <c r="F1173" s="397"/>
      <c r="G1173" s="397"/>
      <c r="H1173" s="397"/>
      <c r="I1173" s="397"/>
      <c r="J1173" s="397"/>
      <c r="K1173" s="397"/>
      <c r="L1173" s="397"/>
    </row>
    <row r="1174" spans="1:12" ht="9" customHeight="1">
      <c r="A1174" s="352"/>
      <c r="B1174" s="400" t="s">
        <v>1632</v>
      </c>
      <c r="C1174" s="401">
        <v>114</v>
      </c>
      <c r="D1174" s="402">
        <v>67</v>
      </c>
      <c r="E1174" s="402">
        <v>21</v>
      </c>
      <c r="F1174" s="402">
        <v>88</v>
      </c>
      <c r="G1174" s="402">
        <v>47</v>
      </c>
      <c r="H1174" s="402">
        <v>0</v>
      </c>
      <c r="I1174" s="402">
        <v>41</v>
      </c>
      <c r="J1174" s="401">
        <v>26</v>
      </c>
      <c r="K1174" s="402">
        <v>26</v>
      </c>
      <c r="L1174" s="401">
        <v>0</v>
      </c>
    </row>
    <row r="1175" spans="1:12" ht="9" customHeight="1">
      <c r="A1175" s="352"/>
      <c r="B1175" s="398"/>
      <c r="C1175" s="397"/>
      <c r="D1175" s="399"/>
      <c r="E1175" s="399"/>
      <c r="J1175" s="399"/>
      <c r="K1175" s="399"/>
      <c r="L1175" s="399"/>
    </row>
    <row r="1176" spans="1:12" ht="9" customHeight="1">
      <c r="A1176" s="352"/>
      <c r="B1176" s="398"/>
      <c r="C1176" s="397"/>
      <c r="D1176" s="399"/>
      <c r="E1176" s="399"/>
      <c r="J1176" s="399"/>
      <c r="K1176" s="399"/>
      <c r="L1176" s="399"/>
    </row>
    <row r="1177" spans="1:12" ht="9" customHeight="1">
      <c r="A1177" s="395" t="s">
        <v>1115</v>
      </c>
      <c r="B1177" s="396"/>
      <c r="C1177" s="397">
        <v>169</v>
      </c>
      <c r="D1177" s="397">
        <v>117</v>
      </c>
      <c r="E1177" s="397">
        <v>36</v>
      </c>
      <c r="F1177" s="397">
        <v>153</v>
      </c>
      <c r="G1177" s="397">
        <v>67</v>
      </c>
      <c r="H1177" s="397">
        <v>0</v>
      </c>
      <c r="I1177" s="397">
        <v>86</v>
      </c>
      <c r="J1177" s="397">
        <v>16</v>
      </c>
      <c r="K1177" s="397">
        <v>16</v>
      </c>
      <c r="L1177" s="397">
        <v>0</v>
      </c>
    </row>
    <row r="1178" spans="1:12" ht="9" customHeight="1">
      <c r="A1178" s="352"/>
      <c r="B1178" s="398"/>
      <c r="C1178" s="397"/>
      <c r="D1178" s="399"/>
      <c r="E1178" s="399"/>
      <c r="J1178" s="399"/>
      <c r="K1178" s="399"/>
      <c r="L1178" s="399"/>
    </row>
    <row r="1179" spans="1:12" ht="9" customHeight="1">
      <c r="A1179" s="352"/>
      <c r="B1179" s="400" t="s">
        <v>1633</v>
      </c>
      <c r="C1179" s="401">
        <v>169</v>
      </c>
      <c r="D1179" s="402">
        <v>117</v>
      </c>
      <c r="E1179" s="402">
        <v>36</v>
      </c>
      <c r="F1179" s="402">
        <v>153</v>
      </c>
      <c r="G1179" s="402">
        <v>67</v>
      </c>
      <c r="H1179" s="402">
        <v>0</v>
      </c>
      <c r="I1179" s="402">
        <v>86</v>
      </c>
      <c r="J1179" s="402">
        <v>16</v>
      </c>
      <c r="K1179" s="402">
        <v>16</v>
      </c>
      <c r="L1179" s="402">
        <v>0</v>
      </c>
    </row>
    <row r="1180" spans="1:12" ht="9" customHeight="1">
      <c r="A1180" s="352"/>
      <c r="B1180" s="398"/>
      <c r="C1180" s="397"/>
      <c r="D1180" s="399"/>
      <c r="E1180" s="399"/>
      <c r="J1180" s="399"/>
      <c r="K1180" s="399"/>
      <c r="L1180" s="399"/>
    </row>
    <row r="1181" spans="1:12" ht="9" customHeight="1">
      <c r="A1181" s="352"/>
      <c r="B1181" s="398"/>
      <c r="C1181" s="397"/>
      <c r="D1181" s="399"/>
      <c r="E1181" s="399"/>
      <c r="J1181" s="399"/>
      <c r="K1181" s="399"/>
      <c r="L1181" s="399"/>
    </row>
    <row r="1182" spans="1:12" ht="9" customHeight="1">
      <c r="A1182" s="395" t="s">
        <v>1118</v>
      </c>
      <c r="B1182" s="396"/>
      <c r="C1182" s="397">
        <v>374</v>
      </c>
      <c r="D1182" s="397">
        <v>160</v>
      </c>
      <c r="E1182" s="397">
        <v>73</v>
      </c>
      <c r="F1182" s="397">
        <v>233</v>
      </c>
      <c r="G1182" s="397">
        <v>141</v>
      </c>
      <c r="H1182" s="397">
        <v>16</v>
      </c>
      <c r="I1182" s="397">
        <v>92</v>
      </c>
      <c r="J1182" s="397">
        <v>141</v>
      </c>
      <c r="K1182" s="397">
        <v>141</v>
      </c>
      <c r="L1182" s="397">
        <v>0</v>
      </c>
    </row>
    <row r="1183" spans="1:12" ht="9" customHeight="1">
      <c r="A1183" s="352"/>
      <c r="B1183" s="398"/>
      <c r="C1183" s="397"/>
      <c r="D1183" s="399"/>
      <c r="E1183" s="399"/>
      <c r="J1183" s="399"/>
      <c r="K1183" s="399"/>
      <c r="L1183" s="399"/>
    </row>
    <row r="1184" spans="1:12" ht="9" customHeight="1">
      <c r="A1184" s="352"/>
      <c r="B1184" s="405" t="s">
        <v>1634</v>
      </c>
      <c r="C1184" s="401">
        <v>207</v>
      </c>
      <c r="D1184" s="402">
        <v>94</v>
      </c>
      <c r="E1184" s="402">
        <v>48</v>
      </c>
      <c r="F1184" s="402">
        <v>142</v>
      </c>
      <c r="G1184" s="402">
        <v>57</v>
      </c>
      <c r="H1184" s="402">
        <v>11</v>
      </c>
      <c r="I1184" s="402">
        <v>85</v>
      </c>
      <c r="J1184" s="402">
        <v>65</v>
      </c>
      <c r="K1184" s="402">
        <v>65</v>
      </c>
      <c r="L1184" s="402">
        <v>0</v>
      </c>
    </row>
    <row r="1185" spans="1:12" ht="9" customHeight="1">
      <c r="A1185" s="352"/>
      <c r="B1185" s="400" t="s">
        <v>1635</v>
      </c>
      <c r="C1185" s="397">
        <v>167</v>
      </c>
      <c r="D1185" s="397">
        <v>66</v>
      </c>
      <c r="E1185" s="397">
        <v>25</v>
      </c>
      <c r="F1185" s="397">
        <v>91</v>
      </c>
      <c r="G1185" s="397">
        <v>84</v>
      </c>
      <c r="H1185" s="397">
        <v>5</v>
      </c>
      <c r="I1185" s="397">
        <v>7</v>
      </c>
      <c r="J1185" s="397">
        <v>76</v>
      </c>
      <c r="K1185" s="397">
        <v>76</v>
      </c>
      <c r="L1185" s="397">
        <v>0</v>
      </c>
    </row>
    <row r="1186" spans="1:12" ht="9" customHeight="1">
      <c r="A1186" s="352"/>
      <c r="B1186" s="400" t="s">
        <v>1636</v>
      </c>
      <c r="C1186" s="401">
        <v>76</v>
      </c>
      <c r="D1186" s="402">
        <v>35</v>
      </c>
      <c r="E1186" s="402">
        <v>10</v>
      </c>
      <c r="F1186" s="402">
        <v>45</v>
      </c>
      <c r="G1186" s="402">
        <v>43</v>
      </c>
      <c r="H1186" s="402">
        <v>0</v>
      </c>
      <c r="I1186" s="402">
        <v>2</v>
      </c>
      <c r="J1186" s="402">
        <v>31</v>
      </c>
      <c r="K1186" s="402">
        <v>31</v>
      </c>
      <c r="L1186" s="402">
        <v>0</v>
      </c>
    </row>
    <row r="1187" spans="1:12" ht="9" customHeight="1">
      <c r="A1187" s="352"/>
      <c r="B1187" s="400" t="s">
        <v>1637</v>
      </c>
      <c r="C1187" s="401">
        <v>91</v>
      </c>
      <c r="D1187" s="402">
        <v>31</v>
      </c>
      <c r="E1187" s="402">
        <v>15</v>
      </c>
      <c r="F1187" s="402">
        <v>46</v>
      </c>
      <c r="G1187" s="402">
        <v>41</v>
      </c>
      <c r="H1187" s="402">
        <v>5</v>
      </c>
      <c r="I1187" s="402">
        <v>5</v>
      </c>
      <c r="J1187" s="402">
        <v>45</v>
      </c>
      <c r="K1187" s="402">
        <v>45</v>
      </c>
      <c r="L1187" s="402">
        <v>0</v>
      </c>
    </row>
    <row r="1188" spans="1:12" ht="9" customHeight="1">
      <c r="A1188" s="352"/>
      <c r="B1188" s="398"/>
      <c r="C1188" s="397"/>
      <c r="D1188" s="399"/>
      <c r="E1188" s="399"/>
      <c r="J1188" s="399"/>
      <c r="K1188" s="399"/>
      <c r="L1188" s="399"/>
    </row>
    <row r="1189" spans="1:12" ht="9" customHeight="1">
      <c r="A1189" s="352"/>
      <c r="B1189" s="398"/>
      <c r="C1189" s="397"/>
      <c r="D1189" s="399"/>
      <c r="E1189" s="399"/>
      <c r="J1189" s="399"/>
      <c r="K1189" s="399"/>
      <c r="L1189" s="399"/>
    </row>
    <row r="1190" spans="1:12" ht="9" customHeight="1">
      <c r="A1190" s="395" t="s">
        <v>1057</v>
      </c>
      <c r="B1190" s="396"/>
      <c r="C1190" s="397">
        <v>156</v>
      </c>
      <c r="D1190" s="397">
        <v>9</v>
      </c>
      <c r="E1190" s="397">
        <v>19</v>
      </c>
      <c r="F1190" s="397">
        <v>28</v>
      </c>
      <c r="G1190" s="1143" t="s">
        <v>893</v>
      </c>
      <c r="H1190" s="397">
        <v>3</v>
      </c>
      <c r="I1190" s="1143" t="s">
        <v>893</v>
      </c>
      <c r="J1190" s="397">
        <v>128</v>
      </c>
      <c r="K1190" s="397">
        <v>128</v>
      </c>
      <c r="L1190" s="397">
        <v>0</v>
      </c>
    </row>
    <row r="1191" spans="1:12" ht="9" customHeight="1">
      <c r="A1191" s="420"/>
      <c r="B1191" s="376"/>
      <c r="C1191" s="397"/>
      <c r="D1191" s="399"/>
      <c r="E1191" s="399"/>
      <c r="J1191" s="399"/>
      <c r="K1191" s="399"/>
      <c r="L1191" s="399"/>
    </row>
    <row r="1192" spans="1:12" ht="9" customHeight="1">
      <c r="A1192" s="352"/>
      <c r="B1192" s="423" t="s">
        <v>1638</v>
      </c>
      <c r="C1192" s="401">
        <v>156</v>
      </c>
      <c r="D1192" s="402">
        <v>9</v>
      </c>
      <c r="E1192" s="402">
        <v>19</v>
      </c>
      <c r="F1192" s="402">
        <v>28</v>
      </c>
      <c r="G1192" s="1143" t="s">
        <v>893</v>
      </c>
      <c r="H1192" s="402">
        <v>3</v>
      </c>
      <c r="I1192" s="1143" t="s">
        <v>893</v>
      </c>
      <c r="J1192" s="402">
        <v>128</v>
      </c>
      <c r="K1192" s="402">
        <v>128</v>
      </c>
      <c r="L1192" s="402">
        <v>0</v>
      </c>
    </row>
    <row r="1193" spans="1:12" ht="9" customHeight="1">
      <c r="A1193" s="352"/>
      <c r="B1193" s="423"/>
      <c r="C1193" s="401"/>
      <c r="D1193" s="402"/>
      <c r="E1193" s="402"/>
      <c r="F1193" s="402"/>
      <c r="G1193" s="402"/>
      <c r="H1193" s="402"/>
      <c r="I1193" s="402"/>
      <c r="J1193" s="402"/>
      <c r="K1193" s="402"/>
      <c r="L1193" s="402"/>
    </row>
    <row r="1194" spans="1:12" ht="9" customHeight="1">
      <c r="A1194" s="352"/>
      <c r="B1194" s="398"/>
      <c r="C1194" s="397"/>
      <c r="D1194" s="399"/>
      <c r="E1194" s="399"/>
      <c r="J1194" s="399"/>
      <c r="K1194" s="399"/>
      <c r="L1194" s="399"/>
    </row>
    <row r="1195" spans="1:12" ht="9" customHeight="1">
      <c r="A1195" s="395" t="s">
        <v>1128</v>
      </c>
      <c r="B1195" s="396"/>
      <c r="C1195" s="397">
        <v>379</v>
      </c>
      <c r="D1195" s="397">
        <v>247</v>
      </c>
      <c r="E1195" s="397">
        <v>69</v>
      </c>
      <c r="F1195" s="397">
        <v>316</v>
      </c>
      <c r="G1195" s="397">
        <v>144</v>
      </c>
      <c r="H1195" s="397">
        <v>7</v>
      </c>
      <c r="I1195" s="397">
        <v>172</v>
      </c>
      <c r="J1195" s="397">
        <v>63</v>
      </c>
      <c r="K1195" s="397">
        <v>63</v>
      </c>
      <c r="L1195" s="397">
        <v>0</v>
      </c>
    </row>
    <row r="1196" spans="1:12" ht="9" customHeight="1">
      <c r="A1196" s="352"/>
      <c r="B1196" s="398"/>
      <c r="C1196" s="397"/>
      <c r="D1196" s="399"/>
      <c r="E1196" s="399"/>
      <c r="J1196" s="399"/>
      <c r="K1196" s="399"/>
      <c r="L1196" s="399"/>
    </row>
    <row r="1197" spans="1:12" ht="9" customHeight="1">
      <c r="A1197" s="352"/>
      <c r="B1197" s="421" t="s">
        <v>1639</v>
      </c>
      <c r="C1197" s="397"/>
      <c r="D1197" s="399"/>
      <c r="E1197" s="399"/>
      <c r="J1197" s="399"/>
      <c r="K1197" s="399"/>
      <c r="L1197" s="399"/>
    </row>
    <row r="1198" spans="1:12" ht="9" customHeight="1">
      <c r="A1198" s="352"/>
      <c r="B1198" s="400" t="s">
        <v>1640</v>
      </c>
      <c r="C1198" s="397">
        <v>265</v>
      </c>
      <c r="D1198" s="397">
        <v>179</v>
      </c>
      <c r="E1198" s="397">
        <v>51</v>
      </c>
      <c r="F1198" s="397">
        <v>230</v>
      </c>
      <c r="G1198" s="1143" t="s">
        <v>893</v>
      </c>
      <c r="H1198" s="397">
        <v>1</v>
      </c>
      <c r="I1198" s="1143" t="s">
        <v>893</v>
      </c>
      <c r="J1198" s="397">
        <v>35</v>
      </c>
      <c r="K1198" s="397">
        <v>35</v>
      </c>
      <c r="L1198" s="397">
        <v>0</v>
      </c>
    </row>
    <row r="1199" spans="1:12" ht="9" customHeight="1">
      <c r="A1199" s="352"/>
      <c r="B1199" s="400" t="s">
        <v>1641</v>
      </c>
      <c r="C1199" s="401">
        <v>239</v>
      </c>
      <c r="D1199" s="402">
        <v>162</v>
      </c>
      <c r="E1199" s="402">
        <v>46</v>
      </c>
      <c r="F1199" s="402">
        <v>208</v>
      </c>
      <c r="G1199" s="402">
        <v>51</v>
      </c>
      <c r="H1199" s="402">
        <v>1</v>
      </c>
      <c r="I1199" s="402">
        <v>157</v>
      </c>
      <c r="J1199" s="402">
        <v>31</v>
      </c>
      <c r="K1199" s="402">
        <v>31</v>
      </c>
      <c r="L1199" s="402">
        <v>0</v>
      </c>
    </row>
    <row r="1200" spans="1:12" ht="9" customHeight="1">
      <c r="A1200" s="352"/>
      <c r="B1200" s="400" t="s">
        <v>1642</v>
      </c>
      <c r="C1200" s="401">
        <v>26</v>
      </c>
      <c r="D1200" s="402">
        <v>17</v>
      </c>
      <c r="E1200" s="402">
        <v>5</v>
      </c>
      <c r="F1200" s="402">
        <v>22</v>
      </c>
      <c r="G1200" s="1143" t="s">
        <v>893</v>
      </c>
      <c r="H1200" s="402">
        <v>0</v>
      </c>
      <c r="I1200" s="1143" t="s">
        <v>893</v>
      </c>
      <c r="J1200" s="401">
        <v>4</v>
      </c>
      <c r="K1200" s="402">
        <v>4</v>
      </c>
      <c r="L1200" s="401">
        <v>0</v>
      </c>
    </row>
    <row r="1201" spans="1:12" ht="9" customHeight="1">
      <c r="A1201" s="352"/>
      <c r="B1201" s="405" t="s">
        <v>1643</v>
      </c>
      <c r="C1201" s="401"/>
      <c r="D1201" s="402"/>
      <c r="E1201" s="402"/>
      <c r="F1201" s="402"/>
      <c r="G1201" s="402"/>
      <c r="H1201" s="402"/>
      <c r="I1201" s="402"/>
      <c r="J1201" s="402"/>
      <c r="K1201" s="402"/>
      <c r="L1201" s="402"/>
    </row>
    <row r="1202" spans="1:12" ht="9" customHeight="1">
      <c r="A1202" s="352"/>
      <c r="B1202" s="400" t="s">
        <v>1644</v>
      </c>
      <c r="C1202" s="401">
        <v>114</v>
      </c>
      <c r="D1202" s="403">
        <v>68</v>
      </c>
      <c r="E1202" s="402">
        <v>18</v>
      </c>
      <c r="F1202" s="402">
        <v>86</v>
      </c>
      <c r="G1202" s="1143" t="s">
        <v>893</v>
      </c>
      <c r="H1202" s="403">
        <v>6</v>
      </c>
      <c r="I1202" s="1143" t="s">
        <v>893</v>
      </c>
      <c r="J1202" s="403">
        <v>28</v>
      </c>
      <c r="K1202" s="402">
        <v>28</v>
      </c>
      <c r="L1202" s="403">
        <v>0</v>
      </c>
    </row>
    <row r="1203" spans="1:12" ht="9" customHeight="1">
      <c r="A1203" s="352"/>
      <c r="B1203" s="406"/>
      <c r="C1203" s="397"/>
      <c r="D1203" s="399"/>
      <c r="E1203" s="399"/>
      <c r="J1203" s="399"/>
      <c r="K1203" s="399"/>
      <c r="L1203" s="399"/>
    </row>
    <row r="1204" spans="1:12" ht="9" customHeight="1">
      <c r="A1204" s="352"/>
      <c r="B1204" s="406"/>
      <c r="C1204" s="397"/>
      <c r="D1204" s="399"/>
      <c r="E1204" s="399"/>
      <c r="J1204" s="399"/>
      <c r="K1204" s="399"/>
      <c r="L1204" s="399"/>
    </row>
    <row r="1205" spans="1:12" ht="9" customHeight="1">
      <c r="A1205" s="352"/>
      <c r="B1205" s="406"/>
      <c r="C1205" s="397"/>
      <c r="D1205" s="399"/>
      <c r="E1205" s="399"/>
      <c r="J1205" s="399"/>
      <c r="K1205" s="399"/>
      <c r="L1205" s="399"/>
    </row>
    <row r="1206" spans="1:12" ht="9" customHeight="1">
      <c r="A1206" s="352"/>
      <c r="B1206" s="406"/>
      <c r="C1206" s="397"/>
      <c r="D1206" s="399"/>
      <c r="E1206" s="399"/>
      <c r="J1206" s="399"/>
      <c r="K1206" s="399"/>
      <c r="L1206" s="399"/>
    </row>
    <row r="1207" spans="1:12" ht="9" customHeight="1">
      <c r="A1207" s="352"/>
      <c r="B1207" s="406"/>
      <c r="C1207" s="397"/>
      <c r="D1207" s="399"/>
      <c r="E1207" s="399"/>
      <c r="J1207" s="399"/>
      <c r="K1207" s="399"/>
      <c r="L1207" s="399"/>
    </row>
    <row r="1208" spans="1:12" ht="9" customHeight="1">
      <c r="A1208" s="352"/>
      <c r="B1208" s="406"/>
      <c r="C1208" s="397"/>
      <c r="D1208" s="399"/>
      <c r="E1208" s="399"/>
      <c r="J1208" s="399"/>
      <c r="K1208" s="399"/>
      <c r="L1208" s="399"/>
    </row>
    <row r="1209" spans="1:12" ht="9" customHeight="1">
      <c r="A1209" s="352"/>
      <c r="B1209" s="404"/>
      <c r="C1209" s="401"/>
      <c r="D1209" s="402"/>
      <c r="E1209" s="402"/>
      <c r="F1209" s="402"/>
      <c r="G1209" s="402"/>
      <c r="H1209" s="402"/>
      <c r="I1209" s="402"/>
      <c r="J1209" s="402"/>
      <c r="K1209" s="402"/>
      <c r="L1209" s="402"/>
    </row>
    <row r="1210" spans="1:12" ht="9" customHeight="1">
      <c r="A1210" s="352" t="s">
        <v>586</v>
      </c>
      <c r="B1210" s="407"/>
      <c r="C1210" s="401"/>
      <c r="D1210" s="402"/>
      <c r="E1210" s="402"/>
      <c r="F1210" s="402"/>
      <c r="G1210" s="402"/>
      <c r="H1210" s="402"/>
      <c r="I1210" s="402"/>
      <c r="J1210" s="402"/>
      <c r="K1210" s="402"/>
      <c r="L1210" s="402"/>
    </row>
    <row r="1211" spans="1:12" ht="9" customHeight="1">
      <c r="A1211" s="392"/>
      <c r="B1211" s="1141"/>
      <c r="C1211" s="411" t="s">
        <v>125</v>
      </c>
      <c r="D1211" s="1142"/>
      <c r="E1211" s="412"/>
      <c r="F1211" s="1142"/>
      <c r="G1211" s="1142"/>
      <c r="H1211" s="1142"/>
      <c r="I1211" s="1142"/>
      <c r="J1211" s="1142"/>
      <c r="K1211" s="1142"/>
      <c r="L1211" s="1142"/>
    </row>
    <row r="1212" spans="1:12" ht="9" customHeight="1">
      <c r="A1212" s="352"/>
      <c r="B1212" s="352"/>
      <c r="C1212" s="394"/>
      <c r="D1212" s="394"/>
      <c r="E1212" s="394"/>
      <c r="F1212" s="394"/>
      <c r="G1212" s="394"/>
      <c r="H1212" s="394"/>
      <c r="I1212" s="394"/>
      <c r="J1212" s="394"/>
      <c r="K1212" s="394"/>
      <c r="L1212" s="394"/>
    </row>
    <row r="1213" spans="1:12" ht="9" customHeight="1">
      <c r="A1213" s="395" t="s">
        <v>1131</v>
      </c>
      <c r="B1213" s="396"/>
      <c r="C1213" s="397">
        <v>91</v>
      </c>
      <c r="D1213" s="397">
        <v>37</v>
      </c>
      <c r="E1213" s="397">
        <v>13</v>
      </c>
      <c r="F1213" s="397">
        <v>50</v>
      </c>
      <c r="G1213" s="397">
        <v>34</v>
      </c>
      <c r="H1213" s="397">
        <v>0</v>
      </c>
      <c r="I1213" s="397">
        <v>16</v>
      </c>
      <c r="J1213" s="397">
        <v>41</v>
      </c>
      <c r="K1213" s="397">
        <v>41</v>
      </c>
      <c r="L1213" s="397">
        <v>0</v>
      </c>
    </row>
    <row r="1214" spans="1:12" ht="9" customHeight="1">
      <c r="A1214" s="352"/>
      <c r="B1214" s="398"/>
      <c r="C1214" s="397"/>
      <c r="D1214" s="399"/>
      <c r="E1214" s="399"/>
      <c r="J1214" s="399"/>
      <c r="K1214" s="399"/>
      <c r="L1214" s="399"/>
    </row>
    <row r="1215" spans="1:12" ht="9" customHeight="1">
      <c r="A1215" s="352"/>
      <c r="B1215" s="400" t="s">
        <v>1645</v>
      </c>
      <c r="C1215" s="401">
        <v>91</v>
      </c>
      <c r="D1215" s="402">
        <v>37</v>
      </c>
      <c r="E1215" s="402">
        <v>13</v>
      </c>
      <c r="F1215" s="402">
        <v>50</v>
      </c>
      <c r="G1215" s="402">
        <v>34</v>
      </c>
      <c r="H1215" s="402">
        <v>0</v>
      </c>
      <c r="I1215" s="402">
        <v>16</v>
      </c>
      <c r="J1215" s="402">
        <v>41</v>
      </c>
      <c r="K1215" s="402">
        <v>41</v>
      </c>
      <c r="L1215" s="402">
        <v>0</v>
      </c>
    </row>
    <row r="1216" spans="1:12" ht="9" customHeight="1">
      <c r="A1216" s="352"/>
      <c r="B1216" s="398"/>
      <c r="C1216" s="401"/>
      <c r="D1216" s="402"/>
      <c r="E1216" s="402"/>
      <c r="F1216" s="402"/>
      <c r="G1216" s="402"/>
      <c r="H1216" s="402"/>
      <c r="I1216" s="402"/>
      <c r="J1216" s="402"/>
      <c r="K1216" s="402"/>
      <c r="L1216" s="402"/>
    </row>
    <row r="1217" spans="1:12" ht="9" customHeight="1">
      <c r="A1217" s="352"/>
      <c r="B1217" s="398"/>
      <c r="C1217" s="397"/>
      <c r="D1217" s="399"/>
      <c r="E1217" s="399"/>
      <c r="J1217" s="399"/>
      <c r="K1217" s="399"/>
      <c r="L1217" s="399"/>
    </row>
    <row r="1218" spans="1:12" ht="9" customHeight="1">
      <c r="A1218" s="352"/>
      <c r="B1218" s="409" t="s">
        <v>1646</v>
      </c>
      <c r="C1218" s="397"/>
      <c r="D1218" s="399"/>
      <c r="E1218" s="399"/>
      <c r="J1218" s="399"/>
      <c r="K1218" s="399"/>
      <c r="L1218" s="399"/>
    </row>
    <row r="1219" spans="1:12" ht="9" customHeight="1">
      <c r="A1219" s="410"/>
      <c r="B1219" s="409" t="s">
        <v>1568</v>
      </c>
      <c r="C1219" s="397">
        <v>7550</v>
      </c>
      <c r="D1219" s="397">
        <v>3258</v>
      </c>
      <c r="E1219" s="397">
        <v>1450</v>
      </c>
      <c r="F1219" s="397">
        <v>4708</v>
      </c>
      <c r="G1219" s="397">
        <v>2357</v>
      </c>
      <c r="H1219" s="397">
        <v>568</v>
      </c>
      <c r="I1219" s="397">
        <v>2351</v>
      </c>
      <c r="J1219" s="397">
        <v>2842</v>
      </c>
      <c r="K1219" s="397">
        <v>2842</v>
      </c>
      <c r="L1219" s="397">
        <v>0</v>
      </c>
    </row>
    <row r="1220" spans="1:12" ht="9" customHeight="1">
      <c r="A1220" s="352"/>
      <c r="B1220" s="398"/>
      <c r="C1220" s="397"/>
      <c r="D1220" s="397"/>
      <c r="E1220" s="397"/>
      <c r="F1220" s="397"/>
      <c r="G1220" s="397"/>
      <c r="H1220" s="397"/>
      <c r="I1220" s="397"/>
      <c r="J1220" s="397"/>
      <c r="K1220" s="397"/>
      <c r="L1220" s="397"/>
    </row>
    <row r="1221" spans="1:12" ht="9" customHeight="1">
      <c r="A1221" s="352"/>
      <c r="B1221" s="409" t="s">
        <v>1647</v>
      </c>
      <c r="C1221" s="397">
        <v>1012</v>
      </c>
      <c r="D1221" s="397">
        <v>370</v>
      </c>
      <c r="E1221" s="397">
        <v>206</v>
      </c>
      <c r="F1221" s="397">
        <v>576</v>
      </c>
      <c r="G1221" s="397">
        <v>430</v>
      </c>
      <c r="H1221" s="397">
        <v>119</v>
      </c>
      <c r="I1221" s="397">
        <v>146</v>
      </c>
      <c r="J1221" s="397">
        <v>436</v>
      </c>
      <c r="K1221" s="397">
        <v>436</v>
      </c>
      <c r="L1221" s="397">
        <v>0</v>
      </c>
    </row>
    <row r="1222" spans="1:12" ht="9" customHeight="1">
      <c r="A1222" s="352"/>
      <c r="B1222" s="406"/>
      <c r="C1222" s="397"/>
      <c r="D1222" s="399"/>
      <c r="E1222" s="399"/>
      <c r="J1222" s="399"/>
      <c r="K1222" s="399"/>
      <c r="L1222" s="399"/>
    </row>
    <row r="1223" spans="1:12" ht="9" customHeight="1">
      <c r="A1223" s="352"/>
      <c r="B1223" s="406"/>
      <c r="C1223" s="397"/>
      <c r="D1223" s="399"/>
      <c r="E1223" s="399"/>
      <c r="J1223" s="399"/>
      <c r="K1223" s="399"/>
      <c r="L1223" s="399"/>
    </row>
    <row r="1224" spans="1:12" ht="9" customHeight="1">
      <c r="A1224" s="352"/>
      <c r="B1224" s="406"/>
      <c r="C1224" s="397"/>
      <c r="D1224" s="399"/>
      <c r="E1224" s="399"/>
      <c r="J1224" s="399"/>
      <c r="K1224" s="399"/>
      <c r="L1224" s="399"/>
    </row>
    <row r="1225" spans="1:12" ht="9" customHeight="1">
      <c r="A1225" s="392"/>
      <c r="B1225" s="414"/>
      <c r="C1225" s="411" t="s">
        <v>1648</v>
      </c>
      <c r="D1225" s="418"/>
      <c r="E1225" s="418"/>
      <c r="F1225" s="418"/>
      <c r="G1225" s="418"/>
      <c r="H1225" s="418"/>
      <c r="I1225" s="418"/>
      <c r="J1225" s="418"/>
      <c r="K1225" s="418"/>
      <c r="L1225" s="418"/>
    </row>
    <row r="1226" spans="1:12" ht="9" customHeight="1">
      <c r="A1226" s="352"/>
      <c r="B1226" s="406"/>
      <c r="C1226" s="397"/>
      <c r="D1226" s="399"/>
      <c r="E1226" s="399"/>
      <c r="J1226" s="399"/>
      <c r="K1226" s="399"/>
      <c r="L1226" s="399"/>
    </row>
    <row r="1227" spans="1:12" ht="9" customHeight="1">
      <c r="A1227" s="352"/>
      <c r="B1227" s="409" t="s">
        <v>119</v>
      </c>
      <c r="C1227" s="397">
        <v>737762</v>
      </c>
      <c r="D1227" s="397">
        <v>245452</v>
      </c>
      <c r="E1227" s="397">
        <v>161207</v>
      </c>
      <c r="F1227" s="397">
        <v>406659</v>
      </c>
      <c r="G1227" s="397">
        <v>260611</v>
      </c>
      <c r="H1227" s="397">
        <v>48547</v>
      </c>
      <c r="I1227" s="397">
        <v>146048</v>
      </c>
      <c r="J1227" s="397">
        <v>331103</v>
      </c>
      <c r="K1227" s="397">
        <v>325179</v>
      </c>
      <c r="L1227" s="397">
        <v>5924</v>
      </c>
    </row>
    <row r="1228" spans="1:12" ht="9" customHeight="1">
      <c r="A1228" s="352"/>
      <c r="B1228" s="406"/>
      <c r="C1228" s="397"/>
      <c r="D1228" s="399"/>
      <c r="E1228" s="399"/>
      <c r="J1228" s="399"/>
      <c r="K1228" s="399"/>
      <c r="L1228" s="399"/>
    </row>
    <row r="1229" spans="1:12" ht="9" customHeight="1">
      <c r="A1229" s="352"/>
      <c r="B1229" s="406"/>
      <c r="C1229" s="397"/>
      <c r="D1229" s="399"/>
      <c r="E1229" s="399"/>
      <c r="J1229" s="399"/>
      <c r="K1229" s="399"/>
      <c r="L1229" s="399"/>
    </row>
    <row r="1230" spans="1:12" ht="9" customHeight="1">
      <c r="A1230" s="352"/>
      <c r="B1230" s="406"/>
      <c r="C1230" s="397"/>
      <c r="D1230" s="399"/>
      <c r="E1230" s="399"/>
      <c r="J1230" s="399"/>
      <c r="K1230" s="399"/>
      <c r="L1230" s="399"/>
    </row>
    <row r="1231" spans="1:12" ht="9" customHeight="1">
      <c r="A1231" s="352"/>
      <c r="B1231" s="406"/>
      <c r="C1231" s="397"/>
      <c r="D1231" s="399"/>
      <c r="E1231" s="399"/>
      <c r="J1231" s="399"/>
      <c r="K1231" s="399"/>
      <c r="L1231" s="399"/>
    </row>
    <row r="1232" spans="1:12" ht="9" customHeight="1">
      <c r="A1232" s="352"/>
      <c r="B1232" s="406"/>
      <c r="C1232" s="397"/>
      <c r="D1232" s="399"/>
      <c r="E1232" s="399"/>
      <c r="J1232" s="399"/>
      <c r="K1232" s="399"/>
      <c r="L1232" s="399"/>
    </row>
    <row r="1233" spans="1:12" ht="9" customHeight="1">
      <c r="A1233" s="352"/>
      <c r="B1233" s="406"/>
      <c r="C1233" s="397"/>
      <c r="D1233" s="399"/>
      <c r="E1233" s="399"/>
      <c r="J1233" s="399"/>
      <c r="K1233" s="399"/>
      <c r="L1233" s="399"/>
    </row>
    <row r="1234" spans="1:12" ht="9" customHeight="1">
      <c r="A1234" s="352"/>
      <c r="B1234" s="406"/>
      <c r="C1234" s="397"/>
      <c r="D1234" s="399"/>
      <c r="E1234" s="399"/>
      <c r="J1234" s="399"/>
      <c r="K1234" s="399"/>
      <c r="L1234" s="399"/>
    </row>
    <row r="1235" spans="1:12" ht="9" customHeight="1">
      <c r="A1235" s="352"/>
      <c r="B1235" s="406"/>
      <c r="C1235" s="397"/>
      <c r="D1235" s="399"/>
      <c r="E1235" s="399"/>
      <c r="J1235" s="399"/>
      <c r="K1235" s="399"/>
      <c r="L1235" s="399"/>
    </row>
    <row r="1236" spans="1:12" ht="9" customHeight="1">
      <c r="A1236" s="352"/>
      <c r="B1236" s="406"/>
      <c r="C1236" s="397"/>
      <c r="D1236" s="399"/>
      <c r="E1236" s="399"/>
      <c r="J1236" s="399"/>
      <c r="K1236" s="399"/>
      <c r="L1236" s="399"/>
    </row>
    <row r="1237" spans="1:12" ht="9" customHeight="1">
      <c r="A1237" s="352"/>
      <c r="B1237" s="406"/>
      <c r="C1237" s="397"/>
      <c r="D1237" s="399"/>
      <c r="E1237" s="399"/>
      <c r="J1237" s="399"/>
      <c r="K1237" s="399"/>
      <c r="L1237" s="399"/>
    </row>
    <row r="1238" spans="1:12" ht="9" customHeight="1">
      <c r="A1238" s="352"/>
      <c r="B1238" s="406"/>
      <c r="C1238" s="397"/>
      <c r="D1238" s="399"/>
      <c r="E1238" s="399"/>
      <c r="J1238" s="399"/>
      <c r="K1238" s="399"/>
      <c r="L1238" s="399"/>
    </row>
    <row r="1239" spans="1:12" ht="9" customHeight="1">
      <c r="A1239" s="352"/>
      <c r="B1239" s="406"/>
      <c r="C1239" s="397"/>
      <c r="D1239" s="399"/>
      <c r="E1239" s="399"/>
      <c r="J1239" s="399"/>
      <c r="K1239" s="399"/>
      <c r="L1239" s="399"/>
    </row>
    <row r="1240" spans="1:12" ht="9" customHeight="1">
      <c r="A1240" s="352"/>
      <c r="B1240" s="406"/>
      <c r="C1240" s="397"/>
      <c r="D1240" s="399"/>
      <c r="E1240" s="399"/>
      <c r="J1240" s="399"/>
      <c r="K1240" s="399"/>
      <c r="L1240" s="399"/>
    </row>
    <row r="1241" spans="1:12" ht="9" customHeight="1">
      <c r="A1241" s="352"/>
      <c r="B1241" s="406"/>
      <c r="C1241" s="397"/>
      <c r="D1241" s="399"/>
      <c r="E1241" s="399"/>
      <c r="J1241" s="399"/>
      <c r="K1241" s="399"/>
      <c r="L1241" s="399"/>
    </row>
    <row r="1242" spans="1:12" ht="9" customHeight="1">
      <c r="A1242" s="352"/>
      <c r="B1242" s="406"/>
      <c r="C1242" s="397"/>
      <c r="D1242" s="399"/>
      <c r="E1242" s="399"/>
      <c r="J1242" s="399"/>
      <c r="K1242" s="399"/>
      <c r="L1242" s="399"/>
    </row>
    <row r="1243" spans="1:12" ht="9" customHeight="1">
      <c r="A1243" s="352"/>
      <c r="B1243" s="406"/>
      <c r="C1243" s="397"/>
      <c r="D1243" s="399"/>
      <c r="E1243" s="399"/>
      <c r="J1243" s="399"/>
      <c r="K1243" s="399"/>
      <c r="L1243" s="399"/>
    </row>
    <row r="1244" spans="1:12" ht="9" customHeight="1">
      <c r="A1244" s="352"/>
      <c r="B1244" s="406"/>
      <c r="C1244" s="397"/>
      <c r="D1244" s="399"/>
      <c r="E1244" s="399"/>
      <c r="J1244" s="399"/>
      <c r="K1244" s="399"/>
      <c r="L1244" s="399"/>
    </row>
    <row r="1245" spans="1:12" ht="9" customHeight="1">
      <c r="A1245" s="352"/>
      <c r="B1245" s="406"/>
      <c r="C1245" s="397"/>
      <c r="D1245" s="399"/>
      <c r="E1245" s="399"/>
      <c r="J1245" s="399"/>
      <c r="K1245" s="399"/>
      <c r="L1245" s="399"/>
    </row>
    <row r="1246" spans="1:12" ht="9" customHeight="1">
      <c r="A1246" s="352"/>
      <c r="B1246" s="406"/>
      <c r="C1246" s="397"/>
      <c r="D1246" s="399"/>
      <c r="E1246" s="399"/>
      <c r="J1246" s="399"/>
      <c r="K1246" s="399"/>
      <c r="L1246" s="399"/>
    </row>
    <row r="1247" spans="1:12" ht="9" customHeight="1">
      <c r="A1247" s="352"/>
      <c r="B1247" s="406"/>
      <c r="C1247" s="397"/>
      <c r="D1247" s="399"/>
      <c r="E1247" s="399"/>
      <c r="J1247" s="399"/>
      <c r="K1247" s="399"/>
      <c r="L1247" s="399"/>
    </row>
    <row r="1248" spans="1:12" ht="9" customHeight="1">
      <c r="A1248" s="352"/>
      <c r="B1248" s="406"/>
      <c r="C1248" s="397"/>
      <c r="D1248" s="399"/>
      <c r="E1248" s="399"/>
      <c r="J1248" s="399"/>
      <c r="K1248" s="399"/>
      <c r="L1248" s="399"/>
    </row>
    <row r="1249" spans="1:12" ht="9" customHeight="1">
      <c r="A1249" s="352"/>
      <c r="B1249" s="406"/>
      <c r="C1249" s="397"/>
      <c r="D1249" s="399"/>
      <c r="E1249" s="399"/>
      <c r="J1249" s="399"/>
      <c r="K1249" s="399"/>
      <c r="L1249" s="399"/>
    </row>
    <row r="1250" spans="1:12" ht="9" customHeight="1">
      <c r="A1250" s="352"/>
      <c r="B1250" s="406"/>
      <c r="C1250" s="397"/>
      <c r="D1250" s="399"/>
      <c r="E1250" s="399"/>
      <c r="J1250" s="399"/>
      <c r="K1250" s="399"/>
      <c r="L1250" s="399"/>
    </row>
    <row r="1251" spans="1:12" ht="9" customHeight="1">
      <c r="A1251" s="352"/>
      <c r="B1251" s="406"/>
      <c r="C1251" s="397"/>
      <c r="D1251" s="399"/>
      <c r="E1251" s="399"/>
      <c r="J1251" s="399"/>
      <c r="K1251" s="399"/>
      <c r="L1251" s="399"/>
    </row>
    <row r="1252" spans="1:12" ht="9" customHeight="1">
      <c r="A1252" s="352"/>
      <c r="B1252" s="406"/>
      <c r="C1252" s="397"/>
      <c r="D1252" s="399"/>
      <c r="E1252" s="399"/>
      <c r="J1252" s="399"/>
      <c r="K1252" s="399"/>
      <c r="L1252" s="399"/>
    </row>
    <row r="1253" spans="1:12" ht="9" customHeight="1">
      <c r="A1253" s="352"/>
      <c r="B1253" s="406"/>
      <c r="C1253" s="397"/>
      <c r="D1253" s="399"/>
      <c r="E1253" s="399"/>
      <c r="J1253" s="399"/>
      <c r="K1253" s="399"/>
      <c r="L1253" s="399"/>
    </row>
    <row r="1254" spans="1:12" ht="9" customHeight="1">
      <c r="A1254" s="352"/>
      <c r="B1254" s="406"/>
      <c r="C1254" s="397"/>
      <c r="D1254" s="399"/>
      <c r="E1254" s="399"/>
      <c r="J1254" s="399"/>
      <c r="K1254" s="399"/>
      <c r="L1254" s="399"/>
    </row>
    <row r="1255" spans="1:12" ht="9" customHeight="1">
      <c r="A1255" s="352"/>
      <c r="B1255" s="406"/>
      <c r="C1255" s="397"/>
      <c r="D1255" s="399"/>
      <c r="E1255" s="399"/>
      <c r="J1255" s="399"/>
      <c r="K1255" s="399"/>
      <c r="L1255" s="399"/>
    </row>
    <row r="1256" spans="1:12" ht="9" customHeight="1">
      <c r="A1256" s="352"/>
      <c r="B1256" s="406"/>
      <c r="C1256" s="397"/>
      <c r="D1256" s="399"/>
      <c r="E1256" s="399"/>
      <c r="J1256" s="399"/>
      <c r="K1256" s="399"/>
      <c r="L1256" s="399"/>
    </row>
    <row r="1257" spans="1:12" ht="9" customHeight="1">
      <c r="A1257" s="352"/>
      <c r="B1257" s="406"/>
      <c r="C1257" s="397"/>
      <c r="D1257" s="399"/>
      <c r="E1257" s="399"/>
      <c r="J1257" s="399"/>
      <c r="K1257" s="399"/>
      <c r="L1257" s="399"/>
    </row>
    <row r="1258" spans="1:12" ht="9" customHeight="1">
      <c r="A1258" s="352"/>
      <c r="B1258" s="406"/>
      <c r="C1258" s="397"/>
      <c r="D1258" s="399"/>
      <c r="E1258" s="399"/>
      <c r="J1258" s="399"/>
      <c r="K1258" s="399"/>
      <c r="L1258" s="399"/>
    </row>
    <row r="1259" spans="1:12" ht="9" customHeight="1">
      <c r="A1259" s="352"/>
      <c r="B1259" s="406"/>
      <c r="C1259" s="397"/>
      <c r="D1259" s="399"/>
      <c r="E1259" s="399"/>
      <c r="J1259" s="399"/>
      <c r="K1259" s="399"/>
      <c r="L1259" s="399"/>
    </row>
    <row r="1260" spans="1:12" ht="9" customHeight="1">
      <c r="A1260" s="352"/>
      <c r="B1260" s="406"/>
      <c r="C1260" s="397"/>
      <c r="D1260" s="399"/>
      <c r="E1260" s="399"/>
      <c r="J1260" s="399"/>
      <c r="K1260" s="399"/>
      <c r="L1260" s="399"/>
    </row>
    <row r="1261" spans="1:12" ht="9" customHeight="1">
      <c r="A1261" s="352"/>
      <c r="B1261" s="406"/>
      <c r="C1261" s="397"/>
      <c r="D1261" s="399"/>
      <c r="E1261" s="399"/>
      <c r="J1261" s="399"/>
      <c r="K1261" s="399"/>
      <c r="L1261" s="399"/>
    </row>
    <row r="1262" spans="1:12" ht="9" customHeight="1">
      <c r="A1262" s="352"/>
      <c r="B1262" s="406"/>
      <c r="C1262" s="397"/>
      <c r="D1262" s="399"/>
      <c r="E1262" s="399"/>
      <c r="J1262" s="399"/>
      <c r="K1262" s="399"/>
      <c r="L1262" s="399"/>
    </row>
    <row r="1263" spans="1:12" ht="9" customHeight="1">
      <c r="A1263" s="352"/>
      <c r="B1263" s="406"/>
      <c r="C1263" s="397"/>
      <c r="D1263" s="399"/>
      <c r="E1263" s="399"/>
      <c r="J1263" s="399"/>
      <c r="K1263" s="399"/>
      <c r="L1263" s="399"/>
    </row>
    <row r="1264" spans="1:12" ht="9" customHeight="1">
      <c r="A1264" s="352"/>
      <c r="B1264" s="406"/>
      <c r="C1264" s="397"/>
      <c r="D1264" s="399"/>
      <c r="E1264" s="399"/>
      <c r="J1264" s="399"/>
      <c r="K1264" s="399"/>
      <c r="L1264" s="399"/>
    </row>
    <row r="1265" spans="1:12" ht="9" customHeight="1">
      <c r="A1265" s="352"/>
      <c r="B1265" s="406"/>
      <c r="C1265" s="397"/>
      <c r="D1265" s="399"/>
      <c r="E1265" s="399"/>
      <c r="J1265" s="399"/>
      <c r="K1265" s="399"/>
      <c r="L1265" s="399"/>
    </row>
    <row r="1266" spans="1:12" ht="9" customHeight="1">
      <c r="A1266" s="352"/>
      <c r="B1266" s="406"/>
      <c r="C1266" s="397"/>
      <c r="D1266" s="399"/>
      <c r="E1266" s="399"/>
      <c r="J1266" s="399"/>
      <c r="K1266" s="399"/>
      <c r="L1266" s="399"/>
    </row>
    <row r="1267" spans="1:12" ht="9" customHeight="1">
      <c r="A1267" s="352"/>
      <c r="B1267" s="406"/>
      <c r="C1267" s="397"/>
      <c r="D1267" s="399"/>
      <c r="E1267" s="399"/>
      <c r="J1267" s="399"/>
      <c r="K1267" s="399"/>
      <c r="L1267" s="399"/>
    </row>
    <row r="1268" spans="1:12" ht="9" customHeight="1">
      <c r="A1268" s="352"/>
      <c r="B1268" s="406"/>
      <c r="C1268" s="397"/>
      <c r="D1268" s="399"/>
      <c r="E1268" s="399"/>
      <c r="J1268" s="399"/>
      <c r="K1268" s="399"/>
      <c r="L1268" s="399"/>
    </row>
    <row r="1269" spans="1:12" ht="9" customHeight="1">
      <c r="A1269" s="352"/>
      <c r="B1269" s="406"/>
      <c r="C1269" s="397"/>
      <c r="D1269" s="399"/>
      <c r="E1269" s="399"/>
      <c r="J1269" s="399"/>
      <c r="K1269" s="399"/>
      <c r="L1269" s="399"/>
    </row>
    <row r="1270" spans="1:12" ht="9" customHeight="1">
      <c r="A1270" s="352"/>
      <c r="B1270" s="406"/>
      <c r="C1270" s="397"/>
      <c r="D1270" s="399"/>
      <c r="E1270" s="399"/>
      <c r="J1270" s="399"/>
      <c r="K1270" s="399"/>
      <c r="L1270" s="399"/>
    </row>
    <row r="1271" spans="1:12" ht="9" customHeight="1">
      <c r="A1271" s="352"/>
      <c r="B1271" s="406"/>
      <c r="C1271" s="397"/>
      <c r="D1271" s="399"/>
      <c r="E1271" s="399"/>
      <c r="J1271" s="399"/>
      <c r="K1271" s="399"/>
      <c r="L1271" s="399"/>
    </row>
    <row r="1272" spans="1:12" ht="9" customHeight="1">
      <c r="A1272" s="352"/>
      <c r="B1272" s="406"/>
      <c r="C1272" s="397"/>
      <c r="D1272" s="399"/>
      <c r="E1272" s="399"/>
      <c r="J1272" s="399"/>
      <c r="K1272" s="399"/>
      <c r="L1272" s="399"/>
    </row>
    <row r="1273" spans="1:12" ht="9" customHeight="1">
      <c r="A1273" s="352"/>
      <c r="B1273" s="406"/>
      <c r="C1273" s="397"/>
      <c r="D1273" s="399"/>
      <c r="E1273" s="399"/>
      <c r="J1273" s="399"/>
      <c r="K1273" s="399"/>
      <c r="L1273" s="399"/>
    </row>
    <row r="1274" spans="1:12" ht="9" customHeight="1">
      <c r="A1274" s="352"/>
      <c r="B1274" s="406"/>
      <c r="C1274" s="397"/>
      <c r="D1274" s="399"/>
      <c r="E1274" s="399"/>
      <c r="J1274" s="399"/>
      <c r="K1274" s="399"/>
      <c r="L1274" s="399"/>
    </row>
    <row r="1275" spans="1:12" ht="9" customHeight="1">
      <c r="A1275" s="352"/>
      <c r="B1275" s="406"/>
      <c r="C1275" s="397"/>
      <c r="D1275" s="399"/>
      <c r="E1275" s="399"/>
      <c r="J1275" s="399"/>
      <c r="K1275" s="399"/>
      <c r="L1275" s="399"/>
    </row>
    <row r="1276" spans="1:12" ht="9" customHeight="1">
      <c r="A1276" s="352"/>
      <c r="B1276" s="406"/>
      <c r="C1276" s="397"/>
      <c r="D1276" s="399"/>
      <c r="E1276" s="399"/>
      <c r="J1276" s="399"/>
      <c r="K1276" s="399"/>
      <c r="L1276" s="399"/>
    </row>
    <row r="1277" spans="1:12" ht="9" customHeight="1">
      <c r="A1277" s="352"/>
      <c r="B1277" s="406"/>
      <c r="C1277" s="397"/>
      <c r="D1277" s="399"/>
      <c r="E1277" s="399"/>
      <c r="J1277" s="399"/>
      <c r="K1277" s="399"/>
      <c r="L1277" s="399"/>
    </row>
    <row r="1278" spans="1:12" ht="9" customHeight="1">
      <c r="A1278" s="352"/>
      <c r="B1278" s="406"/>
      <c r="C1278" s="397"/>
      <c r="D1278" s="399"/>
      <c r="E1278" s="399"/>
      <c r="J1278" s="399"/>
      <c r="K1278" s="399"/>
      <c r="L1278" s="399"/>
    </row>
    <row r="1279" spans="1:12" ht="9" customHeight="1">
      <c r="A1279" s="352"/>
      <c r="B1279" s="406"/>
      <c r="C1279" s="397"/>
      <c r="D1279" s="399"/>
      <c r="E1279" s="399"/>
      <c r="J1279" s="399"/>
      <c r="K1279" s="399"/>
      <c r="L1279" s="399"/>
    </row>
    <row r="1280" spans="1:12" ht="9" customHeight="1">
      <c r="A1280" s="352"/>
      <c r="B1280" s="406"/>
      <c r="C1280" s="397"/>
      <c r="D1280" s="399"/>
      <c r="E1280" s="399"/>
      <c r="J1280" s="399"/>
      <c r="K1280" s="399"/>
      <c r="L1280" s="399"/>
    </row>
    <row r="1281" spans="1:12" ht="9" customHeight="1">
      <c r="A1281" s="352"/>
      <c r="B1281" s="406"/>
      <c r="C1281" s="397"/>
      <c r="D1281" s="399"/>
      <c r="E1281" s="399"/>
      <c r="J1281" s="399"/>
      <c r="K1281" s="399"/>
      <c r="L1281" s="399"/>
    </row>
    <row r="1282" spans="1:12" ht="9" customHeight="1">
      <c r="A1282" s="352"/>
      <c r="B1282" s="406"/>
      <c r="C1282" s="397"/>
      <c r="D1282" s="399"/>
      <c r="E1282" s="399"/>
      <c r="J1282" s="399"/>
      <c r="K1282" s="399"/>
      <c r="L1282" s="399"/>
    </row>
    <row r="1283" spans="1:12" ht="9" customHeight="1">
      <c r="A1283" s="352"/>
      <c r="B1283" s="406"/>
      <c r="C1283" s="397"/>
      <c r="D1283" s="399"/>
      <c r="E1283" s="399"/>
      <c r="J1283" s="399"/>
      <c r="K1283" s="399"/>
      <c r="L1283" s="399"/>
    </row>
    <row r="1284" spans="1:12" ht="9" customHeight="1">
      <c r="A1284" s="352"/>
      <c r="B1284" s="404"/>
      <c r="C1284" s="401"/>
      <c r="D1284" s="402"/>
      <c r="E1284" s="402"/>
      <c r="F1284" s="402"/>
      <c r="G1284" s="402"/>
      <c r="H1284" s="402"/>
      <c r="I1284" s="402"/>
      <c r="J1284" s="402"/>
      <c r="K1284" s="402"/>
      <c r="L1284" s="402"/>
    </row>
    <row r="1285" spans="1:12" ht="9" customHeight="1">
      <c r="A1285" s="352" t="s">
        <v>586</v>
      </c>
      <c r="B1285" s="404"/>
      <c r="C1285" s="401"/>
      <c r="D1285" s="402"/>
      <c r="E1285" s="402"/>
      <c r="F1285" s="402"/>
      <c r="G1285" s="402"/>
      <c r="H1285" s="402"/>
      <c r="I1285" s="402"/>
      <c r="J1285" s="402"/>
      <c r="K1285" s="402"/>
      <c r="L1285" s="402"/>
    </row>
    <row r="1286" spans="1:12" ht="9" customHeight="1">
      <c r="A1286" s="1146"/>
      <c r="B1286" s="1364"/>
      <c r="C1286" s="411" t="s">
        <v>1648</v>
      </c>
      <c r="D1286" s="1365"/>
      <c r="E1286" s="1365"/>
      <c r="F1286" s="418"/>
      <c r="G1286" s="418"/>
      <c r="H1286" s="418"/>
      <c r="I1286" s="418"/>
      <c r="J1286" s="1366"/>
      <c r="K1286" s="1366"/>
      <c r="L1286" s="1366"/>
    </row>
    <row r="1287" spans="1:12" ht="9" customHeight="1">
      <c r="A1287" s="1146"/>
      <c r="B1287" s="1364"/>
      <c r="C1287" s="411"/>
      <c r="D1287" s="1365"/>
      <c r="E1287" s="1365"/>
      <c r="F1287" s="418"/>
      <c r="G1287" s="418"/>
      <c r="H1287" s="418"/>
      <c r="I1287" s="418"/>
      <c r="J1287" s="1366"/>
      <c r="K1287" s="1366"/>
      <c r="L1287" s="1366"/>
    </row>
    <row r="1288" spans="1:12" ht="9" customHeight="1">
      <c r="A1288" s="1146"/>
      <c r="B1288" s="424"/>
    </row>
    <row r="1289" spans="1:12" ht="9" customHeight="1">
      <c r="A1289" s="366"/>
      <c r="B1289" s="1364"/>
      <c r="C1289" s="429" t="s">
        <v>1649</v>
      </c>
      <c r="D1289" s="1365"/>
      <c r="E1289" s="1365"/>
      <c r="F1289" s="418"/>
      <c r="G1289" s="418"/>
      <c r="H1289" s="418"/>
      <c r="I1289" s="418"/>
      <c r="J1289" s="1366"/>
      <c r="K1289" s="1366"/>
      <c r="L1289" s="1366"/>
    </row>
    <row r="1290" spans="1:12" ht="9" customHeight="1">
      <c r="B1290" s="424"/>
    </row>
    <row r="1291" spans="1:12" ht="9" customHeight="1">
      <c r="B1291" s="424"/>
    </row>
    <row r="1292" spans="1:12" ht="9" customHeight="1">
      <c r="B1292" s="400" t="s">
        <v>1650</v>
      </c>
      <c r="C1292" s="397">
        <v>123689</v>
      </c>
      <c r="D1292" s="397">
        <v>48131</v>
      </c>
      <c r="E1292" s="397">
        <v>26180</v>
      </c>
      <c r="F1292" s="397">
        <v>74311</v>
      </c>
      <c r="G1292" s="397">
        <v>38239</v>
      </c>
      <c r="H1292" s="397">
        <v>7546</v>
      </c>
      <c r="I1292" s="397">
        <v>36072</v>
      </c>
      <c r="J1292" s="397">
        <v>49378</v>
      </c>
      <c r="K1292" s="397">
        <v>49120</v>
      </c>
      <c r="L1292" s="397">
        <v>258</v>
      </c>
    </row>
    <row r="1293" spans="1:12" ht="9" customHeight="1">
      <c r="B1293" s="400"/>
      <c r="C1293" s="397"/>
      <c r="D1293" s="397"/>
      <c r="E1293" s="397"/>
      <c r="F1293" s="397"/>
      <c r="G1293" s="397"/>
      <c r="H1293" s="397"/>
      <c r="I1293" s="397"/>
      <c r="J1293" s="397"/>
      <c r="K1293" s="397"/>
      <c r="L1293" s="397"/>
    </row>
    <row r="1294" spans="1:12" ht="9" customHeight="1">
      <c r="B1294" s="400" t="s">
        <v>84</v>
      </c>
      <c r="C1294" s="397">
        <v>115416</v>
      </c>
      <c r="D1294" s="397">
        <v>37111</v>
      </c>
      <c r="E1294" s="397">
        <v>23370</v>
      </c>
      <c r="F1294" s="397">
        <v>60481</v>
      </c>
      <c r="G1294" s="397">
        <v>40283</v>
      </c>
      <c r="H1294" s="397">
        <v>7051</v>
      </c>
      <c r="I1294" s="397">
        <v>20198</v>
      </c>
      <c r="J1294" s="397">
        <v>54935</v>
      </c>
      <c r="K1294" s="397">
        <v>53778</v>
      </c>
      <c r="L1294" s="397">
        <v>1157</v>
      </c>
    </row>
    <row r="1295" spans="1:12" ht="9" customHeight="1">
      <c r="B1295" s="400"/>
      <c r="C1295" s="397"/>
      <c r="D1295" s="397"/>
      <c r="E1295" s="397"/>
      <c r="F1295" s="397"/>
      <c r="G1295" s="397"/>
      <c r="H1295" s="397"/>
      <c r="I1295" s="397"/>
      <c r="J1295" s="397"/>
      <c r="K1295" s="397"/>
      <c r="L1295" s="397"/>
    </row>
    <row r="1296" spans="1:12" ht="9" customHeight="1">
      <c r="B1296" s="400" t="s">
        <v>85</v>
      </c>
      <c r="C1296" s="397">
        <v>46056</v>
      </c>
      <c r="D1296" s="397">
        <v>15572</v>
      </c>
      <c r="E1296" s="397">
        <v>10875</v>
      </c>
      <c r="F1296" s="397">
        <v>26447</v>
      </c>
      <c r="G1296" s="397">
        <v>16517</v>
      </c>
      <c r="H1296" s="397">
        <v>3731</v>
      </c>
      <c r="I1296" s="397">
        <v>9930</v>
      </c>
      <c r="J1296" s="397">
        <v>19609</v>
      </c>
      <c r="K1296" s="397">
        <v>19202</v>
      </c>
      <c r="L1296" s="397">
        <v>407</v>
      </c>
    </row>
    <row r="1297" spans="1:12" ht="9" customHeight="1">
      <c r="B1297" s="400"/>
      <c r="C1297" s="397"/>
      <c r="D1297" s="397"/>
      <c r="E1297" s="397"/>
      <c r="F1297" s="397"/>
      <c r="G1297" s="397"/>
      <c r="H1297" s="397"/>
      <c r="I1297" s="397"/>
      <c r="J1297" s="397"/>
      <c r="K1297" s="397"/>
      <c r="L1297" s="397"/>
    </row>
    <row r="1298" spans="1:12" ht="9" customHeight="1">
      <c r="B1298" s="400" t="s">
        <v>86</v>
      </c>
      <c r="C1298" s="397">
        <v>10673</v>
      </c>
      <c r="D1298" s="397">
        <v>4107</v>
      </c>
      <c r="E1298" s="397">
        <v>3301</v>
      </c>
      <c r="F1298" s="397">
        <v>7408</v>
      </c>
      <c r="G1298" s="397">
        <v>4477</v>
      </c>
      <c r="H1298" s="397">
        <v>926</v>
      </c>
      <c r="I1298" s="397">
        <v>2931</v>
      </c>
      <c r="J1298" s="397">
        <v>3265</v>
      </c>
      <c r="K1298" s="397">
        <v>3243</v>
      </c>
      <c r="L1298" s="397">
        <v>22</v>
      </c>
    </row>
    <row r="1299" spans="1:12" ht="9" customHeight="1">
      <c r="B1299" s="400"/>
      <c r="C1299" s="397"/>
      <c r="D1299" s="397"/>
      <c r="E1299" s="397"/>
      <c r="F1299" s="397"/>
      <c r="G1299" s="397"/>
      <c r="H1299" s="397"/>
      <c r="I1299" s="397"/>
      <c r="J1299" s="397"/>
      <c r="K1299" s="397"/>
      <c r="L1299" s="397"/>
    </row>
    <row r="1300" spans="1:12" ht="9" customHeight="1">
      <c r="B1300" s="400" t="s">
        <v>296</v>
      </c>
      <c r="C1300" s="397">
        <v>6389</v>
      </c>
      <c r="D1300" s="397">
        <v>2640</v>
      </c>
      <c r="E1300" s="397">
        <v>1801</v>
      </c>
      <c r="F1300" s="397">
        <v>4441</v>
      </c>
      <c r="G1300" s="397">
        <v>3006</v>
      </c>
      <c r="H1300" s="397">
        <v>697</v>
      </c>
      <c r="I1300" s="397">
        <v>1435</v>
      </c>
      <c r="J1300" s="397">
        <v>1948</v>
      </c>
      <c r="K1300" s="397">
        <v>1945</v>
      </c>
      <c r="L1300" s="397">
        <v>3</v>
      </c>
    </row>
    <row r="1301" spans="1:12" ht="9" customHeight="1">
      <c r="B1301" s="400"/>
      <c r="C1301" s="397"/>
      <c r="D1301" s="397"/>
      <c r="E1301" s="397"/>
      <c r="F1301" s="397"/>
      <c r="G1301" s="397"/>
      <c r="H1301" s="397"/>
      <c r="I1301" s="397"/>
      <c r="J1301" s="397"/>
      <c r="K1301" s="397"/>
      <c r="L1301" s="397"/>
    </row>
    <row r="1302" spans="1:12" ht="9" customHeight="1">
      <c r="B1302" s="400" t="s">
        <v>347</v>
      </c>
      <c r="C1302" s="397">
        <v>26765</v>
      </c>
      <c r="D1302" s="397">
        <v>8877</v>
      </c>
      <c r="E1302" s="397">
        <v>6409</v>
      </c>
      <c r="F1302" s="397">
        <v>15286</v>
      </c>
      <c r="G1302" s="397">
        <v>9183</v>
      </c>
      <c r="H1302" s="397">
        <v>1732</v>
      </c>
      <c r="I1302" s="397">
        <v>6103</v>
      </c>
      <c r="J1302" s="397">
        <v>11479</v>
      </c>
      <c r="K1302" s="397">
        <v>10965</v>
      </c>
      <c r="L1302" s="397">
        <v>514</v>
      </c>
    </row>
    <row r="1303" spans="1:12" ht="9" customHeight="1">
      <c r="B1303" s="400"/>
      <c r="C1303" s="397"/>
      <c r="D1303" s="397"/>
      <c r="E1303" s="397"/>
      <c r="F1303" s="397"/>
      <c r="G1303" s="397"/>
      <c r="H1303" s="397"/>
      <c r="I1303" s="397"/>
      <c r="J1303" s="397"/>
      <c r="K1303" s="397"/>
      <c r="L1303" s="397"/>
    </row>
    <row r="1304" spans="1:12" ht="9" customHeight="1">
      <c r="B1304" s="400" t="s">
        <v>92</v>
      </c>
      <c r="C1304" s="397">
        <v>52198</v>
      </c>
      <c r="D1304" s="397">
        <v>16756</v>
      </c>
      <c r="E1304" s="397">
        <v>10751</v>
      </c>
      <c r="F1304" s="397">
        <v>27507</v>
      </c>
      <c r="G1304" s="397">
        <v>18363</v>
      </c>
      <c r="H1304" s="397">
        <v>3799</v>
      </c>
      <c r="I1304" s="397">
        <v>9144</v>
      </c>
      <c r="J1304" s="397">
        <v>24691</v>
      </c>
      <c r="K1304" s="397">
        <v>24644</v>
      </c>
      <c r="L1304" s="397">
        <v>47</v>
      </c>
    </row>
    <row r="1305" spans="1:12" ht="9" customHeight="1">
      <c r="B1305" s="400"/>
      <c r="C1305" s="397"/>
      <c r="D1305" s="397"/>
      <c r="E1305" s="397"/>
      <c r="F1305" s="397"/>
      <c r="G1305" s="397"/>
      <c r="H1305" s="397"/>
      <c r="I1305" s="397"/>
      <c r="J1305" s="397"/>
      <c r="K1305" s="397"/>
      <c r="L1305" s="397"/>
    </row>
    <row r="1306" spans="1:12" ht="9" customHeight="1">
      <c r="B1306" s="400" t="s">
        <v>93</v>
      </c>
      <c r="C1306" s="397">
        <v>14535</v>
      </c>
      <c r="D1306" s="397">
        <v>3621</v>
      </c>
      <c r="E1306" s="397">
        <v>2705</v>
      </c>
      <c r="F1306" s="397">
        <v>6326</v>
      </c>
      <c r="G1306" s="397">
        <v>5020</v>
      </c>
      <c r="H1306" s="397">
        <v>805</v>
      </c>
      <c r="I1306" s="397">
        <v>1306</v>
      </c>
      <c r="J1306" s="397">
        <v>8209</v>
      </c>
      <c r="K1306" s="397">
        <v>8163</v>
      </c>
      <c r="L1306" s="397">
        <v>46</v>
      </c>
    </row>
    <row r="1307" spans="1:12" ht="9" customHeight="1">
      <c r="A1307" s="352"/>
      <c r="B1307" s="400"/>
      <c r="C1307" s="397"/>
      <c r="D1307" s="397"/>
      <c r="E1307" s="397"/>
      <c r="F1307" s="397"/>
      <c r="G1307" s="397"/>
      <c r="H1307" s="397"/>
      <c r="I1307" s="397"/>
      <c r="J1307" s="397"/>
      <c r="K1307" s="397"/>
      <c r="L1307" s="397"/>
    </row>
    <row r="1308" spans="1:12" ht="9" customHeight="1">
      <c r="B1308" s="400" t="s">
        <v>1651</v>
      </c>
      <c r="C1308" s="397">
        <v>53939</v>
      </c>
      <c r="D1308" s="397">
        <v>16869</v>
      </c>
      <c r="E1308" s="397">
        <v>11737</v>
      </c>
      <c r="F1308" s="397">
        <v>28606</v>
      </c>
      <c r="G1308" s="397">
        <v>20611</v>
      </c>
      <c r="H1308" s="397">
        <v>3730</v>
      </c>
      <c r="I1308" s="397">
        <v>7995</v>
      </c>
      <c r="J1308" s="397">
        <v>25333</v>
      </c>
      <c r="K1308" s="397">
        <v>24999</v>
      </c>
      <c r="L1308" s="397">
        <v>334</v>
      </c>
    </row>
    <row r="1309" spans="1:12" ht="9" customHeight="1">
      <c r="B1309" s="400"/>
      <c r="C1309" s="397"/>
      <c r="D1309" s="397"/>
      <c r="E1309" s="397"/>
      <c r="F1309" s="397"/>
      <c r="G1309" s="397"/>
      <c r="H1309" s="397"/>
      <c r="I1309" s="397"/>
      <c r="J1309" s="397"/>
      <c r="K1309" s="397"/>
      <c r="L1309" s="397"/>
    </row>
    <row r="1310" spans="1:12" ht="9" customHeight="1">
      <c r="B1310" s="400" t="s">
        <v>95</v>
      </c>
      <c r="C1310" s="397">
        <v>151656</v>
      </c>
      <c r="D1310" s="397">
        <v>50687</v>
      </c>
      <c r="E1310" s="397">
        <v>35418</v>
      </c>
      <c r="F1310" s="397">
        <v>86105</v>
      </c>
      <c r="G1310" s="397">
        <v>56264</v>
      </c>
      <c r="H1310" s="397">
        <v>10223</v>
      </c>
      <c r="I1310" s="397">
        <v>29841</v>
      </c>
      <c r="J1310" s="397">
        <v>65551</v>
      </c>
      <c r="K1310" s="397">
        <v>64252</v>
      </c>
      <c r="L1310" s="397">
        <v>1299</v>
      </c>
    </row>
    <row r="1311" spans="1:12" ht="9" customHeight="1">
      <c r="B1311" s="400"/>
      <c r="C1311" s="397"/>
      <c r="D1311" s="397"/>
      <c r="E1311" s="397"/>
      <c r="F1311" s="397"/>
      <c r="G1311" s="397"/>
      <c r="H1311" s="397"/>
      <c r="I1311" s="397"/>
      <c r="J1311" s="397"/>
      <c r="K1311" s="397"/>
      <c r="L1311" s="397"/>
    </row>
    <row r="1312" spans="1:12" ht="9" customHeight="1">
      <c r="B1312" s="400" t="s">
        <v>96</v>
      </c>
      <c r="C1312" s="397">
        <v>28395</v>
      </c>
      <c r="D1312" s="397">
        <v>9383</v>
      </c>
      <c r="E1312" s="397">
        <v>6227</v>
      </c>
      <c r="F1312" s="397">
        <v>15610</v>
      </c>
      <c r="G1312" s="397">
        <v>9897</v>
      </c>
      <c r="H1312" s="397">
        <v>2159</v>
      </c>
      <c r="I1312" s="397">
        <v>5713</v>
      </c>
      <c r="J1312" s="397">
        <v>12785</v>
      </c>
      <c r="K1312" s="397">
        <v>12566</v>
      </c>
      <c r="L1312" s="397">
        <v>219</v>
      </c>
    </row>
    <row r="1313" spans="1:12" ht="9" customHeight="1">
      <c r="B1313" s="400"/>
      <c r="C1313" s="397"/>
      <c r="D1313" s="397"/>
      <c r="E1313" s="397"/>
      <c r="F1313" s="397"/>
      <c r="G1313" s="397"/>
      <c r="H1313" s="397"/>
      <c r="I1313" s="397"/>
      <c r="J1313" s="397"/>
      <c r="K1313" s="397"/>
      <c r="L1313" s="397"/>
    </row>
    <row r="1314" spans="1:12" ht="9" customHeight="1">
      <c r="B1314" s="400" t="s">
        <v>97</v>
      </c>
      <c r="C1314" s="397">
        <v>11005</v>
      </c>
      <c r="D1314" s="397">
        <v>2598</v>
      </c>
      <c r="E1314" s="397">
        <v>1819</v>
      </c>
      <c r="F1314" s="397">
        <v>4417</v>
      </c>
      <c r="G1314" s="397">
        <v>3337</v>
      </c>
      <c r="H1314" s="397">
        <v>507</v>
      </c>
      <c r="I1314" s="397">
        <v>1080</v>
      </c>
      <c r="J1314" s="397">
        <v>6588</v>
      </c>
      <c r="K1314" s="397">
        <v>6509</v>
      </c>
      <c r="L1314" s="397">
        <v>79</v>
      </c>
    </row>
    <row r="1315" spans="1:12" ht="9" customHeight="1">
      <c r="B1315" s="400"/>
      <c r="C1315" s="397"/>
      <c r="D1315" s="397"/>
      <c r="E1315" s="397"/>
      <c r="F1315" s="397"/>
      <c r="G1315" s="397"/>
      <c r="H1315" s="397"/>
      <c r="I1315" s="397"/>
      <c r="J1315" s="397"/>
      <c r="K1315" s="397"/>
      <c r="L1315" s="397"/>
    </row>
    <row r="1316" spans="1:12" ht="9" customHeight="1">
      <c r="A1316" s="426" t="s">
        <v>1652</v>
      </c>
      <c r="B1316" s="400" t="s">
        <v>98</v>
      </c>
      <c r="C1316" s="397">
        <v>41178</v>
      </c>
      <c r="D1316" s="397">
        <v>13030</v>
      </c>
      <c r="E1316" s="397">
        <v>8902</v>
      </c>
      <c r="F1316" s="397">
        <v>21932</v>
      </c>
      <c r="G1316" s="397">
        <v>16596</v>
      </c>
      <c r="H1316" s="397">
        <v>2261</v>
      </c>
      <c r="I1316" s="397">
        <v>5336</v>
      </c>
      <c r="J1316" s="397">
        <v>19246</v>
      </c>
      <c r="K1316" s="397">
        <v>18622</v>
      </c>
      <c r="L1316" s="397">
        <v>624</v>
      </c>
    </row>
    <row r="1317" spans="1:12" ht="9" customHeight="1">
      <c r="B1317" s="400"/>
      <c r="C1317" s="397"/>
      <c r="D1317" s="397"/>
      <c r="E1317" s="397"/>
      <c r="F1317" s="397"/>
      <c r="G1317" s="397"/>
      <c r="H1317" s="397"/>
      <c r="I1317" s="397"/>
      <c r="J1317" s="397"/>
      <c r="K1317" s="397"/>
      <c r="L1317" s="397"/>
    </row>
    <row r="1318" spans="1:12" ht="9" customHeight="1">
      <c r="B1318" s="400" t="s">
        <v>99</v>
      </c>
      <c r="C1318" s="397">
        <v>18965</v>
      </c>
      <c r="D1318" s="397">
        <v>5138</v>
      </c>
      <c r="E1318" s="397">
        <v>3586</v>
      </c>
      <c r="F1318" s="397">
        <v>8724</v>
      </c>
      <c r="G1318" s="397">
        <v>5980</v>
      </c>
      <c r="H1318" s="397">
        <v>1026</v>
      </c>
      <c r="I1318" s="397">
        <v>2744</v>
      </c>
      <c r="J1318" s="397">
        <v>10241</v>
      </c>
      <c r="K1318" s="397">
        <v>9721</v>
      </c>
      <c r="L1318" s="397">
        <v>520</v>
      </c>
    </row>
    <row r="1319" spans="1:12" ht="9" customHeight="1">
      <c r="B1319" s="400"/>
      <c r="C1319" s="397"/>
      <c r="D1319" s="397"/>
      <c r="E1319" s="397"/>
      <c r="F1319" s="397"/>
      <c r="G1319" s="397"/>
      <c r="H1319" s="397"/>
      <c r="I1319" s="397"/>
      <c r="J1319" s="397"/>
      <c r="K1319" s="397"/>
      <c r="L1319" s="397"/>
    </row>
    <row r="1320" spans="1:12" ht="9" customHeight="1">
      <c r="B1320" s="400" t="s">
        <v>100</v>
      </c>
      <c r="C1320" s="397">
        <v>18892</v>
      </c>
      <c r="D1320" s="397">
        <v>5047</v>
      </c>
      <c r="E1320" s="397">
        <v>3878</v>
      </c>
      <c r="F1320" s="397">
        <v>8925</v>
      </c>
      <c r="G1320" s="397">
        <v>6441</v>
      </c>
      <c r="H1320" s="397">
        <v>1123</v>
      </c>
      <c r="I1320" s="397">
        <v>2484</v>
      </c>
      <c r="J1320" s="397">
        <v>9967</v>
      </c>
      <c r="K1320" s="397">
        <v>9961</v>
      </c>
      <c r="L1320" s="397">
        <v>6</v>
      </c>
    </row>
    <row r="1321" spans="1:12" ht="9" customHeight="1">
      <c r="B1321" s="400"/>
      <c r="C1321" s="397"/>
      <c r="D1321" s="397"/>
      <c r="E1321" s="397"/>
      <c r="F1321" s="397"/>
      <c r="G1321" s="397"/>
      <c r="H1321" s="397"/>
      <c r="I1321" s="397"/>
      <c r="J1321" s="397"/>
      <c r="K1321" s="397"/>
      <c r="L1321" s="397"/>
    </row>
    <row r="1322" spans="1:12" ht="9" customHeight="1">
      <c r="B1322" s="400" t="s">
        <v>101</v>
      </c>
      <c r="C1322" s="397">
        <v>18011</v>
      </c>
      <c r="D1322" s="397">
        <v>5885</v>
      </c>
      <c r="E1322" s="397">
        <v>4248</v>
      </c>
      <c r="F1322" s="397">
        <v>10133</v>
      </c>
      <c r="G1322" s="397">
        <v>6397</v>
      </c>
      <c r="H1322" s="397">
        <v>1231</v>
      </c>
      <c r="I1322" s="397">
        <v>3736</v>
      </c>
      <c r="J1322" s="397">
        <v>7878</v>
      </c>
      <c r="K1322" s="397">
        <v>7489</v>
      </c>
      <c r="L1322" s="397">
        <v>389</v>
      </c>
    </row>
    <row r="1323" spans="1:12" ht="9" customHeight="1">
      <c r="B1323" s="427"/>
      <c r="C1323" s="397"/>
      <c r="D1323" s="397"/>
      <c r="E1323" s="397"/>
      <c r="F1323" s="397"/>
      <c r="G1323" s="397"/>
      <c r="H1323" s="397"/>
      <c r="I1323" s="397"/>
      <c r="J1323" s="397"/>
      <c r="K1323" s="397"/>
      <c r="L1323" s="397"/>
    </row>
    <row r="1324" spans="1:12" ht="9" customHeight="1">
      <c r="B1324" s="428" t="s">
        <v>119</v>
      </c>
      <c r="C1324" s="397">
        <v>737762</v>
      </c>
      <c r="D1324" s="397">
        <v>245452</v>
      </c>
      <c r="E1324" s="397">
        <v>161207</v>
      </c>
      <c r="F1324" s="397">
        <v>406659</v>
      </c>
      <c r="G1324" s="397">
        <v>260611</v>
      </c>
      <c r="H1324" s="397">
        <v>48547</v>
      </c>
      <c r="I1324" s="397">
        <v>146048</v>
      </c>
      <c r="J1324" s="397">
        <v>331103</v>
      </c>
      <c r="K1324" s="397">
        <v>325179</v>
      </c>
      <c r="L1324" s="397">
        <v>5924</v>
      </c>
    </row>
    <row r="1325" spans="1:12" ht="9" customHeight="1">
      <c r="B1325" s="424"/>
    </row>
    <row r="1326" spans="1:12" ht="9" customHeight="1">
      <c r="B1326" s="424"/>
    </row>
    <row r="1327" spans="1:12" ht="9" customHeight="1">
      <c r="B1327" s="424"/>
    </row>
    <row r="1328" spans="1:12" ht="9" customHeight="1">
      <c r="B1328" s="424"/>
    </row>
    <row r="1329" spans="1:12" ht="9" customHeight="1">
      <c r="A1329" s="366"/>
      <c r="B1329" s="1367"/>
      <c r="C1329" s="429" t="s">
        <v>1653</v>
      </c>
      <c r="D1329" s="1368"/>
      <c r="E1329" s="1368"/>
      <c r="F1329" s="412"/>
      <c r="G1329" s="412"/>
      <c r="H1329" s="412"/>
      <c r="I1329" s="412"/>
      <c r="J1329" s="1369"/>
      <c r="K1329" s="1369"/>
      <c r="L1329" s="1369"/>
    </row>
    <row r="1330" spans="1:12" ht="9" customHeight="1">
      <c r="B1330" s="424"/>
    </row>
    <row r="1331" spans="1:12" ht="9" customHeight="1">
      <c r="B1331" s="400" t="s">
        <v>122</v>
      </c>
      <c r="C1331" s="397">
        <v>574545</v>
      </c>
      <c r="D1331" s="397">
        <v>166418</v>
      </c>
      <c r="E1331" s="397">
        <v>119795</v>
      </c>
      <c r="F1331" s="397">
        <v>286213</v>
      </c>
      <c r="G1331" s="397">
        <v>213658</v>
      </c>
      <c r="H1331" s="397">
        <v>24854</v>
      </c>
      <c r="I1331" s="397">
        <v>72555</v>
      </c>
      <c r="J1331" s="397">
        <v>288332</v>
      </c>
      <c r="K1331" s="397">
        <v>283889</v>
      </c>
      <c r="L1331" s="397">
        <v>4443</v>
      </c>
    </row>
    <row r="1332" spans="1:12" ht="9" customHeight="1">
      <c r="B1332" s="400"/>
      <c r="C1332" s="397"/>
      <c r="D1332" s="397"/>
      <c r="E1332" s="397"/>
      <c r="F1332" s="397"/>
      <c r="G1332" s="397"/>
      <c r="H1332" s="397"/>
      <c r="I1332" s="397"/>
      <c r="J1332" s="397"/>
      <c r="K1332" s="397"/>
      <c r="L1332" s="397"/>
    </row>
    <row r="1333" spans="1:12" ht="9" customHeight="1">
      <c r="B1333" s="400" t="s">
        <v>123</v>
      </c>
      <c r="C1333" s="397">
        <v>3194</v>
      </c>
      <c r="D1333" s="397">
        <v>990</v>
      </c>
      <c r="E1333" s="397">
        <v>1438</v>
      </c>
      <c r="F1333" s="397">
        <v>2428</v>
      </c>
      <c r="G1333" s="397">
        <v>1467</v>
      </c>
      <c r="H1333" s="397">
        <v>374</v>
      </c>
      <c r="I1333" s="397">
        <v>961</v>
      </c>
      <c r="J1333" s="397">
        <v>766</v>
      </c>
      <c r="K1333" s="397">
        <v>766</v>
      </c>
      <c r="L1333" s="397">
        <v>0</v>
      </c>
    </row>
    <row r="1334" spans="1:12" ht="9" customHeight="1">
      <c r="B1334" s="400"/>
      <c r="C1334" s="397"/>
      <c r="D1334" s="397"/>
      <c r="E1334" s="397"/>
      <c r="F1334" s="397"/>
      <c r="G1334" s="397"/>
      <c r="H1334" s="397"/>
      <c r="I1334" s="397"/>
      <c r="J1334" s="397"/>
      <c r="K1334" s="397"/>
      <c r="L1334" s="397"/>
    </row>
    <row r="1335" spans="1:12" ht="9" customHeight="1">
      <c r="B1335" s="400" t="s">
        <v>124</v>
      </c>
      <c r="C1335" s="397">
        <v>830</v>
      </c>
      <c r="D1335" s="397">
        <v>403</v>
      </c>
      <c r="E1335" s="397">
        <v>147</v>
      </c>
      <c r="F1335" s="397">
        <v>550</v>
      </c>
      <c r="G1335" s="397">
        <v>323</v>
      </c>
      <c r="H1335" s="397">
        <v>156</v>
      </c>
      <c r="I1335" s="397">
        <v>227</v>
      </c>
      <c r="J1335" s="397">
        <v>280</v>
      </c>
      <c r="K1335" s="397">
        <v>246</v>
      </c>
      <c r="L1335" s="397">
        <v>34</v>
      </c>
    </row>
    <row r="1336" spans="1:12" ht="9" customHeight="1">
      <c r="B1336" s="400"/>
      <c r="C1336" s="397"/>
      <c r="D1336" s="397"/>
      <c r="E1336" s="397"/>
      <c r="F1336" s="397"/>
      <c r="G1336" s="397"/>
      <c r="H1336" s="397"/>
      <c r="I1336" s="397"/>
      <c r="J1336" s="397"/>
      <c r="K1336" s="397"/>
      <c r="L1336" s="397"/>
    </row>
    <row r="1337" spans="1:12" ht="9" customHeight="1">
      <c r="B1337" s="400" t="s">
        <v>107</v>
      </c>
      <c r="C1337" s="397">
        <v>14861</v>
      </c>
      <c r="D1337" s="397">
        <v>6904</v>
      </c>
      <c r="E1337" s="397">
        <v>4843</v>
      </c>
      <c r="F1337" s="397">
        <v>11747</v>
      </c>
      <c r="G1337" s="397">
        <v>4228</v>
      </c>
      <c r="H1337" s="397">
        <v>2361</v>
      </c>
      <c r="I1337" s="397">
        <v>7519</v>
      </c>
      <c r="J1337" s="397">
        <v>3114</v>
      </c>
      <c r="K1337" s="397">
        <v>2947</v>
      </c>
      <c r="L1337" s="397">
        <v>167</v>
      </c>
    </row>
    <row r="1338" spans="1:12" ht="9" customHeight="1">
      <c r="B1338" s="400"/>
      <c r="C1338" s="397"/>
      <c r="D1338" s="397"/>
      <c r="E1338" s="397"/>
      <c r="F1338" s="397"/>
      <c r="G1338" s="397"/>
      <c r="H1338" s="397"/>
      <c r="I1338" s="397"/>
      <c r="J1338" s="397"/>
      <c r="K1338" s="397"/>
      <c r="L1338" s="397"/>
    </row>
    <row r="1339" spans="1:12" ht="9" customHeight="1">
      <c r="B1339" s="400" t="s">
        <v>301</v>
      </c>
      <c r="C1339" s="397">
        <v>136782</v>
      </c>
      <c r="D1339" s="397">
        <v>67479</v>
      </c>
      <c r="E1339" s="397">
        <v>33534</v>
      </c>
      <c r="F1339" s="397">
        <v>101013</v>
      </c>
      <c r="G1339" s="397">
        <v>38578</v>
      </c>
      <c r="H1339" s="397">
        <v>20234</v>
      </c>
      <c r="I1339" s="397">
        <v>62435</v>
      </c>
      <c r="J1339" s="397">
        <v>35769</v>
      </c>
      <c r="K1339" s="397">
        <v>34489</v>
      </c>
      <c r="L1339" s="397">
        <v>1280</v>
      </c>
    </row>
    <row r="1340" spans="1:12" ht="9" customHeight="1">
      <c r="B1340" s="400"/>
      <c r="C1340" s="397"/>
      <c r="D1340" s="397"/>
      <c r="E1340" s="397"/>
      <c r="F1340" s="397"/>
      <c r="G1340" s="397"/>
      <c r="H1340" s="397"/>
      <c r="I1340" s="397"/>
      <c r="J1340" s="397"/>
      <c r="K1340" s="397"/>
      <c r="L1340" s="397"/>
    </row>
    <row r="1341" spans="1:12" ht="9" customHeight="1">
      <c r="B1341" s="400" t="s">
        <v>125</v>
      </c>
      <c r="C1341" s="397">
        <v>7550</v>
      </c>
      <c r="D1341" s="397">
        <v>3258</v>
      </c>
      <c r="E1341" s="397">
        <v>1450</v>
      </c>
      <c r="F1341" s="397">
        <v>4708</v>
      </c>
      <c r="G1341" s="397">
        <v>2357</v>
      </c>
      <c r="H1341" s="397">
        <v>568</v>
      </c>
      <c r="I1341" s="397">
        <v>2351</v>
      </c>
      <c r="J1341" s="397">
        <v>2842</v>
      </c>
      <c r="K1341" s="397">
        <v>2842</v>
      </c>
      <c r="L1341" s="397">
        <v>0</v>
      </c>
    </row>
    <row r="1342" spans="1:12" ht="9" customHeight="1">
      <c r="A1342" s="352"/>
      <c r="B1342" s="406"/>
      <c r="C1342" s="397"/>
      <c r="D1342" s="399"/>
      <c r="E1342" s="399"/>
      <c r="J1342" s="399"/>
      <c r="K1342" s="399"/>
      <c r="L1342" s="399"/>
    </row>
    <row r="1343" spans="1:12" ht="9" customHeight="1">
      <c r="A1343" s="352"/>
      <c r="B1343" s="406"/>
      <c r="C1343" s="397"/>
      <c r="D1343" s="399"/>
      <c r="E1343" s="399"/>
      <c r="J1343" s="399"/>
      <c r="K1343" s="399"/>
      <c r="L1343" s="399"/>
    </row>
    <row r="1344" spans="1:12" ht="9" customHeight="1">
      <c r="A1344" s="352"/>
      <c r="B1344" s="406"/>
      <c r="C1344" s="397"/>
      <c r="D1344" s="399"/>
      <c r="E1344" s="399"/>
      <c r="J1344" s="399"/>
      <c r="K1344" s="399"/>
      <c r="L1344" s="399"/>
    </row>
    <row r="1345" spans="1:12" ht="9" customHeight="1">
      <c r="A1345" s="352"/>
      <c r="B1345" s="406"/>
      <c r="C1345" s="397"/>
      <c r="D1345" s="399"/>
      <c r="E1345" s="399"/>
      <c r="J1345" s="399"/>
      <c r="K1345" s="399"/>
      <c r="L1345" s="399"/>
    </row>
    <row r="1346" spans="1:12" ht="9" customHeight="1">
      <c r="A1346" s="352"/>
      <c r="B1346" s="406"/>
      <c r="C1346" s="397"/>
      <c r="D1346" s="399"/>
      <c r="E1346" s="399"/>
      <c r="J1346" s="399"/>
      <c r="K1346" s="399"/>
      <c r="L1346" s="399"/>
    </row>
    <row r="1347" spans="1:12" ht="9" customHeight="1">
      <c r="A1347" s="352"/>
      <c r="B1347" s="406"/>
      <c r="C1347" s="397"/>
      <c r="D1347" s="399"/>
      <c r="E1347" s="399"/>
      <c r="J1347" s="399"/>
      <c r="K1347" s="399"/>
      <c r="L1347" s="399"/>
    </row>
    <row r="1348" spans="1:12" ht="9" customHeight="1">
      <c r="A1348" s="352"/>
      <c r="B1348" s="406"/>
      <c r="C1348" s="397"/>
      <c r="D1348" s="399"/>
      <c r="E1348" s="399"/>
      <c r="J1348" s="399"/>
      <c r="K1348" s="399"/>
      <c r="L1348" s="399"/>
    </row>
    <row r="1349" spans="1:12" ht="9" customHeight="1">
      <c r="A1349" s="352"/>
      <c r="B1349" s="406"/>
      <c r="C1349" s="397"/>
      <c r="D1349" s="399"/>
      <c r="E1349" s="399"/>
      <c r="J1349" s="399"/>
      <c r="K1349" s="399"/>
      <c r="L1349" s="399"/>
    </row>
    <row r="1350" spans="1:12" ht="9" customHeight="1">
      <c r="A1350" s="352"/>
      <c r="B1350" s="406"/>
      <c r="C1350" s="397"/>
      <c r="D1350" s="399"/>
      <c r="E1350" s="399"/>
      <c r="J1350" s="399"/>
      <c r="K1350" s="399"/>
      <c r="L1350" s="399"/>
    </row>
    <row r="1351" spans="1:12" ht="9" customHeight="1">
      <c r="A1351" s="352"/>
      <c r="B1351" s="406"/>
      <c r="C1351" s="397"/>
      <c r="D1351" s="399"/>
      <c r="E1351" s="399"/>
      <c r="J1351" s="399"/>
      <c r="K1351" s="399"/>
      <c r="L1351" s="399"/>
    </row>
    <row r="1352" spans="1:12" ht="9" customHeight="1">
      <c r="A1352" s="352"/>
      <c r="B1352" s="406"/>
      <c r="C1352" s="397"/>
      <c r="D1352" s="399"/>
      <c r="E1352" s="399"/>
      <c r="J1352" s="399"/>
      <c r="K1352" s="399"/>
      <c r="L1352" s="399"/>
    </row>
    <row r="1353" spans="1:12" ht="9" customHeight="1">
      <c r="A1353" s="352"/>
      <c r="B1353" s="406"/>
      <c r="C1353" s="397"/>
      <c r="D1353" s="399"/>
      <c r="E1353" s="399"/>
      <c r="J1353" s="399"/>
      <c r="K1353" s="399"/>
      <c r="L1353" s="399"/>
    </row>
    <row r="1354" spans="1:12" ht="9" customHeight="1">
      <c r="A1354" s="352"/>
      <c r="B1354" s="406"/>
      <c r="C1354" s="397"/>
      <c r="D1354" s="399"/>
      <c r="E1354" s="399"/>
      <c r="J1354" s="399"/>
      <c r="K1354" s="399"/>
      <c r="L1354" s="399"/>
    </row>
    <row r="1355" spans="1:12" ht="9" customHeight="1">
      <c r="A1355" s="352"/>
      <c r="B1355" s="406"/>
      <c r="C1355" s="397"/>
      <c r="D1355" s="399"/>
      <c r="E1355" s="399"/>
      <c r="J1355" s="399"/>
      <c r="K1355" s="399"/>
      <c r="L1355" s="399"/>
    </row>
    <row r="1356" spans="1:12" ht="9" customHeight="1">
      <c r="A1356" s="352"/>
      <c r="B1356" s="406"/>
      <c r="C1356" s="397"/>
      <c r="D1356" s="399"/>
      <c r="E1356" s="399"/>
      <c r="J1356" s="399"/>
      <c r="K1356" s="399"/>
      <c r="L1356" s="399"/>
    </row>
    <row r="1357" spans="1:12" ht="9" customHeight="1">
      <c r="A1357" s="352"/>
      <c r="B1357" s="406"/>
      <c r="C1357" s="397"/>
      <c r="D1357" s="399"/>
      <c r="E1357" s="399"/>
      <c r="J1357" s="399"/>
      <c r="K1357" s="399"/>
      <c r="L1357" s="399"/>
    </row>
    <row r="1358" spans="1:12" ht="9" customHeight="1">
      <c r="A1358" s="352"/>
      <c r="B1358" s="406"/>
      <c r="C1358" s="397"/>
      <c r="D1358" s="399"/>
      <c r="E1358" s="399"/>
      <c r="J1358" s="399"/>
      <c r="K1358" s="399"/>
      <c r="L1358" s="399"/>
    </row>
    <row r="1359" spans="1:12" ht="9" customHeight="1">
      <c r="A1359" s="352"/>
      <c r="B1359" s="406"/>
      <c r="C1359" s="397"/>
      <c r="D1359" s="399"/>
      <c r="E1359" s="399"/>
      <c r="J1359" s="399"/>
      <c r="K1359" s="399"/>
      <c r="L1359" s="399"/>
    </row>
    <row r="1360" spans="1:12" ht="9" customHeight="1">
      <c r="A1360" s="352" t="s">
        <v>586</v>
      </c>
      <c r="B1360" s="406"/>
      <c r="C1360" s="397"/>
      <c r="D1360" s="399"/>
      <c r="E1360" s="399"/>
      <c r="J1360" s="399"/>
      <c r="K1360" s="399"/>
      <c r="L1360" s="399"/>
    </row>
    <row r="1361" spans="1:12" ht="9" customHeight="1">
      <c r="A1361" s="352"/>
      <c r="B1361" s="406"/>
      <c r="C1361" s="397"/>
      <c r="D1361" s="399"/>
      <c r="E1361" s="399"/>
      <c r="J1361" s="399"/>
      <c r="K1361" s="399"/>
      <c r="L1361" s="399"/>
    </row>
    <row r="1362" spans="1:12" ht="9" customHeight="1">
      <c r="A1362" s="352"/>
      <c r="B1362" s="404"/>
      <c r="C1362" s="401"/>
      <c r="D1362" s="402"/>
      <c r="E1362" s="402"/>
      <c r="F1362" s="402"/>
      <c r="G1362" s="402"/>
      <c r="H1362" s="402"/>
      <c r="I1362" s="402"/>
      <c r="J1362" s="402"/>
      <c r="K1362" s="402"/>
      <c r="L1362" s="402"/>
    </row>
    <row r="1363" spans="1:12" ht="9" customHeight="1">
      <c r="A1363" s="366"/>
      <c r="B1363" s="404"/>
      <c r="C1363" s="401"/>
      <c r="D1363" s="402"/>
      <c r="E1363" s="402"/>
      <c r="F1363" s="402"/>
      <c r="G1363" s="402"/>
      <c r="H1363" s="402"/>
      <c r="I1363" s="402"/>
      <c r="J1363" s="402"/>
      <c r="K1363" s="402"/>
      <c r="L1363" s="402"/>
    </row>
    <row r="1364" spans="1:12" ht="15" customHeight="1">
      <c r="B1364" s="424"/>
    </row>
    <row r="1365" spans="1:12" ht="15" customHeight="1">
      <c r="B1365" s="424"/>
    </row>
    <row r="1366" spans="1:12" ht="15" customHeight="1">
      <c r="B1366" s="424"/>
    </row>
    <row r="1367" spans="1:12" ht="15" customHeight="1">
      <c r="B1367" s="424"/>
    </row>
  </sheetData>
  <pageMargins left="0.7" right="0.7" top="0.78740157499999996" bottom="0.78740157499999996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61"/>
  <sheetViews>
    <sheetView workbookViewId="0">
      <pane ySplit="16" topLeftCell="A17" activePane="bottomLeft" state="frozen"/>
      <selection sqref="A1:XFD1048576"/>
      <selection pane="bottomLeft"/>
    </sheetView>
  </sheetViews>
  <sheetFormatPr baseColWidth="10" defaultColWidth="16.28515625" defaultRowHeight="9.75" customHeight="1"/>
  <cols>
    <col min="1" max="1" width="1.140625" style="426" customWidth="1"/>
    <col min="2" max="2" width="27.42578125" style="426" customWidth="1"/>
    <col min="3" max="3" width="6" style="426" customWidth="1"/>
    <col min="4" max="4" width="6" style="425" customWidth="1"/>
    <col min="5" max="5" width="5.42578125" style="425" customWidth="1"/>
    <col min="6" max="6" width="4.28515625" style="425" customWidth="1"/>
    <col min="7" max="7" width="6.28515625" style="399" bestFit="1" customWidth="1"/>
    <col min="8" max="8" width="5.140625" style="399" customWidth="1"/>
    <col min="9" max="9" width="5.85546875" style="399" customWidth="1"/>
    <col min="10" max="10" width="5.28515625" style="399" customWidth="1"/>
    <col min="11" max="11" width="6" style="408" customWidth="1"/>
    <col min="12" max="12" width="5.28515625" style="408" customWidth="1"/>
    <col min="13" max="13" width="5.5703125" style="408" customWidth="1"/>
    <col min="14" max="14" width="4.42578125" style="366" customWidth="1"/>
    <col min="15" max="15" width="5.42578125" style="366" customWidth="1"/>
    <col min="16" max="16" width="4.42578125" style="366" customWidth="1"/>
    <col min="17" max="16384" width="16.28515625" style="366"/>
  </cols>
  <sheetData>
    <row r="1" spans="1:16" s="363" customFormat="1" ht="15" customHeight="1">
      <c r="A1" s="359" t="s">
        <v>608</v>
      </c>
      <c r="B1" s="360"/>
      <c r="C1" s="361"/>
      <c r="D1" s="361"/>
      <c r="E1" s="361"/>
      <c r="F1" s="362"/>
      <c r="G1" s="362"/>
      <c r="H1" s="362"/>
      <c r="I1" s="362"/>
      <c r="J1" s="362"/>
      <c r="K1" s="362"/>
      <c r="L1" s="362"/>
    </row>
    <row r="2" spans="1:16" s="253" customFormat="1" ht="9" customHeight="1">
      <c r="A2" s="60"/>
      <c r="B2" s="251"/>
      <c r="C2" s="252"/>
      <c r="D2" s="252"/>
      <c r="E2" s="252"/>
      <c r="F2" s="252"/>
      <c r="G2" s="252"/>
      <c r="H2" s="252"/>
      <c r="I2" s="252"/>
      <c r="J2" s="252"/>
    </row>
    <row r="3" spans="1:16" s="18" customFormat="1" ht="10.9" customHeight="1">
      <c r="A3" s="430" t="s">
        <v>1654</v>
      </c>
      <c r="B3" s="20"/>
      <c r="C3" s="251"/>
      <c r="D3" s="251"/>
      <c r="E3" s="251"/>
      <c r="F3" s="251"/>
      <c r="G3" s="251"/>
      <c r="H3" s="251"/>
      <c r="I3" s="251"/>
      <c r="J3" s="251"/>
    </row>
    <row r="4" spans="1:16" s="18" customFormat="1" ht="10.9" customHeight="1">
      <c r="A4" s="430" t="s">
        <v>1655</v>
      </c>
      <c r="B4" s="20"/>
      <c r="C4" s="251"/>
      <c r="D4" s="251"/>
      <c r="E4" s="251"/>
      <c r="F4" s="251"/>
      <c r="G4" s="251"/>
      <c r="H4" s="251"/>
      <c r="I4" s="251"/>
      <c r="J4" s="251"/>
    </row>
    <row r="5" spans="1:16" ht="10.5" customHeight="1">
      <c r="A5" s="352"/>
      <c r="B5" s="352"/>
      <c r="C5" s="431"/>
      <c r="D5" s="431"/>
      <c r="E5" s="431"/>
      <c r="F5" s="431"/>
      <c r="G5" s="431"/>
      <c r="H5" s="431"/>
      <c r="I5" s="397"/>
      <c r="J5" s="397"/>
      <c r="K5" s="397"/>
      <c r="L5" s="397"/>
      <c r="M5" s="397"/>
      <c r="N5" s="397"/>
      <c r="O5" s="397"/>
      <c r="P5" s="397"/>
    </row>
    <row r="6" spans="1:16" s="433" customFormat="1" ht="10.15" customHeight="1">
      <c r="A6" s="369"/>
      <c r="B6" s="370"/>
      <c r="C6" s="1313"/>
      <c r="D6" s="1314"/>
      <c r="E6" s="1485" t="s">
        <v>1656</v>
      </c>
      <c r="F6" s="1486"/>
      <c r="G6" s="1486"/>
      <c r="H6" s="1486"/>
      <c r="I6" s="1486"/>
      <c r="J6" s="1486"/>
      <c r="K6" s="1486"/>
      <c r="L6" s="1486"/>
      <c r="M6" s="1486"/>
      <c r="N6" s="1486"/>
      <c r="O6" s="432"/>
      <c r="P6" s="432"/>
    </row>
    <row r="7" spans="1:16" s="433" customFormat="1" ht="9.75" customHeight="1">
      <c r="A7" s="366"/>
      <c r="B7" s="434"/>
      <c r="C7" s="1487" t="s">
        <v>127</v>
      </c>
      <c r="D7" s="1487"/>
      <c r="E7" s="1488" t="s">
        <v>1657</v>
      </c>
      <c r="F7" s="1488"/>
      <c r="G7" s="1488" t="s">
        <v>1658</v>
      </c>
      <c r="H7" s="1488"/>
      <c r="I7" s="1489" t="s">
        <v>1659</v>
      </c>
      <c r="J7" s="1489"/>
      <c r="K7" s="1489" t="s">
        <v>1660</v>
      </c>
      <c r="L7" s="1489"/>
      <c r="M7" s="1481" t="s">
        <v>1661</v>
      </c>
      <c r="N7" s="1482"/>
      <c r="O7" s="1481" t="s">
        <v>1662</v>
      </c>
      <c r="P7" s="1482"/>
    </row>
    <row r="8" spans="1:16" s="433" customFormat="1" ht="9.75" customHeight="1">
      <c r="A8" s="384"/>
      <c r="B8" s="434"/>
      <c r="C8" s="1488"/>
      <c r="D8" s="1488"/>
      <c r="E8" s="1488"/>
      <c r="F8" s="1488"/>
      <c r="G8" s="1488"/>
      <c r="H8" s="1488"/>
      <c r="I8" s="1489"/>
      <c r="J8" s="1489"/>
      <c r="K8" s="1489"/>
      <c r="L8" s="1489"/>
      <c r="M8" s="1483"/>
      <c r="N8" s="1484"/>
      <c r="O8" s="1483"/>
      <c r="P8" s="1484"/>
    </row>
    <row r="9" spans="1:16" s="433" customFormat="1" ht="9.75" customHeight="1">
      <c r="A9" s="384"/>
      <c r="B9" s="434"/>
      <c r="C9" s="1488"/>
      <c r="D9" s="1488"/>
      <c r="E9" s="1488"/>
      <c r="F9" s="1488"/>
      <c r="G9" s="1488"/>
      <c r="H9" s="1488"/>
      <c r="I9" s="1489"/>
      <c r="J9" s="1489"/>
      <c r="K9" s="1489"/>
      <c r="L9" s="1489"/>
      <c r="M9" s="1483"/>
      <c r="N9" s="1484"/>
      <c r="O9" s="1483"/>
      <c r="P9" s="1484"/>
    </row>
    <row r="10" spans="1:16" s="433" customFormat="1" ht="9.75" customHeight="1">
      <c r="A10" s="435"/>
      <c r="B10" s="434"/>
      <c r="C10" s="1488"/>
      <c r="D10" s="1488"/>
      <c r="E10" s="1488"/>
      <c r="F10" s="1488"/>
      <c r="G10" s="1488"/>
      <c r="H10" s="1488"/>
      <c r="I10" s="1489"/>
      <c r="J10" s="1489"/>
      <c r="K10" s="1489"/>
      <c r="L10" s="1489"/>
      <c r="M10" s="1483"/>
      <c r="N10" s="1484"/>
      <c r="O10" s="1483"/>
      <c r="P10" s="1484"/>
    </row>
    <row r="11" spans="1:16" s="433" customFormat="1" ht="9.75" customHeight="1">
      <c r="A11" s="436" t="s">
        <v>67</v>
      </c>
      <c r="B11" s="434"/>
      <c r="C11" s="1488"/>
      <c r="D11" s="1488"/>
      <c r="E11" s="1488"/>
      <c r="F11" s="1488"/>
      <c r="G11" s="1488"/>
      <c r="H11" s="1488"/>
      <c r="I11" s="1489"/>
      <c r="J11" s="1489"/>
      <c r="K11" s="1489"/>
      <c r="L11" s="1489"/>
      <c r="M11" s="1483"/>
      <c r="N11" s="1484"/>
      <c r="O11" s="1483"/>
      <c r="P11" s="1484"/>
    </row>
    <row r="12" spans="1:16" s="433" customFormat="1" ht="9.75" customHeight="1">
      <c r="A12" s="436" t="s">
        <v>873</v>
      </c>
      <c r="B12" s="434"/>
      <c r="C12" s="1488"/>
      <c r="D12" s="1488"/>
      <c r="E12" s="1488"/>
      <c r="F12" s="1488"/>
      <c r="G12" s="1488"/>
      <c r="H12" s="1488"/>
      <c r="I12" s="1489"/>
      <c r="J12" s="1489"/>
      <c r="K12" s="1489"/>
      <c r="L12" s="1489"/>
      <c r="M12" s="1483"/>
      <c r="N12" s="1484"/>
      <c r="O12" s="1483"/>
      <c r="P12" s="1484"/>
    </row>
    <row r="13" spans="1:16" s="433" customFormat="1" ht="9.75" customHeight="1">
      <c r="A13" s="436" t="s">
        <v>303</v>
      </c>
      <c r="B13" s="434"/>
      <c r="C13" s="1488"/>
      <c r="D13" s="1488"/>
      <c r="E13" s="1488"/>
      <c r="F13" s="1488"/>
      <c r="G13" s="1488"/>
      <c r="H13" s="1488"/>
      <c r="I13" s="1489"/>
      <c r="J13" s="1489"/>
      <c r="K13" s="1489"/>
      <c r="L13" s="1489"/>
      <c r="M13" s="1483"/>
      <c r="N13" s="1484"/>
      <c r="O13" s="1483"/>
      <c r="P13" s="1484"/>
    </row>
    <row r="14" spans="1:16" s="433" customFormat="1" ht="9.75" customHeight="1">
      <c r="A14" s="437"/>
      <c r="B14" s="438"/>
      <c r="C14" s="1488"/>
      <c r="D14" s="1488"/>
      <c r="E14" s="1488"/>
      <c r="F14" s="1488"/>
      <c r="G14" s="1488"/>
      <c r="H14" s="1488"/>
      <c r="I14" s="1489"/>
      <c r="J14" s="1489"/>
      <c r="K14" s="1489"/>
      <c r="L14" s="1489"/>
      <c r="M14" s="1483"/>
      <c r="N14" s="1484"/>
      <c r="O14" s="1483"/>
      <c r="P14" s="1484"/>
    </row>
    <row r="15" spans="1:16" s="433" customFormat="1" ht="9.75" customHeight="1">
      <c r="A15" s="435"/>
      <c r="B15" s="434"/>
      <c r="C15" s="1488"/>
      <c r="D15" s="1488"/>
      <c r="E15" s="1488"/>
      <c r="F15" s="1488"/>
      <c r="G15" s="1488"/>
      <c r="H15" s="1488"/>
      <c r="I15" s="1489"/>
      <c r="J15" s="1489"/>
      <c r="K15" s="1489"/>
      <c r="L15" s="1489"/>
      <c r="M15" s="1483"/>
      <c r="N15" s="1484"/>
      <c r="O15" s="1483"/>
      <c r="P15" s="1484"/>
    </row>
    <row r="16" spans="1:16" s="433" customFormat="1" ht="22.5" customHeight="1">
      <c r="A16" s="385"/>
      <c r="B16" s="386"/>
      <c r="C16" s="439" t="s">
        <v>1663</v>
      </c>
      <c r="D16" s="439" t="s">
        <v>1664</v>
      </c>
      <c r="E16" s="439" t="s">
        <v>1665</v>
      </c>
      <c r="F16" s="439" t="s">
        <v>1664</v>
      </c>
      <c r="G16" s="439" t="s">
        <v>1665</v>
      </c>
      <c r="H16" s="439" t="s">
        <v>1664</v>
      </c>
      <c r="I16" s="439" t="s">
        <v>1665</v>
      </c>
      <c r="J16" s="439" t="s">
        <v>1664</v>
      </c>
      <c r="K16" s="439" t="s">
        <v>1665</v>
      </c>
      <c r="L16" s="439" t="s">
        <v>1664</v>
      </c>
      <c r="M16" s="439" t="s">
        <v>1665</v>
      </c>
      <c r="N16" s="440" t="s">
        <v>1664</v>
      </c>
      <c r="O16" s="439" t="s">
        <v>1665</v>
      </c>
      <c r="P16" s="440" t="s">
        <v>1664</v>
      </c>
    </row>
    <row r="17" spans="1:16" s="363" customFormat="1" ht="9.6" customHeight="1">
      <c r="A17" s="359"/>
      <c r="B17" s="360"/>
      <c r="C17" s="361"/>
      <c r="D17" s="361"/>
      <c r="E17" s="361"/>
      <c r="F17" s="362"/>
      <c r="G17" s="362"/>
      <c r="H17" s="362"/>
      <c r="I17" s="362"/>
      <c r="J17" s="362"/>
      <c r="K17" s="362"/>
      <c r="L17" s="362"/>
    </row>
    <row r="18" spans="1:16" ht="15" customHeight="1">
      <c r="B18" s="352"/>
      <c r="C18" s="393" t="s">
        <v>122</v>
      </c>
      <c r="D18" s="394"/>
      <c r="E18" s="394"/>
      <c r="F18" s="394"/>
      <c r="G18" s="394"/>
      <c r="H18" s="394"/>
      <c r="I18" s="394"/>
      <c r="J18" s="394"/>
      <c r="K18" s="394"/>
      <c r="L18" s="394"/>
      <c r="M18" s="366"/>
    </row>
    <row r="19" spans="1:16" ht="9.75" customHeight="1">
      <c r="A19" s="352"/>
      <c r="B19" s="352"/>
      <c r="C19" s="352"/>
      <c r="D19" s="394"/>
      <c r="E19" s="394"/>
      <c r="F19" s="394"/>
      <c r="G19" s="394"/>
      <c r="H19" s="394"/>
      <c r="I19" s="394"/>
      <c r="J19" s="394"/>
      <c r="K19" s="394"/>
      <c r="L19" s="394"/>
      <c r="M19" s="394"/>
    </row>
    <row r="20" spans="1:16" ht="9.75" customHeight="1">
      <c r="A20" s="395" t="s">
        <v>527</v>
      </c>
      <c r="B20" s="396"/>
      <c r="C20" s="441">
        <v>45710</v>
      </c>
      <c r="D20" s="441">
        <v>18152</v>
      </c>
      <c r="E20" s="441">
        <v>6612</v>
      </c>
      <c r="F20" s="441">
        <v>1292</v>
      </c>
      <c r="G20" s="441">
        <v>12432</v>
      </c>
      <c r="H20" s="441">
        <v>4988</v>
      </c>
      <c r="I20" s="441">
        <v>19633</v>
      </c>
      <c r="J20" s="441">
        <v>8515</v>
      </c>
      <c r="K20" s="441">
        <v>5372</v>
      </c>
      <c r="L20" s="441">
        <v>2567</v>
      </c>
      <c r="M20" s="441">
        <v>313</v>
      </c>
      <c r="N20" s="441">
        <v>164</v>
      </c>
      <c r="O20" s="441">
        <v>1348</v>
      </c>
      <c r="P20" s="441">
        <v>626</v>
      </c>
    </row>
    <row r="21" spans="1:16" ht="9.75" customHeight="1">
      <c r="A21" s="352"/>
      <c r="B21" s="398"/>
      <c r="C21" s="441"/>
      <c r="D21" s="441"/>
      <c r="E21" s="441"/>
      <c r="F21" s="441"/>
      <c r="G21" s="441"/>
      <c r="H21" s="441"/>
      <c r="I21" s="441"/>
      <c r="J21" s="441"/>
      <c r="K21" s="441"/>
      <c r="L21" s="441"/>
      <c r="M21" s="441"/>
      <c r="N21" s="441"/>
      <c r="O21" s="441"/>
      <c r="P21" s="441"/>
    </row>
    <row r="22" spans="1:16" ht="9.75" customHeight="1">
      <c r="A22" s="352"/>
      <c r="B22" s="400" t="s">
        <v>879</v>
      </c>
      <c r="C22" s="441">
        <v>8792</v>
      </c>
      <c r="D22" s="441">
        <v>3401</v>
      </c>
      <c r="E22" s="441">
        <v>1867</v>
      </c>
      <c r="F22" s="441">
        <v>349</v>
      </c>
      <c r="G22" s="441">
        <v>2683</v>
      </c>
      <c r="H22" s="441">
        <v>1075</v>
      </c>
      <c r="I22" s="441">
        <v>3207</v>
      </c>
      <c r="J22" s="441">
        <v>1512</v>
      </c>
      <c r="K22" s="441">
        <v>1004</v>
      </c>
      <c r="L22" s="441">
        <v>452</v>
      </c>
      <c r="M22" s="441">
        <v>30</v>
      </c>
      <c r="N22" s="441">
        <v>12</v>
      </c>
      <c r="O22" s="441">
        <v>1</v>
      </c>
      <c r="P22" s="441">
        <v>1</v>
      </c>
    </row>
    <row r="23" spans="1:16" ht="9.75" customHeight="1">
      <c r="A23" s="352"/>
      <c r="B23" s="400" t="s">
        <v>880</v>
      </c>
      <c r="C23" s="441">
        <v>10563</v>
      </c>
      <c r="D23" s="441">
        <v>4363</v>
      </c>
      <c r="E23" s="441">
        <v>2332</v>
      </c>
      <c r="F23" s="441">
        <v>486</v>
      </c>
      <c r="G23" s="441">
        <v>2886</v>
      </c>
      <c r="H23" s="441">
        <v>1307</v>
      </c>
      <c r="I23" s="441">
        <v>3483</v>
      </c>
      <c r="J23" s="441">
        <v>1725</v>
      </c>
      <c r="K23" s="441">
        <v>1053</v>
      </c>
      <c r="L23" s="441">
        <v>519</v>
      </c>
      <c r="M23" s="441">
        <v>119</v>
      </c>
      <c r="N23" s="441">
        <v>61</v>
      </c>
      <c r="O23" s="441">
        <v>690</v>
      </c>
      <c r="P23" s="441">
        <v>265</v>
      </c>
    </row>
    <row r="24" spans="1:16" ht="9.75" customHeight="1">
      <c r="A24" s="352"/>
      <c r="B24" s="400" t="s">
        <v>883</v>
      </c>
      <c r="C24" s="441">
        <v>1522</v>
      </c>
      <c r="D24" s="441">
        <v>749</v>
      </c>
      <c r="E24" s="441">
        <v>95</v>
      </c>
      <c r="F24" s="441">
        <v>20</v>
      </c>
      <c r="G24" s="441">
        <v>369</v>
      </c>
      <c r="H24" s="441">
        <v>160</v>
      </c>
      <c r="I24" s="441">
        <v>739</v>
      </c>
      <c r="J24" s="441">
        <v>396</v>
      </c>
      <c r="K24" s="441">
        <v>44</v>
      </c>
      <c r="L24" s="441">
        <v>19</v>
      </c>
      <c r="M24" s="441">
        <v>0</v>
      </c>
      <c r="N24" s="441">
        <v>0</v>
      </c>
      <c r="O24" s="441">
        <v>275</v>
      </c>
      <c r="P24" s="441">
        <v>154</v>
      </c>
    </row>
    <row r="25" spans="1:16" ht="9.75" customHeight="1">
      <c r="A25" s="352"/>
      <c r="B25" s="400" t="s">
        <v>884</v>
      </c>
      <c r="C25" s="441">
        <v>4214</v>
      </c>
      <c r="D25" s="441">
        <v>1202</v>
      </c>
      <c r="E25" s="441">
        <v>534</v>
      </c>
      <c r="F25" s="441">
        <v>73</v>
      </c>
      <c r="G25" s="441">
        <v>993</v>
      </c>
      <c r="H25" s="441">
        <v>279</v>
      </c>
      <c r="I25" s="441">
        <v>2354</v>
      </c>
      <c r="J25" s="441">
        <v>694</v>
      </c>
      <c r="K25" s="441">
        <v>118</v>
      </c>
      <c r="L25" s="441">
        <v>51</v>
      </c>
      <c r="M25" s="441">
        <v>1</v>
      </c>
      <c r="N25" s="441">
        <v>0</v>
      </c>
      <c r="O25" s="441">
        <v>214</v>
      </c>
      <c r="P25" s="441">
        <v>105</v>
      </c>
    </row>
    <row r="26" spans="1:16" ht="9.75" customHeight="1">
      <c r="A26" s="352"/>
      <c r="B26" s="400" t="s">
        <v>885</v>
      </c>
      <c r="C26" s="441">
        <v>2530</v>
      </c>
      <c r="D26" s="441">
        <v>1153</v>
      </c>
      <c r="E26" s="441">
        <v>277</v>
      </c>
      <c r="F26" s="441">
        <v>63</v>
      </c>
      <c r="G26" s="441">
        <v>516</v>
      </c>
      <c r="H26" s="441">
        <v>230</v>
      </c>
      <c r="I26" s="441">
        <v>1093</v>
      </c>
      <c r="J26" s="441">
        <v>518</v>
      </c>
      <c r="K26" s="441">
        <v>627</v>
      </c>
      <c r="L26" s="441">
        <v>333</v>
      </c>
      <c r="M26" s="441">
        <v>17</v>
      </c>
      <c r="N26" s="441">
        <v>9</v>
      </c>
      <c r="O26" s="441">
        <v>0</v>
      </c>
      <c r="P26" s="441">
        <v>0</v>
      </c>
    </row>
    <row r="27" spans="1:16" ht="9.75" customHeight="1">
      <c r="A27" s="352"/>
      <c r="B27" s="400" t="s">
        <v>886</v>
      </c>
      <c r="C27" s="441">
        <v>1774</v>
      </c>
      <c r="D27" s="441">
        <v>784</v>
      </c>
      <c r="E27" s="441">
        <v>131</v>
      </c>
      <c r="F27" s="441">
        <v>23</v>
      </c>
      <c r="G27" s="441">
        <v>415</v>
      </c>
      <c r="H27" s="441">
        <v>154</v>
      </c>
      <c r="I27" s="441">
        <v>806</v>
      </c>
      <c r="J27" s="441">
        <v>371</v>
      </c>
      <c r="K27" s="441">
        <v>418</v>
      </c>
      <c r="L27" s="441">
        <v>234</v>
      </c>
      <c r="M27" s="441">
        <v>0</v>
      </c>
      <c r="N27" s="441">
        <v>0</v>
      </c>
      <c r="O27" s="441">
        <v>4</v>
      </c>
      <c r="P27" s="441">
        <v>2</v>
      </c>
    </row>
    <row r="28" spans="1:16" ht="9.75" customHeight="1">
      <c r="A28" s="352"/>
      <c r="B28" s="400" t="s">
        <v>887</v>
      </c>
      <c r="C28" s="441">
        <v>5180</v>
      </c>
      <c r="D28" s="441">
        <v>1422</v>
      </c>
      <c r="E28" s="441">
        <v>336</v>
      </c>
      <c r="F28" s="441">
        <v>48</v>
      </c>
      <c r="G28" s="441">
        <v>1175</v>
      </c>
      <c r="H28" s="441">
        <v>294</v>
      </c>
      <c r="I28" s="441">
        <v>2948</v>
      </c>
      <c r="J28" s="441">
        <v>850</v>
      </c>
      <c r="K28" s="441">
        <v>718</v>
      </c>
      <c r="L28" s="441">
        <v>229</v>
      </c>
      <c r="M28" s="441">
        <v>3</v>
      </c>
      <c r="N28" s="441">
        <v>1</v>
      </c>
      <c r="O28" s="441">
        <v>0</v>
      </c>
      <c r="P28" s="441">
        <v>0</v>
      </c>
    </row>
    <row r="29" spans="1:16" ht="9.75" customHeight="1">
      <c r="A29" s="352"/>
      <c r="B29" s="400" t="s">
        <v>888</v>
      </c>
      <c r="C29" s="441">
        <v>7418</v>
      </c>
      <c r="D29" s="441">
        <v>3425</v>
      </c>
      <c r="E29" s="441">
        <v>670</v>
      </c>
      <c r="F29" s="441">
        <v>161</v>
      </c>
      <c r="G29" s="441">
        <v>2374</v>
      </c>
      <c r="H29" s="441">
        <v>1018</v>
      </c>
      <c r="I29" s="441">
        <v>3346</v>
      </c>
      <c r="J29" s="441">
        <v>1678</v>
      </c>
      <c r="K29" s="441">
        <v>942</v>
      </c>
      <c r="L29" s="441">
        <v>525</v>
      </c>
      <c r="M29" s="441">
        <v>86</v>
      </c>
      <c r="N29" s="441">
        <v>43</v>
      </c>
      <c r="O29" s="441">
        <v>0</v>
      </c>
      <c r="P29" s="441">
        <v>0</v>
      </c>
    </row>
    <row r="30" spans="1:16" ht="9.75" customHeight="1">
      <c r="A30" s="352"/>
      <c r="B30" s="400" t="s">
        <v>889</v>
      </c>
      <c r="C30" s="441">
        <v>3553</v>
      </c>
      <c r="D30" s="441">
        <v>1591</v>
      </c>
      <c r="E30" s="441">
        <v>343</v>
      </c>
      <c r="F30" s="441">
        <v>64</v>
      </c>
      <c r="G30" s="441">
        <v>983</v>
      </c>
      <c r="H30" s="441">
        <v>462</v>
      </c>
      <c r="I30" s="441">
        <v>1567</v>
      </c>
      <c r="J30" s="441">
        <v>726</v>
      </c>
      <c r="K30" s="441">
        <v>444</v>
      </c>
      <c r="L30" s="441">
        <v>203</v>
      </c>
      <c r="M30" s="441">
        <v>52</v>
      </c>
      <c r="N30" s="441">
        <v>37</v>
      </c>
      <c r="O30" s="441">
        <v>164</v>
      </c>
      <c r="P30" s="441">
        <v>99</v>
      </c>
    </row>
    <row r="31" spans="1:16" ht="9.75" customHeight="1">
      <c r="A31" s="352"/>
      <c r="B31" s="396" t="s">
        <v>313</v>
      </c>
      <c r="C31" s="441"/>
      <c r="D31" s="441"/>
      <c r="E31" s="441"/>
      <c r="F31" s="441"/>
      <c r="G31" s="441"/>
      <c r="H31" s="441"/>
      <c r="I31" s="441"/>
      <c r="J31" s="441"/>
      <c r="K31" s="441"/>
      <c r="L31" s="441"/>
      <c r="M31" s="441"/>
      <c r="N31" s="441"/>
      <c r="O31" s="441"/>
      <c r="P31" s="441"/>
    </row>
    <row r="32" spans="1:16" ht="9.75" customHeight="1">
      <c r="A32" s="352"/>
      <c r="B32" s="400" t="s">
        <v>890</v>
      </c>
      <c r="C32" s="441">
        <v>104</v>
      </c>
      <c r="D32" s="441">
        <v>37</v>
      </c>
      <c r="E32" s="441">
        <v>21</v>
      </c>
      <c r="F32" s="441">
        <v>3</v>
      </c>
      <c r="G32" s="441">
        <v>23</v>
      </c>
      <c r="H32" s="441">
        <v>7</v>
      </c>
      <c r="I32" s="441">
        <v>52</v>
      </c>
      <c r="J32" s="441">
        <v>24</v>
      </c>
      <c r="K32" s="441">
        <v>4</v>
      </c>
      <c r="L32" s="441">
        <v>2</v>
      </c>
      <c r="M32" s="441">
        <v>4</v>
      </c>
      <c r="N32" s="441">
        <v>1</v>
      </c>
      <c r="O32" s="441">
        <v>0</v>
      </c>
      <c r="P32" s="441">
        <v>0</v>
      </c>
    </row>
    <row r="33" spans="1:16" ht="9.75" customHeight="1">
      <c r="A33" s="352"/>
      <c r="B33" s="400" t="s">
        <v>891</v>
      </c>
      <c r="C33" s="441"/>
      <c r="D33" s="441"/>
      <c r="E33" s="441"/>
      <c r="F33" s="441"/>
      <c r="G33" s="441"/>
      <c r="H33" s="441"/>
      <c r="I33" s="441"/>
      <c r="J33" s="441"/>
      <c r="K33" s="441"/>
      <c r="L33" s="441"/>
      <c r="M33" s="441"/>
      <c r="N33" s="441"/>
      <c r="O33" s="441"/>
      <c r="P33" s="441"/>
    </row>
    <row r="34" spans="1:16" ht="9.75" customHeight="1">
      <c r="A34" s="352"/>
      <c r="B34" s="400" t="s">
        <v>892</v>
      </c>
      <c r="C34" s="441">
        <v>30</v>
      </c>
      <c r="D34" s="441">
        <v>13</v>
      </c>
      <c r="E34" s="531" t="s">
        <v>893</v>
      </c>
      <c r="F34" s="531" t="s">
        <v>893</v>
      </c>
      <c r="G34" s="531" t="s">
        <v>893</v>
      </c>
      <c r="H34" s="531" t="s">
        <v>893</v>
      </c>
      <c r="I34" s="531" t="s">
        <v>893</v>
      </c>
      <c r="J34" s="531" t="s">
        <v>893</v>
      </c>
      <c r="K34" s="531" t="s">
        <v>893</v>
      </c>
      <c r="L34" s="531" t="s">
        <v>893</v>
      </c>
      <c r="M34" s="531" t="s">
        <v>893</v>
      </c>
      <c r="N34" s="531" t="s">
        <v>893</v>
      </c>
      <c r="O34" s="531" t="s">
        <v>893</v>
      </c>
      <c r="P34" s="531" t="s">
        <v>893</v>
      </c>
    </row>
    <row r="35" spans="1:16" ht="9.75" customHeight="1">
      <c r="A35" s="352"/>
      <c r="B35" s="400" t="s">
        <v>894</v>
      </c>
      <c r="C35" s="441">
        <v>30</v>
      </c>
      <c r="D35" s="441">
        <v>12</v>
      </c>
      <c r="E35" s="531" t="s">
        <v>893</v>
      </c>
      <c r="F35" s="531" t="s">
        <v>893</v>
      </c>
      <c r="G35" s="531" t="s">
        <v>893</v>
      </c>
      <c r="H35" s="531" t="s">
        <v>893</v>
      </c>
      <c r="I35" s="531" t="s">
        <v>893</v>
      </c>
      <c r="J35" s="531" t="s">
        <v>893</v>
      </c>
      <c r="K35" s="531" t="s">
        <v>893</v>
      </c>
      <c r="L35" s="531" t="s">
        <v>893</v>
      </c>
      <c r="M35" s="531" t="s">
        <v>893</v>
      </c>
      <c r="N35" s="531" t="s">
        <v>893</v>
      </c>
      <c r="O35" s="531" t="s">
        <v>893</v>
      </c>
      <c r="P35" s="531" t="s">
        <v>893</v>
      </c>
    </row>
    <row r="36" spans="1:16" ht="9.75" customHeight="1">
      <c r="A36" s="352"/>
      <c r="B36" s="400"/>
      <c r="C36" s="441"/>
      <c r="D36" s="441"/>
      <c r="E36" s="441"/>
      <c r="F36" s="441"/>
      <c r="G36" s="441"/>
      <c r="H36" s="441"/>
      <c r="I36" s="441"/>
      <c r="J36" s="441"/>
      <c r="K36" s="441"/>
      <c r="L36" s="441"/>
      <c r="M36" s="441"/>
      <c r="N36" s="441"/>
      <c r="O36" s="441"/>
      <c r="P36" s="441"/>
    </row>
    <row r="37" spans="1:16" ht="9.75" customHeight="1">
      <c r="A37" s="352"/>
      <c r="B37" s="398"/>
      <c r="C37" s="441"/>
      <c r="D37" s="441"/>
      <c r="E37" s="441"/>
      <c r="F37" s="441"/>
      <c r="G37" s="441"/>
      <c r="H37" s="441"/>
      <c r="I37" s="441"/>
      <c r="J37" s="441"/>
      <c r="K37" s="441"/>
      <c r="L37" s="441"/>
      <c r="M37" s="441"/>
      <c r="N37" s="441"/>
      <c r="O37" s="441"/>
      <c r="P37" s="441"/>
    </row>
    <row r="38" spans="1:16" ht="9.75" customHeight="1">
      <c r="A38" s="395" t="s">
        <v>528</v>
      </c>
      <c r="B38" s="396"/>
      <c r="C38" s="441">
        <v>47912</v>
      </c>
      <c r="D38" s="441">
        <v>20010</v>
      </c>
      <c r="E38" s="441">
        <v>6156</v>
      </c>
      <c r="F38" s="441">
        <v>1308</v>
      </c>
      <c r="G38" s="441">
        <v>13715</v>
      </c>
      <c r="H38" s="441">
        <v>5783</v>
      </c>
      <c r="I38" s="441">
        <v>23229</v>
      </c>
      <c r="J38" s="441">
        <v>10659</v>
      </c>
      <c r="K38" s="441">
        <v>3598</v>
      </c>
      <c r="L38" s="441">
        <v>1737</v>
      </c>
      <c r="M38" s="441">
        <v>1214</v>
      </c>
      <c r="N38" s="441">
        <v>523</v>
      </c>
      <c r="O38" s="441">
        <v>0</v>
      </c>
      <c r="P38" s="441">
        <v>0</v>
      </c>
    </row>
    <row r="39" spans="1:16" ht="9.75" customHeight="1">
      <c r="A39" s="352"/>
      <c r="B39" s="398"/>
      <c r="C39" s="441"/>
      <c r="D39" s="441"/>
      <c r="E39" s="441"/>
      <c r="F39" s="441"/>
      <c r="G39" s="441"/>
      <c r="H39" s="441"/>
      <c r="I39" s="441"/>
      <c r="J39" s="441"/>
      <c r="K39" s="441"/>
      <c r="L39" s="441"/>
      <c r="M39" s="441"/>
      <c r="N39" s="441"/>
      <c r="O39" s="441"/>
      <c r="P39" s="441"/>
    </row>
    <row r="40" spans="1:16" ht="9.75" customHeight="1">
      <c r="A40" s="352"/>
      <c r="B40" s="400" t="s">
        <v>1666</v>
      </c>
      <c r="C40" s="441">
        <v>3322</v>
      </c>
      <c r="D40" s="441">
        <v>1454</v>
      </c>
      <c r="E40" s="441">
        <v>325</v>
      </c>
      <c r="F40" s="441">
        <v>67</v>
      </c>
      <c r="G40" s="441">
        <v>973</v>
      </c>
      <c r="H40" s="441">
        <v>401</v>
      </c>
      <c r="I40" s="441">
        <v>1550</v>
      </c>
      <c r="J40" s="441">
        <v>756</v>
      </c>
      <c r="K40" s="441">
        <v>454</v>
      </c>
      <c r="L40" s="441">
        <v>221</v>
      </c>
      <c r="M40" s="441">
        <v>20</v>
      </c>
      <c r="N40" s="441">
        <v>9</v>
      </c>
      <c r="O40" s="441">
        <v>0</v>
      </c>
      <c r="P40" s="441">
        <v>0</v>
      </c>
    </row>
    <row r="41" spans="1:16" ht="9.75" customHeight="1">
      <c r="A41" s="352"/>
      <c r="B41" s="400" t="s">
        <v>1667</v>
      </c>
      <c r="C41" s="441">
        <v>1270</v>
      </c>
      <c r="D41" s="441">
        <v>608</v>
      </c>
      <c r="E41" s="441">
        <v>133</v>
      </c>
      <c r="F41" s="441">
        <v>43</v>
      </c>
      <c r="G41" s="441">
        <v>311</v>
      </c>
      <c r="H41" s="441">
        <v>125</v>
      </c>
      <c r="I41" s="441">
        <v>723</v>
      </c>
      <c r="J41" s="441">
        <v>391</v>
      </c>
      <c r="K41" s="441">
        <v>88</v>
      </c>
      <c r="L41" s="441">
        <v>41</v>
      </c>
      <c r="M41" s="441">
        <v>15</v>
      </c>
      <c r="N41" s="441">
        <v>8</v>
      </c>
      <c r="O41" s="441">
        <v>0</v>
      </c>
      <c r="P41" s="441">
        <v>0</v>
      </c>
    </row>
    <row r="42" spans="1:16" ht="9.75" customHeight="1">
      <c r="A42" s="352"/>
      <c r="B42" s="400" t="s">
        <v>1668</v>
      </c>
      <c r="C42" s="441">
        <v>2115</v>
      </c>
      <c r="D42" s="441">
        <v>732</v>
      </c>
      <c r="E42" s="441">
        <v>200</v>
      </c>
      <c r="F42" s="441">
        <v>45</v>
      </c>
      <c r="G42" s="441">
        <v>508</v>
      </c>
      <c r="H42" s="441">
        <v>156</v>
      </c>
      <c r="I42" s="441">
        <v>1172</v>
      </c>
      <c r="J42" s="441">
        <v>446</v>
      </c>
      <c r="K42" s="441">
        <v>116</v>
      </c>
      <c r="L42" s="441">
        <v>41</v>
      </c>
      <c r="M42" s="441">
        <v>119</v>
      </c>
      <c r="N42" s="441">
        <v>44</v>
      </c>
      <c r="O42" s="441">
        <v>0</v>
      </c>
      <c r="P42" s="441">
        <v>0</v>
      </c>
    </row>
    <row r="43" spans="1:16" ht="9.75" customHeight="1">
      <c r="A43" s="352"/>
      <c r="B43" s="400" t="s">
        <v>1669</v>
      </c>
      <c r="C43" s="441">
        <v>843</v>
      </c>
      <c r="D43" s="441">
        <v>413</v>
      </c>
      <c r="E43" s="441">
        <v>119</v>
      </c>
      <c r="F43" s="441">
        <v>35</v>
      </c>
      <c r="G43" s="441">
        <v>202</v>
      </c>
      <c r="H43" s="441">
        <v>94</v>
      </c>
      <c r="I43" s="441">
        <v>428</v>
      </c>
      <c r="J43" s="441">
        <v>234</v>
      </c>
      <c r="K43" s="441">
        <v>75</v>
      </c>
      <c r="L43" s="441">
        <v>43</v>
      </c>
      <c r="M43" s="441">
        <v>19</v>
      </c>
      <c r="N43" s="441">
        <v>7</v>
      </c>
      <c r="O43" s="441">
        <v>0</v>
      </c>
      <c r="P43" s="441">
        <v>0</v>
      </c>
    </row>
    <row r="44" spans="1:16" ht="9.75" customHeight="1">
      <c r="A44" s="352"/>
      <c r="B44" s="400" t="s">
        <v>1670</v>
      </c>
      <c r="C44" s="441">
        <v>8211</v>
      </c>
      <c r="D44" s="441">
        <v>3449</v>
      </c>
      <c r="E44" s="441">
        <v>809</v>
      </c>
      <c r="F44" s="441">
        <v>178</v>
      </c>
      <c r="G44" s="441">
        <v>2135</v>
      </c>
      <c r="H44" s="441">
        <v>901</v>
      </c>
      <c r="I44" s="441">
        <v>3947</v>
      </c>
      <c r="J44" s="441">
        <v>1756</v>
      </c>
      <c r="K44" s="441">
        <v>1245</v>
      </c>
      <c r="L44" s="441">
        <v>580</v>
      </c>
      <c r="M44" s="441">
        <v>75</v>
      </c>
      <c r="N44" s="441">
        <v>34</v>
      </c>
      <c r="O44" s="441">
        <v>0</v>
      </c>
      <c r="P44" s="441">
        <v>0</v>
      </c>
    </row>
    <row r="45" spans="1:16" ht="9.75" customHeight="1">
      <c r="A45" s="352"/>
      <c r="B45" s="400" t="s">
        <v>1671</v>
      </c>
      <c r="C45" s="441">
        <v>9380</v>
      </c>
      <c r="D45" s="441">
        <v>4508</v>
      </c>
      <c r="E45" s="441">
        <v>979</v>
      </c>
      <c r="F45" s="441">
        <v>248</v>
      </c>
      <c r="G45" s="441">
        <v>3673</v>
      </c>
      <c r="H45" s="441">
        <v>1738</v>
      </c>
      <c r="I45" s="441">
        <v>4292</v>
      </c>
      <c r="J45" s="441">
        <v>2307</v>
      </c>
      <c r="K45" s="441">
        <v>161</v>
      </c>
      <c r="L45" s="441">
        <v>85</v>
      </c>
      <c r="M45" s="441">
        <v>275</v>
      </c>
      <c r="N45" s="441">
        <v>130</v>
      </c>
      <c r="O45" s="441">
        <v>0</v>
      </c>
      <c r="P45" s="441">
        <v>0</v>
      </c>
    </row>
    <row r="46" spans="1:16" ht="9.75" customHeight="1">
      <c r="A46" s="352"/>
      <c r="B46" s="1370" t="s">
        <v>1672</v>
      </c>
      <c r="C46" s="441">
        <v>9118</v>
      </c>
      <c r="D46" s="441">
        <v>3305</v>
      </c>
      <c r="E46" s="441">
        <v>831</v>
      </c>
      <c r="F46" s="441">
        <v>144</v>
      </c>
      <c r="G46" s="441">
        <v>2382</v>
      </c>
      <c r="H46" s="441">
        <v>944</v>
      </c>
      <c r="I46" s="441">
        <v>5276</v>
      </c>
      <c r="J46" s="441">
        <v>1985</v>
      </c>
      <c r="K46" s="441">
        <v>169</v>
      </c>
      <c r="L46" s="441">
        <v>62</v>
      </c>
      <c r="M46" s="441">
        <v>460</v>
      </c>
      <c r="N46" s="441">
        <v>170</v>
      </c>
      <c r="O46" s="441">
        <v>0</v>
      </c>
      <c r="P46" s="441">
        <v>0</v>
      </c>
    </row>
    <row r="47" spans="1:16" ht="9.75" customHeight="1">
      <c r="A47" s="352"/>
      <c r="B47" s="400" t="s">
        <v>1673</v>
      </c>
      <c r="C47" s="441">
        <v>1095</v>
      </c>
      <c r="D47" s="441">
        <v>337</v>
      </c>
      <c r="E47" s="441">
        <v>99</v>
      </c>
      <c r="F47" s="441">
        <v>19</v>
      </c>
      <c r="G47" s="441">
        <v>347</v>
      </c>
      <c r="H47" s="441">
        <v>92</v>
      </c>
      <c r="I47" s="441">
        <v>581</v>
      </c>
      <c r="J47" s="441">
        <v>204</v>
      </c>
      <c r="K47" s="441">
        <v>42</v>
      </c>
      <c r="L47" s="441">
        <v>13</v>
      </c>
      <c r="M47" s="441">
        <v>26</v>
      </c>
      <c r="N47" s="441">
        <v>9</v>
      </c>
      <c r="O47" s="441">
        <v>0</v>
      </c>
      <c r="P47" s="441">
        <v>0</v>
      </c>
    </row>
    <row r="48" spans="1:16" ht="9.75" customHeight="1">
      <c r="A48" s="352"/>
      <c r="B48" s="400" t="s">
        <v>1674</v>
      </c>
      <c r="C48" s="441">
        <v>24</v>
      </c>
      <c r="D48" s="441">
        <v>11</v>
      </c>
      <c r="E48" s="441">
        <v>2</v>
      </c>
      <c r="F48" s="441">
        <v>0</v>
      </c>
      <c r="G48" s="441">
        <v>10</v>
      </c>
      <c r="H48" s="441">
        <v>6</v>
      </c>
      <c r="I48" s="441">
        <v>12</v>
      </c>
      <c r="J48" s="441">
        <v>5</v>
      </c>
      <c r="K48" s="441">
        <v>0</v>
      </c>
      <c r="L48" s="441">
        <v>0</v>
      </c>
      <c r="M48" s="441">
        <v>0</v>
      </c>
      <c r="N48" s="441">
        <v>0</v>
      </c>
      <c r="O48" s="441">
        <v>0</v>
      </c>
      <c r="P48" s="441">
        <v>0</v>
      </c>
    </row>
    <row r="49" spans="1:16" ht="9.75" customHeight="1">
      <c r="A49" s="352"/>
      <c r="B49" s="400" t="s">
        <v>1675</v>
      </c>
      <c r="C49" s="441">
        <v>1188</v>
      </c>
      <c r="D49" s="441">
        <v>533</v>
      </c>
      <c r="E49" s="441">
        <v>127</v>
      </c>
      <c r="F49" s="441">
        <v>31</v>
      </c>
      <c r="G49" s="441">
        <v>227</v>
      </c>
      <c r="H49" s="441">
        <v>80</v>
      </c>
      <c r="I49" s="441">
        <v>656</v>
      </c>
      <c r="J49" s="441">
        <v>331</v>
      </c>
      <c r="K49" s="441">
        <v>163</v>
      </c>
      <c r="L49" s="441">
        <v>85</v>
      </c>
      <c r="M49" s="441">
        <v>15</v>
      </c>
      <c r="N49" s="441">
        <v>6</v>
      </c>
      <c r="O49" s="441">
        <v>0</v>
      </c>
      <c r="P49" s="441">
        <v>0</v>
      </c>
    </row>
    <row r="50" spans="1:16" ht="9.75" customHeight="1">
      <c r="A50" s="352"/>
      <c r="B50" s="400" t="s">
        <v>1676</v>
      </c>
      <c r="C50" s="441">
        <v>5036</v>
      </c>
      <c r="D50" s="441">
        <v>1973</v>
      </c>
      <c r="E50" s="441">
        <v>1498</v>
      </c>
      <c r="F50" s="441">
        <v>282</v>
      </c>
      <c r="G50" s="441">
        <v>1150</v>
      </c>
      <c r="H50" s="441">
        <v>476</v>
      </c>
      <c r="I50" s="441">
        <v>1908</v>
      </c>
      <c r="J50" s="441">
        <v>957</v>
      </c>
      <c r="K50" s="441">
        <v>472</v>
      </c>
      <c r="L50" s="441">
        <v>258</v>
      </c>
      <c r="M50" s="441">
        <v>8</v>
      </c>
      <c r="N50" s="441">
        <v>0</v>
      </c>
      <c r="O50" s="441">
        <v>0</v>
      </c>
      <c r="P50" s="441">
        <v>0</v>
      </c>
    </row>
    <row r="51" spans="1:16" ht="9.75" customHeight="1">
      <c r="A51" s="352"/>
      <c r="B51" s="400" t="s">
        <v>1677</v>
      </c>
      <c r="C51" s="441">
        <v>6310</v>
      </c>
      <c r="D51" s="441">
        <v>2687</v>
      </c>
      <c r="E51" s="441">
        <v>1034</v>
      </c>
      <c r="F51" s="441">
        <v>216</v>
      </c>
      <c r="G51" s="441">
        <v>1797</v>
      </c>
      <c r="H51" s="441">
        <v>770</v>
      </c>
      <c r="I51" s="441">
        <v>2684</v>
      </c>
      <c r="J51" s="441">
        <v>1287</v>
      </c>
      <c r="K51" s="441">
        <v>613</v>
      </c>
      <c r="L51" s="441">
        <v>308</v>
      </c>
      <c r="M51" s="441">
        <v>182</v>
      </c>
      <c r="N51" s="441">
        <v>106</v>
      </c>
      <c r="O51" s="441">
        <v>0</v>
      </c>
      <c r="P51" s="441">
        <v>0</v>
      </c>
    </row>
    <row r="52" spans="1:16" ht="9.75" customHeight="1">
      <c r="A52" s="352"/>
      <c r="B52" s="398"/>
      <c r="C52" s="441"/>
      <c r="D52" s="441"/>
      <c r="E52" s="441"/>
      <c r="F52" s="441"/>
      <c r="G52" s="441"/>
      <c r="H52" s="441"/>
      <c r="I52" s="441"/>
      <c r="J52" s="441"/>
      <c r="K52" s="441"/>
      <c r="L52" s="441"/>
      <c r="M52" s="441"/>
      <c r="N52" s="441"/>
      <c r="O52" s="441"/>
      <c r="P52" s="441"/>
    </row>
    <row r="53" spans="1:16" ht="9.75" customHeight="1">
      <c r="A53" s="352"/>
      <c r="B53" s="398"/>
      <c r="C53" s="441"/>
      <c r="D53" s="441"/>
      <c r="E53" s="441"/>
      <c r="F53" s="441"/>
      <c r="G53" s="441"/>
      <c r="H53" s="441"/>
      <c r="I53" s="441"/>
      <c r="J53" s="441"/>
      <c r="K53" s="441"/>
      <c r="L53" s="441"/>
      <c r="M53" s="441"/>
      <c r="N53" s="441"/>
      <c r="O53" s="441"/>
      <c r="P53" s="441"/>
    </row>
    <row r="54" spans="1:16" ht="9.75" customHeight="1">
      <c r="A54" s="395" t="s">
        <v>295</v>
      </c>
      <c r="B54" s="396"/>
      <c r="C54" s="441">
        <v>20027</v>
      </c>
      <c r="D54" s="441">
        <v>8602</v>
      </c>
      <c r="E54" s="441">
        <v>2447</v>
      </c>
      <c r="F54" s="441">
        <v>654</v>
      </c>
      <c r="G54" s="441">
        <v>6549</v>
      </c>
      <c r="H54" s="441">
        <v>2828</v>
      </c>
      <c r="I54" s="441">
        <v>8799</v>
      </c>
      <c r="J54" s="441">
        <v>4230</v>
      </c>
      <c r="K54" s="441">
        <v>895</v>
      </c>
      <c r="L54" s="441">
        <v>384</v>
      </c>
      <c r="M54" s="441">
        <v>1274</v>
      </c>
      <c r="N54" s="441">
        <v>480</v>
      </c>
      <c r="O54" s="441">
        <v>63</v>
      </c>
      <c r="P54" s="441">
        <v>26</v>
      </c>
    </row>
    <row r="55" spans="1:16" ht="9.75" customHeight="1">
      <c r="A55" s="352"/>
      <c r="B55" s="398"/>
      <c r="C55" s="441"/>
      <c r="D55" s="441"/>
      <c r="E55" s="441"/>
      <c r="F55" s="441"/>
      <c r="G55" s="441"/>
      <c r="H55" s="441"/>
      <c r="I55" s="441"/>
      <c r="J55" s="441"/>
      <c r="K55" s="441"/>
      <c r="L55" s="441"/>
      <c r="M55" s="441"/>
      <c r="N55" s="441"/>
      <c r="O55" s="441"/>
      <c r="P55" s="441"/>
    </row>
    <row r="56" spans="1:16" ht="9.75" customHeight="1">
      <c r="A56" s="352"/>
      <c r="B56" s="400" t="s">
        <v>917</v>
      </c>
      <c r="C56" s="441">
        <v>4513</v>
      </c>
      <c r="D56" s="441">
        <v>2065</v>
      </c>
      <c r="E56" s="441">
        <v>781</v>
      </c>
      <c r="F56" s="441">
        <v>239</v>
      </c>
      <c r="G56" s="441">
        <v>1437</v>
      </c>
      <c r="H56" s="441">
        <v>650</v>
      </c>
      <c r="I56" s="441">
        <v>1805</v>
      </c>
      <c r="J56" s="441">
        <v>950</v>
      </c>
      <c r="K56" s="441">
        <v>171</v>
      </c>
      <c r="L56" s="441">
        <v>87</v>
      </c>
      <c r="M56" s="441">
        <v>319</v>
      </c>
      <c r="N56" s="441">
        <v>139</v>
      </c>
      <c r="O56" s="441">
        <v>0</v>
      </c>
      <c r="P56" s="441">
        <v>0</v>
      </c>
    </row>
    <row r="57" spans="1:16" ht="9.75" customHeight="1">
      <c r="A57" s="352"/>
      <c r="B57" s="400" t="s">
        <v>918</v>
      </c>
      <c r="C57" s="441">
        <v>5264</v>
      </c>
      <c r="D57" s="441">
        <v>1730</v>
      </c>
      <c r="E57" s="441">
        <v>365</v>
      </c>
      <c r="F57" s="441">
        <v>69</v>
      </c>
      <c r="G57" s="441">
        <v>1106</v>
      </c>
      <c r="H57" s="441">
        <v>335</v>
      </c>
      <c r="I57" s="441">
        <v>2511</v>
      </c>
      <c r="J57" s="441">
        <v>889</v>
      </c>
      <c r="K57" s="441">
        <v>400</v>
      </c>
      <c r="L57" s="441">
        <v>133</v>
      </c>
      <c r="M57" s="441">
        <v>821</v>
      </c>
      <c r="N57" s="441">
        <v>279</v>
      </c>
      <c r="O57" s="441">
        <v>61</v>
      </c>
      <c r="P57" s="441">
        <v>25</v>
      </c>
    </row>
    <row r="58" spans="1:16" ht="9.75" customHeight="1">
      <c r="A58" s="352"/>
      <c r="B58" s="400" t="s">
        <v>919</v>
      </c>
      <c r="C58" s="441">
        <v>5503</v>
      </c>
      <c r="D58" s="441">
        <v>2823</v>
      </c>
      <c r="E58" s="441">
        <v>597</v>
      </c>
      <c r="F58" s="441">
        <v>161</v>
      </c>
      <c r="G58" s="441">
        <v>2137</v>
      </c>
      <c r="H58" s="441">
        <v>1104</v>
      </c>
      <c r="I58" s="441">
        <v>2415</v>
      </c>
      <c r="J58" s="441">
        <v>1379</v>
      </c>
      <c r="K58" s="441">
        <v>250</v>
      </c>
      <c r="L58" s="441">
        <v>131</v>
      </c>
      <c r="M58" s="441">
        <v>104</v>
      </c>
      <c r="N58" s="441">
        <v>48</v>
      </c>
      <c r="O58" s="441">
        <v>0</v>
      </c>
      <c r="P58" s="441">
        <v>0</v>
      </c>
    </row>
    <row r="59" spans="1:16" ht="9.75" customHeight="1">
      <c r="A59" s="352"/>
      <c r="B59" s="400" t="s">
        <v>920</v>
      </c>
      <c r="C59" s="441">
        <v>3866</v>
      </c>
      <c r="D59" s="441">
        <v>1699</v>
      </c>
      <c r="E59" s="441">
        <v>591</v>
      </c>
      <c r="F59" s="441">
        <v>162</v>
      </c>
      <c r="G59" s="441">
        <v>1456</v>
      </c>
      <c r="H59" s="441">
        <v>621</v>
      </c>
      <c r="I59" s="441">
        <v>1767</v>
      </c>
      <c r="J59" s="441">
        <v>893</v>
      </c>
      <c r="K59" s="441">
        <v>33</v>
      </c>
      <c r="L59" s="441">
        <v>16</v>
      </c>
      <c r="M59" s="441">
        <v>17</v>
      </c>
      <c r="N59" s="441">
        <v>6</v>
      </c>
      <c r="O59" s="441">
        <v>2</v>
      </c>
      <c r="P59" s="441">
        <v>1</v>
      </c>
    </row>
    <row r="60" spans="1:16" ht="9.75" customHeight="1">
      <c r="A60" s="352"/>
      <c r="B60" s="400" t="s">
        <v>921</v>
      </c>
      <c r="C60" s="441"/>
      <c r="D60" s="441"/>
      <c r="E60" s="441"/>
      <c r="F60" s="441"/>
      <c r="G60" s="441"/>
      <c r="H60" s="441"/>
      <c r="I60" s="441"/>
      <c r="J60" s="441"/>
      <c r="K60" s="441"/>
      <c r="L60" s="441"/>
      <c r="M60" s="441"/>
      <c r="N60" s="441"/>
      <c r="O60" s="441"/>
      <c r="P60" s="441"/>
    </row>
    <row r="61" spans="1:16" ht="9.75" customHeight="1">
      <c r="A61" s="352"/>
      <c r="B61" s="400" t="s">
        <v>922</v>
      </c>
      <c r="C61" s="441">
        <v>70</v>
      </c>
      <c r="D61" s="441">
        <v>39</v>
      </c>
      <c r="E61" s="441">
        <v>2</v>
      </c>
      <c r="F61" s="441">
        <v>0</v>
      </c>
      <c r="G61" s="441">
        <v>49</v>
      </c>
      <c r="H61" s="441">
        <v>27</v>
      </c>
      <c r="I61" s="441">
        <v>14</v>
      </c>
      <c r="J61" s="441">
        <v>9</v>
      </c>
      <c r="K61" s="441">
        <v>4</v>
      </c>
      <c r="L61" s="441">
        <v>2</v>
      </c>
      <c r="M61" s="441">
        <v>1</v>
      </c>
      <c r="N61" s="441">
        <v>1</v>
      </c>
      <c r="O61" s="441">
        <v>0</v>
      </c>
      <c r="P61" s="441">
        <v>0</v>
      </c>
    </row>
    <row r="62" spans="1:16" ht="9.75" customHeight="1">
      <c r="A62" s="352"/>
      <c r="B62" s="400" t="s">
        <v>923</v>
      </c>
      <c r="C62" s="441"/>
      <c r="D62" s="441"/>
      <c r="E62" s="441"/>
      <c r="F62" s="441"/>
      <c r="G62" s="441"/>
      <c r="H62" s="441"/>
      <c r="I62" s="441"/>
      <c r="J62" s="441"/>
      <c r="K62" s="441"/>
      <c r="L62" s="441"/>
      <c r="M62" s="441"/>
      <c r="N62" s="441"/>
      <c r="O62" s="441"/>
      <c r="P62" s="441"/>
    </row>
    <row r="63" spans="1:16" ht="9.75" customHeight="1">
      <c r="A63" s="352"/>
      <c r="B63" s="400" t="s">
        <v>924</v>
      </c>
      <c r="C63" s="441">
        <v>64</v>
      </c>
      <c r="D63" s="441">
        <v>18</v>
      </c>
      <c r="E63" s="441">
        <v>20</v>
      </c>
      <c r="F63" s="441">
        <v>3</v>
      </c>
      <c r="G63" s="441">
        <v>9</v>
      </c>
      <c r="H63" s="441">
        <v>1</v>
      </c>
      <c r="I63" s="441">
        <v>34</v>
      </c>
      <c r="J63" s="441">
        <v>14</v>
      </c>
      <c r="K63" s="441">
        <v>0</v>
      </c>
      <c r="L63" s="441">
        <v>0</v>
      </c>
      <c r="M63" s="441">
        <v>1</v>
      </c>
      <c r="N63" s="441">
        <v>0</v>
      </c>
      <c r="O63" s="441">
        <v>0</v>
      </c>
      <c r="P63" s="441">
        <v>0</v>
      </c>
    </row>
    <row r="64" spans="1:16" ht="9.75" customHeight="1">
      <c r="A64" s="352"/>
      <c r="B64" s="400" t="s">
        <v>925</v>
      </c>
      <c r="C64" s="441"/>
      <c r="D64" s="441"/>
      <c r="E64" s="441"/>
      <c r="F64" s="441"/>
      <c r="G64" s="441"/>
      <c r="H64" s="441"/>
      <c r="I64" s="441"/>
      <c r="J64" s="441"/>
      <c r="K64" s="441"/>
      <c r="L64" s="441"/>
      <c r="M64" s="441"/>
      <c r="N64" s="441"/>
      <c r="O64" s="441"/>
      <c r="P64" s="441"/>
    </row>
    <row r="65" spans="1:18" ht="9.75" customHeight="1">
      <c r="A65" s="352"/>
      <c r="B65" s="400" t="s">
        <v>926</v>
      </c>
      <c r="C65" s="441">
        <v>64</v>
      </c>
      <c r="D65" s="441">
        <v>14</v>
      </c>
      <c r="E65" s="441">
        <v>2</v>
      </c>
      <c r="F65" s="441">
        <v>0</v>
      </c>
      <c r="G65" s="441">
        <v>41</v>
      </c>
      <c r="H65" s="441">
        <v>7</v>
      </c>
      <c r="I65" s="441">
        <v>14</v>
      </c>
      <c r="J65" s="441">
        <v>5</v>
      </c>
      <c r="K65" s="441">
        <v>5</v>
      </c>
      <c r="L65" s="441">
        <v>1</v>
      </c>
      <c r="M65" s="441">
        <v>2</v>
      </c>
      <c r="N65" s="441">
        <v>1</v>
      </c>
      <c r="O65" s="441">
        <v>0</v>
      </c>
      <c r="P65" s="441">
        <v>0</v>
      </c>
    </row>
    <row r="66" spans="1:18" ht="9.75" customHeight="1">
      <c r="A66" s="352"/>
      <c r="B66" s="400" t="s">
        <v>927</v>
      </c>
      <c r="C66" s="441"/>
      <c r="D66" s="441"/>
      <c r="E66" s="441"/>
      <c r="F66" s="441"/>
      <c r="G66" s="441"/>
      <c r="H66" s="441"/>
      <c r="I66" s="441"/>
      <c r="J66" s="441"/>
      <c r="K66" s="441"/>
      <c r="L66" s="441"/>
      <c r="M66" s="441"/>
      <c r="N66" s="441"/>
      <c r="O66" s="441"/>
      <c r="P66" s="441"/>
    </row>
    <row r="67" spans="1:18" ht="9.75" customHeight="1">
      <c r="A67" s="352"/>
      <c r="B67" s="400" t="s">
        <v>928</v>
      </c>
      <c r="C67" s="441">
        <v>160</v>
      </c>
      <c r="D67" s="441">
        <v>63</v>
      </c>
      <c r="E67" s="441">
        <v>5</v>
      </c>
      <c r="F67" s="441">
        <v>2</v>
      </c>
      <c r="G67" s="441">
        <v>80</v>
      </c>
      <c r="H67" s="441">
        <v>31</v>
      </c>
      <c r="I67" s="441">
        <v>74</v>
      </c>
      <c r="J67" s="441">
        <v>30</v>
      </c>
      <c r="K67" s="441">
        <v>0</v>
      </c>
      <c r="L67" s="441">
        <v>0</v>
      </c>
      <c r="M67" s="441">
        <v>1</v>
      </c>
      <c r="N67" s="441">
        <v>0</v>
      </c>
      <c r="O67" s="441">
        <v>0</v>
      </c>
      <c r="P67" s="441">
        <v>0</v>
      </c>
    </row>
    <row r="68" spans="1:18" ht="9.75" customHeight="1">
      <c r="A68" s="352"/>
      <c r="B68" s="422"/>
      <c r="C68" s="441"/>
      <c r="D68" s="441"/>
      <c r="E68" s="441"/>
      <c r="F68" s="441"/>
      <c r="G68" s="441"/>
      <c r="H68" s="441"/>
      <c r="I68" s="441"/>
      <c r="J68" s="441"/>
      <c r="K68" s="441"/>
      <c r="L68" s="441"/>
      <c r="M68" s="441"/>
      <c r="N68" s="441"/>
      <c r="O68" s="441"/>
      <c r="P68" s="441"/>
    </row>
    <row r="69" spans="1:18" ht="9.75" customHeight="1">
      <c r="A69" s="352"/>
      <c r="B69" s="422"/>
      <c r="C69" s="441"/>
      <c r="D69" s="441"/>
      <c r="E69" s="441"/>
      <c r="F69" s="441"/>
      <c r="G69" s="441"/>
      <c r="H69" s="441"/>
      <c r="I69" s="441"/>
      <c r="J69" s="441"/>
      <c r="K69" s="441"/>
      <c r="L69" s="441"/>
      <c r="M69" s="441"/>
      <c r="N69" s="441"/>
      <c r="O69" s="441"/>
      <c r="P69" s="441"/>
    </row>
    <row r="70" spans="1:18" ht="9.75" customHeight="1">
      <c r="A70" s="352"/>
      <c r="B70" s="404"/>
      <c r="C70" s="366"/>
      <c r="D70" s="366"/>
      <c r="E70" s="366"/>
      <c r="F70" s="366"/>
      <c r="G70" s="366"/>
      <c r="H70" s="366"/>
      <c r="I70" s="366"/>
      <c r="J70" s="366"/>
      <c r="K70" s="366"/>
      <c r="L70" s="366"/>
      <c r="M70" s="366"/>
    </row>
    <row r="71" spans="1:18" s="433" customFormat="1" ht="8.4499999999999993" customHeight="1">
      <c r="A71" s="442" t="s">
        <v>1678</v>
      </c>
      <c r="B71" s="442"/>
      <c r="C71" s="443"/>
      <c r="D71" s="443"/>
      <c r="E71" s="443"/>
      <c r="F71" s="443"/>
      <c r="G71" s="443"/>
      <c r="H71" s="443"/>
      <c r="I71" s="443"/>
      <c r="J71" s="443"/>
      <c r="K71" s="443"/>
      <c r="L71" s="443"/>
      <c r="M71" s="443"/>
      <c r="N71" s="444"/>
    </row>
    <row r="72" spans="1:18" s="433" customFormat="1" ht="8.4499999999999993" customHeight="1">
      <c r="A72" s="445" t="s">
        <v>1679</v>
      </c>
      <c r="B72" s="445"/>
      <c r="C72" s="443"/>
      <c r="D72" s="443"/>
      <c r="E72" s="443"/>
      <c r="F72" s="443"/>
      <c r="G72" s="443"/>
      <c r="H72" s="443"/>
      <c r="I72" s="443"/>
      <c r="J72" s="443"/>
      <c r="K72" s="443"/>
      <c r="L72" s="443"/>
      <c r="M72" s="443"/>
      <c r="N72" s="444"/>
    </row>
    <row r="73" spans="1:18" s="433" customFormat="1" ht="8.4499999999999993" customHeight="1">
      <c r="A73" s="445" t="s">
        <v>1680</v>
      </c>
      <c r="B73" s="445"/>
      <c r="C73" s="443"/>
      <c r="D73" s="443"/>
      <c r="E73" s="443"/>
      <c r="F73" s="443"/>
      <c r="G73" s="443"/>
      <c r="H73" s="443"/>
      <c r="I73" s="443"/>
      <c r="J73" s="443"/>
      <c r="K73" s="443"/>
      <c r="L73" s="443"/>
      <c r="M73" s="443"/>
      <c r="N73" s="444"/>
    </row>
    <row r="74" spans="1:18" s="433" customFormat="1" ht="8.4499999999999993" customHeight="1">
      <c r="A74" s="445" t="s">
        <v>1681</v>
      </c>
      <c r="B74" s="445"/>
      <c r="C74" s="443"/>
      <c r="D74" s="443"/>
      <c r="E74" s="443"/>
      <c r="F74" s="443"/>
      <c r="G74" s="443"/>
      <c r="H74" s="443"/>
      <c r="I74" s="443"/>
      <c r="J74" s="443"/>
      <c r="K74" s="443"/>
      <c r="L74" s="443"/>
      <c r="M74" s="443"/>
      <c r="N74" s="444"/>
      <c r="Q74" s="366"/>
      <c r="R74" s="366"/>
    </row>
    <row r="75" spans="1:18" s="433" customFormat="1" ht="8.4499999999999993" customHeight="1">
      <c r="A75" s="445" t="s">
        <v>1682</v>
      </c>
      <c r="B75" s="445"/>
      <c r="C75" s="443"/>
      <c r="D75" s="443"/>
      <c r="E75" s="443"/>
      <c r="F75" s="443"/>
      <c r="G75" s="443"/>
      <c r="H75" s="443"/>
      <c r="I75" s="443"/>
      <c r="J75" s="443"/>
      <c r="K75" s="443"/>
      <c r="L75" s="443"/>
      <c r="M75" s="443"/>
      <c r="N75" s="444"/>
      <c r="Q75" s="366"/>
      <c r="R75" s="366"/>
    </row>
    <row r="76" spans="1:18" s="433" customFormat="1" ht="8.4499999999999993" customHeight="1">
      <c r="A76" s="445" t="s">
        <v>1683</v>
      </c>
      <c r="B76" s="445"/>
      <c r="C76" s="443"/>
      <c r="D76" s="443"/>
      <c r="E76" s="443"/>
      <c r="F76" s="443"/>
      <c r="G76" s="443"/>
      <c r="H76" s="443"/>
      <c r="I76" s="443"/>
      <c r="J76" s="443"/>
      <c r="K76" s="443"/>
      <c r="L76" s="443"/>
      <c r="M76" s="443"/>
      <c r="N76" s="444"/>
      <c r="Q76" s="366"/>
      <c r="R76" s="366"/>
    </row>
    <row r="77" spans="1:18" s="433" customFormat="1" ht="8.4499999999999993" customHeight="1">
      <c r="A77" s="442"/>
      <c r="B77" s="442"/>
      <c r="C77" s="443"/>
      <c r="D77" s="443"/>
      <c r="E77" s="443"/>
      <c r="F77" s="443"/>
      <c r="G77" s="443"/>
      <c r="H77" s="443"/>
      <c r="I77" s="443"/>
      <c r="J77" s="443"/>
      <c r="K77" s="443"/>
      <c r="L77" s="443"/>
      <c r="M77" s="443"/>
      <c r="N77" s="444"/>
    </row>
    <row r="78" spans="1:18" s="433" customFormat="1" ht="8.4499999999999993" customHeight="1">
      <c r="A78" s="1316" t="s">
        <v>586</v>
      </c>
      <c r="B78" s="1316"/>
      <c r="C78" s="443"/>
      <c r="D78" s="443"/>
      <c r="E78" s="443"/>
      <c r="F78" s="443"/>
      <c r="G78" s="443"/>
      <c r="H78" s="443"/>
      <c r="I78" s="443"/>
      <c r="J78" s="443"/>
      <c r="K78" s="443"/>
      <c r="L78" s="443"/>
      <c r="M78" s="443"/>
      <c r="N78" s="444"/>
    </row>
    <row r="79" spans="1:18" ht="15" customHeight="1">
      <c r="B79" s="352"/>
      <c r="C79" s="393" t="s">
        <v>122</v>
      </c>
      <c r="D79" s="394"/>
      <c r="E79" s="394"/>
      <c r="F79" s="394"/>
      <c r="G79" s="394"/>
      <c r="H79" s="394"/>
      <c r="I79" s="394"/>
      <c r="J79" s="394"/>
      <c r="K79" s="394"/>
      <c r="L79" s="394"/>
      <c r="M79" s="366"/>
    </row>
    <row r="80" spans="1:18" ht="9.6" customHeight="1">
      <c r="B80" s="352"/>
      <c r="C80" s="393"/>
      <c r="D80" s="394"/>
      <c r="E80" s="394"/>
      <c r="F80" s="394"/>
      <c r="G80" s="394"/>
      <c r="H80" s="394"/>
      <c r="I80" s="394"/>
      <c r="J80" s="394"/>
      <c r="K80" s="394"/>
      <c r="L80" s="394"/>
      <c r="M80" s="366"/>
    </row>
    <row r="81" spans="1:16" ht="9.6" customHeight="1">
      <c r="A81" s="426" t="s">
        <v>1684</v>
      </c>
      <c r="B81" s="398"/>
      <c r="C81" s="393"/>
      <c r="D81" s="394"/>
      <c r="E81" s="394"/>
      <c r="F81" s="394"/>
      <c r="G81" s="394"/>
      <c r="H81" s="394"/>
      <c r="I81" s="394"/>
      <c r="J81" s="394"/>
      <c r="K81" s="394"/>
      <c r="L81" s="394"/>
      <c r="M81" s="366"/>
    </row>
    <row r="82" spans="1:16" ht="9.75" customHeight="1">
      <c r="A82" s="352"/>
      <c r="B82" s="400" t="s">
        <v>929</v>
      </c>
      <c r="C82" s="366"/>
      <c r="D82" s="366"/>
      <c r="E82" s="366"/>
      <c r="F82" s="366"/>
      <c r="G82" s="366"/>
      <c r="H82" s="366"/>
      <c r="I82" s="366"/>
      <c r="J82" s="366"/>
      <c r="K82" s="366"/>
      <c r="L82" s="366"/>
      <c r="M82" s="366"/>
    </row>
    <row r="83" spans="1:16" ht="9.75" customHeight="1">
      <c r="A83" s="352"/>
      <c r="B83" s="400" t="s">
        <v>928</v>
      </c>
      <c r="C83" s="441">
        <v>83</v>
      </c>
      <c r="D83" s="441">
        <v>48</v>
      </c>
      <c r="E83" s="441">
        <v>26</v>
      </c>
      <c r="F83" s="441">
        <v>12</v>
      </c>
      <c r="G83" s="441">
        <v>24</v>
      </c>
      <c r="H83" s="441">
        <v>14</v>
      </c>
      <c r="I83" s="441">
        <v>31</v>
      </c>
      <c r="J83" s="441">
        <v>20</v>
      </c>
      <c r="K83" s="441">
        <v>0</v>
      </c>
      <c r="L83" s="441">
        <v>0</v>
      </c>
      <c r="M83" s="441">
        <v>2</v>
      </c>
      <c r="N83" s="441">
        <v>2</v>
      </c>
      <c r="O83" s="441">
        <v>0</v>
      </c>
      <c r="P83" s="441">
        <v>0</v>
      </c>
    </row>
    <row r="84" spans="1:16" ht="9.75" customHeight="1">
      <c r="A84" s="352"/>
      <c r="B84" s="400" t="s">
        <v>930</v>
      </c>
      <c r="C84" s="441">
        <v>40</v>
      </c>
      <c r="D84" s="441">
        <v>23</v>
      </c>
      <c r="E84" s="441">
        <v>11</v>
      </c>
      <c r="F84" s="441">
        <v>6</v>
      </c>
      <c r="G84" s="441">
        <v>8</v>
      </c>
      <c r="H84" s="441">
        <v>4</v>
      </c>
      <c r="I84" s="441">
        <v>14</v>
      </c>
      <c r="J84" s="441">
        <v>8</v>
      </c>
      <c r="K84" s="441">
        <v>1</v>
      </c>
      <c r="L84" s="441">
        <v>1</v>
      </c>
      <c r="M84" s="441">
        <v>6</v>
      </c>
      <c r="N84" s="441">
        <v>4</v>
      </c>
      <c r="O84" s="441">
        <v>0</v>
      </c>
      <c r="P84" s="441">
        <v>0</v>
      </c>
    </row>
    <row r="85" spans="1:16" ht="9.75" customHeight="1">
      <c r="A85" s="352"/>
      <c r="B85" s="400" t="s">
        <v>931</v>
      </c>
      <c r="C85" s="441">
        <v>400</v>
      </c>
      <c r="D85" s="441">
        <v>80</v>
      </c>
      <c r="E85" s="441">
        <v>47</v>
      </c>
      <c r="F85" s="441">
        <v>0</v>
      </c>
      <c r="G85" s="441">
        <v>202</v>
      </c>
      <c r="H85" s="441">
        <v>34</v>
      </c>
      <c r="I85" s="441">
        <v>120</v>
      </c>
      <c r="J85" s="441">
        <v>33</v>
      </c>
      <c r="K85" s="441">
        <v>31</v>
      </c>
      <c r="L85" s="441">
        <v>13</v>
      </c>
      <c r="M85" s="441">
        <v>0</v>
      </c>
      <c r="N85" s="441">
        <v>0</v>
      </c>
      <c r="O85" s="441">
        <v>0</v>
      </c>
      <c r="P85" s="441">
        <v>0</v>
      </c>
    </row>
    <row r="86" spans="1:16" ht="9.75" customHeight="1">
      <c r="A86" s="352"/>
      <c r="B86" s="400"/>
      <c r="C86" s="441"/>
      <c r="D86" s="441"/>
      <c r="E86" s="441"/>
      <c r="F86" s="441"/>
      <c r="G86" s="441"/>
      <c r="H86" s="441"/>
      <c r="I86" s="441"/>
      <c r="J86" s="441"/>
      <c r="K86" s="441"/>
      <c r="L86" s="441"/>
      <c r="M86" s="441"/>
      <c r="N86" s="441"/>
      <c r="O86" s="441"/>
      <c r="P86" s="441"/>
    </row>
    <row r="87" spans="1:16" ht="9.75" customHeight="1">
      <c r="A87" s="352"/>
      <c r="B87" s="398"/>
      <c r="C87" s="441"/>
      <c r="D87" s="441"/>
      <c r="E87" s="441"/>
      <c r="F87" s="441"/>
      <c r="G87" s="441"/>
      <c r="H87" s="441"/>
      <c r="I87" s="441"/>
      <c r="J87" s="441"/>
      <c r="K87" s="441"/>
      <c r="L87" s="441"/>
      <c r="M87" s="441"/>
      <c r="N87" s="441"/>
      <c r="O87" s="441"/>
      <c r="P87" s="441"/>
    </row>
    <row r="88" spans="1:16" ht="9.75" customHeight="1">
      <c r="A88" s="395" t="s">
        <v>529</v>
      </c>
      <c r="B88" s="396"/>
      <c r="C88" s="441">
        <v>6137</v>
      </c>
      <c r="D88" s="441">
        <v>2870</v>
      </c>
      <c r="E88" s="441">
        <v>542</v>
      </c>
      <c r="F88" s="441">
        <v>130</v>
      </c>
      <c r="G88" s="441">
        <v>1530</v>
      </c>
      <c r="H88" s="441">
        <v>607</v>
      </c>
      <c r="I88" s="441">
        <v>2708</v>
      </c>
      <c r="J88" s="441">
        <v>1398</v>
      </c>
      <c r="K88" s="441">
        <v>1130</v>
      </c>
      <c r="L88" s="441">
        <v>623</v>
      </c>
      <c r="M88" s="441">
        <v>215</v>
      </c>
      <c r="N88" s="441">
        <v>111</v>
      </c>
      <c r="O88" s="441">
        <v>12</v>
      </c>
      <c r="P88" s="441">
        <v>1</v>
      </c>
    </row>
    <row r="89" spans="1:16" ht="9.75" customHeight="1">
      <c r="A89" s="352"/>
      <c r="B89" s="398"/>
      <c r="C89" s="441"/>
      <c r="D89" s="441"/>
      <c r="E89" s="441"/>
      <c r="F89" s="441"/>
      <c r="G89" s="441"/>
      <c r="H89" s="441"/>
      <c r="I89" s="441"/>
      <c r="J89" s="441"/>
      <c r="K89" s="441"/>
      <c r="L89" s="441"/>
      <c r="M89" s="441"/>
      <c r="N89" s="441"/>
      <c r="O89" s="441"/>
      <c r="P89" s="441"/>
    </row>
    <row r="90" spans="1:16" ht="9.75" customHeight="1">
      <c r="A90" s="352"/>
      <c r="B90" s="400" t="s">
        <v>932</v>
      </c>
      <c r="C90" s="441">
        <v>265</v>
      </c>
      <c r="D90" s="441">
        <v>118</v>
      </c>
      <c r="E90" s="441">
        <v>6</v>
      </c>
      <c r="F90" s="441">
        <v>2</v>
      </c>
      <c r="G90" s="441">
        <v>27</v>
      </c>
      <c r="H90" s="441">
        <v>10</v>
      </c>
      <c r="I90" s="441">
        <v>144</v>
      </c>
      <c r="J90" s="441">
        <v>69</v>
      </c>
      <c r="K90" s="441">
        <v>82</v>
      </c>
      <c r="L90" s="441">
        <v>37</v>
      </c>
      <c r="M90" s="441">
        <v>6</v>
      </c>
      <c r="N90" s="441">
        <v>0</v>
      </c>
      <c r="O90" s="441">
        <v>0</v>
      </c>
      <c r="P90" s="441">
        <v>0</v>
      </c>
    </row>
    <row r="91" spans="1:16" ht="9.75" customHeight="1">
      <c r="A91" s="352"/>
      <c r="B91" s="400" t="s">
        <v>933</v>
      </c>
      <c r="C91" s="441">
        <v>1574</v>
      </c>
      <c r="D91" s="441">
        <v>561</v>
      </c>
      <c r="E91" s="441">
        <v>83</v>
      </c>
      <c r="F91" s="441">
        <v>17</v>
      </c>
      <c r="G91" s="441">
        <v>434</v>
      </c>
      <c r="H91" s="441">
        <v>123</v>
      </c>
      <c r="I91" s="441">
        <v>739</v>
      </c>
      <c r="J91" s="441">
        <v>289</v>
      </c>
      <c r="K91" s="441">
        <v>290</v>
      </c>
      <c r="L91" s="441">
        <v>120</v>
      </c>
      <c r="M91" s="441">
        <v>28</v>
      </c>
      <c r="N91" s="441">
        <v>12</v>
      </c>
      <c r="O91" s="441">
        <v>0</v>
      </c>
      <c r="P91" s="441">
        <v>0</v>
      </c>
    </row>
    <row r="92" spans="1:16" ht="9.75" customHeight="1">
      <c r="A92" s="352"/>
      <c r="B92" s="400" t="s">
        <v>936</v>
      </c>
      <c r="C92" s="441">
        <v>669</v>
      </c>
      <c r="D92" s="441">
        <v>325</v>
      </c>
      <c r="E92" s="441">
        <v>87</v>
      </c>
      <c r="F92" s="441">
        <v>28</v>
      </c>
      <c r="G92" s="441">
        <v>160</v>
      </c>
      <c r="H92" s="441">
        <v>54</v>
      </c>
      <c r="I92" s="441">
        <v>305</v>
      </c>
      <c r="J92" s="441">
        <v>168</v>
      </c>
      <c r="K92" s="441">
        <v>115</v>
      </c>
      <c r="L92" s="441">
        <v>75</v>
      </c>
      <c r="M92" s="441">
        <v>2</v>
      </c>
      <c r="N92" s="441">
        <v>0</v>
      </c>
      <c r="O92" s="441">
        <v>0</v>
      </c>
      <c r="P92" s="441">
        <v>0</v>
      </c>
    </row>
    <row r="93" spans="1:16" ht="9.75" customHeight="1">
      <c r="A93" s="352"/>
      <c r="B93" s="400" t="s">
        <v>937</v>
      </c>
      <c r="C93" s="441">
        <v>3511</v>
      </c>
      <c r="D93" s="441">
        <v>1803</v>
      </c>
      <c r="E93" s="441">
        <v>351</v>
      </c>
      <c r="F93" s="441">
        <v>82</v>
      </c>
      <c r="G93" s="441">
        <v>871</v>
      </c>
      <c r="H93" s="441">
        <v>397</v>
      </c>
      <c r="I93" s="441">
        <v>1468</v>
      </c>
      <c r="J93" s="441">
        <v>842</v>
      </c>
      <c r="K93" s="441">
        <v>641</v>
      </c>
      <c r="L93" s="441">
        <v>389</v>
      </c>
      <c r="M93" s="441">
        <v>168</v>
      </c>
      <c r="N93" s="441">
        <v>92</v>
      </c>
      <c r="O93" s="441">
        <v>12</v>
      </c>
      <c r="P93" s="441">
        <v>1</v>
      </c>
    </row>
    <row r="94" spans="1:16" ht="9.75" customHeight="1">
      <c r="A94" s="352"/>
      <c r="B94" s="400" t="s">
        <v>938</v>
      </c>
      <c r="C94" s="441">
        <v>118</v>
      </c>
      <c r="D94" s="441">
        <v>63</v>
      </c>
      <c r="E94" s="441">
        <v>15</v>
      </c>
      <c r="F94" s="441">
        <v>1</v>
      </c>
      <c r="G94" s="441">
        <v>38</v>
      </c>
      <c r="H94" s="441">
        <v>23</v>
      </c>
      <c r="I94" s="441">
        <v>52</v>
      </c>
      <c r="J94" s="441">
        <v>30</v>
      </c>
      <c r="K94" s="441">
        <v>2</v>
      </c>
      <c r="L94" s="441">
        <v>2</v>
      </c>
      <c r="M94" s="441">
        <v>11</v>
      </c>
      <c r="N94" s="441">
        <v>7</v>
      </c>
      <c r="O94" s="441">
        <v>0</v>
      </c>
      <c r="P94" s="441">
        <v>0</v>
      </c>
    </row>
    <row r="95" spans="1:16" ht="9.75" customHeight="1">
      <c r="A95" s="352"/>
      <c r="B95" s="398"/>
      <c r="C95" s="441"/>
      <c r="D95" s="441"/>
      <c r="E95" s="441"/>
      <c r="F95" s="441"/>
      <c r="G95" s="441"/>
      <c r="H95" s="441"/>
      <c r="I95" s="441"/>
      <c r="J95" s="441"/>
      <c r="K95" s="441"/>
      <c r="L95" s="441"/>
      <c r="M95" s="441"/>
      <c r="N95" s="441"/>
      <c r="O95" s="441"/>
      <c r="P95" s="441"/>
    </row>
    <row r="96" spans="1:16" ht="9.75" customHeight="1">
      <c r="A96" s="352"/>
      <c r="B96" s="398"/>
      <c r="C96" s="441"/>
      <c r="D96" s="441"/>
      <c r="E96" s="441"/>
      <c r="F96" s="441"/>
      <c r="G96" s="441"/>
      <c r="H96" s="441"/>
      <c r="I96" s="441"/>
      <c r="J96" s="441"/>
      <c r="K96" s="441"/>
      <c r="L96" s="441"/>
      <c r="M96" s="441"/>
      <c r="N96" s="441"/>
      <c r="O96" s="441"/>
      <c r="P96" s="441"/>
    </row>
    <row r="97" spans="1:16" ht="9.75" customHeight="1">
      <c r="A97" s="395" t="s">
        <v>296</v>
      </c>
      <c r="B97" s="396"/>
      <c r="C97" s="441">
        <v>3001</v>
      </c>
      <c r="D97" s="441">
        <v>1283</v>
      </c>
      <c r="E97" s="441">
        <v>133</v>
      </c>
      <c r="F97" s="441">
        <v>34</v>
      </c>
      <c r="G97" s="441">
        <v>138</v>
      </c>
      <c r="H97" s="441">
        <v>47</v>
      </c>
      <c r="I97" s="441">
        <v>12</v>
      </c>
      <c r="J97" s="441">
        <v>7</v>
      </c>
      <c r="K97" s="441">
        <v>1</v>
      </c>
      <c r="L97" s="441">
        <v>0</v>
      </c>
      <c r="M97" s="441">
        <v>0</v>
      </c>
      <c r="N97" s="441">
        <v>0</v>
      </c>
      <c r="O97" s="441">
        <v>2717</v>
      </c>
      <c r="P97" s="441">
        <v>1195</v>
      </c>
    </row>
    <row r="98" spans="1:16" ht="9.75" customHeight="1">
      <c r="A98" s="352"/>
      <c r="B98" s="398"/>
      <c r="C98" s="441"/>
      <c r="D98" s="441"/>
      <c r="E98" s="441"/>
      <c r="F98" s="441"/>
      <c r="G98" s="441"/>
      <c r="H98" s="441"/>
      <c r="I98" s="441"/>
      <c r="J98" s="441"/>
      <c r="K98" s="441"/>
      <c r="L98" s="441"/>
      <c r="M98" s="441"/>
      <c r="N98" s="441"/>
      <c r="O98" s="441"/>
      <c r="P98" s="441"/>
    </row>
    <row r="99" spans="1:16" ht="9.75" customHeight="1">
      <c r="A99" s="352"/>
      <c r="B99" s="400" t="s">
        <v>939</v>
      </c>
      <c r="C99" s="441">
        <v>2692</v>
      </c>
      <c r="D99" s="441">
        <v>1166</v>
      </c>
      <c r="E99" s="441">
        <v>131</v>
      </c>
      <c r="F99" s="441">
        <v>34</v>
      </c>
      <c r="G99" s="441">
        <v>131</v>
      </c>
      <c r="H99" s="441">
        <v>43</v>
      </c>
      <c r="I99" s="441">
        <v>0</v>
      </c>
      <c r="J99" s="441">
        <v>0</v>
      </c>
      <c r="K99" s="441">
        <v>0</v>
      </c>
      <c r="L99" s="441">
        <v>0</v>
      </c>
      <c r="M99" s="441">
        <v>0</v>
      </c>
      <c r="N99" s="441">
        <v>0</v>
      </c>
      <c r="O99" s="441">
        <v>2430</v>
      </c>
      <c r="P99" s="441">
        <v>1089</v>
      </c>
    </row>
    <row r="100" spans="1:16" ht="9.75" customHeight="1">
      <c r="A100" s="352"/>
      <c r="B100" s="400" t="s">
        <v>940</v>
      </c>
      <c r="C100" s="441">
        <v>309</v>
      </c>
      <c r="D100" s="441">
        <v>117</v>
      </c>
      <c r="E100" s="441">
        <v>2</v>
      </c>
      <c r="F100" s="441">
        <v>0</v>
      </c>
      <c r="G100" s="441">
        <v>7</v>
      </c>
      <c r="H100" s="441">
        <v>4</v>
      </c>
      <c r="I100" s="441">
        <v>12</v>
      </c>
      <c r="J100" s="441">
        <v>7</v>
      </c>
      <c r="K100" s="441">
        <v>1</v>
      </c>
      <c r="L100" s="441">
        <v>0</v>
      </c>
      <c r="M100" s="441">
        <v>0</v>
      </c>
      <c r="N100" s="441">
        <v>0</v>
      </c>
      <c r="O100" s="441">
        <v>287</v>
      </c>
      <c r="P100" s="441">
        <v>106</v>
      </c>
    </row>
    <row r="101" spans="1:16" ht="7.9" customHeight="1">
      <c r="A101" s="352"/>
      <c r="B101" s="398"/>
      <c r="C101" s="441"/>
      <c r="D101" s="441"/>
      <c r="E101" s="441"/>
      <c r="F101" s="441"/>
      <c r="G101" s="441"/>
      <c r="H101" s="441"/>
      <c r="I101" s="441"/>
      <c r="J101" s="441"/>
      <c r="K101" s="441"/>
      <c r="L101" s="441"/>
      <c r="M101" s="441"/>
      <c r="N101" s="441"/>
      <c r="O101" s="441"/>
      <c r="P101" s="441"/>
    </row>
    <row r="102" spans="1:16" ht="7.9" customHeight="1">
      <c r="A102" s="352"/>
      <c r="B102" s="398"/>
      <c r="C102" s="441"/>
      <c r="D102" s="441"/>
      <c r="E102" s="441"/>
      <c r="F102" s="441"/>
      <c r="G102" s="441"/>
      <c r="H102" s="441"/>
      <c r="I102" s="441"/>
      <c r="J102" s="441"/>
      <c r="K102" s="441"/>
      <c r="L102" s="441"/>
      <c r="M102" s="441"/>
      <c r="N102" s="441"/>
      <c r="O102" s="441"/>
      <c r="P102" s="441"/>
    </row>
    <row r="103" spans="1:16" ht="9.75" customHeight="1">
      <c r="A103" s="395" t="s">
        <v>297</v>
      </c>
      <c r="B103" s="396"/>
      <c r="C103" s="441">
        <v>11581</v>
      </c>
      <c r="D103" s="441">
        <v>5185</v>
      </c>
      <c r="E103" s="441">
        <v>856</v>
      </c>
      <c r="F103" s="441">
        <v>229</v>
      </c>
      <c r="G103" s="441">
        <v>3107</v>
      </c>
      <c r="H103" s="441">
        <v>1335</v>
      </c>
      <c r="I103" s="441">
        <v>5165</v>
      </c>
      <c r="J103" s="441">
        <v>2462</v>
      </c>
      <c r="K103" s="441">
        <v>288</v>
      </c>
      <c r="L103" s="441">
        <v>127</v>
      </c>
      <c r="M103" s="441">
        <v>1471</v>
      </c>
      <c r="N103" s="441">
        <v>672</v>
      </c>
      <c r="O103" s="441">
        <v>694</v>
      </c>
      <c r="P103" s="441">
        <v>360</v>
      </c>
    </row>
    <row r="104" spans="1:16" ht="9.75" customHeight="1">
      <c r="A104" s="352"/>
      <c r="B104" s="398"/>
      <c r="C104" s="441"/>
      <c r="D104" s="441"/>
      <c r="E104" s="441"/>
      <c r="F104" s="441"/>
      <c r="G104" s="441"/>
      <c r="H104" s="441"/>
      <c r="I104" s="441"/>
      <c r="J104" s="441"/>
      <c r="K104" s="441"/>
      <c r="L104" s="441"/>
      <c r="M104" s="441"/>
      <c r="N104" s="441"/>
      <c r="O104" s="441"/>
      <c r="P104" s="441"/>
    </row>
    <row r="105" spans="1:16" ht="9.75" customHeight="1">
      <c r="A105" s="352"/>
      <c r="B105" s="400" t="s">
        <v>941</v>
      </c>
      <c r="C105" s="441">
        <v>8778</v>
      </c>
      <c r="D105" s="441">
        <v>4319</v>
      </c>
      <c r="E105" s="441">
        <v>708</v>
      </c>
      <c r="F105" s="441">
        <v>198</v>
      </c>
      <c r="G105" s="441">
        <v>2533</v>
      </c>
      <c r="H105" s="441">
        <v>1180</v>
      </c>
      <c r="I105" s="441">
        <v>3751</v>
      </c>
      <c r="J105" s="441">
        <v>1981</v>
      </c>
      <c r="K105" s="441">
        <v>171</v>
      </c>
      <c r="L105" s="441">
        <v>92</v>
      </c>
      <c r="M105" s="441">
        <v>921</v>
      </c>
      <c r="N105" s="441">
        <v>508</v>
      </c>
      <c r="O105" s="441">
        <v>694</v>
      </c>
      <c r="P105" s="441">
        <v>360</v>
      </c>
    </row>
    <row r="106" spans="1:16" ht="9.75" customHeight="1">
      <c r="A106" s="352"/>
      <c r="B106" s="1370" t="s">
        <v>943</v>
      </c>
      <c r="C106" s="441">
        <v>1481</v>
      </c>
      <c r="D106" s="441">
        <v>379</v>
      </c>
      <c r="E106" s="441">
        <v>41</v>
      </c>
      <c r="F106" s="441">
        <v>6</v>
      </c>
      <c r="G106" s="441">
        <v>233</v>
      </c>
      <c r="H106" s="441">
        <v>45</v>
      </c>
      <c r="I106" s="441">
        <v>695</v>
      </c>
      <c r="J106" s="441">
        <v>195</v>
      </c>
      <c r="K106" s="441">
        <v>81</v>
      </c>
      <c r="L106" s="441">
        <v>19</v>
      </c>
      <c r="M106" s="441">
        <v>431</v>
      </c>
      <c r="N106" s="441">
        <v>114</v>
      </c>
      <c r="O106" s="441">
        <v>0</v>
      </c>
      <c r="P106" s="441">
        <v>0</v>
      </c>
    </row>
    <row r="107" spans="1:16" ht="9.75" customHeight="1">
      <c r="A107" s="352"/>
      <c r="B107" s="400" t="s">
        <v>944</v>
      </c>
      <c r="C107" s="441">
        <v>340</v>
      </c>
      <c r="D107" s="441">
        <v>154</v>
      </c>
      <c r="E107" s="441">
        <v>3</v>
      </c>
      <c r="F107" s="441">
        <v>1</v>
      </c>
      <c r="G107" s="441">
        <v>56</v>
      </c>
      <c r="H107" s="441">
        <v>25</v>
      </c>
      <c r="I107" s="441">
        <v>159</v>
      </c>
      <c r="J107" s="441">
        <v>82</v>
      </c>
      <c r="K107" s="441">
        <v>13</v>
      </c>
      <c r="L107" s="441">
        <v>3</v>
      </c>
      <c r="M107" s="441">
        <v>109</v>
      </c>
      <c r="N107" s="441">
        <v>43</v>
      </c>
      <c r="O107" s="441">
        <v>0</v>
      </c>
      <c r="P107" s="441">
        <v>0</v>
      </c>
    </row>
    <row r="108" spans="1:16" ht="9.75" customHeight="1">
      <c r="A108" s="352"/>
      <c r="B108" s="400" t="s">
        <v>945</v>
      </c>
      <c r="C108" s="441">
        <v>787</v>
      </c>
      <c r="D108" s="441">
        <v>265</v>
      </c>
      <c r="E108" s="441">
        <v>82</v>
      </c>
      <c r="F108" s="441">
        <v>21</v>
      </c>
      <c r="G108" s="441">
        <v>246</v>
      </c>
      <c r="H108" s="441">
        <v>72</v>
      </c>
      <c r="I108" s="441">
        <v>441</v>
      </c>
      <c r="J108" s="441">
        <v>162</v>
      </c>
      <c r="K108" s="441">
        <v>17</v>
      </c>
      <c r="L108" s="441">
        <v>10</v>
      </c>
      <c r="M108" s="441">
        <v>1</v>
      </c>
      <c r="N108" s="441">
        <v>0</v>
      </c>
      <c r="O108" s="441">
        <v>0</v>
      </c>
      <c r="P108" s="441">
        <v>0</v>
      </c>
    </row>
    <row r="109" spans="1:16" ht="9.75" customHeight="1">
      <c r="A109" s="352"/>
      <c r="B109" s="400" t="s">
        <v>946</v>
      </c>
      <c r="C109" s="441">
        <v>121</v>
      </c>
      <c r="D109" s="441">
        <v>44</v>
      </c>
      <c r="E109" s="441">
        <v>14</v>
      </c>
      <c r="F109" s="441">
        <v>2</v>
      </c>
      <c r="G109" s="441">
        <v>16</v>
      </c>
      <c r="H109" s="441">
        <v>7</v>
      </c>
      <c r="I109" s="441">
        <v>88</v>
      </c>
      <c r="J109" s="441">
        <v>33</v>
      </c>
      <c r="K109" s="441">
        <v>1</v>
      </c>
      <c r="L109" s="441">
        <v>0</v>
      </c>
      <c r="M109" s="441">
        <v>2</v>
      </c>
      <c r="N109" s="441">
        <v>2</v>
      </c>
      <c r="O109" s="441">
        <v>0</v>
      </c>
      <c r="P109" s="441">
        <v>0</v>
      </c>
    </row>
    <row r="110" spans="1:16" ht="10.15" customHeight="1">
      <c r="A110" s="352"/>
      <c r="B110" s="400" t="s">
        <v>947</v>
      </c>
      <c r="C110" s="441">
        <v>74</v>
      </c>
      <c r="D110" s="441">
        <v>24</v>
      </c>
      <c r="E110" s="441">
        <v>8</v>
      </c>
      <c r="F110" s="441">
        <v>1</v>
      </c>
      <c r="G110" s="441">
        <v>23</v>
      </c>
      <c r="H110" s="441">
        <v>6</v>
      </c>
      <c r="I110" s="441">
        <v>31</v>
      </c>
      <c r="J110" s="441">
        <v>9</v>
      </c>
      <c r="K110" s="441">
        <v>5</v>
      </c>
      <c r="L110" s="441">
        <v>3</v>
      </c>
      <c r="M110" s="441">
        <v>7</v>
      </c>
      <c r="N110" s="441">
        <v>5</v>
      </c>
      <c r="O110" s="441">
        <v>0</v>
      </c>
      <c r="P110" s="441">
        <v>0</v>
      </c>
    </row>
    <row r="111" spans="1:16" ht="7.9" customHeight="1">
      <c r="A111" s="352"/>
      <c r="B111" s="398"/>
      <c r="C111" s="441"/>
      <c r="D111" s="441"/>
      <c r="E111" s="441"/>
      <c r="F111" s="441"/>
      <c r="G111" s="441"/>
      <c r="H111" s="441"/>
      <c r="I111" s="441"/>
      <c r="J111" s="441"/>
      <c r="K111" s="441"/>
      <c r="L111" s="441"/>
      <c r="M111" s="441"/>
      <c r="N111" s="441"/>
      <c r="O111" s="441"/>
      <c r="P111" s="441"/>
    </row>
    <row r="112" spans="1:16" ht="7.9" customHeight="1">
      <c r="A112" s="352"/>
      <c r="B112" s="398"/>
      <c r="C112" s="441"/>
      <c r="D112" s="441"/>
      <c r="E112" s="441"/>
      <c r="F112" s="441"/>
      <c r="G112" s="441"/>
      <c r="H112" s="441"/>
      <c r="I112" s="441"/>
      <c r="J112" s="441"/>
      <c r="K112" s="441"/>
      <c r="L112" s="441"/>
      <c r="M112" s="441"/>
      <c r="N112" s="441"/>
      <c r="O112" s="441"/>
      <c r="P112" s="441"/>
    </row>
    <row r="113" spans="1:16" ht="9.75" customHeight="1">
      <c r="A113" s="395" t="s">
        <v>298</v>
      </c>
      <c r="B113" s="396"/>
      <c r="C113" s="441">
        <v>21072</v>
      </c>
      <c r="D113" s="441">
        <v>8965</v>
      </c>
      <c r="E113" s="441">
        <v>2016</v>
      </c>
      <c r="F113" s="441">
        <v>439</v>
      </c>
      <c r="G113" s="441">
        <v>6010</v>
      </c>
      <c r="H113" s="441">
        <v>2461</v>
      </c>
      <c r="I113" s="441">
        <v>10717</v>
      </c>
      <c r="J113" s="441">
        <v>4883</v>
      </c>
      <c r="K113" s="441">
        <v>470</v>
      </c>
      <c r="L113" s="441">
        <v>239</v>
      </c>
      <c r="M113" s="441">
        <v>486</v>
      </c>
      <c r="N113" s="441">
        <v>239</v>
      </c>
      <c r="O113" s="441">
        <v>1373</v>
      </c>
      <c r="P113" s="441">
        <v>704</v>
      </c>
    </row>
    <row r="114" spans="1:16" ht="9.75" customHeight="1">
      <c r="A114" s="352"/>
      <c r="B114" s="398"/>
      <c r="C114" s="441"/>
      <c r="D114" s="441"/>
      <c r="E114" s="441"/>
      <c r="F114" s="441"/>
      <c r="G114" s="441"/>
      <c r="H114" s="441"/>
      <c r="I114" s="441"/>
      <c r="J114" s="441"/>
      <c r="K114" s="441"/>
      <c r="L114" s="441"/>
      <c r="M114" s="441"/>
      <c r="N114" s="441"/>
      <c r="O114" s="441"/>
      <c r="P114" s="441"/>
    </row>
    <row r="115" spans="1:16" ht="9.75" customHeight="1">
      <c r="A115" s="352"/>
      <c r="B115" s="400" t="s">
        <v>948</v>
      </c>
      <c r="C115" s="441">
        <v>3718</v>
      </c>
      <c r="D115" s="441">
        <v>1107</v>
      </c>
      <c r="E115" s="441">
        <v>216</v>
      </c>
      <c r="F115" s="441">
        <v>30</v>
      </c>
      <c r="G115" s="441">
        <v>970</v>
      </c>
      <c r="H115" s="441">
        <v>283</v>
      </c>
      <c r="I115" s="441">
        <v>2411</v>
      </c>
      <c r="J115" s="441">
        <v>737</v>
      </c>
      <c r="K115" s="441">
        <v>58</v>
      </c>
      <c r="L115" s="441">
        <v>32</v>
      </c>
      <c r="M115" s="441">
        <v>11</v>
      </c>
      <c r="N115" s="441">
        <v>9</v>
      </c>
      <c r="O115" s="441">
        <v>52</v>
      </c>
      <c r="P115" s="441">
        <v>16</v>
      </c>
    </row>
    <row r="116" spans="1:16" ht="9.75" customHeight="1">
      <c r="A116" s="352"/>
      <c r="B116" s="400" t="s">
        <v>949</v>
      </c>
      <c r="C116" s="441">
        <v>5863</v>
      </c>
      <c r="D116" s="441">
        <v>2755</v>
      </c>
      <c r="E116" s="441">
        <v>574</v>
      </c>
      <c r="F116" s="441">
        <v>136</v>
      </c>
      <c r="G116" s="441">
        <v>1670</v>
      </c>
      <c r="H116" s="441">
        <v>761</v>
      </c>
      <c r="I116" s="441">
        <v>2267</v>
      </c>
      <c r="J116" s="441">
        <v>1149</v>
      </c>
      <c r="K116" s="441">
        <v>84</v>
      </c>
      <c r="L116" s="441">
        <v>51</v>
      </c>
      <c r="M116" s="441">
        <v>20</v>
      </c>
      <c r="N116" s="441">
        <v>6</v>
      </c>
      <c r="O116" s="441">
        <v>1248</v>
      </c>
      <c r="P116" s="441">
        <v>652</v>
      </c>
    </row>
    <row r="117" spans="1:16" ht="9.75" customHeight="1">
      <c r="A117" s="352"/>
      <c r="B117" s="400" t="s">
        <v>950</v>
      </c>
      <c r="C117" s="441">
        <v>3415</v>
      </c>
      <c r="D117" s="441">
        <v>1664</v>
      </c>
      <c r="E117" s="441">
        <v>402</v>
      </c>
      <c r="F117" s="441">
        <v>95</v>
      </c>
      <c r="G117" s="441">
        <v>960</v>
      </c>
      <c r="H117" s="441">
        <v>450</v>
      </c>
      <c r="I117" s="441">
        <v>1929</v>
      </c>
      <c r="J117" s="441">
        <v>1060</v>
      </c>
      <c r="K117" s="441">
        <v>72</v>
      </c>
      <c r="L117" s="441">
        <v>34</v>
      </c>
      <c r="M117" s="441">
        <v>20</v>
      </c>
      <c r="N117" s="441">
        <v>9</v>
      </c>
      <c r="O117" s="441">
        <v>32</v>
      </c>
      <c r="P117" s="441">
        <v>16</v>
      </c>
    </row>
    <row r="118" spans="1:16" ht="9.75" customHeight="1">
      <c r="A118" s="352"/>
      <c r="B118" s="400" t="s">
        <v>1685</v>
      </c>
      <c r="C118" s="441"/>
      <c r="D118" s="441"/>
      <c r="E118" s="441"/>
      <c r="F118" s="441"/>
      <c r="G118" s="441"/>
      <c r="H118" s="441"/>
      <c r="I118" s="441"/>
      <c r="J118" s="441"/>
      <c r="K118" s="441"/>
      <c r="L118" s="441"/>
      <c r="M118" s="441"/>
      <c r="N118" s="441"/>
      <c r="O118" s="441"/>
      <c r="P118" s="441"/>
    </row>
    <row r="119" spans="1:16" ht="9.75" customHeight="1">
      <c r="A119" s="352"/>
      <c r="B119" s="400" t="s">
        <v>1686</v>
      </c>
      <c r="C119" s="441">
        <v>2036</v>
      </c>
      <c r="D119" s="441">
        <v>904</v>
      </c>
      <c r="E119" s="441">
        <v>258</v>
      </c>
      <c r="F119" s="441">
        <v>51</v>
      </c>
      <c r="G119" s="441">
        <v>687</v>
      </c>
      <c r="H119" s="441">
        <v>320</v>
      </c>
      <c r="I119" s="441">
        <v>829</v>
      </c>
      <c r="J119" s="441">
        <v>408</v>
      </c>
      <c r="K119" s="441">
        <v>44</v>
      </c>
      <c r="L119" s="441">
        <v>19</v>
      </c>
      <c r="M119" s="441">
        <v>218</v>
      </c>
      <c r="N119" s="441">
        <v>106</v>
      </c>
      <c r="O119" s="441">
        <v>0</v>
      </c>
      <c r="P119" s="441">
        <v>0</v>
      </c>
    </row>
    <row r="120" spans="1:16" ht="9.75" customHeight="1">
      <c r="A120" s="352"/>
      <c r="B120" s="400" t="s">
        <v>954</v>
      </c>
      <c r="C120" s="441">
        <v>3008</v>
      </c>
      <c r="D120" s="441">
        <v>1244</v>
      </c>
      <c r="E120" s="441">
        <v>189</v>
      </c>
      <c r="F120" s="441">
        <v>44</v>
      </c>
      <c r="G120" s="441">
        <v>750</v>
      </c>
      <c r="H120" s="441">
        <v>274</v>
      </c>
      <c r="I120" s="441">
        <v>1793</v>
      </c>
      <c r="J120" s="441">
        <v>801</v>
      </c>
      <c r="K120" s="441">
        <v>122</v>
      </c>
      <c r="L120" s="441">
        <v>58</v>
      </c>
      <c r="M120" s="441">
        <v>122</v>
      </c>
      <c r="N120" s="441">
        <v>52</v>
      </c>
      <c r="O120" s="441">
        <v>32</v>
      </c>
      <c r="P120" s="441">
        <v>15</v>
      </c>
    </row>
    <row r="121" spans="1:16" ht="9.75" customHeight="1">
      <c r="A121" s="352"/>
      <c r="B121" s="400" t="s">
        <v>957</v>
      </c>
      <c r="C121" s="441">
        <v>2653</v>
      </c>
      <c r="D121" s="441">
        <v>1207</v>
      </c>
      <c r="E121" s="441">
        <v>335</v>
      </c>
      <c r="F121" s="441">
        <v>77</v>
      </c>
      <c r="G121" s="441">
        <v>786</v>
      </c>
      <c r="H121" s="441">
        <v>342</v>
      </c>
      <c r="I121" s="441">
        <v>1362</v>
      </c>
      <c r="J121" s="441">
        <v>691</v>
      </c>
      <c r="K121" s="441">
        <v>75</v>
      </c>
      <c r="L121" s="441">
        <v>39</v>
      </c>
      <c r="M121" s="441">
        <v>86</v>
      </c>
      <c r="N121" s="441">
        <v>53</v>
      </c>
      <c r="O121" s="441">
        <v>9</v>
      </c>
      <c r="P121" s="441">
        <v>5</v>
      </c>
    </row>
    <row r="122" spans="1:16" ht="9.75" customHeight="1">
      <c r="A122" s="352"/>
      <c r="B122" s="400" t="s">
        <v>958</v>
      </c>
      <c r="C122" s="441"/>
      <c r="D122" s="441"/>
      <c r="E122" s="441"/>
      <c r="F122" s="441"/>
      <c r="G122" s="441"/>
      <c r="H122" s="441"/>
      <c r="I122" s="441"/>
      <c r="J122" s="441"/>
      <c r="K122" s="441"/>
      <c r="L122" s="441"/>
      <c r="M122" s="441"/>
      <c r="N122" s="441"/>
      <c r="O122" s="441"/>
      <c r="P122" s="441"/>
    </row>
    <row r="123" spans="1:16" ht="9.75" customHeight="1">
      <c r="A123" s="352"/>
      <c r="B123" s="400" t="s">
        <v>959</v>
      </c>
      <c r="C123" s="441">
        <v>248</v>
      </c>
      <c r="D123" s="441">
        <v>36</v>
      </c>
      <c r="E123" s="441">
        <v>20</v>
      </c>
      <c r="F123" s="441">
        <v>2</v>
      </c>
      <c r="G123" s="441">
        <v>158</v>
      </c>
      <c r="H123" s="441">
        <v>21</v>
      </c>
      <c r="I123" s="441">
        <v>59</v>
      </c>
      <c r="J123" s="441">
        <v>10</v>
      </c>
      <c r="K123" s="441">
        <v>6</v>
      </c>
      <c r="L123" s="441">
        <v>1</v>
      </c>
      <c r="M123" s="441">
        <v>5</v>
      </c>
      <c r="N123" s="441">
        <v>2</v>
      </c>
      <c r="O123" s="441">
        <v>0</v>
      </c>
      <c r="P123" s="441">
        <v>0</v>
      </c>
    </row>
    <row r="124" spans="1:16" ht="9.75" customHeight="1">
      <c r="A124" s="352"/>
      <c r="B124" s="400" t="s">
        <v>960</v>
      </c>
      <c r="C124" s="441"/>
      <c r="D124" s="441"/>
      <c r="E124" s="441"/>
      <c r="F124" s="441"/>
      <c r="G124" s="441"/>
      <c r="H124" s="441"/>
      <c r="I124" s="441"/>
      <c r="J124" s="441"/>
      <c r="K124" s="441"/>
      <c r="L124" s="441"/>
      <c r="M124" s="441"/>
      <c r="N124" s="441"/>
      <c r="O124" s="441"/>
      <c r="P124" s="441"/>
    </row>
    <row r="125" spans="1:16" ht="9.75" customHeight="1">
      <c r="A125" s="352"/>
      <c r="B125" s="400" t="s">
        <v>961</v>
      </c>
      <c r="C125" s="441">
        <v>131</v>
      </c>
      <c r="D125" s="441">
        <v>48</v>
      </c>
      <c r="E125" s="441">
        <v>22</v>
      </c>
      <c r="F125" s="441">
        <v>4</v>
      </c>
      <c r="G125" s="441">
        <v>29</v>
      </c>
      <c r="H125" s="441">
        <v>10</v>
      </c>
      <c r="I125" s="441">
        <v>67</v>
      </c>
      <c r="J125" s="441">
        <v>27</v>
      </c>
      <c r="K125" s="441">
        <v>9</v>
      </c>
      <c r="L125" s="441">
        <v>5</v>
      </c>
      <c r="M125" s="441">
        <v>4</v>
      </c>
      <c r="N125" s="441">
        <v>2</v>
      </c>
      <c r="O125" s="441">
        <v>0</v>
      </c>
      <c r="P125" s="441">
        <v>0</v>
      </c>
    </row>
    <row r="126" spans="1:16" ht="7.9" customHeight="1">
      <c r="A126" s="352"/>
      <c r="B126" s="405"/>
      <c r="C126" s="441"/>
      <c r="D126" s="441"/>
      <c r="E126" s="441"/>
      <c r="F126" s="441"/>
      <c r="G126" s="441"/>
      <c r="H126" s="441"/>
      <c r="I126" s="441"/>
      <c r="J126" s="441"/>
      <c r="K126" s="441"/>
      <c r="L126" s="441"/>
      <c r="M126" s="441"/>
      <c r="N126" s="441"/>
      <c r="O126" s="441"/>
      <c r="P126" s="441"/>
    </row>
    <row r="127" spans="1:16" ht="7.9" customHeight="1">
      <c r="A127" s="352"/>
      <c r="B127" s="398"/>
      <c r="C127" s="441"/>
      <c r="D127" s="441"/>
      <c r="E127" s="441"/>
      <c r="F127" s="441"/>
      <c r="G127" s="441"/>
      <c r="H127" s="441"/>
      <c r="I127" s="441"/>
      <c r="J127" s="441"/>
      <c r="K127" s="441"/>
      <c r="L127" s="441"/>
      <c r="M127" s="441"/>
      <c r="N127" s="441"/>
      <c r="O127" s="441"/>
      <c r="P127" s="441"/>
    </row>
    <row r="128" spans="1:16" ht="9.75" customHeight="1">
      <c r="A128" s="395" t="s">
        <v>530</v>
      </c>
      <c r="B128" s="396"/>
      <c r="C128" s="441">
        <v>5141</v>
      </c>
      <c r="D128" s="441">
        <v>2278</v>
      </c>
      <c r="E128" s="441">
        <v>546</v>
      </c>
      <c r="F128" s="441">
        <v>116</v>
      </c>
      <c r="G128" s="441">
        <v>1708</v>
      </c>
      <c r="H128" s="441">
        <v>724</v>
      </c>
      <c r="I128" s="441">
        <v>2611</v>
      </c>
      <c r="J128" s="441">
        <v>1287</v>
      </c>
      <c r="K128" s="441">
        <v>235</v>
      </c>
      <c r="L128" s="441">
        <v>133</v>
      </c>
      <c r="M128" s="441">
        <v>41</v>
      </c>
      <c r="N128" s="441">
        <v>18</v>
      </c>
      <c r="O128" s="441">
        <v>0</v>
      </c>
      <c r="P128" s="441">
        <v>0</v>
      </c>
    </row>
    <row r="129" spans="1:18" ht="9.75" customHeight="1">
      <c r="A129" s="352"/>
      <c r="B129" s="398"/>
      <c r="C129" s="441"/>
      <c r="D129" s="441"/>
      <c r="E129" s="441"/>
      <c r="F129" s="441"/>
      <c r="G129" s="441"/>
      <c r="H129" s="441"/>
      <c r="I129" s="441"/>
      <c r="J129" s="441"/>
      <c r="K129" s="441"/>
      <c r="L129" s="441"/>
      <c r="M129" s="441"/>
      <c r="N129" s="441"/>
      <c r="O129" s="441"/>
      <c r="P129" s="441"/>
    </row>
    <row r="130" spans="1:18" ht="9.75" customHeight="1">
      <c r="A130" s="352"/>
      <c r="B130" s="400" t="s">
        <v>964</v>
      </c>
      <c r="C130" s="441">
        <v>2305</v>
      </c>
      <c r="D130" s="441">
        <v>1091</v>
      </c>
      <c r="E130" s="441">
        <v>236</v>
      </c>
      <c r="F130" s="441">
        <v>52</v>
      </c>
      <c r="G130" s="441">
        <v>708</v>
      </c>
      <c r="H130" s="441">
        <v>321</v>
      </c>
      <c r="I130" s="441">
        <v>1145</v>
      </c>
      <c r="J130" s="441">
        <v>601</v>
      </c>
      <c r="K130" s="441">
        <v>192</v>
      </c>
      <c r="L130" s="441">
        <v>108</v>
      </c>
      <c r="M130" s="441">
        <v>24</v>
      </c>
      <c r="N130" s="441">
        <v>9</v>
      </c>
      <c r="O130" s="441">
        <v>0</v>
      </c>
      <c r="P130" s="441">
        <v>0</v>
      </c>
    </row>
    <row r="131" spans="1:18" ht="9.75" customHeight="1">
      <c r="A131" s="352"/>
      <c r="B131" s="400" t="s">
        <v>965</v>
      </c>
      <c r="C131" s="441">
        <v>2836</v>
      </c>
      <c r="D131" s="441">
        <v>1187</v>
      </c>
      <c r="E131" s="441">
        <v>310</v>
      </c>
      <c r="F131" s="441">
        <v>64</v>
      </c>
      <c r="G131" s="441">
        <v>1000</v>
      </c>
      <c r="H131" s="441">
        <v>403</v>
      </c>
      <c r="I131" s="441">
        <v>1466</v>
      </c>
      <c r="J131" s="441">
        <v>686</v>
      </c>
      <c r="K131" s="441">
        <v>43</v>
      </c>
      <c r="L131" s="441">
        <v>25</v>
      </c>
      <c r="M131" s="441">
        <v>17</v>
      </c>
      <c r="N131" s="441">
        <v>9</v>
      </c>
      <c r="O131" s="441">
        <v>0</v>
      </c>
      <c r="P131" s="441">
        <v>0</v>
      </c>
    </row>
    <row r="132" spans="1:18" s="433" customFormat="1" ht="8.4499999999999993" customHeight="1">
      <c r="A132" s="442" t="s">
        <v>1678</v>
      </c>
      <c r="B132" s="442"/>
      <c r="C132" s="441"/>
      <c r="D132" s="441"/>
      <c r="E132" s="441"/>
      <c r="F132" s="441"/>
      <c r="G132" s="441"/>
      <c r="H132" s="441"/>
      <c r="I132" s="441"/>
      <c r="J132" s="441"/>
      <c r="K132" s="441"/>
      <c r="L132" s="441"/>
      <c r="M132" s="441"/>
      <c r="N132" s="441"/>
      <c r="O132" s="441"/>
      <c r="P132" s="441"/>
    </row>
    <row r="133" spans="1:18" s="433" customFormat="1" ht="8.4499999999999993" customHeight="1">
      <c r="A133" s="445" t="s">
        <v>1679</v>
      </c>
      <c r="B133" s="445"/>
      <c r="C133" s="441"/>
      <c r="D133" s="441"/>
      <c r="E133" s="441"/>
      <c r="F133" s="441"/>
      <c r="G133" s="441"/>
      <c r="H133" s="441"/>
      <c r="I133" s="441"/>
      <c r="J133" s="441"/>
      <c r="K133" s="441"/>
      <c r="L133" s="441"/>
      <c r="M133" s="441"/>
      <c r="N133" s="441"/>
      <c r="O133" s="441"/>
      <c r="P133" s="441"/>
    </row>
    <row r="134" spans="1:18" s="433" customFormat="1" ht="8.4499999999999993" customHeight="1">
      <c r="A134" s="445" t="s">
        <v>1680</v>
      </c>
      <c r="B134" s="445"/>
      <c r="C134" s="441"/>
      <c r="D134" s="441"/>
      <c r="E134" s="441"/>
      <c r="F134" s="441"/>
      <c r="G134" s="441"/>
      <c r="H134" s="441"/>
      <c r="I134" s="441"/>
      <c r="J134" s="441"/>
      <c r="K134" s="441"/>
      <c r="L134" s="441"/>
      <c r="M134" s="441"/>
      <c r="N134" s="441"/>
      <c r="O134" s="441"/>
      <c r="P134" s="441"/>
    </row>
    <row r="135" spans="1:18" s="433" customFormat="1" ht="8.4499999999999993" customHeight="1">
      <c r="A135" s="445" t="s">
        <v>1681</v>
      </c>
      <c r="B135" s="445"/>
      <c r="C135" s="441"/>
      <c r="D135" s="441"/>
      <c r="E135" s="441"/>
      <c r="F135" s="441"/>
      <c r="G135" s="441"/>
      <c r="H135" s="441"/>
      <c r="I135" s="441"/>
      <c r="J135" s="441"/>
      <c r="K135" s="441"/>
      <c r="L135" s="441"/>
      <c r="M135" s="441"/>
      <c r="N135" s="441"/>
      <c r="O135" s="441"/>
      <c r="P135" s="441"/>
      <c r="Q135" s="366"/>
      <c r="R135" s="366"/>
    </row>
    <row r="136" spans="1:18" s="433" customFormat="1" ht="8.4499999999999993" customHeight="1">
      <c r="A136" s="445" t="s">
        <v>1682</v>
      </c>
      <c r="B136" s="445"/>
      <c r="C136" s="441"/>
      <c r="D136" s="441"/>
      <c r="E136" s="441"/>
      <c r="F136" s="441"/>
      <c r="G136" s="441"/>
      <c r="H136" s="441"/>
      <c r="I136" s="441"/>
      <c r="J136" s="441"/>
      <c r="K136" s="441"/>
      <c r="L136" s="441"/>
      <c r="M136" s="441"/>
      <c r="N136" s="441"/>
      <c r="O136" s="441"/>
      <c r="P136" s="441"/>
      <c r="Q136" s="366"/>
      <c r="R136" s="366"/>
    </row>
    <row r="137" spans="1:18" s="433" customFormat="1" ht="8.4499999999999993" customHeight="1">
      <c r="A137" s="445" t="s">
        <v>1683</v>
      </c>
      <c r="B137" s="445"/>
      <c r="C137" s="441"/>
      <c r="D137" s="441"/>
      <c r="E137" s="441"/>
      <c r="F137" s="441"/>
      <c r="G137" s="441"/>
      <c r="H137" s="441"/>
      <c r="I137" s="441"/>
      <c r="J137" s="441"/>
      <c r="K137" s="441"/>
      <c r="L137" s="441"/>
      <c r="M137" s="441"/>
      <c r="N137" s="441"/>
      <c r="O137" s="441"/>
      <c r="P137" s="441"/>
      <c r="Q137" s="366"/>
      <c r="R137" s="366"/>
    </row>
    <row r="138" spans="1:18" s="433" customFormat="1" ht="8.4499999999999993" customHeight="1">
      <c r="A138" s="442"/>
      <c r="B138" s="442"/>
      <c r="C138" s="441"/>
      <c r="D138" s="441"/>
      <c r="E138" s="441"/>
      <c r="F138" s="441"/>
      <c r="G138" s="441"/>
      <c r="H138" s="441"/>
      <c r="I138" s="441"/>
      <c r="J138" s="441"/>
      <c r="K138" s="441"/>
      <c r="L138" s="441"/>
      <c r="M138" s="441"/>
      <c r="N138" s="441"/>
      <c r="O138" s="441"/>
      <c r="P138" s="441"/>
    </row>
    <row r="139" spans="1:18" s="433" customFormat="1" ht="8.4499999999999993" customHeight="1">
      <c r="A139" s="1316" t="s">
        <v>586</v>
      </c>
      <c r="B139" s="1316"/>
      <c r="C139" s="441"/>
      <c r="D139" s="441"/>
      <c r="E139" s="441"/>
      <c r="F139" s="441"/>
      <c r="G139" s="441"/>
      <c r="H139" s="441"/>
      <c r="I139" s="441"/>
      <c r="J139" s="441"/>
      <c r="K139" s="441"/>
      <c r="L139" s="441"/>
      <c r="M139" s="441"/>
      <c r="N139" s="441"/>
      <c r="O139" s="441"/>
      <c r="P139" s="441"/>
    </row>
    <row r="140" spans="1:18" ht="15" customHeight="1">
      <c r="B140" s="352"/>
      <c r="C140" s="393" t="s">
        <v>122</v>
      </c>
      <c r="D140" s="441"/>
      <c r="E140" s="441"/>
      <c r="F140" s="441"/>
      <c r="G140" s="441"/>
      <c r="H140" s="441"/>
      <c r="I140" s="441"/>
      <c r="J140" s="441"/>
      <c r="K140" s="441"/>
      <c r="L140" s="441"/>
      <c r="M140" s="441"/>
      <c r="N140" s="441"/>
      <c r="O140" s="441"/>
      <c r="P140" s="441"/>
    </row>
    <row r="141" spans="1:18" ht="9.75" customHeight="1">
      <c r="A141" s="352"/>
      <c r="B141" s="352"/>
      <c r="C141" s="441"/>
      <c r="D141" s="441"/>
      <c r="E141" s="441"/>
      <c r="F141" s="441"/>
      <c r="G141" s="441"/>
      <c r="H141" s="441"/>
      <c r="I141" s="441"/>
      <c r="J141" s="441"/>
      <c r="K141" s="441"/>
      <c r="L141" s="441"/>
      <c r="M141" s="441"/>
      <c r="N141" s="441"/>
      <c r="O141" s="441"/>
      <c r="P141" s="441"/>
    </row>
    <row r="142" spans="1:18" ht="9.75" customHeight="1">
      <c r="A142" s="395" t="s">
        <v>531</v>
      </c>
      <c r="B142" s="396"/>
      <c r="C142" s="441">
        <v>23334</v>
      </c>
      <c r="D142" s="441">
        <v>10256</v>
      </c>
      <c r="E142" s="441">
        <v>2107</v>
      </c>
      <c r="F142" s="441">
        <v>509</v>
      </c>
      <c r="G142" s="441">
        <v>7160</v>
      </c>
      <c r="H142" s="441">
        <v>3117</v>
      </c>
      <c r="I142" s="441">
        <v>13113</v>
      </c>
      <c r="J142" s="441">
        <v>6186</v>
      </c>
      <c r="K142" s="441">
        <v>693</v>
      </c>
      <c r="L142" s="441">
        <v>332</v>
      </c>
      <c r="M142" s="441">
        <v>261</v>
      </c>
      <c r="N142" s="441">
        <v>112</v>
      </c>
      <c r="O142" s="441">
        <v>0</v>
      </c>
      <c r="P142" s="441">
        <v>0</v>
      </c>
    </row>
    <row r="143" spans="1:18" ht="9.75" customHeight="1">
      <c r="A143" s="352"/>
      <c r="B143" s="398"/>
      <c r="C143" s="441"/>
      <c r="D143" s="441"/>
      <c r="E143" s="441"/>
      <c r="F143" s="441"/>
      <c r="G143" s="441"/>
      <c r="H143" s="441"/>
      <c r="I143" s="441"/>
      <c r="J143" s="441"/>
      <c r="K143" s="441"/>
      <c r="L143" s="441"/>
      <c r="M143" s="441"/>
      <c r="N143" s="441"/>
      <c r="O143" s="441"/>
      <c r="P143" s="441"/>
    </row>
    <row r="144" spans="1:18" ht="9.75" customHeight="1">
      <c r="A144" s="352"/>
      <c r="B144" s="400" t="s">
        <v>966</v>
      </c>
      <c r="C144" s="441">
        <v>3003</v>
      </c>
      <c r="D144" s="441">
        <v>1070</v>
      </c>
      <c r="E144" s="441">
        <v>167</v>
      </c>
      <c r="F144" s="441">
        <v>41</v>
      </c>
      <c r="G144" s="441">
        <v>656</v>
      </c>
      <c r="H144" s="441">
        <v>230</v>
      </c>
      <c r="I144" s="441">
        <v>2034</v>
      </c>
      <c r="J144" s="441">
        <v>743</v>
      </c>
      <c r="K144" s="441">
        <v>141</v>
      </c>
      <c r="L144" s="441">
        <v>53</v>
      </c>
      <c r="M144" s="441">
        <v>5</v>
      </c>
      <c r="N144" s="441">
        <v>3</v>
      </c>
      <c r="O144" s="441">
        <v>0</v>
      </c>
      <c r="P144" s="441">
        <v>0</v>
      </c>
    </row>
    <row r="145" spans="1:16" ht="9.75" customHeight="1">
      <c r="A145" s="352"/>
      <c r="B145" s="400" t="s">
        <v>967</v>
      </c>
      <c r="C145" s="441">
        <v>716</v>
      </c>
      <c r="D145" s="441">
        <v>161</v>
      </c>
      <c r="E145" s="441">
        <v>64</v>
      </c>
      <c r="F145" s="441">
        <v>9</v>
      </c>
      <c r="G145" s="441">
        <v>172</v>
      </c>
      <c r="H145" s="441">
        <v>36</v>
      </c>
      <c r="I145" s="441">
        <v>449</v>
      </c>
      <c r="J145" s="441">
        <v>112</v>
      </c>
      <c r="K145" s="441">
        <v>31</v>
      </c>
      <c r="L145" s="441">
        <v>4</v>
      </c>
      <c r="M145" s="441">
        <v>0</v>
      </c>
      <c r="N145" s="441">
        <v>0</v>
      </c>
      <c r="O145" s="441">
        <v>0</v>
      </c>
      <c r="P145" s="441">
        <v>0</v>
      </c>
    </row>
    <row r="146" spans="1:16" ht="9.75" customHeight="1">
      <c r="A146" s="352"/>
      <c r="B146" s="400" t="s">
        <v>968</v>
      </c>
      <c r="C146" s="441">
        <v>5641</v>
      </c>
      <c r="D146" s="441">
        <v>2604</v>
      </c>
      <c r="E146" s="441">
        <v>610</v>
      </c>
      <c r="F146" s="441">
        <v>137</v>
      </c>
      <c r="G146" s="441">
        <v>1930</v>
      </c>
      <c r="H146" s="441">
        <v>867</v>
      </c>
      <c r="I146" s="441">
        <v>3024</v>
      </c>
      <c r="J146" s="441">
        <v>1562</v>
      </c>
      <c r="K146" s="441">
        <v>68</v>
      </c>
      <c r="L146" s="441">
        <v>35</v>
      </c>
      <c r="M146" s="441">
        <v>9</v>
      </c>
      <c r="N146" s="441">
        <v>3</v>
      </c>
      <c r="O146" s="441">
        <v>0</v>
      </c>
      <c r="P146" s="441">
        <v>0</v>
      </c>
    </row>
    <row r="147" spans="1:16" ht="9.75" customHeight="1">
      <c r="A147" s="352"/>
      <c r="B147" s="400" t="s">
        <v>969</v>
      </c>
      <c r="C147" s="441">
        <v>4076</v>
      </c>
      <c r="D147" s="441">
        <v>1456</v>
      </c>
      <c r="E147" s="441">
        <v>223</v>
      </c>
      <c r="F147" s="441">
        <v>45</v>
      </c>
      <c r="G147" s="441">
        <v>1027</v>
      </c>
      <c r="H147" s="441">
        <v>339</v>
      </c>
      <c r="I147" s="441">
        <v>2659</v>
      </c>
      <c r="J147" s="441">
        <v>993</v>
      </c>
      <c r="K147" s="441">
        <v>126</v>
      </c>
      <c r="L147" s="441">
        <v>64</v>
      </c>
      <c r="M147" s="441">
        <v>41</v>
      </c>
      <c r="N147" s="441">
        <v>15</v>
      </c>
      <c r="O147" s="441">
        <v>0</v>
      </c>
      <c r="P147" s="441">
        <v>0</v>
      </c>
    </row>
    <row r="148" spans="1:16" ht="9.75" customHeight="1">
      <c r="A148" s="352"/>
      <c r="B148" s="400" t="s">
        <v>970</v>
      </c>
      <c r="C148" s="441">
        <v>2644</v>
      </c>
      <c r="D148" s="441">
        <v>1316</v>
      </c>
      <c r="E148" s="441">
        <v>385</v>
      </c>
      <c r="F148" s="441">
        <v>107</v>
      </c>
      <c r="G148" s="441">
        <v>1240</v>
      </c>
      <c r="H148" s="441">
        <v>633</v>
      </c>
      <c r="I148" s="441">
        <v>970</v>
      </c>
      <c r="J148" s="441">
        <v>546</v>
      </c>
      <c r="K148" s="441">
        <v>39</v>
      </c>
      <c r="L148" s="441">
        <v>23</v>
      </c>
      <c r="M148" s="441">
        <v>10</v>
      </c>
      <c r="N148" s="441">
        <v>7</v>
      </c>
      <c r="O148" s="441">
        <v>0</v>
      </c>
      <c r="P148" s="441">
        <v>0</v>
      </c>
    </row>
    <row r="149" spans="1:16" ht="9.75" customHeight="1">
      <c r="A149" s="352"/>
      <c r="B149" s="400" t="s">
        <v>971</v>
      </c>
      <c r="C149" s="441">
        <v>597</v>
      </c>
      <c r="D149" s="441">
        <v>398</v>
      </c>
      <c r="E149" s="441">
        <v>67</v>
      </c>
      <c r="F149" s="441">
        <v>26</v>
      </c>
      <c r="G149" s="441">
        <v>217</v>
      </c>
      <c r="H149" s="441">
        <v>141</v>
      </c>
      <c r="I149" s="441">
        <v>311</v>
      </c>
      <c r="J149" s="441">
        <v>230</v>
      </c>
      <c r="K149" s="441">
        <v>2</v>
      </c>
      <c r="L149" s="441">
        <v>1</v>
      </c>
      <c r="M149" s="441">
        <v>0</v>
      </c>
      <c r="N149" s="441">
        <v>0</v>
      </c>
      <c r="O149" s="441">
        <v>0</v>
      </c>
      <c r="P149" s="441">
        <v>0</v>
      </c>
    </row>
    <row r="150" spans="1:16" ht="9.75" customHeight="1">
      <c r="A150" s="352"/>
      <c r="B150" s="400" t="s">
        <v>972</v>
      </c>
      <c r="C150" s="441">
        <v>983</v>
      </c>
      <c r="D150" s="441">
        <v>547</v>
      </c>
      <c r="E150" s="441">
        <v>66</v>
      </c>
      <c r="F150" s="441">
        <v>19</v>
      </c>
      <c r="G150" s="441">
        <v>291</v>
      </c>
      <c r="H150" s="441">
        <v>149</v>
      </c>
      <c r="I150" s="441">
        <v>530</v>
      </c>
      <c r="J150" s="441">
        <v>332</v>
      </c>
      <c r="K150" s="441">
        <v>67</v>
      </c>
      <c r="L150" s="441">
        <v>36</v>
      </c>
      <c r="M150" s="441">
        <v>29</v>
      </c>
      <c r="N150" s="441">
        <v>11</v>
      </c>
      <c r="O150" s="441">
        <v>0</v>
      </c>
      <c r="P150" s="441">
        <v>0</v>
      </c>
    </row>
    <row r="151" spans="1:16" ht="9.75" customHeight="1">
      <c r="A151" s="352"/>
      <c r="B151" s="400" t="s">
        <v>973</v>
      </c>
      <c r="C151" s="441">
        <v>1238</v>
      </c>
      <c r="D151" s="441">
        <v>607</v>
      </c>
      <c r="E151" s="441">
        <v>87</v>
      </c>
      <c r="F151" s="441">
        <v>21</v>
      </c>
      <c r="G151" s="441">
        <v>469</v>
      </c>
      <c r="H151" s="441">
        <v>202</v>
      </c>
      <c r="I151" s="441">
        <v>641</v>
      </c>
      <c r="J151" s="441">
        <v>367</v>
      </c>
      <c r="K151" s="441">
        <v>32</v>
      </c>
      <c r="L151" s="441">
        <v>14</v>
      </c>
      <c r="M151" s="441">
        <v>9</v>
      </c>
      <c r="N151" s="441">
        <v>3</v>
      </c>
      <c r="O151" s="441">
        <v>0</v>
      </c>
      <c r="P151" s="441">
        <v>0</v>
      </c>
    </row>
    <row r="152" spans="1:16" ht="9.75" customHeight="1">
      <c r="A152" s="352"/>
      <c r="B152" s="400" t="s">
        <v>974</v>
      </c>
      <c r="C152" s="441">
        <v>2368</v>
      </c>
      <c r="D152" s="441">
        <v>1095</v>
      </c>
      <c r="E152" s="441">
        <v>217</v>
      </c>
      <c r="F152" s="441">
        <v>51</v>
      </c>
      <c r="G152" s="441">
        <v>644</v>
      </c>
      <c r="H152" s="441">
        <v>282</v>
      </c>
      <c r="I152" s="441">
        <v>1308</v>
      </c>
      <c r="J152" s="441">
        <v>670</v>
      </c>
      <c r="K152" s="441">
        <v>64</v>
      </c>
      <c r="L152" s="441">
        <v>36</v>
      </c>
      <c r="M152" s="441">
        <v>135</v>
      </c>
      <c r="N152" s="441">
        <v>56</v>
      </c>
      <c r="O152" s="441">
        <v>0</v>
      </c>
      <c r="P152" s="441">
        <v>0</v>
      </c>
    </row>
    <row r="153" spans="1:16" ht="9.75" customHeight="1">
      <c r="A153" s="352"/>
      <c r="B153" s="400" t="s">
        <v>975</v>
      </c>
      <c r="C153" s="441">
        <v>1551</v>
      </c>
      <c r="D153" s="441">
        <v>686</v>
      </c>
      <c r="E153" s="441">
        <v>170</v>
      </c>
      <c r="F153" s="441">
        <v>36</v>
      </c>
      <c r="G153" s="441">
        <v>404</v>
      </c>
      <c r="H153" s="441">
        <v>167</v>
      </c>
      <c r="I153" s="441">
        <v>884</v>
      </c>
      <c r="J153" s="441">
        <v>434</v>
      </c>
      <c r="K153" s="441">
        <v>85</v>
      </c>
      <c r="L153" s="441">
        <v>44</v>
      </c>
      <c r="M153" s="441">
        <v>8</v>
      </c>
      <c r="N153" s="441">
        <v>5</v>
      </c>
      <c r="O153" s="441">
        <v>0</v>
      </c>
      <c r="P153" s="441">
        <v>0</v>
      </c>
    </row>
    <row r="154" spans="1:16" ht="9.75" customHeight="1">
      <c r="A154" s="352"/>
      <c r="B154" s="400" t="s">
        <v>976</v>
      </c>
      <c r="C154" s="441">
        <v>517</v>
      </c>
      <c r="D154" s="441">
        <v>316</v>
      </c>
      <c r="E154" s="441">
        <v>51</v>
      </c>
      <c r="F154" s="441">
        <v>17</v>
      </c>
      <c r="G154" s="441">
        <v>110</v>
      </c>
      <c r="H154" s="441">
        <v>71</v>
      </c>
      <c r="I154" s="441">
        <v>303</v>
      </c>
      <c r="J154" s="441">
        <v>197</v>
      </c>
      <c r="K154" s="441">
        <v>38</v>
      </c>
      <c r="L154" s="441">
        <v>22</v>
      </c>
      <c r="M154" s="441">
        <v>15</v>
      </c>
      <c r="N154" s="441">
        <v>9</v>
      </c>
      <c r="O154" s="441">
        <v>0</v>
      </c>
      <c r="P154" s="441">
        <v>0</v>
      </c>
    </row>
    <row r="155" spans="1:16" ht="9.75" customHeight="1">
      <c r="A155" s="352"/>
      <c r="B155" s="407"/>
      <c r="C155" s="441"/>
      <c r="D155" s="441"/>
      <c r="E155" s="441"/>
      <c r="F155" s="441"/>
      <c r="G155" s="441"/>
      <c r="H155" s="441"/>
      <c r="I155" s="441"/>
      <c r="J155" s="441"/>
      <c r="K155" s="441"/>
      <c r="L155" s="441"/>
      <c r="M155" s="441"/>
      <c r="N155" s="441"/>
      <c r="O155" s="441"/>
      <c r="P155" s="441"/>
    </row>
    <row r="156" spans="1:16" ht="9.75" customHeight="1">
      <c r="A156" s="352"/>
      <c r="B156" s="398"/>
      <c r="C156" s="441"/>
      <c r="D156" s="441"/>
      <c r="E156" s="441"/>
      <c r="F156" s="441"/>
      <c r="G156" s="441"/>
      <c r="H156" s="441"/>
      <c r="I156" s="441"/>
      <c r="J156" s="441"/>
      <c r="K156" s="441"/>
      <c r="L156" s="441"/>
      <c r="M156" s="441"/>
      <c r="N156" s="441"/>
      <c r="O156" s="441"/>
      <c r="P156" s="441"/>
    </row>
    <row r="157" spans="1:16" ht="9.75" customHeight="1">
      <c r="A157" s="395" t="s">
        <v>532</v>
      </c>
      <c r="B157" s="396"/>
      <c r="C157" s="441">
        <v>64783</v>
      </c>
      <c r="D157" s="441">
        <v>28567</v>
      </c>
      <c r="E157" s="441">
        <v>4801</v>
      </c>
      <c r="F157" s="441">
        <v>1103</v>
      </c>
      <c r="G157" s="441">
        <v>17253</v>
      </c>
      <c r="H157" s="441">
        <v>7360</v>
      </c>
      <c r="I157" s="441">
        <v>31916</v>
      </c>
      <c r="J157" s="441">
        <v>14779</v>
      </c>
      <c r="K157" s="441">
        <v>9579</v>
      </c>
      <c r="L157" s="441">
        <v>4768</v>
      </c>
      <c r="M157" s="441">
        <v>1150</v>
      </c>
      <c r="N157" s="441">
        <v>525</v>
      </c>
      <c r="O157" s="441">
        <v>84</v>
      </c>
      <c r="P157" s="441">
        <v>32</v>
      </c>
    </row>
    <row r="158" spans="1:16" ht="9.75" customHeight="1">
      <c r="A158" s="352"/>
      <c r="B158" s="398"/>
      <c r="C158" s="441"/>
      <c r="D158" s="441"/>
      <c r="E158" s="441"/>
      <c r="F158" s="441"/>
      <c r="G158" s="441"/>
      <c r="H158" s="441"/>
      <c r="I158" s="441"/>
      <c r="J158" s="441"/>
      <c r="K158" s="441"/>
      <c r="L158" s="441"/>
      <c r="M158" s="441"/>
      <c r="N158" s="441"/>
      <c r="O158" s="441"/>
      <c r="P158" s="441"/>
    </row>
    <row r="159" spans="1:16" ht="9.75" customHeight="1">
      <c r="A159" s="352"/>
      <c r="B159" s="400" t="s">
        <v>977</v>
      </c>
      <c r="C159" s="441">
        <v>7878</v>
      </c>
      <c r="D159" s="441">
        <v>2695</v>
      </c>
      <c r="E159" s="441">
        <v>387</v>
      </c>
      <c r="F159" s="441">
        <v>76</v>
      </c>
      <c r="G159" s="441">
        <v>1868</v>
      </c>
      <c r="H159" s="441">
        <v>650</v>
      </c>
      <c r="I159" s="441">
        <v>5325</v>
      </c>
      <c r="J159" s="441">
        <v>1845</v>
      </c>
      <c r="K159" s="441">
        <v>214</v>
      </c>
      <c r="L159" s="441">
        <v>96</v>
      </c>
      <c r="M159" s="441">
        <v>84</v>
      </c>
      <c r="N159" s="441">
        <v>28</v>
      </c>
      <c r="O159" s="441">
        <v>0</v>
      </c>
      <c r="P159" s="441">
        <v>0</v>
      </c>
    </row>
    <row r="160" spans="1:16" ht="9.75" customHeight="1">
      <c r="A160" s="352"/>
      <c r="B160" s="400" t="s">
        <v>978</v>
      </c>
      <c r="C160" s="441">
        <v>3343</v>
      </c>
      <c r="D160" s="441">
        <v>1666</v>
      </c>
      <c r="E160" s="441">
        <v>242</v>
      </c>
      <c r="F160" s="441">
        <v>54</v>
      </c>
      <c r="G160" s="441">
        <v>772</v>
      </c>
      <c r="H160" s="441">
        <v>342</v>
      </c>
      <c r="I160" s="441">
        <v>1534</v>
      </c>
      <c r="J160" s="441">
        <v>798</v>
      </c>
      <c r="K160" s="441">
        <v>759</v>
      </c>
      <c r="L160" s="441">
        <v>457</v>
      </c>
      <c r="M160" s="441">
        <v>36</v>
      </c>
      <c r="N160" s="441">
        <v>15</v>
      </c>
      <c r="O160" s="441">
        <v>0</v>
      </c>
      <c r="P160" s="441">
        <v>0</v>
      </c>
    </row>
    <row r="161" spans="1:16" ht="9.75" customHeight="1">
      <c r="A161" s="352"/>
      <c r="B161" s="400" t="s">
        <v>979</v>
      </c>
      <c r="C161" s="441">
        <v>5678</v>
      </c>
      <c r="D161" s="441">
        <v>2407</v>
      </c>
      <c r="E161" s="441">
        <v>304</v>
      </c>
      <c r="F161" s="441">
        <v>77</v>
      </c>
      <c r="G161" s="441">
        <v>1419</v>
      </c>
      <c r="H161" s="441">
        <v>545</v>
      </c>
      <c r="I161" s="441">
        <v>2494</v>
      </c>
      <c r="J161" s="441">
        <v>1103</v>
      </c>
      <c r="K161" s="441">
        <v>1413</v>
      </c>
      <c r="L161" s="441">
        <v>659</v>
      </c>
      <c r="M161" s="441">
        <v>48</v>
      </c>
      <c r="N161" s="441">
        <v>23</v>
      </c>
      <c r="O161" s="441">
        <v>0</v>
      </c>
      <c r="P161" s="441">
        <v>0</v>
      </c>
    </row>
    <row r="162" spans="1:16" ht="9.75" customHeight="1">
      <c r="A162" s="352"/>
      <c r="B162" s="400" t="s">
        <v>980</v>
      </c>
      <c r="C162" s="441">
        <v>7041</v>
      </c>
      <c r="D162" s="441">
        <v>3094</v>
      </c>
      <c r="E162" s="441">
        <v>612</v>
      </c>
      <c r="F162" s="441">
        <v>121</v>
      </c>
      <c r="G162" s="441">
        <v>2224</v>
      </c>
      <c r="H162" s="441">
        <v>993</v>
      </c>
      <c r="I162" s="441">
        <v>3331</v>
      </c>
      <c r="J162" s="441">
        <v>1618</v>
      </c>
      <c r="K162" s="441">
        <v>472</v>
      </c>
      <c r="L162" s="441">
        <v>180</v>
      </c>
      <c r="M162" s="441">
        <v>402</v>
      </c>
      <c r="N162" s="441">
        <v>182</v>
      </c>
      <c r="O162" s="441">
        <v>0</v>
      </c>
      <c r="P162" s="441">
        <v>0</v>
      </c>
    </row>
    <row r="163" spans="1:16" ht="9.75" customHeight="1">
      <c r="A163" s="352"/>
      <c r="B163" s="400" t="s">
        <v>1687</v>
      </c>
      <c r="C163" s="441">
        <v>3962</v>
      </c>
      <c r="D163" s="441">
        <v>1593</v>
      </c>
      <c r="E163" s="441">
        <v>202</v>
      </c>
      <c r="F163" s="441">
        <v>44</v>
      </c>
      <c r="G163" s="441">
        <v>655</v>
      </c>
      <c r="H163" s="441">
        <v>259</v>
      </c>
      <c r="I163" s="441">
        <v>2035</v>
      </c>
      <c r="J163" s="441">
        <v>849</v>
      </c>
      <c r="K163" s="441">
        <v>1054</v>
      </c>
      <c r="L163" s="441">
        <v>431</v>
      </c>
      <c r="M163" s="441">
        <v>16</v>
      </c>
      <c r="N163" s="441">
        <v>10</v>
      </c>
      <c r="O163" s="441">
        <v>0</v>
      </c>
      <c r="P163" s="441">
        <v>0</v>
      </c>
    </row>
    <row r="164" spans="1:16" ht="9.75" customHeight="1">
      <c r="A164" s="352"/>
      <c r="B164" s="400" t="s">
        <v>981</v>
      </c>
      <c r="C164" s="441">
        <v>5918</v>
      </c>
      <c r="D164" s="441">
        <v>2728</v>
      </c>
      <c r="E164" s="441">
        <v>530</v>
      </c>
      <c r="F164" s="441">
        <v>135</v>
      </c>
      <c r="G164" s="441">
        <v>1621</v>
      </c>
      <c r="H164" s="441">
        <v>721</v>
      </c>
      <c r="I164" s="441">
        <v>2718</v>
      </c>
      <c r="J164" s="441">
        <v>1358</v>
      </c>
      <c r="K164" s="441">
        <v>1006</v>
      </c>
      <c r="L164" s="441">
        <v>496</v>
      </c>
      <c r="M164" s="441">
        <v>43</v>
      </c>
      <c r="N164" s="441">
        <v>18</v>
      </c>
      <c r="O164" s="441">
        <v>0</v>
      </c>
      <c r="P164" s="441">
        <v>0</v>
      </c>
    </row>
    <row r="165" spans="1:16" ht="9.75" customHeight="1">
      <c r="A165" s="352"/>
      <c r="B165" s="400" t="s">
        <v>982</v>
      </c>
      <c r="C165" s="441">
        <v>4930</v>
      </c>
      <c r="D165" s="441">
        <v>2428</v>
      </c>
      <c r="E165" s="441">
        <v>396</v>
      </c>
      <c r="F165" s="441">
        <v>85</v>
      </c>
      <c r="G165" s="441">
        <v>1402</v>
      </c>
      <c r="H165" s="441">
        <v>652</v>
      </c>
      <c r="I165" s="441">
        <v>2311</v>
      </c>
      <c r="J165" s="441">
        <v>1239</v>
      </c>
      <c r="K165" s="441">
        <v>672</v>
      </c>
      <c r="L165" s="441">
        <v>368</v>
      </c>
      <c r="M165" s="441">
        <v>149</v>
      </c>
      <c r="N165" s="441">
        <v>84</v>
      </c>
      <c r="O165" s="441">
        <v>0</v>
      </c>
      <c r="P165" s="441">
        <v>0</v>
      </c>
    </row>
    <row r="166" spans="1:16" ht="9.75" customHeight="1">
      <c r="A166" s="352"/>
      <c r="B166" s="400" t="s">
        <v>983</v>
      </c>
      <c r="C166" s="441">
        <v>1181</v>
      </c>
      <c r="D166" s="441">
        <v>516</v>
      </c>
      <c r="E166" s="441">
        <v>90</v>
      </c>
      <c r="F166" s="441">
        <v>22</v>
      </c>
      <c r="G166" s="441">
        <v>353</v>
      </c>
      <c r="H166" s="441">
        <v>156</v>
      </c>
      <c r="I166" s="441">
        <v>639</v>
      </c>
      <c r="J166" s="441">
        <v>286</v>
      </c>
      <c r="K166" s="441">
        <v>92</v>
      </c>
      <c r="L166" s="441">
        <v>50</v>
      </c>
      <c r="M166" s="441">
        <v>7</v>
      </c>
      <c r="N166" s="441">
        <v>2</v>
      </c>
      <c r="O166" s="441">
        <v>0</v>
      </c>
      <c r="P166" s="441">
        <v>0</v>
      </c>
    </row>
    <row r="167" spans="1:16" ht="9.75" customHeight="1">
      <c r="A167" s="352"/>
      <c r="B167" s="400" t="s">
        <v>984</v>
      </c>
      <c r="C167" s="441">
        <v>8646</v>
      </c>
      <c r="D167" s="441">
        <v>4530</v>
      </c>
      <c r="E167" s="441">
        <v>742</v>
      </c>
      <c r="F167" s="441">
        <v>181</v>
      </c>
      <c r="G167" s="441">
        <v>2589</v>
      </c>
      <c r="H167" s="441">
        <v>1280</v>
      </c>
      <c r="I167" s="441">
        <v>3773</v>
      </c>
      <c r="J167" s="441">
        <v>2141</v>
      </c>
      <c r="K167" s="441">
        <v>1325</v>
      </c>
      <c r="L167" s="441">
        <v>823</v>
      </c>
      <c r="M167" s="441">
        <v>217</v>
      </c>
      <c r="N167" s="441">
        <v>105</v>
      </c>
      <c r="O167" s="441">
        <v>0</v>
      </c>
      <c r="P167" s="441">
        <v>0</v>
      </c>
    </row>
    <row r="168" spans="1:16" ht="9.75" customHeight="1">
      <c r="A168" s="352"/>
      <c r="B168" s="400" t="s">
        <v>985</v>
      </c>
      <c r="C168" s="441">
        <v>676</v>
      </c>
      <c r="D168" s="441">
        <v>292</v>
      </c>
      <c r="E168" s="441">
        <v>32</v>
      </c>
      <c r="F168" s="441">
        <v>7</v>
      </c>
      <c r="G168" s="441">
        <v>194</v>
      </c>
      <c r="H168" s="441">
        <v>82</v>
      </c>
      <c r="I168" s="441">
        <v>267</v>
      </c>
      <c r="J168" s="441">
        <v>117</v>
      </c>
      <c r="K168" s="441">
        <v>142</v>
      </c>
      <c r="L168" s="441">
        <v>73</v>
      </c>
      <c r="M168" s="441">
        <v>41</v>
      </c>
      <c r="N168" s="441">
        <v>13</v>
      </c>
      <c r="O168" s="441">
        <v>0</v>
      </c>
      <c r="P168" s="441">
        <v>0</v>
      </c>
    </row>
    <row r="169" spans="1:16" ht="9.75" customHeight="1">
      <c r="A169" s="352"/>
      <c r="B169" s="400" t="s">
        <v>986</v>
      </c>
      <c r="C169" s="441">
        <v>6709</v>
      </c>
      <c r="D169" s="441">
        <v>2930</v>
      </c>
      <c r="E169" s="441">
        <v>705</v>
      </c>
      <c r="F169" s="441">
        <v>166</v>
      </c>
      <c r="G169" s="441">
        <v>2305</v>
      </c>
      <c r="H169" s="441">
        <v>1016</v>
      </c>
      <c r="I169" s="441">
        <v>3466</v>
      </c>
      <c r="J169" s="441">
        <v>1654</v>
      </c>
      <c r="K169" s="441">
        <v>208</v>
      </c>
      <c r="L169" s="441">
        <v>88</v>
      </c>
      <c r="M169" s="441">
        <v>25</v>
      </c>
      <c r="N169" s="441">
        <v>6</v>
      </c>
      <c r="O169" s="441">
        <v>0</v>
      </c>
      <c r="P169" s="441">
        <v>0</v>
      </c>
    </row>
    <row r="170" spans="1:16" ht="9.75" customHeight="1">
      <c r="A170" s="352"/>
      <c r="B170" s="400" t="s">
        <v>987</v>
      </c>
      <c r="C170" s="441">
        <v>106</v>
      </c>
      <c r="D170" s="441">
        <v>53</v>
      </c>
      <c r="E170" s="441">
        <v>6</v>
      </c>
      <c r="F170" s="441">
        <v>2</v>
      </c>
      <c r="G170" s="441">
        <v>16</v>
      </c>
      <c r="H170" s="441">
        <v>9</v>
      </c>
      <c r="I170" s="441">
        <v>61</v>
      </c>
      <c r="J170" s="441">
        <v>30</v>
      </c>
      <c r="K170" s="441">
        <v>22</v>
      </c>
      <c r="L170" s="441">
        <v>12</v>
      </c>
      <c r="M170" s="441">
        <v>1</v>
      </c>
      <c r="N170" s="441">
        <v>0</v>
      </c>
      <c r="O170" s="441">
        <v>0</v>
      </c>
      <c r="P170" s="441">
        <v>0</v>
      </c>
    </row>
    <row r="171" spans="1:16" ht="9.75" customHeight="1">
      <c r="A171" s="352"/>
      <c r="B171" s="400" t="s">
        <v>988</v>
      </c>
      <c r="C171" s="441">
        <v>2874</v>
      </c>
      <c r="D171" s="441">
        <v>1247</v>
      </c>
      <c r="E171" s="441">
        <v>168</v>
      </c>
      <c r="F171" s="441">
        <v>48</v>
      </c>
      <c r="G171" s="441">
        <v>561</v>
      </c>
      <c r="H171" s="441">
        <v>231</v>
      </c>
      <c r="I171" s="441">
        <v>1301</v>
      </c>
      <c r="J171" s="441">
        <v>577</v>
      </c>
      <c r="K171" s="441">
        <v>829</v>
      </c>
      <c r="L171" s="441">
        <v>384</v>
      </c>
      <c r="M171" s="441">
        <v>15</v>
      </c>
      <c r="N171" s="441">
        <v>7</v>
      </c>
      <c r="O171" s="441">
        <v>0</v>
      </c>
      <c r="P171" s="441">
        <v>0</v>
      </c>
    </row>
    <row r="172" spans="1:16" ht="9.75" customHeight="1">
      <c r="A172" s="352"/>
      <c r="B172" s="400" t="s">
        <v>989</v>
      </c>
      <c r="C172" s="441">
        <v>2309</v>
      </c>
      <c r="D172" s="441">
        <v>891</v>
      </c>
      <c r="E172" s="441">
        <v>183</v>
      </c>
      <c r="F172" s="441">
        <v>34</v>
      </c>
      <c r="G172" s="441">
        <v>497</v>
      </c>
      <c r="H172" s="441">
        <v>149</v>
      </c>
      <c r="I172" s="441">
        <v>1059</v>
      </c>
      <c r="J172" s="441">
        <v>430</v>
      </c>
      <c r="K172" s="441">
        <v>557</v>
      </c>
      <c r="L172" s="441">
        <v>273</v>
      </c>
      <c r="M172" s="441">
        <v>13</v>
      </c>
      <c r="N172" s="441">
        <v>5</v>
      </c>
      <c r="O172" s="441">
        <v>0</v>
      </c>
      <c r="P172" s="441">
        <v>0</v>
      </c>
    </row>
    <row r="173" spans="1:16" ht="9.75" customHeight="1">
      <c r="A173" s="352"/>
      <c r="B173" s="400" t="s">
        <v>990</v>
      </c>
      <c r="C173" s="441">
        <v>2785</v>
      </c>
      <c r="D173" s="441">
        <v>1166</v>
      </c>
      <c r="E173" s="441">
        <v>149</v>
      </c>
      <c r="F173" s="441">
        <v>38</v>
      </c>
      <c r="G173" s="441">
        <v>593</v>
      </c>
      <c r="H173" s="441">
        <v>202</v>
      </c>
      <c r="I173" s="441">
        <v>1196</v>
      </c>
      <c r="J173" s="441">
        <v>535</v>
      </c>
      <c r="K173" s="441">
        <v>797</v>
      </c>
      <c r="L173" s="441">
        <v>365</v>
      </c>
      <c r="M173" s="441">
        <v>50</v>
      </c>
      <c r="N173" s="441">
        <v>26</v>
      </c>
      <c r="O173" s="441">
        <v>0</v>
      </c>
      <c r="P173" s="441">
        <v>0</v>
      </c>
    </row>
    <row r="174" spans="1:16" ht="9.75" customHeight="1">
      <c r="A174" s="352"/>
      <c r="B174" s="400" t="s">
        <v>991</v>
      </c>
      <c r="C174" s="441">
        <v>747</v>
      </c>
      <c r="D174" s="441">
        <v>331</v>
      </c>
      <c r="E174" s="441">
        <v>53</v>
      </c>
      <c r="F174" s="441">
        <v>13</v>
      </c>
      <c r="G174" s="441">
        <v>184</v>
      </c>
      <c r="H174" s="441">
        <v>73</v>
      </c>
      <c r="I174" s="441">
        <v>406</v>
      </c>
      <c r="J174" s="441">
        <v>199</v>
      </c>
      <c r="K174" s="441">
        <v>17</v>
      </c>
      <c r="L174" s="441">
        <v>13</v>
      </c>
      <c r="M174" s="441">
        <v>3</v>
      </c>
      <c r="N174" s="441">
        <v>1</v>
      </c>
      <c r="O174" s="441">
        <v>84</v>
      </c>
      <c r="P174" s="441">
        <v>32</v>
      </c>
    </row>
    <row r="175" spans="1:16" ht="9.75" customHeight="1">
      <c r="A175" s="352"/>
      <c r="B175" s="398"/>
      <c r="C175" s="441"/>
      <c r="D175" s="441"/>
      <c r="E175" s="441"/>
      <c r="F175" s="441"/>
      <c r="G175" s="441"/>
      <c r="H175" s="441"/>
      <c r="I175" s="441"/>
      <c r="J175" s="441"/>
      <c r="K175" s="441"/>
      <c r="L175" s="441"/>
      <c r="M175" s="441"/>
      <c r="N175" s="441"/>
      <c r="O175" s="441"/>
      <c r="P175" s="441"/>
    </row>
    <row r="176" spans="1:16" ht="9.75" customHeight="1">
      <c r="A176" s="352"/>
      <c r="B176" s="398"/>
      <c r="C176" s="441"/>
      <c r="D176" s="441"/>
      <c r="E176" s="441"/>
      <c r="F176" s="441"/>
      <c r="G176" s="441"/>
      <c r="H176" s="441"/>
      <c r="I176" s="441"/>
      <c r="J176" s="441"/>
      <c r="K176" s="441"/>
      <c r="L176" s="441"/>
      <c r="M176" s="441"/>
      <c r="N176" s="441"/>
      <c r="O176" s="441"/>
      <c r="P176" s="441"/>
    </row>
    <row r="177" spans="1:16" ht="9.75" customHeight="1">
      <c r="A177" s="395" t="s">
        <v>533</v>
      </c>
      <c r="B177" s="396"/>
      <c r="C177" s="441">
        <v>12239</v>
      </c>
      <c r="D177" s="441">
        <v>5273</v>
      </c>
      <c r="E177" s="441">
        <v>986</v>
      </c>
      <c r="F177" s="441">
        <v>217</v>
      </c>
      <c r="G177" s="441">
        <v>3426</v>
      </c>
      <c r="H177" s="441">
        <v>1399</v>
      </c>
      <c r="I177" s="441">
        <v>5705</v>
      </c>
      <c r="J177" s="441">
        <v>2698</v>
      </c>
      <c r="K177" s="441">
        <v>1804</v>
      </c>
      <c r="L177" s="441">
        <v>795</v>
      </c>
      <c r="M177" s="441">
        <v>318</v>
      </c>
      <c r="N177" s="441">
        <v>164</v>
      </c>
      <c r="O177" s="441">
        <v>0</v>
      </c>
      <c r="P177" s="441">
        <v>0</v>
      </c>
    </row>
    <row r="178" spans="1:16" ht="9.75" customHeight="1">
      <c r="A178" s="352"/>
      <c r="B178" s="398"/>
      <c r="C178" s="441"/>
      <c r="D178" s="441"/>
      <c r="E178" s="441"/>
      <c r="F178" s="441"/>
      <c r="G178" s="441"/>
      <c r="H178" s="441"/>
      <c r="I178" s="441"/>
      <c r="J178" s="441"/>
      <c r="K178" s="441"/>
      <c r="L178" s="441"/>
      <c r="M178" s="441"/>
      <c r="N178" s="441"/>
      <c r="O178" s="441"/>
      <c r="P178" s="441"/>
    </row>
    <row r="179" spans="1:16" ht="9.75" customHeight="1">
      <c r="A179" s="352"/>
      <c r="B179" s="400" t="s">
        <v>992</v>
      </c>
      <c r="C179" s="441">
        <v>2442</v>
      </c>
      <c r="D179" s="441">
        <v>691</v>
      </c>
      <c r="E179" s="441">
        <v>109</v>
      </c>
      <c r="F179" s="441">
        <v>13</v>
      </c>
      <c r="G179" s="441">
        <v>459</v>
      </c>
      <c r="H179" s="441">
        <v>116</v>
      </c>
      <c r="I179" s="441">
        <v>1232</v>
      </c>
      <c r="J179" s="441">
        <v>384</v>
      </c>
      <c r="K179" s="441">
        <v>633</v>
      </c>
      <c r="L179" s="441">
        <v>176</v>
      </c>
      <c r="M179" s="441">
        <v>9</v>
      </c>
      <c r="N179" s="441">
        <v>2</v>
      </c>
      <c r="O179" s="441">
        <v>0</v>
      </c>
      <c r="P179" s="441">
        <v>0</v>
      </c>
    </row>
    <row r="180" spans="1:16" ht="9.75" customHeight="1">
      <c r="A180" s="352"/>
      <c r="B180" s="400" t="s">
        <v>993</v>
      </c>
      <c r="C180" s="441">
        <v>1845</v>
      </c>
      <c r="D180" s="441">
        <v>985</v>
      </c>
      <c r="E180" s="441">
        <v>108</v>
      </c>
      <c r="F180" s="441">
        <v>37</v>
      </c>
      <c r="G180" s="441">
        <v>495</v>
      </c>
      <c r="H180" s="441">
        <v>226</v>
      </c>
      <c r="I180" s="441">
        <v>1017</v>
      </c>
      <c r="J180" s="441">
        <v>596</v>
      </c>
      <c r="K180" s="441">
        <v>207</v>
      </c>
      <c r="L180" s="441">
        <v>117</v>
      </c>
      <c r="M180" s="441">
        <v>18</v>
      </c>
      <c r="N180" s="441">
        <v>9</v>
      </c>
      <c r="O180" s="441">
        <v>0</v>
      </c>
      <c r="P180" s="441">
        <v>0</v>
      </c>
    </row>
    <row r="181" spans="1:16" ht="9.75" customHeight="1">
      <c r="A181" s="352"/>
      <c r="B181" s="400" t="s">
        <v>997</v>
      </c>
      <c r="C181" s="441">
        <v>4163</v>
      </c>
      <c r="D181" s="441">
        <v>1835</v>
      </c>
      <c r="E181" s="441">
        <v>312</v>
      </c>
      <c r="F181" s="441">
        <v>76</v>
      </c>
      <c r="G181" s="441">
        <v>1027</v>
      </c>
      <c r="H181" s="441">
        <v>389</v>
      </c>
      <c r="I181" s="441">
        <v>1918</v>
      </c>
      <c r="J181" s="441">
        <v>927</v>
      </c>
      <c r="K181" s="441">
        <v>780</v>
      </c>
      <c r="L181" s="441">
        <v>377</v>
      </c>
      <c r="M181" s="441">
        <v>126</v>
      </c>
      <c r="N181" s="441">
        <v>66</v>
      </c>
      <c r="O181" s="441">
        <v>0</v>
      </c>
      <c r="P181" s="441">
        <v>0</v>
      </c>
    </row>
    <row r="182" spans="1:16" ht="9.75" customHeight="1">
      <c r="A182" s="352"/>
      <c r="B182" s="400" t="s">
        <v>1000</v>
      </c>
      <c r="C182" s="441">
        <v>2104</v>
      </c>
      <c r="D182" s="441">
        <v>1063</v>
      </c>
      <c r="E182" s="441">
        <v>241</v>
      </c>
      <c r="F182" s="441">
        <v>55</v>
      </c>
      <c r="G182" s="441">
        <v>987</v>
      </c>
      <c r="H182" s="441">
        <v>502</v>
      </c>
      <c r="I182" s="441">
        <v>740</v>
      </c>
      <c r="J182" s="441">
        <v>408</v>
      </c>
      <c r="K182" s="441">
        <v>103</v>
      </c>
      <c r="L182" s="441">
        <v>76</v>
      </c>
      <c r="M182" s="441">
        <v>33</v>
      </c>
      <c r="N182" s="441">
        <v>22</v>
      </c>
      <c r="O182" s="441">
        <v>0</v>
      </c>
      <c r="P182" s="441">
        <v>0</v>
      </c>
    </row>
    <row r="183" spans="1:16" ht="9.75" customHeight="1">
      <c r="A183" s="352"/>
      <c r="B183" s="400" t="s">
        <v>1001</v>
      </c>
      <c r="C183" s="441"/>
      <c r="D183" s="441"/>
      <c r="E183" s="441"/>
      <c r="F183" s="441"/>
      <c r="G183" s="441"/>
      <c r="H183" s="441"/>
      <c r="I183" s="441"/>
      <c r="J183" s="441"/>
      <c r="K183" s="441"/>
      <c r="L183" s="441"/>
      <c r="M183" s="441"/>
      <c r="N183" s="441"/>
      <c r="O183" s="441"/>
      <c r="P183" s="441"/>
    </row>
    <row r="184" spans="1:16" ht="9.75" customHeight="1">
      <c r="A184" s="352"/>
      <c r="B184" s="400" t="s">
        <v>1002</v>
      </c>
      <c r="C184" s="441">
        <v>168</v>
      </c>
      <c r="D184" s="441">
        <v>61</v>
      </c>
      <c r="E184" s="441">
        <v>18</v>
      </c>
      <c r="F184" s="441">
        <v>5</v>
      </c>
      <c r="G184" s="441">
        <v>47</v>
      </c>
      <c r="H184" s="441">
        <v>15</v>
      </c>
      <c r="I184" s="441">
        <v>102</v>
      </c>
      <c r="J184" s="441">
        <v>41</v>
      </c>
      <c r="K184" s="441">
        <v>1</v>
      </c>
      <c r="L184" s="441">
        <v>0</v>
      </c>
      <c r="M184" s="441">
        <v>0</v>
      </c>
      <c r="N184" s="441">
        <v>0</v>
      </c>
      <c r="O184" s="441">
        <v>0</v>
      </c>
      <c r="P184" s="441">
        <v>0</v>
      </c>
    </row>
    <row r="185" spans="1:16" ht="9.75" customHeight="1">
      <c r="A185" s="352"/>
      <c r="B185" s="400" t="s">
        <v>1003</v>
      </c>
      <c r="C185" s="441">
        <v>1278</v>
      </c>
      <c r="D185" s="441">
        <v>566</v>
      </c>
      <c r="E185" s="441">
        <v>167</v>
      </c>
      <c r="F185" s="441">
        <v>28</v>
      </c>
      <c r="G185" s="441">
        <v>336</v>
      </c>
      <c r="H185" s="441">
        <v>133</v>
      </c>
      <c r="I185" s="441">
        <v>575</v>
      </c>
      <c r="J185" s="441">
        <v>298</v>
      </c>
      <c r="K185" s="441">
        <v>72</v>
      </c>
      <c r="L185" s="441">
        <v>45</v>
      </c>
      <c r="M185" s="441">
        <v>128</v>
      </c>
      <c r="N185" s="441">
        <v>62</v>
      </c>
      <c r="O185" s="441">
        <v>0</v>
      </c>
      <c r="P185" s="441">
        <v>0</v>
      </c>
    </row>
    <row r="186" spans="1:16" ht="9.75" customHeight="1">
      <c r="A186" s="352"/>
      <c r="B186" s="400" t="s">
        <v>1004</v>
      </c>
      <c r="C186" s="441"/>
      <c r="D186" s="441"/>
      <c r="E186" s="441"/>
      <c r="F186" s="441"/>
      <c r="G186" s="441"/>
      <c r="H186" s="441"/>
      <c r="I186" s="441"/>
      <c r="J186" s="441"/>
      <c r="K186" s="441"/>
      <c r="L186" s="441"/>
      <c r="M186" s="441"/>
      <c r="N186" s="441"/>
      <c r="O186" s="441"/>
      <c r="P186" s="441"/>
    </row>
    <row r="187" spans="1:16" ht="9.75" customHeight="1">
      <c r="A187" s="352"/>
      <c r="B187" s="400" t="s">
        <v>1005</v>
      </c>
      <c r="C187" s="441">
        <v>239</v>
      </c>
      <c r="D187" s="441">
        <v>72</v>
      </c>
      <c r="E187" s="441">
        <v>31</v>
      </c>
      <c r="F187" s="441">
        <v>3</v>
      </c>
      <c r="G187" s="441">
        <v>75</v>
      </c>
      <c r="H187" s="441">
        <v>18</v>
      </c>
      <c r="I187" s="441">
        <v>121</v>
      </c>
      <c r="J187" s="441">
        <v>44</v>
      </c>
      <c r="K187" s="441">
        <v>8</v>
      </c>
      <c r="L187" s="441">
        <v>4</v>
      </c>
      <c r="M187" s="441">
        <v>4</v>
      </c>
      <c r="N187" s="441">
        <v>3</v>
      </c>
      <c r="O187" s="441">
        <v>0</v>
      </c>
      <c r="P187" s="441">
        <v>0</v>
      </c>
    </row>
    <row r="188" spans="1:16" ht="9.75" customHeight="1">
      <c r="A188" s="352"/>
      <c r="B188" s="406"/>
      <c r="C188" s="406"/>
      <c r="D188" s="401"/>
      <c r="E188" s="402"/>
      <c r="F188" s="402"/>
      <c r="G188" s="402"/>
      <c r="H188" s="402"/>
      <c r="I188" s="402"/>
      <c r="J188" s="402"/>
      <c r="K188" s="402"/>
      <c r="L188" s="402"/>
      <c r="M188" s="402"/>
    </row>
    <row r="189" spans="1:16" ht="9.75" customHeight="1">
      <c r="A189" s="352"/>
      <c r="B189" s="406"/>
      <c r="C189" s="406"/>
      <c r="D189" s="401"/>
      <c r="E189" s="402"/>
      <c r="F189" s="402"/>
      <c r="G189" s="402"/>
      <c r="H189" s="402"/>
      <c r="I189" s="402"/>
      <c r="J189" s="402"/>
      <c r="K189" s="402"/>
      <c r="L189" s="402"/>
      <c r="M189" s="402"/>
    </row>
    <row r="190" spans="1:16" ht="9.75" customHeight="1">
      <c r="A190" s="352"/>
      <c r="B190" s="406"/>
      <c r="C190" s="406"/>
      <c r="D190" s="401"/>
      <c r="E190" s="402"/>
      <c r="F190" s="402"/>
      <c r="G190" s="402"/>
      <c r="H190" s="402"/>
      <c r="I190" s="402"/>
      <c r="J190" s="402"/>
      <c r="K190" s="402"/>
      <c r="L190" s="402"/>
      <c r="M190" s="402"/>
    </row>
    <row r="191" spans="1:16" ht="9.75" customHeight="1">
      <c r="A191" s="352"/>
      <c r="B191" s="406"/>
      <c r="C191" s="406"/>
      <c r="D191" s="401"/>
      <c r="E191" s="402"/>
      <c r="F191" s="402"/>
      <c r="G191" s="402"/>
      <c r="H191" s="402"/>
      <c r="I191" s="402"/>
      <c r="J191" s="402"/>
      <c r="K191" s="402"/>
      <c r="L191" s="402"/>
      <c r="M191" s="402"/>
    </row>
    <row r="192" spans="1:16" ht="9.75" customHeight="1">
      <c r="A192" s="352"/>
      <c r="B192" s="406"/>
      <c r="C192" s="406"/>
      <c r="D192" s="397"/>
      <c r="E192" s="399"/>
      <c r="F192" s="399"/>
      <c r="K192" s="399"/>
      <c r="L192" s="399"/>
      <c r="M192" s="399"/>
    </row>
    <row r="193" spans="1:18" s="433" customFormat="1" ht="8.4499999999999993" customHeight="1">
      <c r="A193" s="442" t="s">
        <v>1678</v>
      </c>
      <c r="B193" s="442"/>
      <c r="C193" s="443"/>
      <c r="D193" s="443"/>
      <c r="E193" s="443"/>
      <c r="F193" s="443"/>
      <c r="G193" s="443"/>
      <c r="H193" s="443"/>
      <c r="I193" s="443"/>
      <c r="J193" s="443"/>
      <c r="K193" s="443"/>
      <c r="L193" s="443"/>
      <c r="M193" s="443"/>
      <c r="N193" s="444"/>
    </row>
    <row r="194" spans="1:18" s="433" customFormat="1" ht="8.4499999999999993" customHeight="1">
      <c r="A194" s="445" t="s">
        <v>1679</v>
      </c>
      <c r="B194" s="445"/>
      <c r="C194" s="443"/>
      <c r="D194" s="443"/>
      <c r="E194" s="443"/>
      <c r="F194" s="443"/>
      <c r="G194" s="443"/>
      <c r="H194" s="443"/>
      <c r="I194" s="443"/>
      <c r="J194" s="443"/>
      <c r="K194" s="443"/>
      <c r="L194" s="443"/>
      <c r="M194" s="443"/>
      <c r="N194" s="444"/>
    </row>
    <row r="195" spans="1:18" s="433" customFormat="1" ht="8.4499999999999993" customHeight="1">
      <c r="A195" s="445" t="s">
        <v>1680</v>
      </c>
      <c r="B195" s="445"/>
      <c r="C195" s="443"/>
      <c r="D195" s="443"/>
      <c r="E195" s="443"/>
      <c r="F195" s="443"/>
      <c r="G195" s="443"/>
      <c r="H195" s="443"/>
      <c r="I195" s="443"/>
      <c r="J195" s="443"/>
      <c r="K195" s="443"/>
      <c r="L195" s="443"/>
      <c r="M195" s="443"/>
      <c r="N195" s="444"/>
    </row>
    <row r="196" spans="1:18" s="433" customFormat="1" ht="8.4499999999999993" customHeight="1">
      <c r="A196" s="445" t="s">
        <v>1681</v>
      </c>
      <c r="B196" s="445"/>
      <c r="C196" s="443"/>
      <c r="D196" s="443"/>
      <c r="E196" s="443"/>
      <c r="F196" s="443"/>
      <c r="G196" s="443"/>
      <c r="H196" s="443"/>
      <c r="I196" s="443"/>
      <c r="J196" s="443"/>
      <c r="K196" s="443"/>
      <c r="L196" s="443"/>
      <c r="M196" s="443"/>
      <c r="N196" s="444"/>
      <c r="Q196" s="366"/>
      <c r="R196" s="366"/>
    </row>
    <row r="197" spans="1:18" s="433" customFormat="1" ht="8.4499999999999993" customHeight="1">
      <c r="A197" s="445" t="s">
        <v>1682</v>
      </c>
      <c r="B197" s="445"/>
      <c r="C197" s="443"/>
      <c r="D197" s="443"/>
      <c r="E197" s="443"/>
      <c r="F197" s="443"/>
      <c r="G197" s="443"/>
      <c r="H197" s="443"/>
      <c r="I197" s="443"/>
      <c r="J197" s="443"/>
      <c r="K197" s="443"/>
      <c r="L197" s="443"/>
      <c r="M197" s="443"/>
      <c r="N197" s="444"/>
      <c r="Q197" s="366"/>
      <c r="R197" s="366"/>
    </row>
    <row r="198" spans="1:18" s="433" customFormat="1" ht="8.4499999999999993" customHeight="1">
      <c r="A198" s="445" t="s">
        <v>1683</v>
      </c>
      <c r="B198" s="445"/>
      <c r="C198" s="443"/>
      <c r="D198" s="443"/>
      <c r="E198" s="443"/>
      <c r="F198" s="443"/>
      <c r="G198" s="443"/>
      <c r="H198" s="443"/>
      <c r="I198" s="443"/>
      <c r="J198" s="443"/>
      <c r="K198" s="443"/>
      <c r="L198" s="443"/>
      <c r="M198" s="443"/>
      <c r="N198" s="444"/>
      <c r="Q198" s="366"/>
      <c r="R198" s="366"/>
    </row>
    <row r="199" spans="1:18" s="433" customFormat="1" ht="8.4499999999999993" customHeight="1">
      <c r="A199" s="442"/>
      <c r="B199" s="442"/>
      <c r="C199" s="443"/>
      <c r="D199" s="443"/>
      <c r="E199" s="443"/>
      <c r="F199" s="443"/>
      <c r="G199" s="443"/>
      <c r="H199" s="443"/>
      <c r="I199" s="443"/>
      <c r="J199" s="443"/>
      <c r="K199" s="443"/>
      <c r="L199" s="443"/>
      <c r="M199" s="443"/>
      <c r="N199" s="444"/>
    </row>
    <row r="200" spans="1:18" s="433" customFormat="1" ht="8.4499999999999993" customHeight="1">
      <c r="A200" s="1316" t="s">
        <v>586</v>
      </c>
      <c r="B200" s="1316"/>
      <c r="C200" s="443"/>
      <c r="D200" s="443"/>
      <c r="E200" s="443"/>
      <c r="F200" s="443"/>
      <c r="G200" s="443"/>
      <c r="H200" s="443"/>
      <c r="I200" s="443"/>
      <c r="J200" s="443"/>
      <c r="K200" s="443"/>
      <c r="L200" s="443"/>
      <c r="M200" s="443"/>
      <c r="N200" s="444"/>
    </row>
    <row r="201" spans="1:18" ht="15" customHeight="1">
      <c r="B201" s="352"/>
      <c r="C201" s="393" t="s">
        <v>122</v>
      </c>
      <c r="D201" s="394"/>
      <c r="E201" s="394"/>
      <c r="F201" s="394"/>
      <c r="G201" s="394"/>
      <c r="H201" s="394"/>
      <c r="I201" s="394"/>
      <c r="J201" s="394"/>
      <c r="K201" s="394"/>
      <c r="L201" s="394"/>
      <c r="M201" s="366"/>
    </row>
    <row r="202" spans="1:18" ht="9.75" customHeight="1">
      <c r="A202" s="352"/>
      <c r="B202" s="352"/>
      <c r="C202" s="352"/>
      <c r="D202" s="394"/>
      <c r="E202" s="394"/>
      <c r="F202" s="394"/>
      <c r="G202" s="394"/>
      <c r="H202" s="394"/>
      <c r="I202" s="394"/>
      <c r="J202" s="394"/>
      <c r="K202" s="394"/>
      <c r="L202" s="394"/>
      <c r="M202" s="394"/>
    </row>
    <row r="203" spans="1:18" ht="9.75" customHeight="1">
      <c r="A203" s="395" t="s">
        <v>299</v>
      </c>
      <c r="B203" s="396"/>
      <c r="C203" s="441">
        <v>3364</v>
      </c>
      <c r="D203" s="441">
        <v>1525</v>
      </c>
      <c r="E203" s="441">
        <v>326</v>
      </c>
      <c r="F203" s="441">
        <v>72</v>
      </c>
      <c r="G203" s="441">
        <v>892</v>
      </c>
      <c r="H203" s="441">
        <v>419</v>
      </c>
      <c r="I203" s="441">
        <v>1715</v>
      </c>
      <c r="J203" s="441">
        <v>835</v>
      </c>
      <c r="K203" s="441">
        <v>426</v>
      </c>
      <c r="L203" s="441">
        <v>198</v>
      </c>
      <c r="M203" s="441">
        <v>5</v>
      </c>
      <c r="N203" s="441">
        <v>1</v>
      </c>
      <c r="O203" s="441">
        <v>0</v>
      </c>
      <c r="P203" s="441">
        <v>0</v>
      </c>
    </row>
    <row r="204" spans="1:18" ht="9.75" customHeight="1">
      <c r="A204" s="352"/>
      <c r="B204" s="398"/>
      <c r="C204" s="441"/>
      <c r="D204" s="441"/>
      <c r="E204" s="441"/>
      <c r="F204" s="441"/>
      <c r="G204" s="441"/>
      <c r="H204" s="441"/>
      <c r="I204" s="441"/>
      <c r="J204" s="441"/>
      <c r="K204" s="441"/>
      <c r="L204" s="441"/>
      <c r="M204" s="441"/>
      <c r="N204" s="441"/>
      <c r="O204" s="441"/>
      <c r="P204" s="441"/>
    </row>
    <row r="205" spans="1:18" ht="9.75" customHeight="1">
      <c r="A205" s="352"/>
      <c r="B205" s="400" t="s">
        <v>1006</v>
      </c>
      <c r="C205" s="441">
        <v>3364</v>
      </c>
      <c r="D205" s="441">
        <v>1525</v>
      </c>
      <c r="E205" s="441">
        <v>326</v>
      </c>
      <c r="F205" s="441">
        <v>72</v>
      </c>
      <c r="G205" s="441">
        <v>892</v>
      </c>
      <c r="H205" s="441">
        <v>419</v>
      </c>
      <c r="I205" s="441">
        <v>1715</v>
      </c>
      <c r="J205" s="441">
        <v>835</v>
      </c>
      <c r="K205" s="441">
        <v>426</v>
      </c>
      <c r="L205" s="441">
        <v>198</v>
      </c>
      <c r="M205" s="441">
        <v>5</v>
      </c>
      <c r="N205" s="441">
        <v>1</v>
      </c>
      <c r="O205" s="441">
        <v>0</v>
      </c>
      <c r="P205" s="441">
        <v>0</v>
      </c>
    </row>
    <row r="206" spans="1:18" ht="9.75" customHeight="1">
      <c r="A206" s="352"/>
      <c r="B206" s="400"/>
      <c r="C206" s="441"/>
      <c r="D206" s="441"/>
      <c r="E206" s="441"/>
      <c r="F206" s="441"/>
      <c r="G206" s="441"/>
      <c r="H206" s="441"/>
      <c r="I206" s="441"/>
      <c r="J206" s="441"/>
      <c r="K206" s="441"/>
      <c r="L206" s="441"/>
      <c r="M206" s="441"/>
      <c r="N206" s="441"/>
      <c r="O206" s="441"/>
      <c r="P206" s="441"/>
    </row>
    <row r="207" spans="1:18" ht="9.75" customHeight="1">
      <c r="A207" s="352"/>
      <c r="B207" s="398"/>
      <c r="C207" s="441"/>
      <c r="D207" s="441"/>
      <c r="E207" s="441"/>
      <c r="F207" s="441"/>
      <c r="G207" s="441"/>
      <c r="H207" s="441"/>
      <c r="I207" s="441"/>
      <c r="J207" s="441"/>
      <c r="K207" s="441"/>
      <c r="L207" s="441"/>
      <c r="M207" s="441"/>
      <c r="N207" s="441"/>
      <c r="O207" s="441"/>
      <c r="P207" s="441"/>
    </row>
    <row r="208" spans="1:18" ht="9.75" customHeight="1">
      <c r="A208" s="395" t="s">
        <v>534</v>
      </c>
      <c r="B208" s="396"/>
      <c r="C208" s="441">
        <v>18696</v>
      </c>
      <c r="D208" s="441">
        <v>7915</v>
      </c>
      <c r="E208" s="441">
        <v>1322</v>
      </c>
      <c r="F208" s="441">
        <v>283</v>
      </c>
      <c r="G208" s="441">
        <v>5439</v>
      </c>
      <c r="H208" s="441">
        <v>2291</v>
      </c>
      <c r="I208" s="441">
        <v>9501</v>
      </c>
      <c r="J208" s="441">
        <v>4193</v>
      </c>
      <c r="K208" s="441">
        <v>2122</v>
      </c>
      <c r="L208" s="441">
        <v>1019</v>
      </c>
      <c r="M208" s="441">
        <v>312</v>
      </c>
      <c r="N208" s="441">
        <v>129</v>
      </c>
      <c r="O208" s="441">
        <v>0</v>
      </c>
      <c r="P208" s="441">
        <v>0</v>
      </c>
    </row>
    <row r="209" spans="1:16" ht="9.75" customHeight="1">
      <c r="A209" s="352"/>
      <c r="B209" s="398"/>
      <c r="C209" s="441"/>
      <c r="D209" s="441"/>
      <c r="E209" s="441"/>
      <c r="F209" s="441"/>
      <c r="G209" s="441"/>
      <c r="H209" s="441"/>
      <c r="I209" s="441"/>
      <c r="J209" s="441"/>
      <c r="K209" s="441"/>
      <c r="L209" s="441"/>
      <c r="M209" s="441"/>
      <c r="N209" s="441"/>
      <c r="O209" s="441"/>
      <c r="P209" s="441"/>
    </row>
    <row r="210" spans="1:16" ht="9.75" customHeight="1">
      <c r="A210" s="352"/>
      <c r="B210" s="400" t="s">
        <v>1009</v>
      </c>
      <c r="C210" s="441">
        <v>2629</v>
      </c>
      <c r="D210" s="441">
        <v>864</v>
      </c>
      <c r="E210" s="441">
        <v>135</v>
      </c>
      <c r="F210" s="441">
        <v>25</v>
      </c>
      <c r="G210" s="441">
        <v>526</v>
      </c>
      <c r="H210" s="441">
        <v>152</v>
      </c>
      <c r="I210" s="441">
        <v>1322</v>
      </c>
      <c r="J210" s="441">
        <v>447</v>
      </c>
      <c r="K210" s="441">
        <v>544</v>
      </c>
      <c r="L210" s="441">
        <v>207</v>
      </c>
      <c r="M210" s="441">
        <v>102</v>
      </c>
      <c r="N210" s="441">
        <v>33</v>
      </c>
      <c r="O210" s="441">
        <v>0</v>
      </c>
      <c r="P210" s="441">
        <v>0</v>
      </c>
    </row>
    <row r="211" spans="1:16" ht="9.75" customHeight="1">
      <c r="A211" s="352"/>
      <c r="B211" s="400" t="s">
        <v>1010</v>
      </c>
      <c r="C211" s="441">
        <v>6844</v>
      </c>
      <c r="D211" s="441">
        <v>2620</v>
      </c>
      <c r="E211" s="441">
        <v>470</v>
      </c>
      <c r="F211" s="441">
        <v>92</v>
      </c>
      <c r="G211" s="441">
        <v>2122</v>
      </c>
      <c r="H211" s="441">
        <v>822</v>
      </c>
      <c r="I211" s="441">
        <v>3726</v>
      </c>
      <c r="J211" s="441">
        <v>1460</v>
      </c>
      <c r="K211" s="441">
        <v>480</v>
      </c>
      <c r="L211" s="441">
        <v>228</v>
      </c>
      <c r="M211" s="441">
        <v>46</v>
      </c>
      <c r="N211" s="441">
        <v>18</v>
      </c>
      <c r="O211" s="441">
        <v>0</v>
      </c>
      <c r="P211" s="441">
        <v>0</v>
      </c>
    </row>
    <row r="212" spans="1:16" ht="9.75" customHeight="1">
      <c r="A212" s="352"/>
      <c r="B212" s="400" t="s">
        <v>1014</v>
      </c>
      <c r="C212" s="441">
        <v>941</v>
      </c>
      <c r="D212" s="441">
        <v>551</v>
      </c>
      <c r="E212" s="441">
        <v>68</v>
      </c>
      <c r="F212" s="441">
        <v>17</v>
      </c>
      <c r="G212" s="441">
        <v>365</v>
      </c>
      <c r="H212" s="441">
        <v>220</v>
      </c>
      <c r="I212" s="441">
        <v>445</v>
      </c>
      <c r="J212" s="441">
        <v>267</v>
      </c>
      <c r="K212" s="441">
        <v>45</v>
      </c>
      <c r="L212" s="441">
        <v>34</v>
      </c>
      <c r="M212" s="441">
        <v>18</v>
      </c>
      <c r="N212" s="441">
        <v>13</v>
      </c>
      <c r="O212" s="441">
        <v>0</v>
      </c>
      <c r="P212" s="441">
        <v>0</v>
      </c>
    </row>
    <row r="213" spans="1:16" ht="9.75" customHeight="1">
      <c r="A213" s="352"/>
      <c r="B213" s="400" t="s">
        <v>1015</v>
      </c>
      <c r="C213" s="441">
        <v>1540</v>
      </c>
      <c r="D213" s="441">
        <v>503</v>
      </c>
      <c r="E213" s="441">
        <v>73</v>
      </c>
      <c r="F213" s="441">
        <v>9</v>
      </c>
      <c r="G213" s="441">
        <v>418</v>
      </c>
      <c r="H213" s="441">
        <v>115</v>
      </c>
      <c r="I213" s="441">
        <v>768</v>
      </c>
      <c r="J213" s="441">
        <v>274</v>
      </c>
      <c r="K213" s="441">
        <v>221</v>
      </c>
      <c r="L213" s="441">
        <v>80</v>
      </c>
      <c r="M213" s="441">
        <v>60</v>
      </c>
      <c r="N213" s="441">
        <v>25</v>
      </c>
      <c r="O213" s="441">
        <v>0</v>
      </c>
      <c r="P213" s="441">
        <v>0</v>
      </c>
    </row>
    <row r="214" spans="1:16" ht="9.75" customHeight="1">
      <c r="A214" s="352"/>
      <c r="B214" s="400" t="s">
        <v>1016</v>
      </c>
      <c r="C214" s="441">
        <v>5684</v>
      </c>
      <c r="D214" s="441">
        <v>2773</v>
      </c>
      <c r="E214" s="441">
        <v>451</v>
      </c>
      <c r="F214" s="441">
        <v>109</v>
      </c>
      <c r="G214" s="441">
        <v>1638</v>
      </c>
      <c r="H214" s="441">
        <v>762</v>
      </c>
      <c r="I214" s="441">
        <v>2800</v>
      </c>
      <c r="J214" s="441">
        <v>1478</v>
      </c>
      <c r="K214" s="441">
        <v>724</v>
      </c>
      <c r="L214" s="441">
        <v>393</v>
      </c>
      <c r="M214" s="441">
        <v>71</v>
      </c>
      <c r="N214" s="441">
        <v>31</v>
      </c>
      <c r="O214" s="441">
        <v>0</v>
      </c>
      <c r="P214" s="441">
        <v>0</v>
      </c>
    </row>
    <row r="215" spans="1:16" ht="9.75" customHeight="1">
      <c r="A215" s="352"/>
      <c r="B215" s="400" t="s">
        <v>1017</v>
      </c>
      <c r="C215" s="441">
        <v>949</v>
      </c>
      <c r="D215" s="441">
        <v>547</v>
      </c>
      <c r="E215" s="441">
        <v>110</v>
      </c>
      <c r="F215" s="441">
        <v>29</v>
      </c>
      <c r="G215" s="441">
        <v>351</v>
      </c>
      <c r="H215" s="441">
        <v>212</v>
      </c>
      <c r="I215" s="441">
        <v>374</v>
      </c>
      <c r="J215" s="441">
        <v>225</v>
      </c>
      <c r="K215" s="441">
        <v>103</v>
      </c>
      <c r="L215" s="441">
        <v>75</v>
      </c>
      <c r="M215" s="441">
        <v>11</v>
      </c>
      <c r="N215" s="441">
        <v>6</v>
      </c>
      <c r="O215" s="441">
        <v>0</v>
      </c>
      <c r="P215" s="441">
        <v>0</v>
      </c>
    </row>
    <row r="216" spans="1:16" ht="9.75" customHeight="1">
      <c r="A216" s="352"/>
      <c r="B216" s="400" t="s">
        <v>1688</v>
      </c>
      <c r="C216" s="441">
        <v>34</v>
      </c>
      <c r="D216" s="441">
        <v>26</v>
      </c>
      <c r="E216" s="441">
        <v>0</v>
      </c>
      <c r="F216" s="441">
        <v>0</v>
      </c>
      <c r="G216" s="441">
        <v>9</v>
      </c>
      <c r="H216" s="441">
        <v>5</v>
      </c>
      <c r="I216" s="441">
        <v>19</v>
      </c>
      <c r="J216" s="441">
        <v>16</v>
      </c>
      <c r="K216" s="441">
        <v>2</v>
      </c>
      <c r="L216" s="441">
        <v>2</v>
      </c>
      <c r="M216" s="441">
        <v>4</v>
      </c>
      <c r="N216" s="441">
        <v>3</v>
      </c>
      <c r="O216" s="441">
        <v>0</v>
      </c>
      <c r="P216" s="441">
        <v>0</v>
      </c>
    </row>
    <row r="217" spans="1:16" ht="9.75" customHeight="1">
      <c r="A217" s="352"/>
      <c r="B217" s="400" t="s">
        <v>1019</v>
      </c>
      <c r="C217" s="441"/>
      <c r="D217" s="441"/>
      <c r="E217" s="441"/>
      <c r="F217" s="441"/>
      <c r="G217" s="441"/>
      <c r="H217" s="441"/>
      <c r="I217" s="441"/>
      <c r="J217" s="441"/>
      <c r="K217" s="441"/>
      <c r="L217" s="441"/>
      <c r="M217" s="441"/>
      <c r="N217" s="441"/>
      <c r="O217" s="441"/>
      <c r="P217" s="441"/>
    </row>
    <row r="218" spans="1:16" ht="9.75" customHeight="1">
      <c r="A218" s="352"/>
      <c r="B218" s="400" t="s">
        <v>1020</v>
      </c>
      <c r="C218" s="441">
        <v>75</v>
      </c>
      <c r="D218" s="441">
        <v>31</v>
      </c>
      <c r="E218" s="441">
        <v>15</v>
      </c>
      <c r="F218" s="441">
        <v>2</v>
      </c>
      <c r="G218" s="441">
        <v>10</v>
      </c>
      <c r="H218" s="441">
        <v>3</v>
      </c>
      <c r="I218" s="441">
        <v>47</v>
      </c>
      <c r="J218" s="441">
        <v>26</v>
      </c>
      <c r="K218" s="441">
        <v>3</v>
      </c>
      <c r="L218" s="441">
        <v>0</v>
      </c>
      <c r="M218" s="441">
        <v>0</v>
      </c>
      <c r="N218" s="441">
        <v>0</v>
      </c>
      <c r="O218" s="441">
        <v>0</v>
      </c>
      <c r="P218" s="441">
        <v>0</v>
      </c>
    </row>
    <row r="219" spans="1:16" ht="9.75" customHeight="1">
      <c r="A219" s="352"/>
      <c r="B219" s="398"/>
      <c r="C219" s="441"/>
      <c r="D219" s="441"/>
      <c r="E219" s="441"/>
      <c r="F219" s="441"/>
      <c r="G219" s="441"/>
      <c r="H219" s="441"/>
      <c r="I219" s="441"/>
      <c r="J219" s="441"/>
      <c r="K219" s="441"/>
      <c r="L219" s="441"/>
      <c r="M219" s="441"/>
      <c r="N219" s="441"/>
      <c r="O219" s="441"/>
      <c r="P219" s="441"/>
    </row>
    <row r="220" spans="1:16" ht="9.75" customHeight="1">
      <c r="A220" s="352"/>
      <c r="B220" s="398"/>
      <c r="C220" s="441"/>
      <c r="D220" s="441"/>
      <c r="E220" s="441"/>
      <c r="F220" s="441"/>
      <c r="G220" s="441"/>
      <c r="H220" s="441"/>
      <c r="I220" s="441"/>
      <c r="J220" s="441"/>
      <c r="K220" s="441"/>
      <c r="L220" s="441"/>
      <c r="M220" s="441"/>
      <c r="N220" s="441"/>
      <c r="O220" s="441"/>
      <c r="P220" s="441"/>
    </row>
    <row r="221" spans="1:16" ht="9.75" customHeight="1">
      <c r="A221" s="395" t="s">
        <v>535</v>
      </c>
      <c r="B221" s="396"/>
      <c r="C221" s="441">
        <v>7046</v>
      </c>
      <c r="D221" s="441">
        <v>3039</v>
      </c>
      <c r="E221" s="441">
        <v>621</v>
      </c>
      <c r="F221" s="441">
        <v>119</v>
      </c>
      <c r="G221" s="441">
        <v>1929</v>
      </c>
      <c r="H221" s="441">
        <v>788</v>
      </c>
      <c r="I221" s="441">
        <v>3311</v>
      </c>
      <c r="J221" s="441">
        <v>1571</v>
      </c>
      <c r="K221" s="441">
        <v>866</v>
      </c>
      <c r="L221" s="441">
        <v>413</v>
      </c>
      <c r="M221" s="441">
        <v>319</v>
      </c>
      <c r="N221" s="441">
        <v>148</v>
      </c>
      <c r="O221" s="441">
        <v>0</v>
      </c>
      <c r="P221" s="441">
        <v>0</v>
      </c>
    </row>
    <row r="222" spans="1:16" ht="9.75" customHeight="1">
      <c r="A222" s="352"/>
      <c r="B222" s="398"/>
      <c r="C222" s="441"/>
      <c r="D222" s="441"/>
      <c r="E222" s="441"/>
      <c r="F222" s="441"/>
      <c r="G222" s="441"/>
      <c r="H222" s="441"/>
      <c r="I222" s="441"/>
      <c r="J222" s="441"/>
      <c r="K222" s="441"/>
      <c r="L222" s="441"/>
      <c r="M222" s="441"/>
      <c r="N222" s="441"/>
      <c r="O222" s="441"/>
      <c r="P222" s="441"/>
    </row>
    <row r="223" spans="1:16" ht="9.75" customHeight="1">
      <c r="A223" s="352"/>
      <c r="B223" s="400" t="s">
        <v>1021</v>
      </c>
      <c r="C223" s="441">
        <v>4125</v>
      </c>
      <c r="D223" s="441">
        <v>1935</v>
      </c>
      <c r="E223" s="441">
        <v>390</v>
      </c>
      <c r="F223" s="441">
        <v>82</v>
      </c>
      <c r="G223" s="441">
        <v>1141</v>
      </c>
      <c r="H223" s="441">
        <v>486</v>
      </c>
      <c r="I223" s="441">
        <v>1966</v>
      </c>
      <c r="J223" s="441">
        <v>1013</v>
      </c>
      <c r="K223" s="441">
        <v>456</v>
      </c>
      <c r="L223" s="441">
        <v>254</v>
      </c>
      <c r="M223" s="441">
        <v>172</v>
      </c>
      <c r="N223" s="441">
        <v>100</v>
      </c>
      <c r="O223" s="441">
        <v>0</v>
      </c>
      <c r="P223" s="441">
        <v>0</v>
      </c>
    </row>
    <row r="224" spans="1:16" ht="9.75" customHeight="1">
      <c r="A224" s="352"/>
      <c r="B224" s="400" t="s">
        <v>1022</v>
      </c>
      <c r="C224" s="441">
        <v>2921</v>
      </c>
      <c r="D224" s="441">
        <v>1104</v>
      </c>
      <c r="E224" s="441">
        <v>231</v>
      </c>
      <c r="F224" s="441">
        <v>37</v>
      </c>
      <c r="G224" s="441">
        <v>788</v>
      </c>
      <c r="H224" s="441">
        <v>302</v>
      </c>
      <c r="I224" s="441">
        <v>1345</v>
      </c>
      <c r="J224" s="441">
        <v>558</v>
      </c>
      <c r="K224" s="441">
        <v>410</v>
      </c>
      <c r="L224" s="441">
        <v>159</v>
      </c>
      <c r="M224" s="441">
        <v>147</v>
      </c>
      <c r="N224" s="441">
        <v>48</v>
      </c>
      <c r="O224" s="441">
        <v>0</v>
      </c>
      <c r="P224" s="441">
        <v>0</v>
      </c>
    </row>
    <row r="225" spans="1:16" ht="9.75" customHeight="1">
      <c r="A225" s="352"/>
      <c r="B225" s="398"/>
      <c r="C225" s="441"/>
      <c r="D225" s="441"/>
      <c r="E225" s="441"/>
      <c r="F225" s="441"/>
      <c r="G225" s="441"/>
      <c r="H225" s="441"/>
      <c r="I225" s="441"/>
      <c r="J225" s="441"/>
      <c r="K225" s="441"/>
      <c r="L225" s="441"/>
      <c r="M225" s="441"/>
      <c r="N225" s="441"/>
      <c r="O225" s="441"/>
      <c r="P225" s="441"/>
    </row>
    <row r="226" spans="1:16" ht="9.75" customHeight="1">
      <c r="A226" s="352"/>
      <c r="B226" s="398"/>
      <c r="C226" s="441"/>
      <c r="D226" s="441"/>
      <c r="E226" s="441"/>
      <c r="F226" s="441"/>
      <c r="G226" s="441"/>
      <c r="H226" s="441"/>
      <c r="I226" s="441"/>
      <c r="J226" s="441"/>
      <c r="K226" s="441"/>
      <c r="L226" s="441"/>
      <c r="M226" s="441"/>
      <c r="N226" s="441"/>
      <c r="O226" s="441"/>
      <c r="P226" s="441"/>
    </row>
    <row r="227" spans="1:16" ht="9.75" customHeight="1">
      <c r="A227" s="395" t="s">
        <v>536</v>
      </c>
      <c r="B227" s="396"/>
      <c r="C227" s="441">
        <v>7359</v>
      </c>
      <c r="D227" s="441">
        <v>3508</v>
      </c>
      <c r="E227" s="441">
        <v>683</v>
      </c>
      <c r="F227" s="441">
        <v>151</v>
      </c>
      <c r="G227" s="441">
        <v>2105</v>
      </c>
      <c r="H227" s="441">
        <v>995</v>
      </c>
      <c r="I227" s="441">
        <v>3262</v>
      </c>
      <c r="J227" s="441">
        <v>1622</v>
      </c>
      <c r="K227" s="441">
        <v>1142</v>
      </c>
      <c r="L227" s="441">
        <v>643</v>
      </c>
      <c r="M227" s="441">
        <v>167</v>
      </c>
      <c r="N227" s="441">
        <v>97</v>
      </c>
      <c r="O227" s="441">
        <v>0</v>
      </c>
      <c r="P227" s="441">
        <v>0</v>
      </c>
    </row>
    <row r="228" spans="1:16" ht="9.75" customHeight="1">
      <c r="A228" s="352"/>
      <c r="B228" s="398"/>
      <c r="C228" s="441"/>
      <c r="D228" s="441"/>
      <c r="E228" s="441"/>
      <c r="F228" s="441"/>
      <c r="G228" s="441"/>
      <c r="H228" s="441"/>
      <c r="I228" s="441"/>
      <c r="J228" s="441"/>
      <c r="K228" s="441"/>
      <c r="L228" s="441"/>
      <c r="M228" s="441"/>
      <c r="N228" s="441"/>
      <c r="O228" s="441"/>
      <c r="P228" s="441"/>
    </row>
    <row r="229" spans="1:16" ht="9.75" customHeight="1">
      <c r="A229" s="352"/>
      <c r="B229" s="400" t="s">
        <v>408</v>
      </c>
      <c r="C229" s="441">
        <v>670</v>
      </c>
      <c r="D229" s="441">
        <v>371</v>
      </c>
      <c r="E229" s="441">
        <v>38</v>
      </c>
      <c r="F229" s="441">
        <v>12</v>
      </c>
      <c r="G229" s="441">
        <v>191</v>
      </c>
      <c r="H229" s="441">
        <v>93</v>
      </c>
      <c r="I229" s="441">
        <v>328</v>
      </c>
      <c r="J229" s="441">
        <v>190</v>
      </c>
      <c r="K229" s="441">
        <v>99</v>
      </c>
      <c r="L229" s="441">
        <v>66</v>
      </c>
      <c r="M229" s="441">
        <v>14</v>
      </c>
      <c r="N229" s="441">
        <v>10</v>
      </c>
      <c r="O229" s="441">
        <v>0</v>
      </c>
      <c r="P229" s="441">
        <v>0</v>
      </c>
    </row>
    <row r="230" spans="1:16" ht="9.75" customHeight="1">
      <c r="A230" s="352"/>
      <c r="B230" s="400" t="s">
        <v>1023</v>
      </c>
      <c r="C230" s="441">
        <v>3962</v>
      </c>
      <c r="D230" s="441">
        <v>1774</v>
      </c>
      <c r="E230" s="441">
        <v>424</v>
      </c>
      <c r="F230" s="441">
        <v>96</v>
      </c>
      <c r="G230" s="441">
        <v>867</v>
      </c>
      <c r="H230" s="441">
        <v>375</v>
      </c>
      <c r="I230" s="441">
        <v>1652</v>
      </c>
      <c r="J230" s="441">
        <v>745</v>
      </c>
      <c r="K230" s="441">
        <v>956</v>
      </c>
      <c r="L230" s="441">
        <v>519</v>
      </c>
      <c r="M230" s="441">
        <v>63</v>
      </c>
      <c r="N230" s="441">
        <v>39</v>
      </c>
      <c r="O230" s="441">
        <v>0</v>
      </c>
      <c r="P230" s="441">
        <v>0</v>
      </c>
    </row>
    <row r="231" spans="1:16" ht="9.75" customHeight="1">
      <c r="A231" s="352"/>
      <c r="B231" s="400" t="s">
        <v>1024</v>
      </c>
      <c r="C231" s="441">
        <v>430</v>
      </c>
      <c r="D231" s="441">
        <v>141</v>
      </c>
      <c r="E231" s="441">
        <v>67</v>
      </c>
      <c r="F231" s="441">
        <v>7</v>
      </c>
      <c r="G231" s="441">
        <v>106</v>
      </c>
      <c r="H231" s="441">
        <v>42</v>
      </c>
      <c r="I231" s="441">
        <v>212</v>
      </c>
      <c r="J231" s="441">
        <v>75</v>
      </c>
      <c r="K231" s="441">
        <v>3</v>
      </c>
      <c r="L231" s="441">
        <v>1</v>
      </c>
      <c r="M231" s="441">
        <v>42</v>
      </c>
      <c r="N231" s="441">
        <v>16</v>
      </c>
      <c r="O231" s="441">
        <v>0</v>
      </c>
      <c r="P231" s="441">
        <v>0</v>
      </c>
    </row>
    <row r="232" spans="1:16" ht="9.75" customHeight="1">
      <c r="A232" s="352"/>
      <c r="B232" s="400" t="s">
        <v>1025</v>
      </c>
      <c r="C232" s="441"/>
      <c r="D232" s="441"/>
      <c r="E232" s="441"/>
      <c r="F232" s="441"/>
      <c r="G232" s="441"/>
      <c r="H232" s="441"/>
      <c r="I232" s="441"/>
      <c r="J232" s="441"/>
      <c r="K232" s="441"/>
      <c r="L232" s="441"/>
      <c r="M232" s="441"/>
      <c r="N232" s="441"/>
      <c r="O232" s="441"/>
      <c r="P232" s="441"/>
    </row>
    <row r="233" spans="1:16" ht="9.75" customHeight="1">
      <c r="A233" s="352"/>
      <c r="B233" s="400" t="s">
        <v>1026</v>
      </c>
      <c r="C233" s="441">
        <v>2297</v>
      </c>
      <c r="D233" s="441">
        <v>1222</v>
      </c>
      <c r="E233" s="441">
        <v>154</v>
      </c>
      <c r="F233" s="441">
        <v>36</v>
      </c>
      <c r="G233" s="441">
        <v>941</v>
      </c>
      <c r="H233" s="441">
        <v>485</v>
      </c>
      <c r="I233" s="441">
        <v>1070</v>
      </c>
      <c r="J233" s="441">
        <v>612</v>
      </c>
      <c r="K233" s="441">
        <v>84</v>
      </c>
      <c r="L233" s="441">
        <v>57</v>
      </c>
      <c r="M233" s="441">
        <v>48</v>
      </c>
      <c r="N233" s="441">
        <v>32</v>
      </c>
      <c r="O233" s="441">
        <v>0</v>
      </c>
      <c r="P233" s="441">
        <v>0</v>
      </c>
    </row>
    <row r="234" spans="1:16" ht="9.75" customHeight="1">
      <c r="A234" s="352"/>
      <c r="B234" s="398"/>
      <c r="C234" s="441"/>
      <c r="D234" s="441"/>
      <c r="E234" s="441"/>
      <c r="F234" s="441"/>
      <c r="G234" s="441"/>
      <c r="H234" s="441"/>
      <c r="I234" s="441"/>
      <c r="J234" s="441"/>
      <c r="K234" s="441"/>
      <c r="L234" s="441"/>
      <c r="M234" s="441"/>
      <c r="N234" s="441"/>
      <c r="O234" s="441"/>
      <c r="P234" s="441"/>
    </row>
    <row r="235" spans="1:16" ht="9.75" customHeight="1">
      <c r="A235" s="352"/>
      <c r="B235" s="398"/>
      <c r="C235" s="441"/>
      <c r="D235" s="441"/>
      <c r="E235" s="441"/>
      <c r="F235" s="441"/>
      <c r="G235" s="441"/>
      <c r="H235" s="441"/>
      <c r="I235" s="441"/>
      <c r="J235" s="441"/>
      <c r="K235" s="441"/>
      <c r="L235" s="441"/>
      <c r="M235" s="441"/>
      <c r="N235" s="441"/>
      <c r="O235" s="441"/>
      <c r="P235" s="441"/>
    </row>
    <row r="236" spans="1:16" ht="9.75" customHeight="1">
      <c r="A236" s="395" t="s">
        <v>537</v>
      </c>
      <c r="B236" s="396"/>
      <c r="C236" s="441">
        <v>8268</v>
      </c>
      <c r="D236" s="441">
        <v>3621</v>
      </c>
      <c r="E236" s="441">
        <v>715</v>
      </c>
      <c r="F236" s="441">
        <v>137</v>
      </c>
      <c r="G236" s="441">
        <v>2032</v>
      </c>
      <c r="H236" s="441">
        <v>879</v>
      </c>
      <c r="I236" s="441">
        <v>3330</v>
      </c>
      <c r="J236" s="441">
        <v>1510</v>
      </c>
      <c r="K236" s="441">
        <v>733</v>
      </c>
      <c r="L236" s="441">
        <v>338</v>
      </c>
      <c r="M236" s="441">
        <v>1458</v>
      </c>
      <c r="N236" s="441">
        <v>757</v>
      </c>
      <c r="O236" s="441">
        <v>0</v>
      </c>
      <c r="P236" s="441">
        <v>0</v>
      </c>
    </row>
    <row r="237" spans="1:16" ht="9.75" customHeight="1">
      <c r="A237" s="352"/>
      <c r="B237" s="398"/>
      <c r="C237" s="441"/>
      <c r="D237" s="441"/>
      <c r="E237" s="441"/>
      <c r="F237" s="441"/>
      <c r="G237" s="441"/>
      <c r="H237" s="441"/>
      <c r="I237" s="441"/>
      <c r="J237" s="441"/>
      <c r="K237" s="441"/>
      <c r="L237" s="441"/>
      <c r="M237" s="441"/>
      <c r="N237" s="441"/>
      <c r="O237" s="441"/>
      <c r="P237" s="441"/>
    </row>
    <row r="238" spans="1:16" ht="9.75" customHeight="1">
      <c r="A238" s="352"/>
      <c r="B238" s="400" t="s">
        <v>1027</v>
      </c>
      <c r="C238" s="441">
        <v>1058</v>
      </c>
      <c r="D238" s="441">
        <v>558</v>
      </c>
      <c r="E238" s="441">
        <v>98</v>
      </c>
      <c r="F238" s="441">
        <v>32</v>
      </c>
      <c r="G238" s="441">
        <v>215</v>
      </c>
      <c r="H238" s="441">
        <v>105</v>
      </c>
      <c r="I238" s="441">
        <v>323</v>
      </c>
      <c r="J238" s="441">
        <v>178</v>
      </c>
      <c r="K238" s="441">
        <v>128</v>
      </c>
      <c r="L238" s="441">
        <v>89</v>
      </c>
      <c r="M238" s="441">
        <v>294</v>
      </c>
      <c r="N238" s="441">
        <v>154</v>
      </c>
      <c r="O238" s="441">
        <v>0</v>
      </c>
      <c r="P238" s="441">
        <v>0</v>
      </c>
    </row>
    <row r="239" spans="1:16" ht="9.75" customHeight="1">
      <c r="A239" s="352"/>
      <c r="B239" s="400" t="s">
        <v>1028</v>
      </c>
      <c r="C239" s="441">
        <v>1112</v>
      </c>
      <c r="D239" s="441">
        <v>278</v>
      </c>
      <c r="E239" s="441">
        <v>85</v>
      </c>
      <c r="F239" s="441">
        <v>6</v>
      </c>
      <c r="G239" s="441">
        <v>249</v>
      </c>
      <c r="H239" s="441">
        <v>55</v>
      </c>
      <c r="I239" s="441">
        <v>533</v>
      </c>
      <c r="J239" s="441">
        <v>143</v>
      </c>
      <c r="K239" s="441">
        <v>185</v>
      </c>
      <c r="L239" s="441">
        <v>57</v>
      </c>
      <c r="M239" s="441">
        <v>60</v>
      </c>
      <c r="N239" s="441">
        <v>17</v>
      </c>
      <c r="O239" s="441">
        <v>0</v>
      </c>
      <c r="P239" s="441">
        <v>0</v>
      </c>
    </row>
    <row r="240" spans="1:16" ht="9.75" customHeight="1">
      <c r="A240" s="352"/>
      <c r="B240" s="400" t="s">
        <v>1029</v>
      </c>
      <c r="C240" s="441">
        <v>5324</v>
      </c>
      <c r="D240" s="441">
        <v>2476</v>
      </c>
      <c r="E240" s="441">
        <v>509</v>
      </c>
      <c r="F240" s="441">
        <v>98</v>
      </c>
      <c r="G240" s="441">
        <v>1435</v>
      </c>
      <c r="H240" s="441">
        <v>677</v>
      </c>
      <c r="I240" s="441">
        <v>2095</v>
      </c>
      <c r="J240" s="441">
        <v>1024</v>
      </c>
      <c r="K240" s="441">
        <v>254</v>
      </c>
      <c r="L240" s="441">
        <v>118</v>
      </c>
      <c r="M240" s="441">
        <v>1031</v>
      </c>
      <c r="N240" s="441">
        <v>559</v>
      </c>
      <c r="O240" s="441">
        <v>0</v>
      </c>
      <c r="P240" s="441">
        <v>0</v>
      </c>
    </row>
    <row r="241" spans="1:16" ht="9.75" customHeight="1">
      <c r="A241" s="352"/>
      <c r="B241" s="400" t="s">
        <v>1030</v>
      </c>
      <c r="C241" s="441">
        <v>774</v>
      </c>
      <c r="D241" s="441">
        <v>309</v>
      </c>
      <c r="E241" s="441">
        <v>23</v>
      </c>
      <c r="F241" s="441">
        <v>1</v>
      </c>
      <c r="G241" s="441">
        <v>133</v>
      </c>
      <c r="H241" s="441">
        <v>42</v>
      </c>
      <c r="I241" s="441">
        <v>379</v>
      </c>
      <c r="J241" s="441">
        <v>165</v>
      </c>
      <c r="K241" s="441">
        <v>166</v>
      </c>
      <c r="L241" s="441">
        <v>74</v>
      </c>
      <c r="M241" s="441">
        <v>73</v>
      </c>
      <c r="N241" s="441">
        <v>27</v>
      </c>
      <c r="O241" s="441">
        <v>0</v>
      </c>
      <c r="P241" s="441">
        <v>0</v>
      </c>
    </row>
    <row r="242" spans="1:16" ht="9.75" customHeight="1">
      <c r="A242" s="352"/>
      <c r="B242" s="398"/>
      <c r="C242" s="441"/>
      <c r="D242" s="441"/>
      <c r="E242" s="441"/>
      <c r="F242" s="441"/>
      <c r="G242" s="441"/>
      <c r="H242" s="441"/>
      <c r="I242" s="441"/>
      <c r="J242" s="441"/>
      <c r="K242" s="441"/>
      <c r="L242" s="441"/>
      <c r="M242" s="441"/>
      <c r="N242" s="441"/>
      <c r="O242" s="441"/>
      <c r="P242" s="441"/>
    </row>
    <row r="243" spans="1:16" ht="9.75" customHeight="1">
      <c r="A243" s="352"/>
      <c r="B243" s="409" t="s">
        <v>1031</v>
      </c>
      <c r="C243" s="441">
        <v>305670</v>
      </c>
      <c r="D243" s="441">
        <v>131049</v>
      </c>
      <c r="E243" s="441">
        <v>30869</v>
      </c>
      <c r="F243" s="441">
        <v>6793</v>
      </c>
      <c r="G243" s="441">
        <v>85425</v>
      </c>
      <c r="H243" s="441">
        <v>36021</v>
      </c>
      <c r="I243" s="441">
        <v>144727</v>
      </c>
      <c r="J243" s="441">
        <v>66835</v>
      </c>
      <c r="K243" s="441">
        <v>29354</v>
      </c>
      <c r="L243" s="441">
        <v>14316</v>
      </c>
      <c r="M243" s="441">
        <v>9004</v>
      </c>
      <c r="N243" s="441">
        <v>4140</v>
      </c>
      <c r="O243" s="441">
        <v>6291</v>
      </c>
      <c r="P243" s="441">
        <v>2944</v>
      </c>
    </row>
    <row r="244" spans="1:16" ht="9.75" customHeight="1">
      <c r="A244" s="352"/>
      <c r="B244" s="406"/>
      <c r="C244" s="441"/>
      <c r="D244" s="441"/>
      <c r="E244" s="441"/>
      <c r="F244" s="441"/>
      <c r="G244" s="441"/>
      <c r="H244" s="441"/>
      <c r="I244" s="441"/>
      <c r="J244" s="441"/>
      <c r="K244" s="441"/>
      <c r="L244" s="441"/>
      <c r="M244" s="441"/>
      <c r="N244" s="441"/>
      <c r="O244" s="441"/>
      <c r="P244" s="441"/>
    </row>
    <row r="245" spans="1:16" ht="9.75" customHeight="1">
      <c r="A245" s="352"/>
      <c r="B245" s="406"/>
      <c r="C245" s="441"/>
      <c r="D245" s="441"/>
      <c r="E245" s="441"/>
      <c r="F245" s="441"/>
      <c r="G245" s="441"/>
      <c r="H245" s="441"/>
      <c r="I245" s="441"/>
      <c r="J245" s="441"/>
      <c r="K245" s="441"/>
      <c r="L245" s="441"/>
      <c r="M245" s="441"/>
      <c r="N245" s="441"/>
      <c r="O245" s="441"/>
      <c r="P245" s="441"/>
    </row>
    <row r="246" spans="1:16" ht="9.75" customHeight="1">
      <c r="A246" s="352"/>
      <c r="B246" s="406"/>
      <c r="C246" s="406"/>
      <c r="D246" s="397"/>
      <c r="E246" s="399"/>
      <c r="F246" s="399"/>
      <c r="K246" s="399"/>
      <c r="L246" s="399"/>
      <c r="M246" s="399"/>
    </row>
    <row r="247" spans="1:16" ht="9.75" customHeight="1">
      <c r="A247" s="352"/>
      <c r="B247" s="406"/>
      <c r="C247" s="406"/>
      <c r="D247" s="397"/>
      <c r="E247" s="399"/>
      <c r="F247" s="399"/>
      <c r="K247" s="399"/>
      <c r="L247" s="399"/>
      <c r="M247" s="399"/>
    </row>
    <row r="248" spans="1:16" ht="9.75" customHeight="1">
      <c r="A248" s="352"/>
      <c r="B248" s="406"/>
      <c r="C248" s="406"/>
      <c r="D248" s="397"/>
      <c r="E248" s="397"/>
      <c r="F248" s="397"/>
      <c r="G248" s="397"/>
      <c r="H248" s="397"/>
      <c r="I248" s="397"/>
      <c r="J248" s="397"/>
      <c r="K248" s="397"/>
      <c r="L248" s="397"/>
      <c r="M248" s="397"/>
    </row>
    <row r="249" spans="1:16" s="413" customFormat="1" ht="9.75" customHeight="1">
      <c r="A249" s="352"/>
      <c r="B249" s="406"/>
    </row>
    <row r="250" spans="1:16" s="413" customFormat="1" ht="9.75" customHeight="1">
      <c r="A250" s="352"/>
      <c r="B250" s="406"/>
    </row>
    <row r="251" spans="1:16" s="413" customFormat="1" ht="9.75" customHeight="1">
      <c r="A251" s="352"/>
      <c r="B251" s="406"/>
    </row>
    <row r="252" spans="1:16" s="413" customFormat="1" ht="9.75" customHeight="1">
      <c r="A252" s="352"/>
      <c r="B252" s="406"/>
    </row>
    <row r="253" spans="1:16" ht="9.75" customHeight="1">
      <c r="A253" s="352"/>
      <c r="B253" s="406"/>
      <c r="C253" s="441"/>
      <c r="D253" s="441"/>
      <c r="E253" s="441"/>
      <c r="F253" s="441"/>
      <c r="G253" s="441"/>
      <c r="H253" s="441"/>
      <c r="I253" s="441"/>
      <c r="J253" s="441"/>
      <c r="K253" s="441"/>
      <c r="L253" s="441"/>
      <c r="M253" s="441"/>
      <c r="N253" s="441"/>
      <c r="O253" s="441"/>
      <c r="P253" s="441"/>
    </row>
    <row r="254" spans="1:16" s="433" customFormat="1" ht="8.4499999999999993" customHeight="1">
      <c r="A254" s="442" t="s">
        <v>1678</v>
      </c>
      <c r="B254" s="442"/>
      <c r="C254" s="443"/>
      <c r="D254" s="443"/>
      <c r="E254" s="443"/>
      <c r="F254" s="443"/>
      <c r="G254" s="443"/>
      <c r="H254" s="443"/>
      <c r="I254" s="443"/>
      <c r="J254" s="443"/>
      <c r="K254" s="443"/>
      <c r="L254" s="443"/>
      <c r="M254" s="443"/>
      <c r="N254" s="444"/>
    </row>
    <row r="255" spans="1:16" s="433" customFormat="1" ht="8.4499999999999993" customHeight="1">
      <c r="A255" s="445" t="s">
        <v>1679</v>
      </c>
      <c r="B255" s="445"/>
      <c r="C255" s="443"/>
      <c r="D255" s="443"/>
      <c r="E255" s="443"/>
      <c r="F255" s="443"/>
      <c r="G255" s="443"/>
      <c r="H255" s="443"/>
      <c r="I255" s="443"/>
      <c r="J255" s="443"/>
      <c r="K255" s="443"/>
      <c r="L255" s="443"/>
      <c r="M255" s="443"/>
      <c r="N255" s="444"/>
    </row>
    <row r="256" spans="1:16" s="433" customFormat="1" ht="8.4499999999999993" customHeight="1">
      <c r="A256" s="445" t="s">
        <v>1680</v>
      </c>
      <c r="B256" s="445"/>
      <c r="C256" s="443"/>
      <c r="D256" s="443"/>
      <c r="E256" s="443"/>
      <c r="F256" s="443"/>
      <c r="G256" s="443"/>
      <c r="H256" s="443"/>
      <c r="I256" s="443"/>
      <c r="J256" s="443"/>
      <c r="K256" s="443"/>
      <c r="L256" s="443"/>
      <c r="M256" s="443"/>
      <c r="N256" s="444"/>
    </row>
    <row r="257" spans="1:18" s="433" customFormat="1" ht="8.4499999999999993" customHeight="1">
      <c r="A257" s="445" t="s">
        <v>1681</v>
      </c>
      <c r="B257" s="445"/>
      <c r="C257" s="443"/>
      <c r="D257" s="443"/>
      <c r="E257" s="443"/>
      <c r="F257" s="443"/>
      <c r="G257" s="443"/>
      <c r="H257" s="443"/>
      <c r="I257" s="443"/>
      <c r="J257" s="443"/>
      <c r="K257" s="443"/>
      <c r="L257" s="443"/>
      <c r="M257" s="443"/>
      <c r="N257" s="444"/>
      <c r="Q257" s="366"/>
      <c r="R257" s="366"/>
    </row>
    <row r="258" spans="1:18" s="433" customFormat="1" ht="8.4499999999999993" customHeight="1">
      <c r="A258" s="445" t="s">
        <v>1682</v>
      </c>
      <c r="B258" s="445"/>
      <c r="C258" s="443"/>
      <c r="D258" s="443"/>
      <c r="E258" s="443"/>
      <c r="F258" s="443"/>
      <c r="G258" s="443"/>
      <c r="H258" s="443"/>
      <c r="I258" s="443"/>
      <c r="J258" s="443"/>
      <c r="K258" s="443"/>
      <c r="L258" s="443"/>
      <c r="M258" s="443"/>
      <c r="N258" s="444"/>
      <c r="Q258" s="366"/>
      <c r="R258" s="366"/>
    </row>
    <row r="259" spans="1:18" s="433" customFormat="1" ht="8.4499999999999993" customHeight="1">
      <c r="A259" s="445" t="s">
        <v>1683</v>
      </c>
      <c r="B259" s="445"/>
      <c r="C259" s="443"/>
      <c r="D259" s="443"/>
      <c r="E259" s="443"/>
      <c r="F259" s="443"/>
      <c r="G259" s="443"/>
      <c r="H259" s="443"/>
      <c r="I259" s="443"/>
      <c r="J259" s="443"/>
      <c r="K259" s="443"/>
      <c r="L259" s="443"/>
      <c r="M259" s="443"/>
      <c r="N259" s="444"/>
      <c r="Q259" s="366"/>
      <c r="R259" s="366"/>
    </row>
    <row r="260" spans="1:18" s="433" customFormat="1" ht="8.4499999999999993" customHeight="1">
      <c r="A260" s="442"/>
      <c r="B260" s="442"/>
      <c r="C260" s="443"/>
      <c r="D260" s="443"/>
      <c r="E260" s="443"/>
      <c r="F260" s="443"/>
      <c r="G260" s="443"/>
      <c r="H260" s="443"/>
      <c r="I260" s="443"/>
      <c r="J260" s="443"/>
      <c r="K260" s="443"/>
      <c r="L260" s="443"/>
      <c r="M260" s="443"/>
      <c r="N260" s="444"/>
    </row>
    <row r="261" spans="1:18" s="433" customFormat="1" ht="8.4499999999999993" customHeight="1">
      <c r="A261" s="1316" t="s">
        <v>586</v>
      </c>
      <c r="B261" s="1316"/>
      <c r="C261" s="443"/>
      <c r="D261" s="443"/>
      <c r="E261" s="443"/>
      <c r="F261" s="443"/>
      <c r="G261" s="443"/>
      <c r="H261" s="443"/>
      <c r="I261" s="443"/>
      <c r="J261" s="443"/>
      <c r="K261" s="443"/>
      <c r="L261" s="443"/>
      <c r="M261" s="443"/>
      <c r="N261" s="444"/>
    </row>
    <row r="262" spans="1:18" ht="15" customHeight="1">
      <c r="A262" s="366"/>
      <c r="B262" s="410"/>
      <c r="C262" s="411" t="s">
        <v>123</v>
      </c>
      <c r="D262" s="366"/>
      <c r="E262" s="412"/>
      <c r="F262" s="412"/>
      <c r="G262" s="412"/>
      <c r="H262" s="412"/>
      <c r="I262" s="412"/>
      <c r="J262" s="412"/>
      <c r="K262" s="412"/>
      <c r="L262" s="412"/>
      <c r="M262" s="412"/>
    </row>
    <row r="263" spans="1:18" ht="9.75" customHeight="1">
      <c r="A263" s="352"/>
      <c r="B263" s="406"/>
      <c r="C263" s="406"/>
      <c r="D263" s="397"/>
      <c r="E263" s="399"/>
      <c r="F263" s="399"/>
      <c r="K263" s="399"/>
      <c r="L263" s="399"/>
      <c r="M263" s="399"/>
    </row>
    <row r="264" spans="1:18" ht="9.75" customHeight="1">
      <c r="A264" s="395" t="s">
        <v>527</v>
      </c>
      <c r="B264" s="396"/>
      <c r="C264" s="441">
        <v>2481</v>
      </c>
      <c r="D264" s="441">
        <v>1467</v>
      </c>
      <c r="E264" s="441">
        <v>200</v>
      </c>
      <c r="F264" s="441">
        <v>75</v>
      </c>
      <c r="G264" s="441">
        <v>546</v>
      </c>
      <c r="H264" s="441">
        <v>300</v>
      </c>
      <c r="I264" s="441">
        <v>1117</v>
      </c>
      <c r="J264" s="441">
        <v>715</v>
      </c>
      <c r="K264" s="441">
        <v>218</v>
      </c>
      <c r="L264" s="441">
        <v>155</v>
      </c>
      <c r="M264" s="441">
        <v>40</v>
      </c>
      <c r="N264" s="441">
        <v>25</v>
      </c>
      <c r="O264" s="441">
        <v>360</v>
      </c>
      <c r="P264" s="441">
        <v>197</v>
      </c>
    </row>
    <row r="265" spans="1:18" ht="9.75" customHeight="1">
      <c r="A265" s="352"/>
      <c r="B265" s="398"/>
      <c r="C265" s="441"/>
      <c r="D265" s="441"/>
      <c r="E265" s="441"/>
      <c r="F265" s="441"/>
      <c r="G265" s="441"/>
      <c r="H265" s="441"/>
      <c r="I265" s="441"/>
      <c r="J265" s="441"/>
      <c r="K265" s="441"/>
      <c r="L265" s="441"/>
      <c r="M265" s="441"/>
      <c r="N265" s="441"/>
      <c r="O265" s="441"/>
      <c r="P265" s="441"/>
    </row>
    <row r="266" spans="1:18" ht="9.75" customHeight="1">
      <c r="A266" s="352"/>
      <c r="B266" s="400" t="s">
        <v>879</v>
      </c>
      <c r="C266" s="441">
        <v>498</v>
      </c>
      <c r="D266" s="441">
        <v>295</v>
      </c>
      <c r="E266" s="441">
        <v>36</v>
      </c>
      <c r="F266" s="441">
        <v>14</v>
      </c>
      <c r="G266" s="441">
        <v>143</v>
      </c>
      <c r="H266" s="441">
        <v>79</v>
      </c>
      <c r="I266" s="441">
        <v>185</v>
      </c>
      <c r="J266" s="441">
        <v>121</v>
      </c>
      <c r="K266" s="441">
        <v>25</v>
      </c>
      <c r="L266" s="441">
        <v>19</v>
      </c>
      <c r="M266" s="441">
        <v>1</v>
      </c>
      <c r="N266" s="441">
        <v>0</v>
      </c>
      <c r="O266" s="441">
        <v>108</v>
      </c>
      <c r="P266" s="441">
        <v>62</v>
      </c>
    </row>
    <row r="267" spans="1:18" ht="9.75" customHeight="1">
      <c r="A267" s="352"/>
      <c r="B267" s="400" t="s">
        <v>880</v>
      </c>
      <c r="C267" s="441">
        <v>524</v>
      </c>
      <c r="D267" s="441">
        <v>310</v>
      </c>
      <c r="E267" s="441">
        <v>22</v>
      </c>
      <c r="F267" s="441">
        <v>8</v>
      </c>
      <c r="G267" s="441">
        <v>100</v>
      </c>
      <c r="H267" s="441">
        <v>51</v>
      </c>
      <c r="I267" s="441">
        <v>287</v>
      </c>
      <c r="J267" s="441">
        <v>191</v>
      </c>
      <c r="K267" s="441">
        <v>11</v>
      </c>
      <c r="L267" s="441">
        <v>5</v>
      </c>
      <c r="M267" s="441">
        <v>0</v>
      </c>
      <c r="N267" s="441">
        <v>0</v>
      </c>
      <c r="O267" s="441">
        <v>104</v>
      </c>
      <c r="P267" s="441">
        <v>55</v>
      </c>
    </row>
    <row r="268" spans="1:18" ht="9.75" customHeight="1">
      <c r="A268" s="352"/>
      <c r="B268" s="400" t="s">
        <v>1032</v>
      </c>
      <c r="C268" s="441">
        <v>440</v>
      </c>
      <c r="D268" s="441">
        <v>281</v>
      </c>
      <c r="E268" s="441">
        <v>35</v>
      </c>
      <c r="F268" s="441">
        <v>18</v>
      </c>
      <c r="G268" s="441">
        <v>117</v>
      </c>
      <c r="H268" s="441">
        <v>66</v>
      </c>
      <c r="I268" s="441">
        <v>213</v>
      </c>
      <c r="J268" s="441">
        <v>139</v>
      </c>
      <c r="K268" s="441">
        <v>63</v>
      </c>
      <c r="L268" s="441">
        <v>52</v>
      </c>
      <c r="M268" s="441">
        <v>12</v>
      </c>
      <c r="N268" s="441">
        <v>6</v>
      </c>
      <c r="O268" s="441">
        <v>0</v>
      </c>
      <c r="P268" s="441">
        <v>0</v>
      </c>
    </row>
    <row r="269" spans="1:18" ht="9.75" customHeight="1">
      <c r="A269" s="352"/>
      <c r="B269" s="400" t="s">
        <v>1033</v>
      </c>
      <c r="C269" s="441">
        <v>445</v>
      </c>
      <c r="D269" s="441">
        <v>234</v>
      </c>
      <c r="E269" s="441">
        <v>66</v>
      </c>
      <c r="F269" s="441">
        <v>23</v>
      </c>
      <c r="G269" s="441">
        <v>24</v>
      </c>
      <c r="H269" s="441">
        <v>9</v>
      </c>
      <c r="I269" s="441">
        <v>160</v>
      </c>
      <c r="J269" s="441">
        <v>91</v>
      </c>
      <c r="K269" s="441">
        <v>50</v>
      </c>
      <c r="L269" s="441">
        <v>33</v>
      </c>
      <c r="M269" s="441">
        <v>1</v>
      </c>
      <c r="N269" s="441">
        <v>0</v>
      </c>
      <c r="O269" s="441">
        <v>144</v>
      </c>
      <c r="P269" s="441">
        <v>78</v>
      </c>
    </row>
    <row r="270" spans="1:18" ht="9.75" customHeight="1">
      <c r="A270" s="352"/>
      <c r="B270" s="400" t="s">
        <v>1034</v>
      </c>
      <c r="C270" s="441">
        <v>264</v>
      </c>
      <c r="D270" s="441">
        <v>151</v>
      </c>
      <c r="E270" s="441">
        <v>23</v>
      </c>
      <c r="F270" s="441">
        <v>9</v>
      </c>
      <c r="G270" s="441">
        <v>88</v>
      </c>
      <c r="H270" s="441">
        <v>49</v>
      </c>
      <c r="I270" s="441">
        <v>126</v>
      </c>
      <c r="J270" s="441">
        <v>78</v>
      </c>
      <c r="K270" s="441">
        <v>22</v>
      </c>
      <c r="L270" s="441">
        <v>12</v>
      </c>
      <c r="M270" s="441">
        <v>1</v>
      </c>
      <c r="N270" s="441">
        <v>1</v>
      </c>
      <c r="O270" s="441">
        <v>4</v>
      </c>
      <c r="P270" s="441">
        <v>2</v>
      </c>
    </row>
    <row r="271" spans="1:18" ht="9.75" customHeight="1">
      <c r="A271" s="352"/>
      <c r="B271" s="400" t="s">
        <v>1035</v>
      </c>
      <c r="C271" s="441">
        <v>310</v>
      </c>
      <c r="D271" s="441">
        <v>196</v>
      </c>
      <c r="E271" s="441">
        <v>18</v>
      </c>
      <c r="F271" s="441">
        <v>3</v>
      </c>
      <c r="G271" s="441">
        <v>74</v>
      </c>
      <c r="H271" s="441">
        <v>46</v>
      </c>
      <c r="I271" s="441">
        <v>146</v>
      </c>
      <c r="J271" s="441">
        <v>95</v>
      </c>
      <c r="K271" s="441">
        <v>47</v>
      </c>
      <c r="L271" s="441">
        <v>34</v>
      </c>
      <c r="M271" s="441">
        <v>25</v>
      </c>
      <c r="N271" s="441">
        <v>18</v>
      </c>
      <c r="O271" s="441">
        <v>0</v>
      </c>
      <c r="P271" s="441">
        <v>0</v>
      </c>
    </row>
    <row r="272" spans="1:18" s="413" customFormat="1" ht="9.75" customHeight="1">
      <c r="A272" s="352"/>
      <c r="B272" s="406"/>
      <c r="C272" s="441"/>
      <c r="D272" s="441"/>
      <c r="E272" s="441"/>
      <c r="F272" s="441"/>
      <c r="G272" s="441"/>
      <c r="H272" s="441"/>
      <c r="I272" s="441"/>
      <c r="J272" s="441"/>
      <c r="K272" s="441"/>
      <c r="L272" s="441"/>
      <c r="M272" s="441"/>
      <c r="N272" s="441"/>
      <c r="O272" s="441"/>
      <c r="P272" s="441"/>
    </row>
    <row r="273" spans="1:16" s="413" customFormat="1" ht="9.75" customHeight="1">
      <c r="A273" s="352"/>
      <c r="B273" s="406"/>
    </row>
    <row r="274" spans="1:16" ht="15" customHeight="1">
      <c r="A274" s="366"/>
      <c r="B274" s="414"/>
      <c r="C274" s="411" t="s">
        <v>124</v>
      </c>
      <c r="D274" s="366"/>
      <c r="E274" s="415"/>
      <c r="F274" s="415"/>
      <c r="G274" s="415"/>
      <c r="H274" s="415"/>
      <c r="I274" s="415"/>
      <c r="J274" s="415"/>
      <c r="K274" s="415"/>
      <c r="L274" s="415"/>
      <c r="M274" s="415"/>
    </row>
    <row r="275" spans="1:16" ht="9.75" customHeight="1">
      <c r="A275" s="352"/>
      <c r="B275" s="406"/>
      <c r="C275" s="441"/>
      <c r="D275" s="441"/>
      <c r="E275" s="441"/>
      <c r="F275" s="441"/>
      <c r="G275" s="441"/>
      <c r="H275" s="441"/>
      <c r="I275" s="441"/>
      <c r="J275" s="441"/>
      <c r="K275" s="441"/>
      <c r="L275" s="441"/>
      <c r="M275" s="441"/>
      <c r="N275" s="441"/>
      <c r="O275" s="441"/>
      <c r="P275" s="441"/>
    </row>
    <row r="276" spans="1:16" ht="9.75" customHeight="1">
      <c r="A276" s="395" t="s">
        <v>1036</v>
      </c>
      <c r="B276" s="396"/>
      <c r="C276" s="441">
        <v>76</v>
      </c>
      <c r="D276" s="441">
        <v>26</v>
      </c>
      <c r="E276" s="441">
        <v>30</v>
      </c>
      <c r="F276" s="441">
        <v>9</v>
      </c>
      <c r="G276" s="441">
        <v>19</v>
      </c>
      <c r="H276" s="441">
        <v>5</v>
      </c>
      <c r="I276" s="441">
        <v>25</v>
      </c>
      <c r="J276" s="441">
        <v>10</v>
      </c>
      <c r="K276" s="441">
        <v>1</v>
      </c>
      <c r="L276" s="441">
        <v>1</v>
      </c>
      <c r="M276" s="441">
        <v>1</v>
      </c>
      <c r="N276" s="441">
        <v>1</v>
      </c>
      <c r="O276" s="441">
        <v>0</v>
      </c>
      <c r="P276" s="441">
        <v>0</v>
      </c>
    </row>
    <row r="277" spans="1:16" ht="9.75" customHeight="1">
      <c r="A277" s="352"/>
      <c r="B277" s="398"/>
      <c r="C277" s="441"/>
      <c r="D277" s="441"/>
      <c r="E277" s="441"/>
      <c r="F277" s="441"/>
      <c r="G277" s="441"/>
      <c r="H277" s="441"/>
      <c r="I277" s="441"/>
      <c r="J277" s="441"/>
      <c r="K277" s="441"/>
      <c r="L277" s="441"/>
      <c r="M277" s="441"/>
      <c r="N277" s="441"/>
      <c r="O277" s="441"/>
      <c r="P277" s="441"/>
    </row>
    <row r="278" spans="1:16" ht="9.75" customHeight="1">
      <c r="A278" s="352"/>
      <c r="B278" s="400" t="s">
        <v>1037</v>
      </c>
      <c r="C278" s="441">
        <v>56</v>
      </c>
      <c r="D278" s="441">
        <v>19</v>
      </c>
      <c r="E278" s="441">
        <v>20</v>
      </c>
      <c r="F278" s="441">
        <v>6</v>
      </c>
      <c r="G278" s="441">
        <v>16</v>
      </c>
      <c r="H278" s="441">
        <v>4</v>
      </c>
      <c r="I278" s="441">
        <v>19</v>
      </c>
      <c r="J278" s="441">
        <v>8</v>
      </c>
      <c r="K278" s="441">
        <v>1</v>
      </c>
      <c r="L278" s="441">
        <v>1</v>
      </c>
      <c r="M278" s="441">
        <v>0</v>
      </c>
      <c r="N278" s="441">
        <v>0</v>
      </c>
      <c r="O278" s="441">
        <v>0</v>
      </c>
      <c r="P278" s="441">
        <v>0</v>
      </c>
    </row>
    <row r="279" spans="1:16" ht="9.75" customHeight="1">
      <c r="A279" s="352"/>
      <c r="B279" s="400" t="s">
        <v>1038</v>
      </c>
      <c r="C279" s="441">
        <v>20</v>
      </c>
      <c r="D279" s="441">
        <v>7</v>
      </c>
      <c r="E279" s="441">
        <v>10</v>
      </c>
      <c r="F279" s="441">
        <v>3</v>
      </c>
      <c r="G279" s="441">
        <v>3</v>
      </c>
      <c r="H279" s="441">
        <v>1</v>
      </c>
      <c r="I279" s="441">
        <v>6</v>
      </c>
      <c r="J279" s="441">
        <v>2</v>
      </c>
      <c r="K279" s="441">
        <v>0</v>
      </c>
      <c r="L279" s="441">
        <v>0</v>
      </c>
      <c r="M279" s="441">
        <v>1</v>
      </c>
      <c r="N279" s="441">
        <v>1</v>
      </c>
      <c r="O279" s="441">
        <v>0</v>
      </c>
      <c r="P279" s="441">
        <v>0</v>
      </c>
    </row>
    <row r="280" spans="1:16" ht="9.75" customHeight="1">
      <c r="A280" s="352"/>
      <c r="B280" s="398"/>
      <c r="C280" s="441"/>
      <c r="D280" s="441"/>
      <c r="E280" s="441"/>
      <c r="F280" s="441"/>
      <c r="G280" s="441"/>
      <c r="H280" s="441"/>
      <c r="I280" s="441"/>
      <c r="J280" s="441"/>
      <c r="K280" s="441"/>
      <c r="L280" s="441"/>
      <c r="M280" s="441"/>
      <c r="N280" s="441"/>
      <c r="O280" s="441"/>
      <c r="P280" s="441"/>
    </row>
    <row r="281" spans="1:16" ht="9.75" customHeight="1">
      <c r="A281" s="352"/>
      <c r="B281" s="398"/>
      <c r="C281" s="441"/>
      <c r="D281" s="441"/>
      <c r="E281" s="441"/>
      <c r="F281" s="441"/>
      <c r="G281" s="441"/>
      <c r="H281" s="441"/>
      <c r="I281" s="441"/>
      <c r="J281" s="441"/>
      <c r="K281" s="441"/>
      <c r="L281" s="441"/>
      <c r="M281" s="441"/>
      <c r="N281" s="441"/>
      <c r="O281" s="441"/>
      <c r="P281" s="441"/>
    </row>
    <row r="282" spans="1:16" ht="9.75" customHeight="1">
      <c r="A282" s="395" t="s">
        <v>1039</v>
      </c>
      <c r="B282" s="396"/>
      <c r="C282" s="441">
        <v>204</v>
      </c>
      <c r="D282" s="441">
        <v>49</v>
      </c>
      <c r="E282" s="441">
        <v>37</v>
      </c>
      <c r="F282" s="441">
        <v>4</v>
      </c>
      <c r="G282" s="441">
        <v>97</v>
      </c>
      <c r="H282" s="441">
        <v>17</v>
      </c>
      <c r="I282" s="441">
        <v>59</v>
      </c>
      <c r="J282" s="441">
        <v>24</v>
      </c>
      <c r="K282" s="441">
        <v>7</v>
      </c>
      <c r="L282" s="441">
        <v>3</v>
      </c>
      <c r="M282" s="441">
        <v>4</v>
      </c>
      <c r="N282" s="441">
        <v>1</v>
      </c>
      <c r="O282" s="441">
        <v>0</v>
      </c>
      <c r="P282" s="441">
        <v>0</v>
      </c>
    </row>
    <row r="283" spans="1:16" ht="9.75" customHeight="1">
      <c r="A283" s="352"/>
      <c r="B283" s="398"/>
      <c r="C283" s="441"/>
      <c r="D283" s="441"/>
      <c r="E283" s="441"/>
      <c r="F283" s="441"/>
      <c r="G283" s="441"/>
      <c r="H283" s="441"/>
      <c r="I283" s="441"/>
      <c r="J283" s="441"/>
      <c r="K283" s="441"/>
      <c r="L283" s="441"/>
      <c r="M283" s="441"/>
      <c r="N283" s="441"/>
      <c r="O283" s="441"/>
      <c r="P283" s="441"/>
    </row>
    <row r="284" spans="1:16" ht="9.75" customHeight="1">
      <c r="A284" s="352"/>
      <c r="B284" s="400" t="s">
        <v>1040</v>
      </c>
      <c r="C284" s="441">
        <v>76</v>
      </c>
      <c r="D284" s="441">
        <v>25</v>
      </c>
      <c r="E284" s="441">
        <v>17</v>
      </c>
      <c r="F284" s="441">
        <v>3</v>
      </c>
      <c r="G284" s="441">
        <v>20</v>
      </c>
      <c r="H284" s="441">
        <v>4</v>
      </c>
      <c r="I284" s="441">
        <v>35</v>
      </c>
      <c r="J284" s="441">
        <v>16</v>
      </c>
      <c r="K284" s="441">
        <v>4</v>
      </c>
      <c r="L284" s="441">
        <v>2</v>
      </c>
      <c r="M284" s="441">
        <v>0</v>
      </c>
      <c r="N284" s="441">
        <v>0</v>
      </c>
      <c r="O284" s="441">
        <v>0</v>
      </c>
      <c r="P284" s="441">
        <v>0</v>
      </c>
    </row>
    <row r="285" spans="1:16" ht="9.75" customHeight="1">
      <c r="A285" s="352"/>
      <c r="B285" s="400" t="s">
        <v>1041</v>
      </c>
      <c r="C285" s="441">
        <v>19</v>
      </c>
      <c r="D285" s="441">
        <v>3</v>
      </c>
      <c r="E285" s="531" t="s">
        <v>893</v>
      </c>
      <c r="F285" s="531" t="s">
        <v>893</v>
      </c>
      <c r="G285" s="531" t="s">
        <v>893</v>
      </c>
      <c r="H285" s="531" t="s">
        <v>893</v>
      </c>
      <c r="I285" s="531" t="s">
        <v>893</v>
      </c>
      <c r="J285" s="531" t="s">
        <v>893</v>
      </c>
      <c r="K285" s="531" t="s">
        <v>893</v>
      </c>
      <c r="L285" s="531" t="s">
        <v>893</v>
      </c>
      <c r="M285" s="531" t="s">
        <v>893</v>
      </c>
      <c r="N285" s="531" t="s">
        <v>893</v>
      </c>
      <c r="O285" s="531" t="s">
        <v>893</v>
      </c>
      <c r="P285" s="531" t="s">
        <v>893</v>
      </c>
    </row>
    <row r="286" spans="1:16" ht="9.75" customHeight="1">
      <c r="A286" s="352"/>
      <c r="B286" s="400" t="s">
        <v>1042</v>
      </c>
      <c r="C286" s="441">
        <v>7</v>
      </c>
      <c r="D286" s="441">
        <v>2</v>
      </c>
      <c r="E286" s="531" t="s">
        <v>893</v>
      </c>
      <c r="F286" s="531" t="s">
        <v>893</v>
      </c>
      <c r="G286" s="531" t="s">
        <v>893</v>
      </c>
      <c r="H286" s="531" t="s">
        <v>893</v>
      </c>
      <c r="I286" s="531" t="s">
        <v>893</v>
      </c>
      <c r="J286" s="531" t="s">
        <v>893</v>
      </c>
      <c r="K286" s="531" t="s">
        <v>893</v>
      </c>
      <c r="L286" s="531" t="s">
        <v>893</v>
      </c>
      <c r="M286" s="531" t="s">
        <v>893</v>
      </c>
      <c r="N286" s="531" t="s">
        <v>893</v>
      </c>
      <c r="O286" s="531" t="s">
        <v>893</v>
      </c>
      <c r="P286" s="531" t="s">
        <v>893</v>
      </c>
    </row>
    <row r="287" spans="1:16" ht="9.75" customHeight="1">
      <c r="A287" s="352"/>
      <c r="B287" s="400" t="s">
        <v>1043</v>
      </c>
      <c r="C287" s="441">
        <v>24</v>
      </c>
      <c r="D287" s="441">
        <v>5</v>
      </c>
      <c r="E287" s="441">
        <v>1</v>
      </c>
      <c r="F287" s="441">
        <v>0</v>
      </c>
      <c r="G287" s="441">
        <v>13</v>
      </c>
      <c r="H287" s="441">
        <v>2</v>
      </c>
      <c r="I287" s="441">
        <v>7</v>
      </c>
      <c r="J287" s="441">
        <v>2</v>
      </c>
      <c r="K287" s="441">
        <v>0</v>
      </c>
      <c r="L287" s="441">
        <v>0</v>
      </c>
      <c r="M287" s="441">
        <v>3</v>
      </c>
      <c r="N287" s="441">
        <v>1</v>
      </c>
      <c r="O287" s="441">
        <v>0</v>
      </c>
      <c r="P287" s="441">
        <v>0</v>
      </c>
    </row>
    <row r="288" spans="1:16" ht="9.75" customHeight="1">
      <c r="A288" s="352"/>
      <c r="B288" s="400" t="s">
        <v>1044</v>
      </c>
      <c r="C288" s="441">
        <v>30</v>
      </c>
      <c r="D288" s="441">
        <v>4</v>
      </c>
      <c r="E288" s="441">
        <v>5</v>
      </c>
      <c r="F288" s="441">
        <v>0</v>
      </c>
      <c r="G288" s="441">
        <v>22</v>
      </c>
      <c r="H288" s="441">
        <v>3</v>
      </c>
      <c r="I288" s="441">
        <v>2</v>
      </c>
      <c r="J288" s="441">
        <v>1</v>
      </c>
      <c r="K288" s="441">
        <v>0</v>
      </c>
      <c r="L288" s="441">
        <v>0</v>
      </c>
      <c r="M288" s="441">
        <v>1</v>
      </c>
      <c r="N288" s="441">
        <v>0</v>
      </c>
      <c r="O288" s="441">
        <v>0</v>
      </c>
      <c r="P288" s="441">
        <v>0</v>
      </c>
    </row>
    <row r="289" spans="1:16" ht="9.75" customHeight="1">
      <c r="A289" s="352"/>
      <c r="B289" s="400" t="s">
        <v>1045</v>
      </c>
      <c r="C289" s="441">
        <v>48</v>
      </c>
      <c r="D289" s="441">
        <v>10</v>
      </c>
      <c r="E289" s="441">
        <v>2</v>
      </c>
      <c r="F289" s="441">
        <v>0</v>
      </c>
      <c r="G289" s="441">
        <v>30</v>
      </c>
      <c r="H289" s="441">
        <v>5</v>
      </c>
      <c r="I289" s="441">
        <v>13</v>
      </c>
      <c r="J289" s="441">
        <v>4</v>
      </c>
      <c r="K289" s="441">
        <v>3</v>
      </c>
      <c r="L289" s="441">
        <v>1</v>
      </c>
      <c r="M289" s="441">
        <v>0</v>
      </c>
      <c r="N289" s="441">
        <v>0</v>
      </c>
      <c r="O289" s="441">
        <v>0</v>
      </c>
      <c r="P289" s="441">
        <v>0</v>
      </c>
    </row>
    <row r="290" spans="1:16" ht="9.75" customHeight="1">
      <c r="A290" s="352"/>
      <c r="B290" s="398"/>
      <c r="C290" s="441"/>
      <c r="D290" s="441"/>
      <c r="E290" s="441"/>
      <c r="F290" s="441"/>
      <c r="G290" s="441"/>
      <c r="H290" s="441"/>
      <c r="I290" s="441"/>
      <c r="J290" s="441"/>
      <c r="K290" s="441"/>
      <c r="L290" s="441"/>
      <c r="M290" s="441"/>
      <c r="N290" s="441"/>
      <c r="O290" s="441"/>
      <c r="P290" s="441"/>
    </row>
    <row r="291" spans="1:16" ht="9.75" customHeight="1">
      <c r="A291" s="352"/>
      <c r="B291" s="398"/>
      <c r="C291" s="441"/>
      <c r="D291" s="441"/>
      <c r="E291" s="441"/>
      <c r="F291" s="441"/>
      <c r="G291" s="441"/>
      <c r="H291" s="441"/>
      <c r="I291" s="441"/>
      <c r="J291" s="441"/>
      <c r="K291" s="441"/>
      <c r="L291" s="441"/>
      <c r="M291" s="441"/>
      <c r="N291" s="441"/>
      <c r="O291" s="441"/>
      <c r="P291" s="441"/>
    </row>
    <row r="292" spans="1:16" ht="9.75" customHeight="1">
      <c r="A292" s="395" t="s">
        <v>1046</v>
      </c>
      <c r="B292" s="396"/>
      <c r="C292" s="441">
        <v>172</v>
      </c>
      <c r="D292" s="441">
        <v>41</v>
      </c>
      <c r="E292" s="441">
        <v>35</v>
      </c>
      <c r="F292" s="441">
        <v>5</v>
      </c>
      <c r="G292" s="441">
        <v>50</v>
      </c>
      <c r="H292" s="441">
        <v>11</v>
      </c>
      <c r="I292" s="441">
        <v>70</v>
      </c>
      <c r="J292" s="441">
        <v>18</v>
      </c>
      <c r="K292" s="441">
        <v>13</v>
      </c>
      <c r="L292" s="441">
        <v>4</v>
      </c>
      <c r="M292" s="441">
        <v>4</v>
      </c>
      <c r="N292" s="441">
        <v>3</v>
      </c>
      <c r="O292" s="441">
        <v>0</v>
      </c>
      <c r="P292" s="441">
        <v>0</v>
      </c>
    </row>
    <row r="293" spans="1:16" ht="9.75" customHeight="1">
      <c r="A293" s="352"/>
      <c r="B293" s="398"/>
      <c r="C293" s="441"/>
      <c r="D293" s="441"/>
      <c r="E293" s="441"/>
      <c r="F293" s="441"/>
      <c r="G293" s="441"/>
      <c r="H293" s="441"/>
      <c r="I293" s="441"/>
      <c r="J293" s="441"/>
      <c r="K293" s="441"/>
      <c r="L293" s="441"/>
      <c r="M293" s="441"/>
      <c r="N293" s="441"/>
      <c r="O293" s="441"/>
      <c r="P293" s="441"/>
    </row>
    <row r="294" spans="1:16" ht="9.75" customHeight="1">
      <c r="A294" s="352"/>
      <c r="B294" s="400" t="s">
        <v>1047</v>
      </c>
      <c r="C294" s="441"/>
      <c r="D294" s="441"/>
      <c r="E294" s="441"/>
      <c r="F294" s="441"/>
      <c r="G294" s="441"/>
      <c r="H294" s="441"/>
      <c r="I294" s="441"/>
      <c r="J294" s="441"/>
      <c r="K294" s="441"/>
      <c r="L294" s="441"/>
      <c r="M294" s="441"/>
      <c r="N294" s="441"/>
      <c r="O294" s="441"/>
      <c r="P294" s="441"/>
    </row>
    <row r="295" spans="1:16" ht="9.75" customHeight="1">
      <c r="A295" s="352"/>
      <c r="B295" s="400" t="s">
        <v>1048</v>
      </c>
      <c r="C295" s="441">
        <v>53</v>
      </c>
      <c r="D295" s="441">
        <v>12</v>
      </c>
      <c r="E295" s="441">
        <v>0</v>
      </c>
      <c r="F295" s="441">
        <v>0</v>
      </c>
      <c r="G295" s="441">
        <v>2</v>
      </c>
      <c r="H295" s="441">
        <v>1</v>
      </c>
      <c r="I295" s="441">
        <v>41</v>
      </c>
      <c r="J295" s="441">
        <v>7</v>
      </c>
      <c r="K295" s="441">
        <v>9</v>
      </c>
      <c r="L295" s="441">
        <v>3</v>
      </c>
      <c r="M295" s="441">
        <v>1</v>
      </c>
      <c r="N295" s="441">
        <v>1</v>
      </c>
      <c r="O295" s="441">
        <v>0</v>
      </c>
      <c r="P295" s="441">
        <v>0</v>
      </c>
    </row>
    <row r="296" spans="1:16" ht="9.75" customHeight="1">
      <c r="A296" s="352"/>
      <c r="B296" s="400" t="s">
        <v>1049</v>
      </c>
      <c r="C296" s="441">
        <v>23</v>
      </c>
      <c r="D296" s="441">
        <v>6</v>
      </c>
      <c r="E296" s="441">
        <v>8</v>
      </c>
      <c r="F296" s="441">
        <v>2</v>
      </c>
      <c r="G296" s="441">
        <v>15</v>
      </c>
      <c r="H296" s="441">
        <v>4</v>
      </c>
      <c r="I296" s="441">
        <v>0</v>
      </c>
      <c r="J296" s="441">
        <v>0</v>
      </c>
      <c r="K296" s="441">
        <v>0</v>
      </c>
      <c r="L296" s="441">
        <v>0</v>
      </c>
      <c r="M296" s="441">
        <v>0</v>
      </c>
      <c r="N296" s="441">
        <v>0</v>
      </c>
      <c r="O296" s="441">
        <v>0</v>
      </c>
      <c r="P296" s="441">
        <v>0</v>
      </c>
    </row>
    <row r="297" spans="1:16" ht="9.75" customHeight="1">
      <c r="A297" s="352"/>
      <c r="B297" s="400" t="s">
        <v>1050</v>
      </c>
      <c r="C297" s="441">
        <v>27</v>
      </c>
      <c r="D297" s="441">
        <v>2</v>
      </c>
      <c r="E297" s="441">
        <v>12</v>
      </c>
      <c r="F297" s="441">
        <v>1</v>
      </c>
      <c r="G297" s="441">
        <v>6</v>
      </c>
      <c r="H297" s="441">
        <v>0</v>
      </c>
      <c r="I297" s="441">
        <v>8</v>
      </c>
      <c r="J297" s="441">
        <v>1</v>
      </c>
      <c r="K297" s="441">
        <v>1</v>
      </c>
      <c r="L297" s="441">
        <v>0</v>
      </c>
      <c r="M297" s="441">
        <v>0</v>
      </c>
      <c r="N297" s="441">
        <v>0</v>
      </c>
      <c r="O297" s="441">
        <v>0</v>
      </c>
      <c r="P297" s="441">
        <v>0</v>
      </c>
    </row>
    <row r="298" spans="1:16" ht="9.75" customHeight="1">
      <c r="A298" s="352"/>
      <c r="B298" s="400" t="s">
        <v>1051</v>
      </c>
      <c r="C298" s="441">
        <v>31</v>
      </c>
      <c r="D298" s="441">
        <v>5</v>
      </c>
      <c r="E298" s="441">
        <v>5</v>
      </c>
      <c r="F298" s="441">
        <v>0</v>
      </c>
      <c r="G298" s="441">
        <v>22</v>
      </c>
      <c r="H298" s="441">
        <v>3</v>
      </c>
      <c r="I298" s="441">
        <v>2</v>
      </c>
      <c r="J298" s="441">
        <v>2</v>
      </c>
      <c r="K298" s="441">
        <v>1</v>
      </c>
      <c r="L298" s="441">
        <v>0</v>
      </c>
      <c r="M298" s="441">
        <v>1</v>
      </c>
      <c r="N298" s="441">
        <v>0</v>
      </c>
      <c r="O298" s="441">
        <v>0</v>
      </c>
      <c r="P298" s="441">
        <v>0</v>
      </c>
    </row>
    <row r="299" spans="1:16" ht="9.75" customHeight="1">
      <c r="A299" s="352"/>
      <c r="B299" s="400" t="s">
        <v>1052</v>
      </c>
      <c r="C299" s="441"/>
      <c r="D299" s="441"/>
      <c r="E299" s="441"/>
      <c r="F299" s="441"/>
      <c r="G299" s="441"/>
      <c r="H299" s="441"/>
      <c r="I299" s="441"/>
      <c r="J299" s="441"/>
      <c r="K299" s="441"/>
      <c r="L299" s="441"/>
      <c r="M299" s="441"/>
      <c r="N299" s="441"/>
      <c r="O299" s="441"/>
      <c r="P299" s="441"/>
    </row>
    <row r="300" spans="1:16" ht="9.75" customHeight="1">
      <c r="A300" s="352"/>
      <c r="B300" s="400" t="s">
        <v>1053</v>
      </c>
      <c r="C300" s="441">
        <v>38</v>
      </c>
      <c r="D300" s="441">
        <v>16</v>
      </c>
      <c r="E300" s="441">
        <v>10</v>
      </c>
      <c r="F300" s="441">
        <v>2</v>
      </c>
      <c r="G300" s="441">
        <v>5</v>
      </c>
      <c r="H300" s="441">
        <v>3</v>
      </c>
      <c r="I300" s="441">
        <v>19</v>
      </c>
      <c r="J300" s="441">
        <v>8</v>
      </c>
      <c r="K300" s="441">
        <v>2</v>
      </c>
      <c r="L300" s="441">
        <v>1</v>
      </c>
      <c r="M300" s="441">
        <v>2</v>
      </c>
      <c r="N300" s="441">
        <v>2</v>
      </c>
      <c r="O300" s="441">
        <v>0</v>
      </c>
      <c r="P300" s="441">
        <v>0</v>
      </c>
    </row>
    <row r="301" spans="1:16" ht="9.75" customHeight="1">
      <c r="A301" s="352"/>
      <c r="B301" s="398"/>
      <c r="C301" s="441"/>
      <c r="D301" s="441"/>
      <c r="E301" s="441"/>
      <c r="F301" s="441"/>
      <c r="G301" s="441"/>
      <c r="H301" s="441"/>
      <c r="I301" s="441"/>
      <c r="J301" s="441"/>
      <c r="K301" s="441"/>
      <c r="L301" s="441"/>
      <c r="M301" s="441"/>
      <c r="N301" s="441"/>
      <c r="O301" s="441"/>
      <c r="P301" s="441"/>
    </row>
    <row r="302" spans="1:16" ht="9.75" customHeight="1">
      <c r="A302" s="352"/>
      <c r="B302" s="398"/>
      <c r="C302" s="441"/>
      <c r="D302" s="441"/>
      <c r="E302" s="441"/>
      <c r="F302" s="441"/>
      <c r="G302" s="441"/>
      <c r="H302" s="441"/>
      <c r="I302" s="441"/>
      <c r="J302" s="441"/>
      <c r="K302" s="441"/>
      <c r="L302" s="441"/>
      <c r="M302" s="441"/>
      <c r="N302" s="441"/>
      <c r="O302" s="441"/>
      <c r="P302" s="441"/>
    </row>
    <row r="303" spans="1:16" ht="9.75" customHeight="1">
      <c r="A303" s="395" t="s">
        <v>1054</v>
      </c>
      <c r="B303" s="396"/>
      <c r="C303" s="441">
        <v>74</v>
      </c>
      <c r="D303" s="441">
        <v>24</v>
      </c>
      <c r="E303" s="441">
        <v>33</v>
      </c>
      <c r="F303" s="441">
        <v>5</v>
      </c>
      <c r="G303" s="441">
        <v>18</v>
      </c>
      <c r="H303" s="441">
        <v>7</v>
      </c>
      <c r="I303" s="441">
        <v>18</v>
      </c>
      <c r="J303" s="441">
        <v>10</v>
      </c>
      <c r="K303" s="441">
        <v>5</v>
      </c>
      <c r="L303" s="441">
        <v>2</v>
      </c>
      <c r="M303" s="441">
        <v>0</v>
      </c>
      <c r="N303" s="441">
        <v>0</v>
      </c>
      <c r="O303" s="441">
        <v>0</v>
      </c>
      <c r="P303" s="441">
        <v>0</v>
      </c>
    </row>
    <row r="304" spans="1:16" ht="9.75" customHeight="1">
      <c r="A304" s="352"/>
      <c r="B304" s="398"/>
      <c r="C304" s="441"/>
      <c r="D304" s="441"/>
      <c r="E304" s="441"/>
      <c r="F304" s="441"/>
      <c r="G304" s="441"/>
      <c r="H304" s="441"/>
      <c r="I304" s="441"/>
      <c r="J304" s="441"/>
      <c r="K304" s="441"/>
      <c r="L304" s="441"/>
      <c r="M304" s="441"/>
      <c r="N304" s="441"/>
      <c r="O304" s="441"/>
      <c r="P304" s="441"/>
    </row>
    <row r="305" spans="1:18" ht="9.75" customHeight="1">
      <c r="A305" s="352"/>
      <c r="B305" s="400" t="s">
        <v>1055</v>
      </c>
      <c r="C305" s="441">
        <v>26</v>
      </c>
      <c r="D305" s="441">
        <v>6</v>
      </c>
      <c r="E305" s="441">
        <v>11</v>
      </c>
      <c r="F305" s="441">
        <v>0</v>
      </c>
      <c r="G305" s="441">
        <v>7</v>
      </c>
      <c r="H305" s="441">
        <v>3</v>
      </c>
      <c r="I305" s="441">
        <v>8</v>
      </c>
      <c r="J305" s="441">
        <v>3</v>
      </c>
      <c r="K305" s="441">
        <v>0</v>
      </c>
      <c r="L305" s="441">
        <v>0</v>
      </c>
      <c r="M305" s="441">
        <v>0</v>
      </c>
      <c r="N305" s="441">
        <v>0</v>
      </c>
      <c r="O305" s="441">
        <v>0</v>
      </c>
      <c r="P305" s="441">
        <v>0</v>
      </c>
    </row>
    <row r="306" spans="1:18" ht="9.75" customHeight="1">
      <c r="A306" s="352"/>
      <c r="B306" s="400" t="s">
        <v>1056</v>
      </c>
      <c r="C306" s="441">
        <v>48</v>
      </c>
      <c r="D306" s="441">
        <v>18</v>
      </c>
      <c r="E306" s="441">
        <v>22</v>
      </c>
      <c r="F306" s="441">
        <v>5</v>
      </c>
      <c r="G306" s="441">
        <v>11</v>
      </c>
      <c r="H306" s="441">
        <v>4</v>
      </c>
      <c r="I306" s="441">
        <v>10</v>
      </c>
      <c r="J306" s="441">
        <v>7</v>
      </c>
      <c r="K306" s="441">
        <v>5</v>
      </c>
      <c r="L306" s="441">
        <v>2</v>
      </c>
      <c r="M306" s="441">
        <v>0</v>
      </c>
      <c r="N306" s="441">
        <v>0</v>
      </c>
      <c r="O306" s="441">
        <v>0</v>
      </c>
      <c r="P306" s="441">
        <v>0</v>
      </c>
    </row>
    <row r="307" spans="1:18" ht="9.75" customHeight="1">
      <c r="A307" s="352"/>
      <c r="B307" s="398"/>
      <c r="C307" s="441"/>
      <c r="D307" s="441"/>
      <c r="E307" s="441"/>
      <c r="F307" s="441"/>
      <c r="G307" s="441"/>
      <c r="H307" s="441"/>
      <c r="I307" s="441"/>
      <c r="J307" s="441"/>
      <c r="K307" s="441"/>
      <c r="L307" s="441"/>
      <c r="M307" s="441"/>
      <c r="N307" s="441"/>
      <c r="O307" s="441"/>
      <c r="P307" s="441"/>
      <c r="Q307" s="441"/>
    </row>
    <row r="308" spans="1:18" ht="9.75" customHeight="1">
      <c r="A308" s="352"/>
      <c r="B308" s="398"/>
      <c r="C308" s="441"/>
      <c r="D308" s="441"/>
      <c r="E308" s="441"/>
      <c r="F308" s="441"/>
      <c r="G308" s="441"/>
      <c r="H308" s="441"/>
      <c r="I308" s="441"/>
      <c r="J308" s="441"/>
      <c r="K308" s="441"/>
      <c r="L308" s="441"/>
      <c r="M308" s="441"/>
      <c r="N308" s="441"/>
      <c r="O308" s="441"/>
      <c r="P308" s="441"/>
    </row>
    <row r="309" spans="1:18" ht="9.75" customHeight="1">
      <c r="A309" s="395" t="s">
        <v>1057</v>
      </c>
      <c r="B309" s="396"/>
      <c r="C309" s="441">
        <v>46</v>
      </c>
      <c r="D309" s="441">
        <v>13</v>
      </c>
      <c r="E309" s="441">
        <v>8</v>
      </c>
      <c r="F309" s="441">
        <v>3</v>
      </c>
      <c r="G309" s="441">
        <v>16</v>
      </c>
      <c r="H309" s="441">
        <v>3</v>
      </c>
      <c r="I309" s="441">
        <v>17</v>
      </c>
      <c r="J309" s="441">
        <v>4</v>
      </c>
      <c r="K309" s="441">
        <v>2</v>
      </c>
      <c r="L309" s="441">
        <v>1</v>
      </c>
      <c r="M309" s="441">
        <v>2</v>
      </c>
      <c r="N309" s="441">
        <v>2</v>
      </c>
      <c r="O309" s="441">
        <v>1</v>
      </c>
      <c r="P309" s="441">
        <v>0</v>
      </c>
    </row>
    <row r="310" spans="1:18" ht="9.75" customHeight="1">
      <c r="A310" s="352"/>
      <c r="B310" s="398"/>
      <c r="C310" s="441"/>
      <c r="D310" s="441"/>
      <c r="E310" s="441"/>
      <c r="F310" s="441"/>
      <c r="G310" s="441"/>
      <c r="H310" s="441"/>
      <c r="I310" s="441"/>
      <c r="J310" s="441"/>
      <c r="K310" s="441"/>
      <c r="L310" s="441"/>
      <c r="M310" s="441"/>
      <c r="N310" s="441"/>
      <c r="O310" s="441"/>
      <c r="P310" s="441"/>
    </row>
    <row r="311" spans="1:18" ht="9.75" customHeight="1">
      <c r="A311" s="352"/>
      <c r="B311" s="400" t="s">
        <v>1058</v>
      </c>
      <c r="C311" s="441">
        <v>46</v>
      </c>
      <c r="D311" s="441">
        <v>13</v>
      </c>
      <c r="E311" s="441">
        <v>8</v>
      </c>
      <c r="F311" s="441">
        <v>3</v>
      </c>
      <c r="G311" s="441">
        <v>16</v>
      </c>
      <c r="H311" s="441">
        <v>3</v>
      </c>
      <c r="I311" s="441">
        <v>17</v>
      </c>
      <c r="J311" s="441">
        <v>4</v>
      </c>
      <c r="K311" s="441">
        <v>2</v>
      </c>
      <c r="L311" s="441">
        <v>1</v>
      </c>
      <c r="M311" s="441">
        <v>2</v>
      </c>
      <c r="N311" s="441">
        <v>2</v>
      </c>
      <c r="O311" s="441">
        <v>1</v>
      </c>
      <c r="P311" s="441">
        <v>0</v>
      </c>
    </row>
    <row r="312" spans="1:18" ht="5.45" customHeight="1">
      <c r="A312" s="352"/>
      <c r="B312" s="398"/>
      <c r="C312" s="441"/>
      <c r="D312" s="441"/>
      <c r="E312" s="441"/>
      <c r="F312" s="441"/>
      <c r="G312" s="441"/>
      <c r="H312" s="441"/>
      <c r="I312" s="441"/>
      <c r="J312" s="441"/>
      <c r="K312" s="441"/>
      <c r="L312" s="441"/>
      <c r="M312" s="441"/>
      <c r="N312" s="441"/>
      <c r="O312" s="441"/>
      <c r="P312" s="441"/>
    </row>
    <row r="313" spans="1:18" ht="5.45" customHeight="1">
      <c r="A313" s="352"/>
      <c r="B313" s="398"/>
      <c r="C313" s="441"/>
      <c r="D313" s="441"/>
      <c r="E313" s="441"/>
      <c r="F313" s="441"/>
      <c r="G313" s="441"/>
      <c r="H313" s="441"/>
      <c r="I313" s="441"/>
      <c r="J313" s="441"/>
      <c r="K313" s="441"/>
      <c r="L313" s="441"/>
      <c r="M313" s="441"/>
      <c r="N313" s="441"/>
      <c r="O313" s="441"/>
      <c r="P313" s="441"/>
    </row>
    <row r="314" spans="1:18" ht="9.75" customHeight="1">
      <c r="A314" s="352"/>
      <c r="B314" s="409" t="s">
        <v>1059</v>
      </c>
      <c r="C314" s="441">
        <v>572</v>
      </c>
      <c r="D314" s="441">
        <v>153</v>
      </c>
      <c r="E314" s="441">
        <v>143</v>
      </c>
      <c r="F314" s="441">
        <v>26</v>
      </c>
      <c r="G314" s="441">
        <v>200</v>
      </c>
      <c r="H314" s="441">
        <v>43</v>
      </c>
      <c r="I314" s="441">
        <v>189</v>
      </c>
      <c r="J314" s="441">
        <v>66</v>
      </c>
      <c r="K314" s="441">
        <v>28</v>
      </c>
      <c r="L314" s="441">
        <v>11</v>
      </c>
      <c r="M314" s="441">
        <v>11</v>
      </c>
      <c r="N314" s="441">
        <v>7</v>
      </c>
      <c r="O314" s="441">
        <v>1</v>
      </c>
      <c r="P314" s="441">
        <v>0</v>
      </c>
    </row>
    <row r="315" spans="1:18" ht="9.75" customHeight="1">
      <c r="A315" s="416"/>
      <c r="B315" s="414"/>
      <c r="C315" s="414"/>
      <c r="D315" s="417"/>
      <c r="E315" s="418"/>
      <c r="F315" s="418"/>
      <c r="G315" s="418"/>
      <c r="H315" s="418"/>
      <c r="I315" s="418"/>
      <c r="J315" s="418"/>
      <c r="K315" s="418"/>
      <c r="L315" s="418"/>
      <c r="M315" s="418"/>
    </row>
    <row r="316" spans="1:18" s="433" customFormat="1" ht="8.4499999999999993" customHeight="1">
      <c r="A316" s="442" t="s">
        <v>1678</v>
      </c>
      <c r="B316" s="442"/>
      <c r="C316" s="443"/>
      <c r="D316" s="443"/>
      <c r="E316" s="443"/>
      <c r="F316" s="443"/>
      <c r="G316" s="443"/>
      <c r="H316" s="443"/>
      <c r="I316" s="443"/>
      <c r="J316" s="443"/>
      <c r="K316" s="443"/>
      <c r="L316" s="443"/>
      <c r="M316" s="443"/>
      <c r="N316" s="444"/>
    </row>
    <row r="317" spans="1:18" s="433" customFormat="1" ht="8.4499999999999993" customHeight="1">
      <c r="A317" s="445" t="s">
        <v>1679</v>
      </c>
      <c r="B317" s="445"/>
      <c r="C317" s="443"/>
      <c r="D317" s="443"/>
      <c r="E317" s="443"/>
      <c r="F317" s="443"/>
      <c r="G317" s="443"/>
      <c r="H317" s="443"/>
      <c r="I317" s="443"/>
      <c r="J317" s="443"/>
      <c r="K317" s="443"/>
      <c r="L317" s="443"/>
      <c r="M317" s="443"/>
      <c r="N317" s="444"/>
    </row>
    <row r="318" spans="1:18" s="433" customFormat="1" ht="8.4499999999999993" customHeight="1">
      <c r="A318" s="445" t="s">
        <v>1680</v>
      </c>
      <c r="B318" s="445"/>
      <c r="C318" s="443"/>
      <c r="D318" s="443"/>
      <c r="E318" s="443"/>
      <c r="F318" s="443"/>
      <c r="G318" s="443"/>
      <c r="H318" s="443"/>
      <c r="I318" s="443"/>
      <c r="J318" s="443"/>
      <c r="K318" s="443"/>
      <c r="L318" s="443"/>
      <c r="M318" s="443"/>
      <c r="N318" s="444"/>
    </row>
    <row r="319" spans="1:18" s="433" customFormat="1" ht="8.4499999999999993" customHeight="1">
      <c r="A319" s="445" t="s">
        <v>1681</v>
      </c>
      <c r="B319" s="445"/>
      <c r="C319" s="443"/>
      <c r="D319" s="443"/>
      <c r="E319" s="443"/>
      <c r="F319" s="443"/>
      <c r="G319" s="443"/>
      <c r="H319" s="443"/>
      <c r="I319" s="443"/>
      <c r="J319" s="443"/>
      <c r="K319" s="443"/>
      <c r="L319" s="443"/>
      <c r="M319" s="443"/>
      <c r="N319" s="444"/>
      <c r="Q319" s="366"/>
      <c r="R319" s="366"/>
    </row>
    <row r="320" spans="1:18" s="433" customFormat="1" ht="8.4499999999999993" customHeight="1">
      <c r="A320" s="445" t="s">
        <v>1682</v>
      </c>
      <c r="B320" s="445"/>
      <c r="C320" s="443"/>
      <c r="D320" s="443"/>
      <c r="E320" s="443"/>
      <c r="F320" s="443"/>
      <c r="G320" s="443"/>
      <c r="H320" s="443"/>
      <c r="I320" s="443"/>
      <c r="J320" s="443"/>
      <c r="K320" s="443"/>
      <c r="L320" s="443"/>
      <c r="M320" s="443"/>
      <c r="N320" s="444"/>
      <c r="Q320" s="366"/>
      <c r="R320" s="366"/>
    </row>
    <row r="321" spans="1:18" s="433" customFormat="1" ht="8.4499999999999993" customHeight="1">
      <c r="A321" s="445" t="s">
        <v>1683</v>
      </c>
      <c r="B321" s="445"/>
      <c r="C321" s="443"/>
      <c r="D321" s="443"/>
      <c r="E321" s="443"/>
      <c r="F321" s="443"/>
      <c r="G321" s="443"/>
      <c r="H321" s="443"/>
      <c r="I321" s="443"/>
      <c r="J321" s="443"/>
      <c r="K321" s="443"/>
      <c r="L321" s="443"/>
      <c r="M321" s="443"/>
      <c r="N321" s="444"/>
      <c r="Q321" s="366"/>
      <c r="R321" s="366"/>
    </row>
    <row r="322" spans="1:18" s="433" customFormat="1" ht="8.4499999999999993" customHeight="1">
      <c r="A322" s="442"/>
      <c r="B322" s="442"/>
      <c r="C322" s="443"/>
      <c r="D322" s="443"/>
      <c r="E322" s="443"/>
      <c r="F322" s="443"/>
      <c r="G322" s="443"/>
      <c r="H322" s="443"/>
      <c r="I322" s="443"/>
      <c r="J322" s="443"/>
      <c r="K322" s="443"/>
      <c r="L322" s="443"/>
      <c r="M322" s="443"/>
      <c r="N322" s="444"/>
    </row>
    <row r="323" spans="1:18" s="433" customFormat="1" ht="8.4499999999999993" customHeight="1">
      <c r="A323" s="1316" t="s">
        <v>586</v>
      </c>
      <c r="B323" s="1316"/>
      <c r="C323" s="443"/>
      <c r="D323" s="443"/>
      <c r="E323" s="443"/>
      <c r="F323" s="443"/>
      <c r="G323" s="443"/>
      <c r="H323" s="443"/>
      <c r="I323" s="443"/>
      <c r="J323" s="443"/>
      <c r="K323" s="443"/>
      <c r="L323" s="443"/>
      <c r="M323" s="443"/>
      <c r="N323" s="444"/>
    </row>
    <row r="324" spans="1:18" ht="15" customHeight="1">
      <c r="A324" s="366"/>
      <c r="B324" s="414"/>
      <c r="C324" s="411" t="s">
        <v>107</v>
      </c>
      <c r="D324" s="366"/>
      <c r="E324" s="415"/>
      <c r="F324" s="415"/>
      <c r="G324" s="415"/>
      <c r="H324" s="415"/>
      <c r="I324" s="415"/>
      <c r="J324" s="415"/>
      <c r="K324" s="415"/>
      <c r="L324" s="415"/>
      <c r="M324" s="415"/>
    </row>
    <row r="325" spans="1:18" ht="9.6" customHeight="1">
      <c r="A325" s="366"/>
      <c r="B325" s="414"/>
      <c r="C325" s="411"/>
      <c r="D325" s="366"/>
      <c r="E325" s="415"/>
      <c r="F325" s="415"/>
      <c r="G325" s="415"/>
      <c r="H325" s="415"/>
      <c r="I325" s="415"/>
      <c r="J325" s="415"/>
      <c r="K325" s="415"/>
      <c r="L325" s="415"/>
      <c r="M325" s="415"/>
    </row>
    <row r="326" spans="1:18" ht="9.75" customHeight="1">
      <c r="A326" s="395" t="s">
        <v>1060</v>
      </c>
      <c r="B326" s="396"/>
      <c r="C326" s="441">
        <v>1699</v>
      </c>
      <c r="D326" s="441">
        <v>682</v>
      </c>
      <c r="E326" s="441">
        <v>17</v>
      </c>
      <c r="F326" s="441">
        <v>6</v>
      </c>
      <c r="G326" s="441">
        <v>90</v>
      </c>
      <c r="H326" s="441">
        <v>42</v>
      </c>
      <c r="I326" s="441">
        <v>903</v>
      </c>
      <c r="J326" s="441">
        <v>370</v>
      </c>
      <c r="K326" s="441">
        <v>111</v>
      </c>
      <c r="L326" s="441">
        <v>41</v>
      </c>
      <c r="M326" s="441">
        <v>302</v>
      </c>
      <c r="N326" s="441">
        <v>123</v>
      </c>
      <c r="O326" s="441">
        <v>276</v>
      </c>
      <c r="P326" s="441">
        <v>100</v>
      </c>
    </row>
    <row r="327" spans="1:18" ht="9.75" customHeight="1">
      <c r="A327" s="352"/>
      <c r="B327" s="398"/>
      <c r="C327" s="441"/>
      <c r="D327" s="441"/>
      <c r="E327" s="441"/>
      <c r="F327" s="441"/>
      <c r="G327" s="441"/>
      <c r="H327" s="441"/>
      <c r="I327" s="441"/>
      <c r="J327" s="441"/>
      <c r="K327" s="441"/>
      <c r="L327" s="441"/>
      <c r="M327" s="441"/>
      <c r="N327" s="441"/>
      <c r="O327" s="441"/>
      <c r="P327" s="441"/>
    </row>
    <row r="328" spans="1:18" ht="9.75" customHeight="1">
      <c r="A328" s="352"/>
      <c r="B328" s="400" t="s">
        <v>1061</v>
      </c>
      <c r="C328" s="441">
        <v>266</v>
      </c>
      <c r="D328" s="441">
        <v>97</v>
      </c>
      <c r="E328" s="441">
        <v>0</v>
      </c>
      <c r="F328" s="441">
        <v>0</v>
      </c>
      <c r="G328" s="441">
        <v>0</v>
      </c>
      <c r="H328" s="441">
        <v>0</v>
      </c>
      <c r="I328" s="441">
        <v>3</v>
      </c>
      <c r="J328" s="441">
        <v>2</v>
      </c>
      <c r="K328" s="441">
        <v>0</v>
      </c>
      <c r="L328" s="441">
        <v>0</v>
      </c>
      <c r="M328" s="441">
        <v>0</v>
      </c>
      <c r="N328" s="441">
        <v>0</v>
      </c>
      <c r="O328" s="441">
        <v>263</v>
      </c>
      <c r="P328" s="441">
        <v>95</v>
      </c>
    </row>
    <row r="329" spans="1:18" ht="9.75" customHeight="1">
      <c r="A329" s="352"/>
      <c r="B329" s="400" t="s">
        <v>1062</v>
      </c>
      <c r="C329" s="441"/>
      <c r="D329" s="441"/>
      <c r="E329" s="441"/>
      <c r="F329" s="441"/>
      <c r="G329" s="441"/>
      <c r="H329" s="441"/>
      <c r="I329" s="441"/>
      <c r="J329" s="441"/>
      <c r="K329" s="441"/>
      <c r="L329" s="441"/>
      <c r="M329" s="441"/>
      <c r="N329" s="441"/>
      <c r="O329" s="441"/>
      <c r="P329" s="441"/>
    </row>
    <row r="330" spans="1:18" ht="9.75" customHeight="1">
      <c r="A330" s="352"/>
      <c r="B330" s="400" t="s">
        <v>1063</v>
      </c>
      <c r="C330" s="441">
        <v>49</v>
      </c>
      <c r="D330" s="441">
        <v>14</v>
      </c>
      <c r="E330" s="441">
        <v>0</v>
      </c>
      <c r="F330" s="441">
        <v>0</v>
      </c>
      <c r="G330" s="441">
        <v>5</v>
      </c>
      <c r="H330" s="441">
        <v>2</v>
      </c>
      <c r="I330" s="441">
        <v>35</v>
      </c>
      <c r="J330" s="441">
        <v>10</v>
      </c>
      <c r="K330" s="441">
        <v>1</v>
      </c>
      <c r="L330" s="441">
        <v>0</v>
      </c>
      <c r="M330" s="441">
        <v>8</v>
      </c>
      <c r="N330" s="441">
        <v>2</v>
      </c>
      <c r="O330" s="441">
        <v>0</v>
      </c>
      <c r="P330" s="441">
        <v>0</v>
      </c>
    </row>
    <row r="331" spans="1:18" ht="9.75" customHeight="1">
      <c r="A331" s="352"/>
      <c r="B331" s="400" t="s">
        <v>1064</v>
      </c>
      <c r="C331" s="441">
        <v>56</v>
      </c>
      <c r="D331" s="441">
        <v>23</v>
      </c>
      <c r="E331" s="441">
        <v>0</v>
      </c>
      <c r="F331" s="441">
        <v>0</v>
      </c>
      <c r="G331" s="441">
        <v>6</v>
      </c>
      <c r="H331" s="441">
        <v>2</v>
      </c>
      <c r="I331" s="441">
        <v>27</v>
      </c>
      <c r="J331" s="441">
        <v>15</v>
      </c>
      <c r="K331" s="441">
        <v>6</v>
      </c>
      <c r="L331" s="441">
        <v>0</v>
      </c>
      <c r="M331" s="441">
        <v>4</v>
      </c>
      <c r="N331" s="441">
        <v>1</v>
      </c>
      <c r="O331" s="441">
        <v>13</v>
      </c>
      <c r="P331" s="441">
        <v>5</v>
      </c>
    </row>
    <row r="332" spans="1:18" ht="9.75" customHeight="1">
      <c r="A332" s="352"/>
      <c r="B332" s="400" t="s">
        <v>1065</v>
      </c>
      <c r="C332" s="441">
        <v>269</v>
      </c>
      <c r="D332" s="441">
        <v>101</v>
      </c>
      <c r="E332" s="441">
        <v>0</v>
      </c>
      <c r="F332" s="441">
        <v>0</v>
      </c>
      <c r="G332" s="441">
        <v>0</v>
      </c>
      <c r="H332" s="441">
        <v>0</v>
      </c>
      <c r="I332" s="441">
        <v>85</v>
      </c>
      <c r="J332" s="441">
        <v>22</v>
      </c>
      <c r="K332" s="441">
        <v>0</v>
      </c>
      <c r="L332" s="441">
        <v>0</v>
      </c>
      <c r="M332" s="441">
        <v>184</v>
      </c>
      <c r="N332" s="441">
        <v>79</v>
      </c>
      <c r="O332" s="441">
        <v>0</v>
      </c>
      <c r="P332" s="441">
        <v>0</v>
      </c>
    </row>
    <row r="333" spans="1:18" ht="9.75" customHeight="1">
      <c r="A333" s="352"/>
      <c r="B333" s="400" t="s">
        <v>1066</v>
      </c>
      <c r="C333" s="441"/>
      <c r="D333" s="441"/>
      <c r="E333" s="441"/>
      <c r="F333" s="441"/>
      <c r="G333" s="441"/>
      <c r="H333" s="441"/>
      <c r="I333" s="441"/>
      <c r="J333" s="441"/>
      <c r="K333" s="441"/>
      <c r="L333" s="441"/>
      <c r="M333" s="441"/>
      <c r="N333" s="441"/>
      <c r="O333" s="441"/>
      <c r="P333" s="441"/>
    </row>
    <row r="334" spans="1:18" ht="9.75" customHeight="1">
      <c r="A334" s="352"/>
      <c r="B334" s="400" t="s">
        <v>1067</v>
      </c>
      <c r="C334" s="441">
        <v>260</v>
      </c>
      <c r="D334" s="441">
        <v>108</v>
      </c>
      <c r="E334" s="441">
        <v>5</v>
      </c>
      <c r="F334" s="441">
        <v>2</v>
      </c>
      <c r="G334" s="441">
        <v>10</v>
      </c>
      <c r="H334" s="441">
        <v>6</v>
      </c>
      <c r="I334" s="441">
        <v>195</v>
      </c>
      <c r="J334" s="441">
        <v>82</v>
      </c>
      <c r="K334" s="441">
        <v>32</v>
      </c>
      <c r="L334" s="441">
        <v>14</v>
      </c>
      <c r="M334" s="441">
        <v>18</v>
      </c>
      <c r="N334" s="441">
        <v>4</v>
      </c>
      <c r="O334" s="441">
        <v>0</v>
      </c>
      <c r="P334" s="441">
        <v>0</v>
      </c>
    </row>
    <row r="335" spans="1:18" ht="9.75" customHeight="1">
      <c r="A335" s="352"/>
      <c r="B335" s="400" t="s">
        <v>1068</v>
      </c>
      <c r="C335" s="441"/>
      <c r="D335" s="441"/>
      <c r="E335" s="441"/>
      <c r="F335" s="441"/>
      <c r="G335" s="441"/>
      <c r="H335" s="441"/>
      <c r="I335" s="441"/>
      <c r="J335" s="441"/>
      <c r="K335" s="441"/>
      <c r="L335" s="441"/>
      <c r="M335" s="441"/>
      <c r="N335" s="441"/>
      <c r="O335" s="441"/>
      <c r="P335" s="441"/>
    </row>
    <row r="336" spans="1:18" ht="9.75" customHeight="1">
      <c r="A336" s="352"/>
      <c r="B336" s="400" t="s">
        <v>1069</v>
      </c>
      <c r="C336" s="441">
        <v>245</v>
      </c>
      <c r="D336" s="441">
        <v>105</v>
      </c>
      <c r="E336" s="441">
        <v>5</v>
      </c>
      <c r="F336" s="441">
        <v>3</v>
      </c>
      <c r="G336" s="441">
        <v>27</v>
      </c>
      <c r="H336" s="441">
        <v>16</v>
      </c>
      <c r="I336" s="441">
        <v>161</v>
      </c>
      <c r="J336" s="441">
        <v>67</v>
      </c>
      <c r="K336" s="441">
        <v>28</v>
      </c>
      <c r="L336" s="441">
        <v>13</v>
      </c>
      <c r="M336" s="441">
        <v>24</v>
      </c>
      <c r="N336" s="441">
        <v>6</v>
      </c>
      <c r="O336" s="441">
        <v>0</v>
      </c>
      <c r="P336" s="441">
        <v>0</v>
      </c>
    </row>
    <row r="337" spans="1:16" ht="9.75" customHeight="1">
      <c r="A337" s="352"/>
      <c r="B337" s="400" t="s">
        <v>1070</v>
      </c>
      <c r="C337" s="441"/>
      <c r="D337" s="441"/>
      <c r="E337" s="441"/>
      <c r="F337" s="441"/>
      <c r="G337" s="441"/>
      <c r="H337" s="441"/>
      <c r="I337" s="441"/>
      <c r="J337" s="441"/>
      <c r="K337" s="441"/>
      <c r="L337" s="441"/>
      <c r="M337" s="441"/>
      <c r="N337" s="441"/>
      <c r="O337" s="441"/>
      <c r="P337" s="441"/>
    </row>
    <row r="338" spans="1:16" ht="9.75" customHeight="1">
      <c r="A338" s="352"/>
      <c r="B338" s="400" t="s">
        <v>1067</v>
      </c>
      <c r="C338" s="441">
        <v>394</v>
      </c>
      <c r="D338" s="441">
        <v>178</v>
      </c>
      <c r="E338" s="441">
        <v>5</v>
      </c>
      <c r="F338" s="441">
        <v>1</v>
      </c>
      <c r="G338" s="441">
        <v>24</v>
      </c>
      <c r="H338" s="441">
        <v>7</v>
      </c>
      <c r="I338" s="441">
        <v>287</v>
      </c>
      <c r="J338" s="441">
        <v>133</v>
      </c>
      <c r="K338" s="441">
        <v>18</v>
      </c>
      <c r="L338" s="441">
        <v>7</v>
      </c>
      <c r="M338" s="441">
        <v>60</v>
      </c>
      <c r="N338" s="441">
        <v>30</v>
      </c>
      <c r="O338" s="441">
        <v>0</v>
      </c>
      <c r="P338" s="441">
        <v>0</v>
      </c>
    </row>
    <row r="339" spans="1:16" ht="9.75" customHeight="1">
      <c r="A339" s="352"/>
      <c r="B339" s="400" t="s">
        <v>1071</v>
      </c>
      <c r="C339" s="441">
        <v>160</v>
      </c>
      <c r="D339" s="441">
        <v>56</v>
      </c>
      <c r="E339" s="441">
        <v>2</v>
      </c>
      <c r="F339" s="441">
        <v>0</v>
      </c>
      <c r="G339" s="441">
        <v>18</v>
      </c>
      <c r="H339" s="441">
        <v>9</v>
      </c>
      <c r="I339" s="441">
        <v>110</v>
      </c>
      <c r="J339" s="441">
        <v>39</v>
      </c>
      <c r="K339" s="441">
        <v>26</v>
      </c>
      <c r="L339" s="441">
        <v>7</v>
      </c>
      <c r="M339" s="441">
        <v>4</v>
      </c>
      <c r="N339" s="441">
        <v>1</v>
      </c>
      <c r="O339" s="441">
        <v>0</v>
      </c>
      <c r="P339" s="441">
        <v>0</v>
      </c>
    </row>
    <row r="340" spans="1:16" ht="9.75" customHeight="1">
      <c r="A340" s="352"/>
      <c r="B340" s="400"/>
      <c r="C340" s="441"/>
      <c r="D340" s="441"/>
      <c r="E340" s="441"/>
      <c r="F340" s="441"/>
      <c r="G340" s="441"/>
      <c r="H340" s="441"/>
      <c r="I340" s="441"/>
      <c r="J340" s="441"/>
      <c r="K340" s="441"/>
      <c r="L340" s="441"/>
      <c r="M340" s="441"/>
      <c r="N340" s="441"/>
      <c r="O340" s="441"/>
      <c r="P340" s="441"/>
    </row>
    <row r="341" spans="1:16" ht="9.75" customHeight="1">
      <c r="A341" s="352"/>
      <c r="B341" s="400"/>
      <c r="C341" s="441"/>
      <c r="D341" s="441"/>
      <c r="E341" s="441"/>
      <c r="F341" s="441"/>
      <c r="G341" s="441"/>
      <c r="H341" s="441"/>
      <c r="I341" s="441"/>
      <c r="J341" s="441"/>
      <c r="K341" s="441"/>
      <c r="L341" s="441"/>
      <c r="M341" s="441"/>
      <c r="N341" s="441"/>
      <c r="O341" s="441"/>
      <c r="P341" s="441"/>
    </row>
    <row r="342" spans="1:16" ht="9.75" customHeight="1">
      <c r="A342" s="395" t="s">
        <v>1036</v>
      </c>
      <c r="B342" s="396"/>
      <c r="C342" s="441">
        <v>1388</v>
      </c>
      <c r="D342" s="441">
        <v>558</v>
      </c>
      <c r="E342" s="441">
        <v>11</v>
      </c>
      <c r="F342" s="441">
        <v>1</v>
      </c>
      <c r="G342" s="441">
        <v>77</v>
      </c>
      <c r="H342" s="441">
        <v>28</v>
      </c>
      <c r="I342" s="441">
        <v>991</v>
      </c>
      <c r="J342" s="441">
        <v>416</v>
      </c>
      <c r="K342" s="441">
        <v>201</v>
      </c>
      <c r="L342" s="441">
        <v>82</v>
      </c>
      <c r="M342" s="441">
        <v>108</v>
      </c>
      <c r="N342" s="441">
        <v>31</v>
      </c>
      <c r="O342" s="441">
        <v>0</v>
      </c>
      <c r="P342" s="441">
        <v>0</v>
      </c>
    </row>
    <row r="343" spans="1:16" ht="9.75" customHeight="1">
      <c r="A343" s="352"/>
      <c r="B343" s="398"/>
      <c r="C343" s="441"/>
      <c r="D343" s="441"/>
      <c r="E343" s="441"/>
      <c r="F343" s="441"/>
      <c r="G343" s="441"/>
      <c r="H343" s="441"/>
      <c r="I343" s="441"/>
      <c r="J343" s="441"/>
      <c r="K343" s="441"/>
      <c r="L343" s="441"/>
      <c r="M343" s="441"/>
      <c r="N343" s="441"/>
      <c r="O343" s="441"/>
      <c r="P343" s="441"/>
    </row>
    <row r="344" spans="1:16" ht="9.75" customHeight="1">
      <c r="A344" s="352"/>
      <c r="B344" s="405" t="s">
        <v>1072</v>
      </c>
      <c r="C344" s="441"/>
      <c r="D344" s="441"/>
      <c r="E344" s="441"/>
      <c r="F344" s="441"/>
      <c r="G344" s="441"/>
      <c r="H344" s="441"/>
      <c r="I344" s="441"/>
      <c r="J344" s="441"/>
      <c r="K344" s="441"/>
      <c r="L344" s="441"/>
      <c r="M344" s="441"/>
      <c r="N344" s="441"/>
      <c r="O344" s="441"/>
      <c r="P344" s="441"/>
    </row>
    <row r="345" spans="1:16" ht="9.75" customHeight="1">
      <c r="A345" s="352"/>
      <c r="B345" s="400" t="s">
        <v>1073</v>
      </c>
      <c r="C345" s="441">
        <v>168</v>
      </c>
      <c r="D345" s="441">
        <v>81</v>
      </c>
      <c r="E345" s="441">
        <v>0</v>
      </c>
      <c r="F345" s="441">
        <v>0</v>
      </c>
      <c r="G345" s="441">
        <v>16</v>
      </c>
      <c r="H345" s="441">
        <v>8</v>
      </c>
      <c r="I345" s="441">
        <v>134</v>
      </c>
      <c r="J345" s="441">
        <v>67</v>
      </c>
      <c r="K345" s="441">
        <v>12</v>
      </c>
      <c r="L345" s="441">
        <v>5</v>
      </c>
      <c r="M345" s="441">
        <v>6</v>
      </c>
      <c r="N345" s="441">
        <v>1</v>
      </c>
      <c r="O345" s="441">
        <v>0</v>
      </c>
      <c r="P345" s="441">
        <v>0</v>
      </c>
    </row>
    <row r="346" spans="1:16" ht="9.75" customHeight="1">
      <c r="A346" s="352"/>
      <c r="B346" s="400" t="s">
        <v>1074</v>
      </c>
      <c r="C346" s="441">
        <v>59</v>
      </c>
      <c r="D346" s="441">
        <v>25</v>
      </c>
      <c r="E346" s="441">
        <v>1</v>
      </c>
      <c r="F346" s="441">
        <v>1</v>
      </c>
      <c r="G346" s="441">
        <v>7</v>
      </c>
      <c r="H346" s="441">
        <v>2</v>
      </c>
      <c r="I346" s="441">
        <v>44</v>
      </c>
      <c r="J346" s="441">
        <v>21</v>
      </c>
      <c r="K346" s="441">
        <v>3</v>
      </c>
      <c r="L346" s="441">
        <v>1</v>
      </c>
      <c r="M346" s="441">
        <v>4</v>
      </c>
      <c r="N346" s="441">
        <v>0</v>
      </c>
      <c r="O346" s="441">
        <v>0</v>
      </c>
      <c r="P346" s="441">
        <v>0</v>
      </c>
    </row>
    <row r="347" spans="1:16" ht="9.75" customHeight="1">
      <c r="A347" s="352"/>
      <c r="B347" s="400" t="s">
        <v>1075</v>
      </c>
      <c r="C347" s="441">
        <v>489</v>
      </c>
      <c r="D347" s="441">
        <v>191</v>
      </c>
      <c r="E347" s="441">
        <v>4</v>
      </c>
      <c r="F347" s="441">
        <v>0</v>
      </c>
      <c r="G347" s="441">
        <v>26</v>
      </c>
      <c r="H347" s="441">
        <v>9</v>
      </c>
      <c r="I347" s="441">
        <v>366</v>
      </c>
      <c r="J347" s="441">
        <v>147</v>
      </c>
      <c r="K347" s="441">
        <v>50</v>
      </c>
      <c r="L347" s="441">
        <v>24</v>
      </c>
      <c r="M347" s="441">
        <v>43</v>
      </c>
      <c r="N347" s="441">
        <v>11</v>
      </c>
      <c r="O347" s="441">
        <v>0</v>
      </c>
      <c r="P347" s="441">
        <v>0</v>
      </c>
    </row>
    <row r="348" spans="1:16" ht="9.75" customHeight="1">
      <c r="A348" s="352"/>
      <c r="B348" s="400" t="s">
        <v>1076</v>
      </c>
      <c r="C348" s="441"/>
      <c r="D348" s="441"/>
      <c r="E348" s="441"/>
      <c r="F348" s="441"/>
      <c r="G348" s="441"/>
      <c r="H348" s="441"/>
      <c r="I348" s="441"/>
      <c r="J348" s="441"/>
      <c r="K348" s="441"/>
      <c r="L348" s="441"/>
      <c r="M348" s="441"/>
      <c r="N348" s="441"/>
      <c r="O348" s="441"/>
      <c r="P348" s="441"/>
    </row>
    <row r="349" spans="1:16" ht="9.75" customHeight="1">
      <c r="A349" s="352"/>
      <c r="B349" s="400" t="s">
        <v>1073</v>
      </c>
      <c r="C349" s="441">
        <v>82</v>
      </c>
      <c r="D349" s="441">
        <v>37</v>
      </c>
      <c r="E349" s="441">
        <v>1</v>
      </c>
      <c r="F349" s="441">
        <v>0</v>
      </c>
      <c r="G349" s="441">
        <v>6</v>
      </c>
      <c r="H349" s="441">
        <v>2</v>
      </c>
      <c r="I349" s="441">
        <v>49</v>
      </c>
      <c r="J349" s="441">
        <v>26</v>
      </c>
      <c r="K349" s="441">
        <v>7</v>
      </c>
      <c r="L349" s="441">
        <v>3</v>
      </c>
      <c r="M349" s="441">
        <v>19</v>
      </c>
      <c r="N349" s="441">
        <v>6</v>
      </c>
      <c r="O349" s="441">
        <v>0</v>
      </c>
      <c r="P349" s="441">
        <v>0</v>
      </c>
    </row>
    <row r="350" spans="1:16" ht="9.75" customHeight="1">
      <c r="A350" s="352"/>
      <c r="B350" s="400" t="s">
        <v>1077</v>
      </c>
      <c r="C350" s="441">
        <v>204</v>
      </c>
      <c r="D350" s="441">
        <v>78</v>
      </c>
      <c r="E350" s="441">
        <v>1</v>
      </c>
      <c r="F350" s="441">
        <v>0</v>
      </c>
      <c r="G350" s="441">
        <v>3</v>
      </c>
      <c r="H350" s="441">
        <v>1</v>
      </c>
      <c r="I350" s="441">
        <v>181</v>
      </c>
      <c r="J350" s="441">
        <v>70</v>
      </c>
      <c r="K350" s="441">
        <v>10</v>
      </c>
      <c r="L350" s="441">
        <v>4</v>
      </c>
      <c r="M350" s="441">
        <v>9</v>
      </c>
      <c r="N350" s="441">
        <v>3</v>
      </c>
      <c r="O350" s="441">
        <v>0</v>
      </c>
      <c r="P350" s="441">
        <v>0</v>
      </c>
    </row>
    <row r="351" spans="1:16" ht="9.75" customHeight="1">
      <c r="A351" s="352"/>
      <c r="B351" s="400" t="s">
        <v>1078</v>
      </c>
      <c r="C351" s="441">
        <v>269</v>
      </c>
      <c r="D351" s="441">
        <v>98</v>
      </c>
      <c r="E351" s="441">
        <v>2</v>
      </c>
      <c r="F351" s="441">
        <v>0</v>
      </c>
      <c r="G351" s="441">
        <v>13</v>
      </c>
      <c r="H351" s="441">
        <v>6</v>
      </c>
      <c r="I351" s="441">
        <v>165</v>
      </c>
      <c r="J351" s="441">
        <v>61</v>
      </c>
      <c r="K351" s="441">
        <v>62</v>
      </c>
      <c r="L351" s="441">
        <v>21</v>
      </c>
      <c r="M351" s="441">
        <v>27</v>
      </c>
      <c r="N351" s="441">
        <v>10</v>
      </c>
      <c r="O351" s="441">
        <v>0</v>
      </c>
      <c r="P351" s="441">
        <v>0</v>
      </c>
    </row>
    <row r="352" spans="1:16" ht="9.75" customHeight="1">
      <c r="A352" s="352"/>
      <c r="B352" s="400" t="s">
        <v>1079</v>
      </c>
      <c r="C352" s="441">
        <v>44</v>
      </c>
      <c r="D352" s="441">
        <v>17</v>
      </c>
      <c r="E352" s="441">
        <v>2</v>
      </c>
      <c r="F352" s="441">
        <v>0</v>
      </c>
      <c r="G352" s="441">
        <v>3</v>
      </c>
      <c r="H352" s="441">
        <v>0</v>
      </c>
      <c r="I352" s="441">
        <v>12</v>
      </c>
      <c r="J352" s="441">
        <v>8</v>
      </c>
      <c r="K352" s="441">
        <v>27</v>
      </c>
      <c r="L352" s="441">
        <v>9</v>
      </c>
      <c r="M352" s="441">
        <v>0</v>
      </c>
      <c r="N352" s="441">
        <v>0</v>
      </c>
      <c r="O352" s="441">
        <v>0</v>
      </c>
      <c r="P352" s="441">
        <v>0</v>
      </c>
    </row>
    <row r="353" spans="1:16" ht="9.75" customHeight="1">
      <c r="A353" s="352"/>
      <c r="B353" s="400" t="s">
        <v>1080</v>
      </c>
      <c r="C353" s="441"/>
      <c r="D353" s="441"/>
      <c r="E353" s="441"/>
      <c r="F353" s="441"/>
      <c r="G353" s="441"/>
      <c r="H353" s="441"/>
      <c r="I353" s="441"/>
      <c r="J353" s="441"/>
      <c r="K353" s="441"/>
      <c r="L353" s="441"/>
      <c r="M353" s="441"/>
      <c r="N353" s="441"/>
      <c r="O353" s="441"/>
      <c r="P353" s="441"/>
    </row>
    <row r="354" spans="1:16" ht="9.75" customHeight="1">
      <c r="A354" s="352"/>
      <c r="B354" s="400" t="s">
        <v>1081</v>
      </c>
      <c r="C354" s="441">
        <v>73</v>
      </c>
      <c r="D354" s="441">
        <v>31</v>
      </c>
      <c r="E354" s="441">
        <v>0</v>
      </c>
      <c r="F354" s="441">
        <v>0</v>
      </c>
      <c r="G354" s="441">
        <v>3</v>
      </c>
      <c r="H354" s="441">
        <v>0</v>
      </c>
      <c r="I354" s="441">
        <v>40</v>
      </c>
      <c r="J354" s="441">
        <v>16</v>
      </c>
      <c r="K354" s="441">
        <v>30</v>
      </c>
      <c r="L354" s="441">
        <v>15</v>
      </c>
      <c r="M354" s="441">
        <v>0</v>
      </c>
      <c r="N354" s="441">
        <v>0</v>
      </c>
      <c r="O354" s="441">
        <v>0</v>
      </c>
      <c r="P354" s="441">
        <v>0</v>
      </c>
    </row>
    <row r="355" spans="1:16" ht="9.75" customHeight="1">
      <c r="A355" s="352"/>
      <c r="B355" s="398"/>
      <c r="C355" s="441"/>
      <c r="D355" s="441"/>
      <c r="E355" s="441"/>
      <c r="F355" s="441"/>
      <c r="G355" s="441"/>
      <c r="H355" s="441"/>
      <c r="I355" s="441"/>
      <c r="J355" s="441"/>
      <c r="K355" s="441"/>
      <c r="L355" s="441"/>
      <c r="M355" s="441"/>
      <c r="N355" s="441"/>
      <c r="O355" s="441"/>
      <c r="P355" s="441"/>
    </row>
    <row r="356" spans="1:16" ht="9.75" customHeight="1">
      <c r="A356" s="352"/>
      <c r="B356" s="398"/>
      <c r="C356" s="441"/>
      <c r="D356" s="441"/>
      <c r="E356" s="441"/>
      <c r="F356" s="441"/>
      <c r="G356" s="441"/>
      <c r="H356" s="441"/>
      <c r="I356" s="441"/>
      <c r="J356" s="441"/>
      <c r="K356" s="441"/>
      <c r="L356" s="441"/>
      <c r="M356" s="441"/>
      <c r="N356" s="441"/>
      <c r="O356" s="441"/>
      <c r="P356" s="441"/>
    </row>
    <row r="357" spans="1:16" ht="9.75" customHeight="1">
      <c r="A357" s="395" t="s">
        <v>1082</v>
      </c>
      <c r="B357" s="396"/>
      <c r="C357" s="441">
        <v>2165</v>
      </c>
      <c r="D357" s="441">
        <v>1029</v>
      </c>
      <c r="E357" s="441">
        <v>19</v>
      </c>
      <c r="F357" s="441">
        <v>9</v>
      </c>
      <c r="G357" s="441">
        <v>193</v>
      </c>
      <c r="H357" s="441">
        <v>97</v>
      </c>
      <c r="I357" s="441">
        <v>1296</v>
      </c>
      <c r="J357" s="441">
        <v>627</v>
      </c>
      <c r="K357" s="441">
        <v>360</v>
      </c>
      <c r="L357" s="441">
        <v>160</v>
      </c>
      <c r="M357" s="441">
        <v>293</v>
      </c>
      <c r="N357" s="441">
        <v>133</v>
      </c>
      <c r="O357" s="441">
        <v>4</v>
      </c>
      <c r="P357" s="441">
        <v>3</v>
      </c>
    </row>
    <row r="358" spans="1:16" ht="9.75" customHeight="1">
      <c r="A358" s="352"/>
      <c r="B358" s="398"/>
      <c r="C358" s="441"/>
      <c r="D358" s="441"/>
      <c r="E358" s="441"/>
      <c r="F358" s="441"/>
      <c r="G358" s="441"/>
      <c r="H358" s="441"/>
      <c r="I358" s="441"/>
      <c r="J358" s="441"/>
      <c r="K358" s="441"/>
      <c r="L358" s="441"/>
      <c r="M358" s="441"/>
      <c r="N358" s="441"/>
      <c r="O358" s="441"/>
      <c r="P358" s="441"/>
    </row>
    <row r="359" spans="1:16" ht="9.75" customHeight="1">
      <c r="A359" s="352"/>
      <c r="B359" s="400" t="s">
        <v>1083</v>
      </c>
      <c r="C359" s="441">
        <v>1473</v>
      </c>
      <c r="D359" s="441">
        <v>713</v>
      </c>
      <c r="E359" s="441">
        <v>13</v>
      </c>
      <c r="F359" s="441">
        <v>6</v>
      </c>
      <c r="G359" s="441">
        <v>144</v>
      </c>
      <c r="H359" s="441">
        <v>71</v>
      </c>
      <c r="I359" s="441">
        <v>755</v>
      </c>
      <c r="J359" s="441">
        <v>384</v>
      </c>
      <c r="K359" s="441">
        <v>313</v>
      </c>
      <c r="L359" s="441">
        <v>137</v>
      </c>
      <c r="M359" s="441">
        <v>248</v>
      </c>
      <c r="N359" s="441">
        <v>115</v>
      </c>
      <c r="O359" s="441">
        <v>0</v>
      </c>
      <c r="P359" s="441">
        <v>0</v>
      </c>
    </row>
    <row r="360" spans="1:16" ht="9.75" customHeight="1">
      <c r="A360" s="352"/>
      <c r="B360" s="400" t="s">
        <v>1084</v>
      </c>
      <c r="C360" s="441">
        <v>196</v>
      </c>
      <c r="D360" s="441">
        <v>113</v>
      </c>
      <c r="E360" s="441">
        <v>2</v>
      </c>
      <c r="F360" s="441">
        <v>1</v>
      </c>
      <c r="G360" s="441">
        <v>18</v>
      </c>
      <c r="H360" s="441">
        <v>11</v>
      </c>
      <c r="I360" s="441">
        <v>131</v>
      </c>
      <c r="J360" s="441">
        <v>73</v>
      </c>
      <c r="K360" s="441">
        <v>28</v>
      </c>
      <c r="L360" s="441">
        <v>18</v>
      </c>
      <c r="M360" s="441">
        <v>17</v>
      </c>
      <c r="N360" s="441">
        <v>10</v>
      </c>
      <c r="O360" s="441">
        <v>0</v>
      </c>
      <c r="P360" s="441">
        <v>0</v>
      </c>
    </row>
    <row r="361" spans="1:16" ht="9.75" customHeight="1">
      <c r="A361" s="352"/>
      <c r="B361" s="400" t="s">
        <v>1085</v>
      </c>
      <c r="C361" s="441">
        <v>334</v>
      </c>
      <c r="D361" s="441">
        <v>126</v>
      </c>
      <c r="E361" s="441">
        <v>1</v>
      </c>
      <c r="F361" s="441">
        <v>0</v>
      </c>
      <c r="G361" s="441">
        <v>14</v>
      </c>
      <c r="H361" s="441">
        <v>6</v>
      </c>
      <c r="I361" s="441">
        <v>292</v>
      </c>
      <c r="J361" s="441">
        <v>112</v>
      </c>
      <c r="K361" s="441">
        <v>11</v>
      </c>
      <c r="L361" s="441">
        <v>3</v>
      </c>
      <c r="M361" s="441">
        <v>16</v>
      </c>
      <c r="N361" s="441">
        <v>5</v>
      </c>
      <c r="O361" s="441">
        <v>0</v>
      </c>
      <c r="P361" s="441">
        <v>0</v>
      </c>
    </row>
    <row r="362" spans="1:16" ht="9.75" customHeight="1">
      <c r="A362" s="352"/>
      <c r="B362" s="400" t="s">
        <v>1086</v>
      </c>
      <c r="C362" s="441">
        <v>108</v>
      </c>
      <c r="D362" s="441">
        <v>56</v>
      </c>
      <c r="E362" s="441">
        <v>1</v>
      </c>
      <c r="F362" s="441">
        <v>1</v>
      </c>
      <c r="G362" s="441">
        <v>7</v>
      </c>
      <c r="H362" s="441">
        <v>5</v>
      </c>
      <c r="I362" s="441">
        <v>77</v>
      </c>
      <c r="J362" s="441">
        <v>42</v>
      </c>
      <c r="K362" s="441">
        <v>8</v>
      </c>
      <c r="L362" s="441">
        <v>2</v>
      </c>
      <c r="M362" s="441">
        <v>11</v>
      </c>
      <c r="N362" s="441">
        <v>3</v>
      </c>
      <c r="O362" s="441">
        <v>4</v>
      </c>
      <c r="P362" s="441">
        <v>3</v>
      </c>
    </row>
    <row r="363" spans="1:16" ht="9.75" customHeight="1">
      <c r="A363" s="352"/>
      <c r="B363" s="400" t="s">
        <v>1689</v>
      </c>
      <c r="C363" s="441">
        <v>54</v>
      </c>
      <c r="D363" s="441">
        <v>21</v>
      </c>
      <c r="E363" s="441">
        <v>2</v>
      </c>
      <c r="F363" s="441">
        <v>1</v>
      </c>
      <c r="G363" s="441">
        <v>10</v>
      </c>
      <c r="H363" s="441">
        <v>4</v>
      </c>
      <c r="I363" s="441">
        <v>41</v>
      </c>
      <c r="J363" s="441">
        <v>16</v>
      </c>
      <c r="K363" s="441">
        <v>0</v>
      </c>
      <c r="L363" s="441">
        <v>0</v>
      </c>
      <c r="M363" s="441">
        <v>1</v>
      </c>
      <c r="N363" s="441">
        <v>0</v>
      </c>
      <c r="O363" s="441">
        <v>0</v>
      </c>
      <c r="P363" s="441">
        <v>0</v>
      </c>
    </row>
    <row r="364" spans="1:16" ht="9.75" customHeight="1">
      <c r="A364" s="352"/>
      <c r="B364" s="398"/>
      <c r="C364" s="441"/>
      <c r="D364" s="441"/>
      <c r="E364" s="441"/>
      <c r="F364" s="441"/>
      <c r="G364" s="441"/>
      <c r="H364" s="441"/>
      <c r="I364" s="441"/>
      <c r="J364" s="441"/>
      <c r="K364" s="441"/>
      <c r="L364" s="441"/>
      <c r="M364" s="441"/>
      <c r="N364" s="441"/>
      <c r="O364" s="441"/>
      <c r="P364" s="441"/>
    </row>
    <row r="365" spans="1:16" ht="9.75" customHeight="1">
      <c r="A365" s="352"/>
      <c r="B365" s="398"/>
      <c r="C365" s="441"/>
      <c r="D365" s="441"/>
      <c r="E365" s="441"/>
      <c r="F365" s="441"/>
      <c r="G365" s="441"/>
      <c r="H365" s="441"/>
      <c r="I365" s="441"/>
      <c r="J365" s="441"/>
      <c r="K365" s="441"/>
      <c r="L365" s="441"/>
      <c r="M365" s="441"/>
      <c r="N365" s="441"/>
      <c r="O365" s="441"/>
      <c r="P365" s="441"/>
    </row>
    <row r="366" spans="1:16" ht="9.75" customHeight="1">
      <c r="A366" s="395" t="s">
        <v>1088</v>
      </c>
      <c r="B366" s="396"/>
      <c r="C366" s="441">
        <v>269</v>
      </c>
      <c r="D366" s="441">
        <v>138</v>
      </c>
      <c r="E366" s="441">
        <v>2</v>
      </c>
      <c r="F366" s="441">
        <v>0</v>
      </c>
      <c r="G366" s="441">
        <v>14</v>
      </c>
      <c r="H366" s="441">
        <v>8</v>
      </c>
      <c r="I366" s="441">
        <v>163</v>
      </c>
      <c r="J366" s="441">
        <v>58</v>
      </c>
      <c r="K366" s="441">
        <v>9</v>
      </c>
      <c r="L366" s="441">
        <v>5</v>
      </c>
      <c r="M366" s="441">
        <v>12</v>
      </c>
      <c r="N366" s="441">
        <v>4</v>
      </c>
      <c r="O366" s="441">
        <v>69</v>
      </c>
      <c r="P366" s="441">
        <v>63</v>
      </c>
    </row>
    <row r="367" spans="1:16" ht="9.75" customHeight="1">
      <c r="A367" s="352"/>
      <c r="B367" s="398"/>
      <c r="C367" s="441"/>
      <c r="D367" s="441"/>
      <c r="E367" s="441"/>
      <c r="F367" s="441"/>
      <c r="G367" s="441"/>
      <c r="H367" s="441"/>
      <c r="I367" s="441"/>
      <c r="J367" s="441"/>
      <c r="K367" s="441"/>
      <c r="L367" s="441"/>
      <c r="M367" s="441"/>
      <c r="N367" s="441"/>
      <c r="O367" s="441"/>
      <c r="P367" s="441"/>
    </row>
    <row r="368" spans="1:16" ht="9.75" customHeight="1">
      <c r="A368" s="352"/>
      <c r="B368" s="400" t="s">
        <v>1089</v>
      </c>
      <c r="C368" s="441">
        <v>269</v>
      </c>
      <c r="D368" s="441">
        <v>138</v>
      </c>
      <c r="E368" s="441">
        <v>2</v>
      </c>
      <c r="F368" s="441">
        <v>0</v>
      </c>
      <c r="G368" s="441">
        <v>14</v>
      </c>
      <c r="H368" s="441">
        <v>8</v>
      </c>
      <c r="I368" s="441">
        <v>163</v>
      </c>
      <c r="J368" s="441">
        <v>58</v>
      </c>
      <c r="K368" s="441">
        <v>9</v>
      </c>
      <c r="L368" s="441">
        <v>5</v>
      </c>
      <c r="M368" s="441">
        <v>12</v>
      </c>
      <c r="N368" s="441">
        <v>4</v>
      </c>
      <c r="O368" s="441">
        <v>69</v>
      </c>
      <c r="P368" s="441">
        <v>63</v>
      </c>
    </row>
    <row r="369" spans="1:18" ht="9.75" customHeight="1">
      <c r="A369" s="352"/>
      <c r="B369" s="398"/>
      <c r="C369" s="441"/>
      <c r="D369" s="441"/>
      <c r="E369" s="441"/>
      <c r="F369" s="441"/>
      <c r="G369" s="441"/>
      <c r="H369" s="441"/>
      <c r="I369" s="441"/>
      <c r="J369" s="441"/>
      <c r="K369" s="441"/>
      <c r="L369" s="441"/>
      <c r="M369" s="441"/>
      <c r="N369" s="441"/>
      <c r="O369" s="441"/>
      <c r="P369" s="441"/>
    </row>
    <row r="370" spans="1:18" ht="9.75" customHeight="1">
      <c r="A370" s="352"/>
      <c r="B370" s="398"/>
      <c r="C370" s="441"/>
      <c r="D370" s="441"/>
      <c r="E370" s="441"/>
      <c r="F370" s="441"/>
      <c r="G370" s="441"/>
      <c r="H370" s="441"/>
      <c r="I370" s="441"/>
      <c r="J370" s="441"/>
      <c r="K370" s="441"/>
      <c r="L370" s="441"/>
      <c r="M370" s="441"/>
      <c r="N370" s="441"/>
      <c r="O370" s="441"/>
      <c r="P370" s="441"/>
    </row>
    <row r="371" spans="1:18" ht="9.75" customHeight="1">
      <c r="A371" s="395" t="s">
        <v>1090</v>
      </c>
      <c r="B371" s="396"/>
      <c r="C371" s="441">
        <v>552</v>
      </c>
      <c r="D371" s="441">
        <v>220</v>
      </c>
      <c r="E371" s="441">
        <v>0</v>
      </c>
      <c r="F371" s="441">
        <v>0</v>
      </c>
      <c r="G371" s="441">
        <v>37</v>
      </c>
      <c r="H371" s="441">
        <v>17</v>
      </c>
      <c r="I371" s="441">
        <v>332</v>
      </c>
      <c r="J371" s="441">
        <v>138</v>
      </c>
      <c r="K371" s="441">
        <v>114</v>
      </c>
      <c r="L371" s="441">
        <v>37</v>
      </c>
      <c r="M371" s="441">
        <v>69</v>
      </c>
      <c r="N371" s="441">
        <v>28</v>
      </c>
      <c r="O371" s="441">
        <v>0</v>
      </c>
      <c r="P371" s="441">
        <v>0</v>
      </c>
    </row>
    <row r="372" spans="1:18" ht="9.75" customHeight="1">
      <c r="A372" s="352"/>
      <c r="B372" s="398"/>
      <c r="C372" s="441"/>
      <c r="D372" s="441"/>
      <c r="E372" s="441"/>
      <c r="F372" s="441"/>
      <c r="G372" s="441"/>
      <c r="H372" s="441"/>
      <c r="I372" s="441"/>
      <c r="J372" s="441"/>
      <c r="K372" s="441"/>
      <c r="L372" s="441"/>
      <c r="M372" s="441"/>
      <c r="N372" s="441"/>
      <c r="O372" s="441"/>
      <c r="P372" s="441"/>
    </row>
    <row r="373" spans="1:18" ht="9.75" customHeight="1">
      <c r="A373" s="352"/>
      <c r="B373" s="400" t="s">
        <v>1091</v>
      </c>
      <c r="C373" s="441">
        <v>116</v>
      </c>
      <c r="D373" s="441">
        <v>56</v>
      </c>
      <c r="E373" s="441">
        <v>0</v>
      </c>
      <c r="F373" s="441">
        <v>0</v>
      </c>
      <c r="G373" s="441">
        <v>6</v>
      </c>
      <c r="H373" s="441">
        <v>5</v>
      </c>
      <c r="I373" s="441">
        <v>94</v>
      </c>
      <c r="J373" s="441">
        <v>43</v>
      </c>
      <c r="K373" s="441">
        <v>3</v>
      </c>
      <c r="L373" s="441">
        <v>1</v>
      </c>
      <c r="M373" s="441">
        <v>13</v>
      </c>
      <c r="N373" s="441">
        <v>7</v>
      </c>
      <c r="O373" s="441">
        <v>0</v>
      </c>
      <c r="P373" s="441">
        <v>0</v>
      </c>
    </row>
    <row r="374" spans="1:18" ht="9.75" customHeight="1">
      <c r="A374" s="352"/>
      <c r="B374" s="400" t="s">
        <v>1092</v>
      </c>
      <c r="C374" s="441">
        <v>436</v>
      </c>
      <c r="D374" s="441">
        <v>164</v>
      </c>
      <c r="E374" s="441">
        <v>0</v>
      </c>
      <c r="F374" s="441">
        <v>0</v>
      </c>
      <c r="G374" s="441">
        <v>31</v>
      </c>
      <c r="H374" s="441">
        <v>12</v>
      </c>
      <c r="I374" s="441">
        <v>238</v>
      </c>
      <c r="J374" s="441">
        <v>95</v>
      </c>
      <c r="K374" s="441">
        <v>111</v>
      </c>
      <c r="L374" s="441">
        <v>36</v>
      </c>
      <c r="M374" s="441">
        <v>56</v>
      </c>
      <c r="N374" s="441">
        <v>21</v>
      </c>
      <c r="O374" s="441">
        <v>0</v>
      </c>
      <c r="P374" s="441">
        <v>0</v>
      </c>
    </row>
    <row r="375" spans="1:18" ht="9.75" customHeight="1">
      <c r="A375" s="352"/>
      <c r="B375" s="406"/>
      <c r="C375" s="406"/>
      <c r="D375" s="397"/>
      <c r="E375" s="399"/>
      <c r="F375" s="399"/>
      <c r="K375" s="399"/>
      <c r="L375" s="399"/>
      <c r="M375" s="399"/>
    </row>
    <row r="376" spans="1:18" ht="10.9" customHeight="1">
      <c r="A376" s="352"/>
      <c r="B376" s="406"/>
      <c r="C376" s="406"/>
      <c r="D376" s="397"/>
      <c r="E376" s="399"/>
      <c r="F376" s="399"/>
      <c r="K376" s="399"/>
      <c r="L376" s="399"/>
      <c r="M376" s="399"/>
    </row>
    <row r="377" spans="1:18" s="433" customFormat="1" ht="8.4499999999999993" customHeight="1">
      <c r="A377" s="442" t="s">
        <v>1678</v>
      </c>
      <c r="B377" s="442"/>
      <c r="C377" s="443"/>
      <c r="D377" s="443"/>
      <c r="E377" s="443"/>
      <c r="F377" s="443"/>
      <c r="G377" s="443"/>
      <c r="H377" s="443"/>
      <c r="I377" s="443"/>
      <c r="J377" s="443"/>
      <c r="K377" s="443"/>
      <c r="L377" s="443"/>
      <c r="M377" s="443"/>
      <c r="N377" s="444"/>
    </row>
    <row r="378" spans="1:18" s="433" customFormat="1" ht="8.4499999999999993" customHeight="1">
      <c r="A378" s="445" t="s">
        <v>1679</v>
      </c>
      <c r="B378" s="445"/>
      <c r="C378" s="443"/>
      <c r="D378" s="443"/>
      <c r="E378" s="443"/>
      <c r="F378" s="443"/>
      <c r="G378" s="443"/>
      <c r="H378" s="443"/>
      <c r="I378" s="443"/>
      <c r="J378" s="443"/>
      <c r="K378" s="443"/>
      <c r="L378" s="443"/>
      <c r="M378" s="443"/>
      <c r="N378" s="444"/>
    </row>
    <row r="379" spans="1:18" s="433" customFormat="1" ht="8.4499999999999993" customHeight="1">
      <c r="A379" s="445" t="s">
        <v>1680</v>
      </c>
      <c r="B379" s="445"/>
      <c r="C379" s="443"/>
      <c r="D379" s="443"/>
      <c r="E379" s="443"/>
      <c r="F379" s="443"/>
      <c r="G379" s="443"/>
      <c r="H379" s="443"/>
      <c r="I379" s="443"/>
      <c r="J379" s="443"/>
      <c r="K379" s="443"/>
      <c r="L379" s="443"/>
      <c r="M379" s="443"/>
      <c r="N379" s="444"/>
    </row>
    <row r="380" spans="1:18" s="433" customFormat="1" ht="8.4499999999999993" customHeight="1">
      <c r="A380" s="445" t="s">
        <v>1681</v>
      </c>
      <c r="B380" s="445"/>
      <c r="C380" s="443"/>
      <c r="D380" s="443"/>
      <c r="E380" s="443"/>
      <c r="F380" s="443"/>
      <c r="G380" s="443"/>
      <c r="H380" s="443"/>
      <c r="I380" s="443"/>
      <c r="J380" s="443"/>
      <c r="K380" s="443"/>
      <c r="L380" s="443"/>
      <c r="M380" s="443"/>
      <c r="N380" s="444"/>
      <c r="Q380" s="366"/>
      <c r="R380" s="366"/>
    </row>
    <row r="381" spans="1:18" s="433" customFormat="1" ht="8.4499999999999993" customHeight="1">
      <c r="A381" s="445" t="s">
        <v>1682</v>
      </c>
      <c r="B381" s="445"/>
      <c r="C381" s="443"/>
      <c r="D381" s="443"/>
      <c r="E381" s="443"/>
      <c r="F381" s="443"/>
      <c r="G381" s="443"/>
      <c r="H381" s="443"/>
      <c r="I381" s="443"/>
      <c r="J381" s="443"/>
      <c r="K381" s="443"/>
      <c r="L381" s="443"/>
      <c r="M381" s="443"/>
      <c r="N381" s="444"/>
      <c r="Q381" s="366"/>
      <c r="R381" s="366"/>
    </row>
    <row r="382" spans="1:18" s="433" customFormat="1" ht="8.4499999999999993" customHeight="1">
      <c r="A382" s="445" t="s">
        <v>1683</v>
      </c>
      <c r="B382" s="445"/>
      <c r="C382" s="443"/>
      <c r="D382" s="443"/>
      <c r="E382" s="443"/>
      <c r="F382" s="443"/>
      <c r="G382" s="443"/>
      <c r="H382" s="443"/>
      <c r="I382" s="443"/>
      <c r="J382" s="443"/>
      <c r="K382" s="443"/>
      <c r="L382" s="443"/>
      <c r="M382" s="443"/>
      <c r="N382" s="444"/>
      <c r="Q382" s="366"/>
      <c r="R382" s="366"/>
    </row>
    <row r="383" spans="1:18" s="433" customFormat="1" ht="8.4499999999999993" customHeight="1">
      <c r="A383" s="442"/>
      <c r="B383" s="442"/>
      <c r="C383" s="443"/>
      <c r="D383" s="443"/>
      <c r="E383" s="443"/>
      <c r="F383" s="443"/>
      <c r="G383" s="443"/>
      <c r="H383" s="443"/>
      <c r="I383" s="443"/>
      <c r="J383" s="443"/>
      <c r="K383" s="443"/>
      <c r="L383" s="443"/>
      <c r="M383" s="443"/>
      <c r="N383" s="444"/>
    </row>
    <row r="384" spans="1:18" s="433" customFormat="1" ht="8.4499999999999993" customHeight="1">
      <c r="A384" s="1316" t="s">
        <v>586</v>
      </c>
      <c r="B384" s="1316"/>
      <c r="C384" s="443"/>
      <c r="D384" s="443"/>
      <c r="E384" s="443"/>
      <c r="F384" s="443"/>
      <c r="G384" s="443"/>
      <c r="H384" s="443"/>
      <c r="I384" s="443"/>
      <c r="J384" s="443"/>
      <c r="K384" s="443"/>
      <c r="L384" s="443"/>
      <c r="M384" s="443"/>
      <c r="N384" s="444"/>
    </row>
    <row r="385" spans="1:16" ht="15" customHeight="1">
      <c r="A385" s="366"/>
      <c r="B385" s="414"/>
      <c r="C385" s="411" t="s">
        <v>107</v>
      </c>
      <c r="D385" s="366"/>
      <c r="E385" s="415"/>
      <c r="F385" s="415"/>
      <c r="G385" s="415"/>
      <c r="H385" s="415"/>
      <c r="I385" s="415"/>
      <c r="J385" s="415"/>
      <c r="K385" s="415"/>
      <c r="L385" s="415"/>
      <c r="M385" s="415"/>
    </row>
    <row r="386" spans="1:16" ht="9.6" customHeight="1">
      <c r="A386" s="366"/>
      <c r="B386" s="414"/>
      <c r="C386" s="411"/>
      <c r="D386" s="366"/>
      <c r="E386" s="415"/>
      <c r="F386" s="415"/>
      <c r="G386" s="415"/>
      <c r="H386" s="415"/>
      <c r="I386" s="415"/>
      <c r="J386" s="415"/>
      <c r="K386" s="415"/>
      <c r="L386" s="415"/>
      <c r="M386" s="415"/>
    </row>
    <row r="387" spans="1:16" ht="9.75" customHeight="1">
      <c r="A387" s="395" t="s">
        <v>1039</v>
      </c>
      <c r="B387" s="396"/>
      <c r="C387" s="441">
        <v>563</v>
      </c>
      <c r="D387" s="441">
        <v>238</v>
      </c>
      <c r="E387" s="441">
        <v>7</v>
      </c>
      <c r="F387" s="441">
        <v>3</v>
      </c>
      <c r="G387" s="441">
        <v>55</v>
      </c>
      <c r="H387" s="441">
        <v>18</v>
      </c>
      <c r="I387" s="441">
        <v>445</v>
      </c>
      <c r="J387" s="441">
        <v>193</v>
      </c>
      <c r="K387" s="441">
        <v>31</v>
      </c>
      <c r="L387" s="441">
        <v>17</v>
      </c>
      <c r="M387" s="441">
        <v>25</v>
      </c>
      <c r="N387" s="441">
        <v>7</v>
      </c>
      <c r="O387" s="441">
        <v>0</v>
      </c>
      <c r="P387" s="441">
        <v>0</v>
      </c>
    </row>
    <row r="388" spans="1:16" ht="9.75" customHeight="1">
      <c r="A388" s="352"/>
      <c r="B388" s="398"/>
      <c r="C388" s="441"/>
      <c r="D388" s="441"/>
      <c r="E388" s="441"/>
      <c r="F388" s="441"/>
      <c r="G388" s="441"/>
      <c r="H388" s="441"/>
      <c r="I388" s="441"/>
      <c r="J388" s="441"/>
      <c r="K388" s="441"/>
      <c r="L388" s="441"/>
      <c r="M388" s="441"/>
      <c r="N388" s="441"/>
      <c r="O388" s="441"/>
      <c r="P388" s="441"/>
    </row>
    <row r="389" spans="1:16" ht="9.75" customHeight="1">
      <c r="A389" s="352"/>
      <c r="B389" s="400" t="s">
        <v>1093</v>
      </c>
      <c r="C389" s="441">
        <v>40</v>
      </c>
      <c r="D389" s="441">
        <v>15</v>
      </c>
      <c r="E389" s="441">
        <v>0</v>
      </c>
      <c r="F389" s="441">
        <v>0</v>
      </c>
      <c r="G389" s="441">
        <v>2</v>
      </c>
      <c r="H389" s="441">
        <v>1</v>
      </c>
      <c r="I389" s="441">
        <v>32</v>
      </c>
      <c r="J389" s="441">
        <v>12</v>
      </c>
      <c r="K389" s="441">
        <v>5</v>
      </c>
      <c r="L389" s="441">
        <v>2</v>
      </c>
      <c r="M389" s="441">
        <v>1</v>
      </c>
      <c r="N389" s="441">
        <v>0</v>
      </c>
      <c r="O389" s="441">
        <v>0</v>
      </c>
      <c r="P389" s="441">
        <v>0</v>
      </c>
    </row>
    <row r="390" spans="1:16" ht="9.75" customHeight="1">
      <c r="A390" s="352"/>
      <c r="B390" s="400" t="s">
        <v>1094</v>
      </c>
      <c r="C390" s="441"/>
      <c r="D390" s="441"/>
      <c r="E390" s="441"/>
      <c r="F390" s="441"/>
      <c r="G390" s="441"/>
      <c r="H390" s="441"/>
      <c r="I390" s="441"/>
      <c r="J390" s="441"/>
      <c r="K390" s="441"/>
      <c r="L390" s="441"/>
      <c r="M390" s="441"/>
      <c r="N390" s="441"/>
      <c r="O390" s="441"/>
      <c r="P390" s="441"/>
    </row>
    <row r="391" spans="1:16" ht="9.75" customHeight="1">
      <c r="A391" s="352"/>
      <c r="B391" s="400" t="s">
        <v>1067</v>
      </c>
      <c r="C391" s="441">
        <v>414</v>
      </c>
      <c r="D391" s="441">
        <v>181</v>
      </c>
      <c r="E391" s="441">
        <v>4</v>
      </c>
      <c r="F391" s="441">
        <v>2</v>
      </c>
      <c r="G391" s="441">
        <v>42</v>
      </c>
      <c r="H391" s="441">
        <v>14</v>
      </c>
      <c r="I391" s="441">
        <v>341</v>
      </c>
      <c r="J391" s="441">
        <v>150</v>
      </c>
      <c r="K391" s="441">
        <v>12</v>
      </c>
      <c r="L391" s="441">
        <v>8</v>
      </c>
      <c r="M391" s="441">
        <v>15</v>
      </c>
      <c r="N391" s="441">
        <v>7</v>
      </c>
      <c r="O391" s="441">
        <v>0</v>
      </c>
      <c r="P391" s="441">
        <v>0</v>
      </c>
    </row>
    <row r="392" spans="1:16" ht="9.75" customHeight="1">
      <c r="A392" s="352"/>
      <c r="B392" s="400" t="s">
        <v>1095</v>
      </c>
      <c r="C392" s="441">
        <v>109</v>
      </c>
      <c r="D392" s="441">
        <v>42</v>
      </c>
      <c r="E392" s="441">
        <v>3</v>
      </c>
      <c r="F392" s="441">
        <v>1</v>
      </c>
      <c r="G392" s="441">
        <v>11</v>
      </c>
      <c r="H392" s="441">
        <v>3</v>
      </c>
      <c r="I392" s="441">
        <v>72</v>
      </c>
      <c r="J392" s="441">
        <v>31</v>
      </c>
      <c r="K392" s="441">
        <v>14</v>
      </c>
      <c r="L392" s="441">
        <v>7</v>
      </c>
      <c r="M392" s="441">
        <v>9</v>
      </c>
      <c r="N392" s="441">
        <v>0</v>
      </c>
      <c r="O392" s="441">
        <v>0</v>
      </c>
      <c r="P392" s="441">
        <v>0</v>
      </c>
    </row>
    <row r="393" spans="1:16" ht="9.75" customHeight="1">
      <c r="A393" s="352"/>
      <c r="B393" s="398"/>
      <c r="C393" s="441"/>
      <c r="D393" s="441"/>
      <c r="E393" s="441"/>
      <c r="F393" s="441"/>
      <c r="G393" s="441"/>
      <c r="H393" s="441"/>
      <c r="I393" s="441"/>
      <c r="J393" s="441"/>
      <c r="K393" s="441"/>
      <c r="L393" s="441"/>
      <c r="M393" s="441"/>
      <c r="N393" s="441"/>
      <c r="O393" s="441"/>
      <c r="P393" s="441"/>
    </row>
    <row r="394" spans="1:16" ht="9.75" customHeight="1">
      <c r="A394" s="352"/>
      <c r="B394" s="398"/>
      <c r="C394" s="441"/>
      <c r="D394" s="441"/>
      <c r="E394" s="441"/>
      <c r="F394" s="441"/>
      <c r="G394" s="441"/>
      <c r="H394" s="441"/>
      <c r="I394" s="441"/>
      <c r="J394" s="441"/>
      <c r="K394" s="441"/>
      <c r="L394" s="441"/>
      <c r="M394" s="441"/>
      <c r="N394" s="441"/>
      <c r="O394" s="441"/>
      <c r="P394" s="441"/>
    </row>
    <row r="395" spans="1:16" ht="9.75" customHeight="1">
      <c r="A395" s="395" t="s">
        <v>530</v>
      </c>
      <c r="B395" s="396"/>
      <c r="C395" s="441">
        <v>334</v>
      </c>
      <c r="D395" s="441">
        <v>142</v>
      </c>
      <c r="E395" s="441">
        <v>2</v>
      </c>
      <c r="F395" s="441">
        <v>1</v>
      </c>
      <c r="G395" s="441">
        <v>12</v>
      </c>
      <c r="H395" s="441">
        <v>8</v>
      </c>
      <c r="I395" s="441">
        <v>253</v>
      </c>
      <c r="J395" s="441">
        <v>103</v>
      </c>
      <c r="K395" s="441">
        <v>6</v>
      </c>
      <c r="L395" s="441">
        <v>0</v>
      </c>
      <c r="M395" s="441">
        <v>61</v>
      </c>
      <c r="N395" s="441">
        <v>30</v>
      </c>
      <c r="O395" s="441">
        <v>0</v>
      </c>
      <c r="P395" s="441">
        <v>0</v>
      </c>
    </row>
    <row r="396" spans="1:16" ht="9.75" customHeight="1">
      <c r="A396" s="352"/>
      <c r="B396" s="398"/>
      <c r="C396" s="441"/>
      <c r="D396" s="441"/>
      <c r="E396" s="441"/>
      <c r="F396" s="441"/>
      <c r="G396" s="441"/>
      <c r="H396" s="441"/>
      <c r="I396" s="441"/>
      <c r="J396" s="441"/>
      <c r="K396" s="441"/>
      <c r="L396" s="441"/>
      <c r="M396" s="441"/>
      <c r="N396" s="441"/>
      <c r="O396" s="441"/>
      <c r="P396" s="441"/>
    </row>
    <row r="397" spans="1:16" ht="9.75" customHeight="1">
      <c r="A397" s="352"/>
      <c r="B397" s="400" t="s">
        <v>1096</v>
      </c>
      <c r="C397" s="441">
        <v>334</v>
      </c>
      <c r="D397" s="441">
        <v>142</v>
      </c>
      <c r="E397" s="441">
        <v>2</v>
      </c>
      <c r="F397" s="441">
        <v>1</v>
      </c>
      <c r="G397" s="441">
        <v>12</v>
      </c>
      <c r="H397" s="441">
        <v>8</v>
      </c>
      <c r="I397" s="441">
        <v>253</v>
      </c>
      <c r="J397" s="441">
        <v>103</v>
      </c>
      <c r="K397" s="441">
        <v>6</v>
      </c>
      <c r="L397" s="441">
        <v>0</v>
      </c>
      <c r="M397" s="441">
        <v>61</v>
      </c>
      <c r="N397" s="441">
        <v>30</v>
      </c>
      <c r="O397" s="441">
        <v>0</v>
      </c>
      <c r="P397" s="441">
        <v>0</v>
      </c>
    </row>
    <row r="398" spans="1:16" ht="9.75" customHeight="1">
      <c r="A398" s="352"/>
      <c r="B398" s="398"/>
      <c r="C398" s="441"/>
      <c r="D398" s="441"/>
      <c r="E398" s="441"/>
      <c r="F398" s="441"/>
      <c r="G398" s="441"/>
      <c r="H398" s="441"/>
      <c r="I398" s="441"/>
      <c r="J398" s="441"/>
      <c r="K398" s="441"/>
      <c r="L398" s="441"/>
      <c r="M398" s="441"/>
      <c r="N398" s="441"/>
      <c r="O398" s="441"/>
      <c r="P398" s="441"/>
    </row>
    <row r="399" spans="1:16" ht="9.75" customHeight="1">
      <c r="A399" s="352"/>
      <c r="B399" s="398"/>
      <c r="C399" s="441"/>
      <c r="D399" s="441"/>
      <c r="E399" s="441"/>
      <c r="F399" s="441"/>
      <c r="G399" s="441"/>
      <c r="H399" s="441"/>
      <c r="I399" s="441"/>
      <c r="J399" s="441"/>
      <c r="K399" s="441"/>
      <c r="L399" s="441"/>
      <c r="M399" s="441"/>
      <c r="N399" s="441"/>
      <c r="O399" s="441"/>
      <c r="P399" s="441"/>
    </row>
    <row r="400" spans="1:16" ht="9.75" customHeight="1">
      <c r="A400" s="395" t="s">
        <v>1097</v>
      </c>
      <c r="B400" s="396"/>
      <c r="C400" s="441">
        <v>586</v>
      </c>
      <c r="D400" s="441">
        <v>253</v>
      </c>
      <c r="E400" s="441">
        <v>9</v>
      </c>
      <c r="F400" s="441">
        <v>2</v>
      </c>
      <c r="G400" s="441">
        <v>80</v>
      </c>
      <c r="H400" s="441">
        <v>42</v>
      </c>
      <c r="I400" s="441">
        <v>444</v>
      </c>
      <c r="J400" s="441">
        <v>194</v>
      </c>
      <c r="K400" s="441">
        <v>23</v>
      </c>
      <c r="L400" s="441">
        <v>10</v>
      </c>
      <c r="M400" s="441">
        <v>30</v>
      </c>
      <c r="N400" s="441">
        <v>5</v>
      </c>
      <c r="O400" s="441">
        <v>0</v>
      </c>
      <c r="P400" s="441">
        <v>0</v>
      </c>
    </row>
    <row r="401" spans="1:16" ht="9.75" customHeight="1">
      <c r="A401" s="352"/>
      <c r="B401" s="398"/>
      <c r="C401" s="441"/>
      <c r="D401" s="441"/>
      <c r="E401" s="441"/>
      <c r="F401" s="441"/>
      <c r="G401" s="441"/>
      <c r="H401" s="441"/>
      <c r="I401" s="441"/>
      <c r="J401" s="441"/>
      <c r="K401" s="441"/>
      <c r="L401" s="441"/>
      <c r="M401" s="441"/>
      <c r="N401" s="441"/>
      <c r="O401" s="441"/>
      <c r="P401" s="441"/>
    </row>
    <row r="402" spans="1:16" ht="9.75" customHeight="1">
      <c r="A402" s="352"/>
      <c r="B402" s="400" t="s">
        <v>1098</v>
      </c>
      <c r="C402" s="441">
        <v>166</v>
      </c>
      <c r="D402" s="441">
        <v>83</v>
      </c>
      <c r="E402" s="441">
        <v>2</v>
      </c>
      <c r="F402" s="441">
        <v>0</v>
      </c>
      <c r="G402" s="441">
        <v>38</v>
      </c>
      <c r="H402" s="441">
        <v>19</v>
      </c>
      <c r="I402" s="441">
        <v>106</v>
      </c>
      <c r="J402" s="441">
        <v>57</v>
      </c>
      <c r="K402" s="441">
        <v>12</v>
      </c>
      <c r="L402" s="441">
        <v>5</v>
      </c>
      <c r="M402" s="441">
        <v>8</v>
      </c>
      <c r="N402" s="441">
        <v>2</v>
      </c>
      <c r="O402" s="441">
        <v>0</v>
      </c>
      <c r="P402" s="441">
        <v>0</v>
      </c>
    </row>
    <row r="403" spans="1:16" ht="9.75" customHeight="1">
      <c r="A403" s="352"/>
      <c r="B403" s="400" t="s">
        <v>1099</v>
      </c>
      <c r="C403" s="441">
        <v>420</v>
      </c>
      <c r="D403" s="441">
        <v>170</v>
      </c>
      <c r="E403" s="441">
        <v>7</v>
      </c>
      <c r="F403" s="441">
        <v>2</v>
      </c>
      <c r="G403" s="441">
        <v>42</v>
      </c>
      <c r="H403" s="441">
        <v>23</v>
      </c>
      <c r="I403" s="441">
        <v>338</v>
      </c>
      <c r="J403" s="441">
        <v>137</v>
      </c>
      <c r="K403" s="441">
        <v>11</v>
      </c>
      <c r="L403" s="441">
        <v>5</v>
      </c>
      <c r="M403" s="441">
        <v>22</v>
      </c>
      <c r="N403" s="441">
        <v>3</v>
      </c>
      <c r="O403" s="441">
        <v>0</v>
      </c>
      <c r="P403" s="441">
        <v>0</v>
      </c>
    </row>
    <row r="404" spans="1:16" ht="9.75" customHeight="1">
      <c r="A404" s="352"/>
      <c r="B404" s="398"/>
      <c r="C404" s="441"/>
      <c r="D404" s="441"/>
      <c r="E404" s="441"/>
      <c r="F404" s="441"/>
      <c r="G404" s="441"/>
      <c r="H404" s="441"/>
      <c r="I404" s="441"/>
      <c r="J404" s="441"/>
      <c r="K404" s="441"/>
      <c r="L404" s="441"/>
      <c r="M404" s="441"/>
      <c r="N404" s="441"/>
      <c r="O404" s="441"/>
      <c r="P404" s="441"/>
    </row>
    <row r="405" spans="1:16" ht="9.75" customHeight="1">
      <c r="A405" s="352"/>
      <c r="B405" s="398"/>
      <c r="C405" s="441"/>
      <c r="D405" s="441"/>
      <c r="E405" s="441"/>
      <c r="F405" s="441"/>
      <c r="G405" s="441"/>
      <c r="H405" s="441"/>
      <c r="I405" s="441"/>
      <c r="J405" s="441"/>
      <c r="K405" s="441"/>
      <c r="L405" s="441"/>
      <c r="M405" s="441"/>
      <c r="N405" s="441"/>
      <c r="O405" s="441"/>
      <c r="P405" s="441"/>
    </row>
    <row r="406" spans="1:16" ht="9.75" customHeight="1">
      <c r="A406" s="395" t="s">
        <v>1046</v>
      </c>
      <c r="B406" s="396"/>
      <c r="C406" s="441">
        <v>1930</v>
      </c>
      <c r="D406" s="441">
        <v>738</v>
      </c>
      <c r="E406" s="441">
        <v>40</v>
      </c>
      <c r="F406" s="441">
        <v>12</v>
      </c>
      <c r="G406" s="441">
        <v>148</v>
      </c>
      <c r="H406" s="441">
        <v>58</v>
      </c>
      <c r="I406" s="441">
        <v>1297</v>
      </c>
      <c r="J406" s="441">
        <v>513</v>
      </c>
      <c r="K406" s="441">
        <v>320</v>
      </c>
      <c r="L406" s="441">
        <v>113</v>
      </c>
      <c r="M406" s="441">
        <v>125</v>
      </c>
      <c r="N406" s="441">
        <v>42</v>
      </c>
      <c r="O406" s="441">
        <v>0</v>
      </c>
      <c r="P406" s="441">
        <v>0</v>
      </c>
    </row>
    <row r="407" spans="1:16" ht="9.75" customHeight="1">
      <c r="A407" s="352"/>
      <c r="B407" s="398"/>
      <c r="C407" s="441"/>
      <c r="D407" s="441"/>
      <c r="E407" s="441"/>
      <c r="F407" s="441"/>
      <c r="G407" s="441"/>
      <c r="H407" s="441"/>
      <c r="I407" s="441"/>
      <c r="J407" s="441"/>
      <c r="K407" s="441"/>
      <c r="L407" s="441"/>
      <c r="M407" s="441"/>
      <c r="N407" s="441"/>
      <c r="O407" s="441"/>
      <c r="P407" s="441"/>
    </row>
    <row r="408" spans="1:16" ht="9.75" customHeight="1">
      <c r="A408" s="352"/>
      <c r="B408" s="400" t="s">
        <v>1100</v>
      </c>
      <c r="C408" s="441">
        <v>252</v>
      </c>
      <c r="D408" s="441">
        <v>100</v>
      </c>
      <c r="E408" s="441">
        <v>1</v>
      </c>
      <c r="F408" s="441">
        <v>1</v>
      </c>
      <c r="G408" s="441">
        <v>12</v>
      </c>
      <c r="H408" s="441">
        <v>2</v>
      </c>
      <c r="I408" s="441">
        <v>207</v>
      </c>
      <c r="J408" s="441">
        <v>83</v>
      </c>
      <c r="K408" s="441">
        <v>28</v>
      </c>
      <c r="L408" s="441">
        <v>13</v>
      </c>
      <c r="M408" s="441">
        <v>4</v>
      </c>
      <c r="N408" s="441">
        <v>1</v>
      </c>
      <c r="O408" s="441">
        <v>0</v>
      </c>
      <c r="P408" s="441">
        <v>0</v>
      </c>
    </row>
    <row r="409" spans="1:16" ht="9.75" customHeight="1">
      <c r="A409" s="352"/>
      <c r="B409" s="400" t="s">
        <v>1101</v>
      </c>
      <c r="C409" s="441">
        <v>104</v>
      </c>
      <c r="D409" s="441">
        <v>43</v>
      </c>
      <c r="E409" s="441">
        <v>6</v>
      </c>
      <c r="F409" s="441">
        <v>2</v>
      </c>
      <c r="G409" s="441">
        <v>10</v>
      </c>
      <c r="H409" s="441">
        <v>8</v>
      </c>
      <c r="I409" s="441">
        <v>81</v>
      </c>
      <c r="J409" s="441">
        <v>30</v>
      </c>
      <c r="K409" s="441">
        <v>5</v>
      </c>
      <c r="L409" s="441">
        <v>2</v>
      </c>
      <c r="M409" s="441">
        <v>2</v>
      </c>
      <c r="N409" s="441">
        <v>1</v>
      </c>
      <c r="O409" s="441">
        <v>0</v>
      </c>
      <c r="P409" s="441">
        <v>0</v>
      </c>
    </row>
    <row r="410" spans="1:16" ht="9.75" customHeight="1">
      <c r="A410" s="352"/>
      <c r="B410" s="400" t="s">
        <v>1102</v>
      </c>
      <c r="C410" s="441"/>
      <c r="D410" s="441"/>
      <c r="E410" s="441"/>
      <c r="F410" s="441"/>
      <c r="G410" s="441"/>
      <c r="H410" s="441"/>
      <c r="I410" s="441"/>
      <c r="J410" s="441"/>
      <c r="K410" s="441"/>
      <c r="L410" s="441"/>
      <c r="M410" s="441"/>
      <c r="N410" s="441"/>
      <c r="O410" s="441"/>
      <c r="P410" s="441"/>
    </row>
    <row r="411" spans="1:16" ht="9.75" customHeight="1">
      <c r="A411" s="352"/>
      <c r="B411" s="400" t="s">
        <v>1103</v>
      </c>
      <c r="C411" s="441">
        <v>319</v>
      </c>
      <c r="D411" s="441">
        <v>96</v>
      </c>
      <c r="E411" s="441">
        <v>2</v>
      </c>
      <c r="F411" s="441">
        <v>1</v>
      </c>
      <c r="G411" s="441">
        <v>29</v>
      </c>
      <c r="H411" s="441">
        <v>7</v>
      </c>
      <c r="I411" s="441">
        <v>195</v>
      </c>
      <c r="J411" s="441">
        <v>67</v>
      </c>
      <c r="K411" s="441">
        <v>87</v>
      </c>
      <c r="L411" s="441">
        <v>19</v>
      </c>
      <c r="M411" s="441">
        <v>6</v>
      </c>
      <c r="N411" s="441">
        <v>2</v>
      </c>
      <c r="O411" s="441">
        <v>0</v>
      </c>
      <c r="P411" s="441">
        <v>0</v>
      </c>
    </row>
    <row r="412" spans="1:16" ht="9.75" customHeight="1">
      <c r="A412" s="352"/>
      <c r="B412" s="400" t="s">
        <v>1104</v>
      </c>
      <c r="C412" s="441">
        <v>411</v>
      </c>
      <c r="D412" s="441">
        <v>162</v>
      </c>
      <c r="E412" s="441">
        <v>4</v>
      </c>
      <c r="F412" s="441">
        <v>1</v>
      </c>
      <c r="G412" s="441">
        <v>31</v>
      </c>
      <c r="H412" s="441">
        <v>11</v>
      </c>
      <c r="I412" s="441">
        <v>260</v>
      </c>
      <c r="J412" s="441">
        <v>100</v>
      </c>
      <c r="K412" s="441">
        <v>64</v>
      </c>
      <c r="L412" s="441">
        <v>33</v>
      </c>
      <c r="M412" s="441">
        <v>52</v>
      </c>
      <c r="N412" s="441">
        <v>17</v>
      </c>
      <c r="O412" s="441">
        <v>0</v>
      </c>
      <c r="P412" s="441">
        <v>0</v>
      </c>
    </row>
    <row r="413" spans="1:16" ht="9.75" customHeight="1">
      <c r="A413" s="352"/>
      <c r="B413" s="400" t="s">
        <v>1107</v>
      </c>
      <c r="C413" s="441">
        <v>80</v>
      </c>
      <c r="D413" s="441">
        <v>41</v>
      </c>
      <c r="E413" s="441">
        <v>4</v>
      </c>
      <c r="F413" s="441">
        <v>2</v>
      </c>
      <c r="G413" s="441">
        <v>6</v>
      </c>
      <c r="H413" s="441">
        <v>4</v>
      </c>
      <c r="I413" s="441">
        <v>56</v>
      </c>
      <c r="J413" s="441">
        <v>28</v>
      </c>
      <c r="K413" s="441">
        <v>6</v>
      </c>
      <c r="L413" s="441">
        <v>3</v>
      </c>
      <c r="M413" s="441">
        <v>8</v>
      </c>
      <c r="N413" s="441">
        <v>4</v>
      </c>
      <c r="O413" s="441">
        <v>0</v>
      </c>
      <c r="P413" s="441">
        <v>0</v>
      </c>
    </row>
    <row r="414" spans="1:16" ht="9.75" customHeight="1">
      <c r="A414" s="352"/>
      <c r="B414" s="400" t="s">
        <v>1108</v>
      </c>
      <c r="C414" s="441">
        <v>555</v>
      </c>
      <c r="D414" s="441">
        <v>215</v>
      </c>
      <c r="E414" s="441">
        <v>2</v>
      </c>
      <c r="F414" s="441">
        <v>0</v>
      </c>
      <c r="G414" s="441">
        <v>23</v>
      </c>
      <c r="H414" s="441">
        <v>10</v>
      </c>
      <c r="I414" s="441">
        <v>388</v>
      </c>
      <c r="J414" s="441">
        <v>160</v>
      </c>
      <c r="K414" s="441">
        <v>107</v>
      </c>
      <c r="L414" s="441">
        <v>32</v>
      </c>
      <c r="M414" s="441">
        <v>35</v>
      </c>
      <c r="N414" s="441">
        <v>13</v>
      </c>
      <c r="O414" s="441">
        <v>0</v>
      </c>
      <c r="P414" s="441">
        <v>0</v>
      </c>
    </row>
    <row r="415" spans="1:16" ht="9.75" customHeight="1">
      <c r="A415" s="352"/>
      <c r="B415" s="400" t="s">
        <v>1112</v>
      </c>
      <c r="C415" s="441">
        <v>62</v>
      </c>
      <c r="D415" s="441">
        <v>25</v>
      </c>
      <c r="E415" s="441">
        <v>2</v>
      </c>
      <c r="F415" s="441">
        <v>0</v>
      </c>
      <c r="G415" s="441">
        <v>6</v>
      </c>
      <c r="H415" s="441">
        <v>3</v>
      </c>
      <c r="I415" s="441">
        <v>37</v>
      </c>
      <c r="J415" s="441">
        <v>16</v>
      </c>
      <c r="K415" s="441">
        <v>3</v>
      </c>
      <c r="L415" s="441">
        <v>2</v>
      </c>
      <c r="M415" s="441">
        <v>14</v>
      </c>
      <c r="N415" s="441">
        <v>4</v>
      </c>
      <c r="O415" s="441">
        <v>0</v>
      </c>
      <c r="P415" s="441">
        <v>0</v>
      </c>
    </row>
    <row r="416" spans="1:16" ht="9.75" customHeight="1">
      <c r="A416" s="352"/>
      <c r="B416" s="400" t="s">
        <v>1113</v>
      </c>
      <c r="C416" s="441">
        <v>113</v>
      </c>
      <c r="D416" s="441">
        <v>43</v>
      </c>
      <c r="E416" s="441">
        <v>19</v>
      </c>
      <c r="F416" s="441">
        <v>5</v>
      </c>
      <c r="G416" s="441">
        <v>25</v>
      </c>
      <c r="H416" s="441">
        <v>10</v>
      </c>
      <c r="I416" s="441">
        <v>53</v>
      </c>
      <c r="J416" s="441">
        <v>20</v>
      </c>
      <c r="K416" s="441">
        <v>16</v>
      </c>
      <c r="L416" s="441">
        <v>8</v>
      </c>
      <c r="M416" s="441">
        <v>0</v>
      </c>
      <c r="N416" s="441">
        <v>0</v>
      </c>
      <c r="O416" s="441">
        <v>0</v>
      </c>
      <c r="P416" s="441">
        <v>0</v>
      </c>
    </row>
    <row r="417" spans="1:16" ht="9.75" customHeight="1">
      <c r="A417" s="352"/>
      <c r="B417" s="400" t="s">
        <v>1114</v>
      </c>
      <c r="C417" s="441">
        <v>34</v>
      </c>
      <c r="D417" s="441">
        <v>13</v>
      </c>
      <c r="E417" s="441">
        <v>0</v>
      </c>
      <c r="F417" s="441">
        <v>0</v>
      </c>
      <c r="G417" s="441">
        <v>6</v>
      </c>
      <c r="H417" s="441">
        <v>3</v>
      </c>
      <c r="I417" s="441">
        <v>20</v>
      </c>
      <c r="J417" s="441">
        <v>9</v>
      </c>
      <c r="K417" s="441">
        <v>4</v>
      </c>
      <c r="L417" s="441">
        <v>1</v>
      </c>
      <c r="M417" s="441">
        <v>4</v>
      </c>
      <c r="N417" s="441">
        <v>0</v>
      </c>
      <c r="O417" s="441">
        <v>0</v>
      </c>
      <c r="P417" s="441">
        <v>0</v>
      </c>
    </row>
    <row r="418" spans="1:16" ht="9.75" customHeight="1">
      <c r="A418" s="352"/>
      <c r="B418" s="398"/>
      <c r="C418" s="441"/>
      <c r="D418" s="441"/>
      <c r="E418" s="441"/>
      <c r="F418" s="441"/>
      <c r="G418" s="441"/>
      <c r="H418" s="441"/>
      <c r="I418" s="441"/>
      <c r="J418" s="441"/>
      <c r="K418" s="441"/>
      <c r="L418" s="441"/>
      <c r="M418" s="441"/>
      <c r="N418" s="441"/>
      <c r="O418" s="441"/>
      <c r="P418" s="441"/>
    </row>
    <row r="419" spans="1:16" ht="9.75" customHeight="1">
      <c r="A419" s="352"/>
      <c r="B419" s="398"/>
      <c r="C419" s="441"/>
      <c r="D419" s="441"/>
      <c r="E419" s="441"/>
      <c r="F419" s="441"/>
      <c r="G419" s="441"/>
      <c r="H419" s="441"/>
      <c r="I419" s="441"/>
      <c r="J419" s="441"/>
      <c r="K419" s="441"/>
      <c r="L419" s="441"/>
      <c r="M419" s="441"/>
      <c r="N419" s="441"/>
      <c r="O419" s="441"/>
      <c r="P419" s="441"/>
    </row>
    <row r="420" spans="1:16" ht="9.75" customHeight="1">
      <c r="A420" s="395" t="s">
        <v>1115</v>
      </c>
      <c r="B420" s="396"/>
      <c r="C420" s="441">
        <v>196</v>
      </c>
      <c r="D420" s="441">
        <v>62</v>
      </c>
      <c r="E420" s="441">
        <v>0</v>
      </c>
      <c r="F420" s="441">
        <v>0</v>
      </c>
      <c r="G420" s="441">
        <v>14</v>
      </c>
      <c r="H420" s="441">
        <v>3</v>
      </c>
      <c r="I420" s="441">
        <v>77</v>
      </c>
      <c r="J420" s="441">
        <v>27</v>
      </c>
      <c r="K420" s="441">
        <v>104</v>
      </c>
      <c r="L420" s="441">
        <v>32</v>
      </c>
      <c r="M420" s="441">
        <v>1</v>
      </c>
      <c r="N420" s="441">
        <v>0</v>
      </c>
      <c r="O420" s="441">
        <v>0</v>
      </c>
      <c r="P420" s="441">
        <v>0</v>
      </c>
    </row>
    <row r="421" spans="1:16" ht="9.75" customHeight="1">
      <c r="A421" s="352"/>
      <c r="B421" s="398"/>
      <c r="C421" s="441"/>
      <c r="D421" s="441"/>
      <c r="E421" s="441"/>
      <c r="F421" s="441"/>
      <c r="G421" s="441"/>
      <c r="H421" s="441"/>
      <c r="I421" s="441"/>
      <c r="J421" s="441"/>
      <c r="K421" s="441"/>
      <c r="L421" s="441"/>
      <c r="M421" s="441"/>
      <c r="N421" s="441"/>
      <c r="O421" s="441"/>
      <c r="P421" s="441"/>
    </row>
    <row r="422" spans="1:16" ht="9.75" customHeight="1">
      <c r="A422" s="352"/>
      <c r="B422" s="400" t="s">
        <v>1116</v>
      </c>
      <c r="C422" s="441">
        <v>72</v>
      </c>
      <c r="D422" s="441">
        <v>26</v>
      </c>
      <c r="E422" s="441">
        <v>0</v>
      </c>
      <c r="F422" s="441">
        <v>0</v>
      </c>
      <c r="G422" s="441">
        <v>13</v>
      </c>
      <c r="H422" s="441">
        <v>3</v>
      </c>
      <c r="I422" s="441">
        <v>49</v>
      </c>
      <c r="J422" s="441">
        <v>21</v>
      </c>
      <c r="K422" s="441">
        <v>9</v>
      </c>
      <c r="L422" s="441">
        <v>2</v>
      </c>
      <c r="M422" s="441">
        <v>1</v>
      </c>
      <c r="N422" s="441">
        <v>0</v>
      </c>
      <c r="O422" s="441">
        <v>0</v>
      </c>
      <c r="P422" s="441">
        <v>0</v>
      </c>
    </row>
    <row r="423" spans="1:16" ht="9.75" customHeight="1">
      <c r="A423" s="352"/>
      <c r="B423" s="400" t="s">
        <v>1117</v>
      </c>
      <c r="C423" s="441">
        <v>124</v>
      </c>
      <c r="D423" s="441">
        <v>36</v>
      </c>
      <c r="E423" s="441">
        <v>0</v>
      </c>
      <c r="F423" s="441">
        <v>0</v>
      </c>
      <c r="G423" s="441">
        <v>1</v>
      </c>
      <c r="H423" s="441">
        <v>0</v>
      </c>
      <c r="I423" s="441">
        <v>28</v>
      </c>
      <c r="J423" s="441">
        <v>6</v>
      </c>
      <c r="K423" s="441">
        <v>95</v>
      </c>
      <c r="L423" s="441">
        <v>30</v>
      </c>
      <c r="M423" s="441">
        <v>0</v>
      </c>
      <c r="N423" s="441">
        <v>0</v>
      </c>
      <c r="O423" s="441">
        <v>0</v>
      </c>
      <c r="P423" s="441">
        <v>0</v>
      </c>
    </row>
    <row r="424" spans="1:16" ht="9.75" customHeight="1">
      <c r="A424" s="352"/>
      <c r="B424" s="398"/>
      <c r="C424" s="441"/>
      <c r="D424" s="441"/>
      <c r="E424" s="441"/>
      <c r="F424" s="441"/>
      <c r="G424" s="441"/>
      <c r="H424" s="441"/>
      <c r="I424" s="441"/>
      <c r="J424" s="441"/>
      <c r="K424" s="441"/>
      <c r="L424" s="441"/>
      <c r="M424" s="441"/>
      <c r="N424" s="441"/>
      <c r="O424" s="441"/>
      <c r="P424" s="441"/>
    </row>
    <row r="425" spans="1:16" ht="9.75" customHeight="1">
      <c r="A425" s="352"/>
      <c r="B425" s="398"/>
      <c r="C425" s="441"/>
      <c r="D425" s="441"/>
      <c r="E425" s="441"/>
      <c r="F425" s="441"/>
      <c r="G425" s="441"/>
      <c r="H425" s="441"/>
      <c r="I425" s="441"/>
      <c r="J425" s="441"/>
      <c r="K425" s="441"/>
      <c r="L425" s="441"/>
      <c r="M425" s="441"/>
      <c r="N425" s="441"/>
      <c r="O425" s="441"/>
      <c r="P425" s="441"/>
    </row>
    <row r="426" spans="1:16" ht="9.75" customHeight="1">
      <c r="A426" s="395" t="s">
        <v>1118</v>
      </c>
      <c r="B426" s="396"/>
      <c r="C426" s="441">
        <v>1299</v>
      </c>
      <c r="D426" s="441">
        <v>577</v>
      </c>
      <c r="E426" s="441">
        <v>12</v>
      </c>
      <c r="F426" s="441">
        <v>2</v>
      </c>
      <c r="G426" s="441">
        <v>88</v>
      </c>
      <c r="H426" s="441">
        <v>43</v>
      </c>
      <c r="I426" s="441">
        <v>1005</v>
      </c>
      <c r="J426" s="441">
        <v>452</v>
      </c>
      <c r="K426" s="441">
        <v>87</v>
      </c>
      <c r="L426" s="441">
        <v>40</v>
      </c>
      <c r="M426" s="441">
        <v>107</v>
      </c>
      <c r="N426" s="441">
        <v>40</v>
      </c>
      <c r="O426" s="441">
        <v>0</v>
      </c>
      <c r="P426" s="441">
        <v>0</v>
      </c>
    </row>
    <row r="427" spans="1:16" ht="9.75" customHeight="1">
      <c r="A427" s="352"/>
      <c r="B427" s="398"/>
      <c r="C427" s="441"/>
      <c r="D427" s="441"/>
      <c r="E427" s="441"/>
      <c r="F427" s="441"/>
      <c r="G427" s="441"/>
      <c r="H427" s="441"/>
      <c r="I427" s="441"/>
      <c r="J427" s="441"/>
      <c r="K427" s="441"/>
      <c r="L427" s="441"/>
      <c r="M427" s="441"/>
      <c r="N427" s="441"/>
      <c r="O427" s="441"/>
      <c r="P427" s="441"/>
    </row>
    <row r="428" spans="1:16" ht="9.75" customHeight="1">
      <c r="A428" s="352"/>
      <c r="B428" s="400" t="s">
        <v>1119</v>
      </c>
      <c r="C428" s="441">
        <v>205</v>
      </c>
      <c r="D428" s="441">
        <v>121</v>
      </c>
      <c r="E428" s="441">
        <v>0</v>
      </c>
      <c r="F428" s="441">
        <v>0</v>
      </c>
      <c r="G428" s="441">
        <v>25</v>
      </c>
      <c r="H428" s="441">
        <v>14</v>
      </c>
      <c r="I428" s="441">
        <v>142</v>
      </c>
      <c r="J428" s="441">
        <v>85</v>
      </c>
      <c r="K428" s="441">
        <v>28</v>
      </c>
      <c r="L428" s="441">
        <v>17</v>
      </c>
      <c r="M428" s="441">
        <v>10</v>
      </c>
      <c r="N428" s="441">
        <v>5</v>
      </c>
      <c r="O428" s="441">
        <v>0</v>
      </c>
      <c r="P428" s="441">
        <v>0</v>
      </c>
    </row>
    <row r="429" spans="1:16" ht="9.75" customHeight="1">
      <c r="A429" s="352"/>
      <c r="B429" s="400" t="s">
        <v>1120</v>
      </c>
      <c r="C429" s="441">
        <v>343</v>
      </c>
      <c r="D429" s="441">
        <v>140</v>
      </c>
      <c r="E429" s="441">
        <v>7</v>
      </c>
      <c r="F429" s="441">
        <v>0</v>
      </c>
      <c r="G429" s="441">
        <v>20</v>
      </c>
      <c r="H429" s="441">
        <v>8</v>
      </c>
      <c r="I429" s="441">
        <v>289</v>
      </c>
      <c r="J429" s="441">
        <v>125</v>
      </c>
      <c r="K429" s="441">
        <v>19</v>
      </c>
      <c r="L429" s="441">
        <v>6</v>
      </c>
      <c r="M429" s="441">
        <v>8</v>
      </c>
      <c r="N429" s="441">
        <v>1</v>
      </c>
      <c r="O429" s="441">
        <v>0</v>
      </c>
      <c r="P429" s="441">
        <v>0</v>
      </c>
    </row>
    <row r="430" spans="1:16" ht="9.75" customHeight="1">
      <c r="A430" s="352"/>
      <c r="B430" s="400" t="s">
        <v>1121</v>
      </c>
      <c r="C430" s="441">
        <v>92</v>
      </c>
      <c r="D430" s="441">
        <v>46</v>
      </c>
      <c r="E430" s="531" t="s">
        <v>893</v>
      </c>
      <c r="F430" s="531" t="s">
        <v>893</v>
      </c>
      <c r="G430" s="531" t="s">
        <v>893</v>
      </c>
      <c r="H430" s="531" t="s">
        <v>893</v>
      </c>
      <c r="I430" s="531" t="s">
        <v>893</v>
      </c>
      <c r="J430" s="531" t="s">
        <v>893</v>
      </c>
      <c r="K430" s="531" t="s">
        <v>893</v>
      </c>
      <c r="L430" s="531" t="s">
        <v>893</v>
      </c>
      <c r="M430" s="531" t="s">
        <v>893</v>
      </c>
      <c r="N430" s="531" t="s">
        <v>893</v>
      </c>
      <c r="O430" s="531" t="s">
        <v>893</v>
      </c>
      <c r="P430" s="531" t="s">
        <v>893</v>
      </c>
    </row>
    <row r="431" spans="1:16" ht="9.75" customHeight="1">
      <c r="A431" s="352"/>
      <c r="B431" s="400" t="s">
        <v>1122</v>
      </c>
      <c r="C431" s="441">
        <v>123</v>
      </c>
      <c r="D431" s="441">
        <v>57</v>
      </c>
      <c r="E431" s="441">
        <v>3</v>
      </c>
      <c r="F431" s="441">
        <v>0</v>
      </c>
      <c r="G431" s="441">
        <v>10</v>
      </c>
      <c r="H431" s="441">
        <v>5</v>
      </c>
      <c r="I431" s="441">
        <v>101</v>
      </c>
      <c r="J431" s="441">
        <v>47</v>
      </c>
      <c r="K431" s="441">
        <v>7</v>
      </c>
      <c r="L431" s="441">
        <v>3</v>
      </c>
      <c r="M431" s="441">
        <v>2</v>
      </c>
      <c r="N431" s="441">
        <v>2</v>
      </c>
      <c r="O431" s="441">
        <v>0</v>
      </c>
      <c r="P431" s="441">
        <v>0</v>
      </c>
    </row>
    <row r="432" spans="1:16" ht="9.75" customHeight="1">
      <c r="A432" s="352"/>
      <c r="B432" s="400" t="s">
        <v>1123</v>
      </c>
      <c r="C432" s="441">
        <v>525</v>
      </c>
      <c r="D432" s="441">
        <v>211</v>
      </c>
      <c r="E432" s="441">
        <v>2</v>
      </c>
      <c r="F432" s="441">
        <v>2</v>
      </c>
      <c r="G432" s="441">
        <v>25</v>
      </c>
      <c r="H432" s="441">
        <v>11</v>
      </c>
      <c r="I432" s="441">
        <v>428</v>
      </c>
      <c r="J432" s="441">
        <v>171</v>
      </c>
      <c r="K432" s="441">
        <v>17</v>
      </c>
      <c r="L432" s="441">
        <v>6</v>
      </c>
      <c r="M432" s="441">
        <v>53</v>
      </c>
      <c r="N432" s="441">
        <v>21</v>
      </c>
      <c r="O432" s="441">
        <v>0</v>
      </c>
      <c r="P432" s="441">
        <v>0</v>
      </c>
    </row>
    <row r="433" spans="1:18" ht="9.75" customHeight="1">
      <c r="A433" s="352"/>
      <c r="B433" s="400" t="s">
        <v>1124</v>
      </c>
      <c r="C433" s="441"/>
      <c r="D433" s="441"/>
      <c r="E433" s="441"/>
      <c r="F433" s="441"/>
      <c r="G433" s="441"/>
      <c r="H433" s="441"/>
      <c r="I433" s="441"/>
      <c r="J433" s="441"/>
      <c r="K433" s="441"/>
      <c r="L433" s="441"/>
      <c r="M433" s="441"/>
      <c r="N433" s="441"/>
      <c r="O433" s="441"/>
      <c r="P433" s="441"/>
    </row>
    <row r="434" spans="1:18" ht="9.75" customHeight="1">
      <c r="A434" s="352"/>
      <c r="B434" s="400" t="s">
        <v>1125</v>
      </c>
      <c r="C434" s="441">
        <v>11</v>
      </c>
      <c r="D434" s="441">
        <v>2</v>
      </c>
      <c r="E434" s="531" t="s">
        <v>893</v>
      </c>
      <c r="F434" s="531" t="s">
        <v>893</v>
      </c>
      <c r="G434" s="531" t="s">
        <v>893</v>
      </c>
      <c r="H434" s="531" t="s">
        <v>893</v>
      </c>
      <c r="I434" s="531" t="s">
        <v>893</v>
      </c>
      <c r="J434" s="531" t="s">
        <v>893</v>
      </c>
      <c r="K434" s="531" t="s">
        <v>893</v>
      </c>
      <c r="L434" s="531" t="s">
        <v>893</v>
      </c>
      <c r="M434" s="531" t="s">
        <v>893</v>
      </c>
      <c r="N434" s="531" t="s">
        <v>893</v>
      </c>
      <c r="O434" s="531" t="s">
        <v>893</v>
      </c>
      <c r="P434" s="531" t="s">
        <v>893</v>
      </c>
    </row>
    <row r="435" spans="1:18" ht="9.75" customHeight="1">
      <c r="A435" s="352"/>
      <c r="B435" s="406"/>
      <c r="C435" s="441"/>
      <c r="D435" s="441"/>
      <c r="E435" s="441"/>
      <c r="F435" s="441"/>
      <c r="G435" s="441"/>
      <c r="H435" s="441"/>
      <c r="I435" s="441"/>
      <c r="J435" s="441"/>
      <c r="K435" s="441"/>
      <c r="L435" s="441"/>
      <c r="M435" s="441"/>
      <c r="N435" s="441"/>
      <c r="O435" s="441"/>
      <c r="P435" s="441"/>
    </row>
    <row r="436" spans="1:18" ht="9.75" customHeight="1">
      <c r="A436" s="352"/>
      <c r="B436" s="406"/>
    </row>
    <row r="437" spans="1:18" ht="10.9" customHeight="1">
      <c r="A437" s="352"/>
      <c r="B437" s="406"/>
      <c r="C437" s="406"/>
      <c r="D437" s="397"/>
      <c r="E437" s="399"/>
      <c r="F437" s="399"/>
      <c r="K437" s="399"/>
      <c r="L437" s="399"/>
      <c r="M437" s="399"/>
    </row>
    <row r="438" spans="1:18" s="433" customFormat="1" ht="8.4499999999999993" customHeight="1">
      <c r="A438" s="442" t="s">
        <v>1678</v>
      </c>
      <c r="B438" s="442"/>
      <c r="C438" s="443"/>
      <c r="D438" s="443"/>
      <c r="E438" s="443"/>
      <c r="F438" s="443"/>
      <c r="G438" s="443"/>
      <c r="H438" s="443"/>
      <c r="I438" s="443"/>
      <c r="J438" s="443"/>
      <c r="K438" s="443"/>
      <c r="L438" s="443"/>
      <c r="M438" s="443"/>
      <c r="N438" s="444"/>
    </row>
    <row r="439" spans="1:18" s="433" customFormat="1" ht="8.4499999999999993" customHeight="1">
      <c r="A439" s="445" t="s">
        <v>1679</v>
      </c>
      <c r="B439" s="445"/>
      <c r="C439" s="443"/>
      <c r="D439" s="443"/>
      <c r="E439" s="443"/>
      <c r="F439" s="443"/>
      <c r="G439" s="443"/>
      <c r="H439" s="443"/>
      <c r="I439" s="443"/>
      <c r="J439" s="443"/>
      <c r="K439" s="443"/>
      <c r="L439" s="443"/>
      <c r="M439" s="443"/>
      <c r="N439" s="444"/>
    </row>
    <row r="440" spans="1:18" s="433" customFormat="1" ht="8.4499999999999993" customHeight="1">
      <c r="A440" s="445" t="s">
        <v>1680</v>
      </c>
      <c r="B440" s="445"/>
      <c r="C440" s="443"/>
      <c r="D440" s="443"/>
      <c r="E440" s="443"/>
      <c r="F440" s="443"/>
      <c r="G440" s="443"/>
      <c r="H440" s="443"/>
      <c r="I440" s="443"/>
      <c r="J440" s="443"/>
      <c r="K440" s="443"/>
      <c r="L440" s="443"/>
      <c r="M440" s="443"/>
      <c r="N440" s="444"/>
    </row>
    <row r="441" spans="1:18" s="433" customFormat="1" ht="8.4499999999999993" customHeight="1">
      <c r="A441" s="445" t="s">
        <v>1681</v>
      </c>
      <c r="B441" s="445"/>
      <c r="C441" s="443"/>
      <c r="D441" s="443"/>
      <c r="E441" s="443"/>
      <c r="F441" s="443"/>
      <c r="G441" s="443"/>
      <c r="H441" s="443"/>
      <c r="I441" s="443"/>
      <c r="J441" s="443"/>
      <c r="K441" s="443"/>
      <c r="L441" s="443"/>
      <c r="M441" s="443"/>
      <c r="N441" s="444"/>
      <c r="Q441" s="366"/>
      <c r="R441" s="366"/>
    </row>
    <row r="442" spans="1:18" s="433" customFormat="1" ht="8.4499999999999993" customHeight="1">
      <c r="A442" s="445" t="s">
        <v>1682</v>
      </c>
      <c r="B442" s="445"/>
      <c r="C442" s="443"/>
      <c r="D442" s="443"/>
      <c r="E442" s="443"/>
      <c r="F442" s="443"/>
      <c r="G442" s="443"/>
      <c r="H442" s="443"/>
      <c r="I442" s="443"/>
      <c r="J442" s="443"/>
      <c r="K442" s="443"/>
      <c r="L442" s="443"/>
      <c r="M442" s="443"/>
      <c r="N442" s="444"/>
      <c r="Q442" s="366"/>
      <c r="R442" s="366"/>
    </row>
    <row r="443" spans="1:18" s="433" customFormat="1" ht="8.4499999999999993" customHeight="1">
      <c r="A443" s="445" t="s">
        <v>1683</v>
      </c>
      <c r="B443" s="445"/>
      <c r="C443" s="443"/>
      <c r="D443" s="443"/>
      <c r="E443" s="443"/>
      <c r="F443" s="443"/>
      <c r="G443" s="443"/>
      <c r="H443" s="443"/>
      <c r="I443" s="443"/>
      <c r="J443" s="443"/>
      <c r="K443" s="443"/>
      <c r="L443" s="443"/>
      <c r="M443" s="443"/>
      <c r="N443" s="444"/>
      <c r="Q443" s="366"/>
      <c r="R443" s="366"/>
    </row>
    <row r="444" spans="1:18" s="433" customFormat="1" ht="8.4499999999999993" customHeight="1">
      <c r="A444" s="442"/>
      <c r="B444" s="442"/>
      <c r="C444" s="443"/>
      <c r="D444" s="443"/>
      <c r="E444" s="443"/>
      <c r="F444" s="443"/>
      <c r="G444" s="443"/>
      <c r="H444" s="443"/>
      <c r="I444" s="443"/>
      <c r="J444" s="443"/>
      <c r="K444" s="443"/>
      <c r="L444" s="443"/>
      <c r="M444" s="443"/>
      <c r="N444" s="444"/>
    </row>
    <row r="445" spans="1:18" s="433" customFormat="1" ht="8.4499999999999993" customHeight="1">
      <c r="A445" s="1316" t="s">
        <v>586</v>
      </c>
      <c r="B445" s="1316"/>
      <c r="C445" s="443"/>
      <c r="D445" s="443"/>
      <c r="E445" s="443"/>
      <c r="F445" s="443"/>
      <c r="G445" s="443"/>
      <c r="H445" s="443"/>
      <c r="I445" s="443"/>
      <c r="J445" s="443"/>
      <c r="K445" s="443"/>
      <c r="L445" s="443"/>
      <c r="M445" s="443"/>
      <c r="N445" s="444"/>
    </row>
    <row r="446" spans="1:18" ht="15" customHeight="1">
      <c r="A446" s="366"/>
      <c r="B446" s="414"/>
      <c r="C446" s="411" t="s">
        <v>107</v>
      </c>
      <c r="D446" s="366"/>
      <c r="E446" s="415"/>
      <c r="F446" s="415"/>
      <c r="G446" s="415"/>
      <c r="H446" s="415"/>
      <c r="I446" s="415"/>
      <c r="J446" s="415"/>
      <c r="K446" s="415"/>
      <c r="L446" s="415"/>
      <c r="M446" s="415"/>
    </row>
    <row r="447" spans="1:18" ht="9.6" customHeight="1">
      <c r="A447" s="366"/>
      <c r="B447" s="414"/>
      <c r="C447" s="411"/>
      <c r="D447" s="366"/>
      <c r="E447" s="415"/>
      <c r="F447" s="415"/>
      <c r="G447" s="415"/>
      <c r="H447" s="415"/>
      <c r="I447" s="415"/>
      <c r="J447" s="415"/>
      <c r="K447" s="415"/>
      <c r="L447" s="415"/>
      <c r="M447" s="415"/>
    </row>
    <row r="448" spans="1:18" ht="9.75" customHeight="1">
      <c r="A448" s="395" t="s">
        <v>1057</v>
      </c>
      <c r="B448" s="396"/>
      <c r="C448" s="441">
        <v>289</v>
      </c>
      <c r="D448" s="441">
        <v>119</v>
      </c>
      <c r="E448" s="441">
        <v>4</v>
      </c>
      <c r="F448" s="441">
        <v>2</v>
      </c>
      <c r="G448" s="441">
        <v>19</v>
      </c>
      <c r="H448" s="441">
        <v>12</v>
      </c>
      <c r="I448" s="441">
        <v>235</v>
      </c>
      <c r="J448" s="441">
        <v>94</v>
      </c>
      <c r="K448" s="441">
        <v>23</v>
      </c>
      <c r="L448" s="441">
        <v>9</v>
      </c>
      <c r="M448" s="441">
        <v>8</v>
      </c>
      <c r="N448" s="441">
        <v>2</v>
      </c>
      <c r="O448" s="441">
        <v>0</v>
      </c>
      <c r="P448" s="441">
        <v>0</v>
      </c>
    </row>
    <row r="449" spans="1:16" ht="9.75" customHeight="1">
      <c r="A449" s="352"/>
      <c r="B449" s="398"/>
      <c r="C449" s="441"/>
      <c r="D449" s="441"/>
      <c r="E449" s="441"/>
      <c r="F449" s="441"/>
      <c r="G449" s="441"/>
      <c r="H449" s="441"/>
      <c r="I449" s="441"/>
      <c r="J449" s="441"/>
      <c r="K449" s="441"/>
      <c r="L449" s="441"/>
      <c r="M449" s="441"/>
      <c r="N449" s="441"/>
      <c r="O449" s="441"/>
      <c r="P449" s="441"/>
    </row>
    <row r="450" spans="1:16" ht="9.75" customHeight="1">
      <c r="A450" s="352"/>
      <c r="B450" s="400" t="s">
        <v>1126</v>
      </c>
      <c r="C450" s="441">
        <v>234</v>
      </c>
      <c r="D450" s="441">
        <v>102</v>
      </c>
      <c r="E450" s="441">
        <v>4</v>
      </c>
      <c r="F450" s="441">
        <v>2</v>
      </c>
      <c r="G450" s="441">
        <v>10</v>
      </c>
      <c r="H450" s="441">
        <v>9</v>
      </c>
      <c r="I450" s="441">
        <v>190</v>
      </c>
      <c r="J450" s="441">
        <v>80</v>
      </c>
      <c r="K450" s="441">
        <v>23</v>
      </c>
      <c r="L450" s="441">
        <v>9</v>
      </c>
      <c r="M450" s="441">
        <v>7</v>
      </c>
      <c r="N450" s="441">
        <v>2</v>
      </c>
      <c r="O450" s="441">
        <v>0</v>
      </c>
      <c r="P450" s="441">
        <v>0</v>
      </c>
    </row>
    <row r="451" spans="1:16" ht="9.75" customHeight="1">
      <c r="A451" s="352"/>
      <c r="B451" s="400" t="s">
        <v>1127</v>
      </c>
      <c r="C451" s="441">
        <v>55</v>
      </c>
      <c r="D451" s="441">
        <v>17</v>
      </c>
      <c r="E451" s="441">
        <v>0</v>
      </c>
      <c r="F451" s="441">
        <v>0</v>
      </c>
      <c r="G451" s="441">
        <v>9</v>
      </c>
      <c r="H451" s="441">
        <v>3</v>
      </c>
      <c r="I451" s="441">
        <v>45</v>
      </c>
      <c r="J451" s="441">
        <v>14</v>
      </c>
      <c r="K451" s="441">
        <v>0</v>
      </c>
      <c r="L451" s="441">
        <v>0</v>
      </c>
      <c r="M451" s="441">
        <v>1</v>
      </c>
      <c r="N451" s="441">
        <v>0</v>
      </c>
      <c r="O451" s="441">
        <v>0</v>
      </c>
      <c r="P451" s="441">
        <v>0</v>
      </c>
    </row>
    <row r="452" spans="1:16" ht="9.75" customHeight="1">
      <c r="A452" s="352"/>
      <c r="B452" s="398"/>
      <c r="C452" s="441"/>
      <c r="D452" s="441"/>
      <c r="E452" s="441"/>
      <c r="F452" s="441"/>
      <c r="G452" s="441"/>
      <c r="H452" s="441"/>
      <c r="I452" s="441"/>
      <c r="J452" s="441"/>
      <c r="K452" s="441"/>
      <c r="L452" s="441"/>
      <c r="M452" s="441"/>
      <c r="N452" s="441"/>
      <c r="O452" s="441"/>
      <c r="P452" s="441"/>
    </row>
    <row r="453" spans="1:16" ht="9.75" customHeight="1">
      <c r="A453" s="352"/>
      <c r="B453" s="398"/>
      <c r="C453" s="441"/>
      <c r="D453" s="441"/>
      <c r="E453" s="441"/>
      <c r="F453" s="441"/>
      <c r="G453" s="441"/>
      <c r="H453" s="441"/>
      <c r="I453" s="441"/>
      <c r="J453" s="441"/>
      <c r="K453" s="441"/>
      <c r="L453" s="441"/>
      <c r="M453" s="441"/>
      <c r="N453" s="441"/>
      <c r="O453" s="441"/>
      <c r="P453" s="441"/>
    </row>
    <row r="454" spans="1:16" ht="9.75" customHeight="1">
      <c r="A454" s="395" t="s">
        <v>1128</v>
      </c>
      <c r="B454" s="396"/>
      <c r="C454" s="441">
        <v>338</v>
      </c>
      <c r="D454" s="441">
        <v>136</v>
      </c>
      <c r="E454" s="441">
        <v>4</v>
      </c>
      <c r="F454" s="441">
        <v>3</v>
      </c>
      <c r="G454" s="441">
        <v>22</v>
      </c>
      <c r="H454" s="441">
        <v>13</v>
      </c>
      <c r="I454" s="441">
        <v>239</v>
      </c>
      <c r="J454" s="441">
        <v>90</v>
      </c>
      <c r="K454" s="441">
        <v>45</v>
      </c>
      <c r="L454" s="441">
        <v>18</v>
      </c>
      <c r="M454" s="441">
        <v>28</v>
      </c>
      <c r="N454" s="441">
        <v>12</v>
      </c>
      <c r="O454" s="441">
        <v>0</v>
      </c>
      <c r="P454" s="441">
        <v>0</v>
      </c>
    </row>
    <row r="455" spans="1:16" ht="9.75" customHeight="1">
      <c r="A455" s="352"/>
      <c r="B455" s="398"/>
      <c r="C455" s="441"/>
      <c r="D455" s="441"/>
      <c r="E455" s="441"/>
      <c r="F455" s="441"/>
      <c r="G455" s="441"/>
      <c r="H455" s="441"/>
      <c r="I455" s="441"/>
      <c r="J455" s="441"/>
      <c r="K455" s="441"/>
      <c r="L455" s="441"/>
      <c r="M455" s="441"/>
      <c r="N455" s="441"/>
      <c r="O455" s="441"/>
      <c r="P455" s="441"/>
    </row>
    <row r="456" spans="1:16" ht="9.75" customHeight="1">
      <c r="A456" s="352"/>
      <c r="B456" s="400" t="s">
        <v>1129</v>
      </c>
      <c r="C456" s="441">
        <v>160</v>
      </c>
      <c r="D456" s="441">
        <v>70</v>
      </c>
      <c r="E456" s="441">
        <v>2</v>
      </c>
      <c r="F456" s="441">
        <v>2</v>
      </c>
      <c r="G456" s="441">
        <v>13</v>
      </c>
      <c r="H456" s="441">
        <v>12</v>
      </c>
      <c r="I456" s="441">
        <v>89</v>
      </c>
      <c r="J456" s="441">
        <v>35</v>
      </c>
      <c r="K456" s="441">
        <v>39</v>
      </c>
      <c r="L456" s="441">
        <v>15</v>
      </c>
      <c r="M456" s="441">
        <v>17</v>
      </c>
      <c r="N456" s="441">
        <v>6</v>
      </c>
      <c r="O456" s="441">
        <v>0</v>
      </c>
      <c r="P456" s="441">
        <v>0</v>
      </c>
    </row>
    <row r="457" spans="1:16" ht="9.75" customHeight="1">
      <c r="A457" s="352"/>
      <c r="B457" s="400" t="s">
        <v>1130</v>
      </c>
      <c r="C457" s="441">
        <v>178</v>
      </c>
      <c r="D457" s="441">
        <v>66</v>
      </c>
      <c r="E457" s="441">
        <v>2</v>
      </c>
      <c r="F457" s="441">
        <v>1</v>
      </c>
      <c r="G457" s="441">
        <v>9</v>
      </c>
      <c r="H457" s="441">
        <v>1</v>
      </c>
      <c r="I457" s="441">
        <v>150</v>
      </c>
      <c r="J457" s="441">
        <v>55</v>
      </c>
      <c r="K457" s="441">
        <v>6</v>
      </c>
      <c r="L457" s="441">
        <v>3</v>
      </c>
      <c r="M457" s="441">
        <v>11</v>
      </c>
      <c r="N457" s="441">
        <v>6</v>
      </c>
      <c r="O457" s="441">
        <v>0</v>
      </c>
      <c r="P457" s="441">
        <v>0</v>
      </c>
    </row>
    <row r="458" spans="1:16" ht="9.75" customHeight="1">
      <c r="A458" s="352"/>
      <c r="B458" s="398"/>
      <c r="C458" s="441"/>
      <c r="D458" s="441"/>
      <c r="E458" s="441"/>
      <c r="F458" s="441"/>
      <c r="G458" s="441"/>
      <c r="H458" s="441"/>
      <c r="I458" s="441"/>
      <c r="J458" s="441"/>
      <c r="K458" s="441"/>
      <c r="L458" s="441"/>
      <c r="M458" s="441"/>
      <c r="N458" s="441"/>
      <c r="O458" s="441"/>
      <c r="P458" s="441"/>
    </row>
    <row r="459" spans="1:16" ht="9.75" customHeight="1">
      <c r="A459" s="352"/>
      <c r="B459" s="398"/>
      <c r="C459" s="441"/>
      <c r="D459" s="441"/>
      <c r="E459" s="441"/>
      <c r="F459" s="441"/>
      <c r="G459" s="441"/>
      <c r="H459" s="441"/>
      <c r="I459" s="441"/>
      <c r="J459" s="441"/>
      <c r="K459" s="441"/>
      <c r="L459" s="441"/>
      <c r="M459" s="441"/>
      <c r="N459" s="441"/>
      <c r="O459" s="441"/>
      <c r="P459" s="441"/>
    </row>
    <row r="460" spans="1:16" ht="9.75" customHeight="1">
      <c r="A460" s="395" t="s">
        <v>1131</v>
      </c>
      <c r="B460" s="396"/>
      <c r="C460" s="441">
        <v>548</v>
      </c>
      <c r="D460" s="441">
        <v>204</v>
      </c>
      <c r="E460" s="441">
        <v>11</v>
      </c>
      <c r="F460" s="441">
        <v>3</v>
      </c>
      <c r="G460" s="441">
        <v>27</v>
      </c>
      <c r="H460" s="441">
        <v>11</v>
      </c>
      <c r="I460" s="441">
        <v>446</v>
      </c>
      <c r="J460" s="441">
        <v>157</v>
      </c>
      <c r="K460" s="441">
        <v>40</v>
      </c>
      <c r="L460" s="441">
        <v>21</v>
      </c>
      <c r="M460" s="441">
        <v>24</v>
      </c>
      <c r="N460" s="441">
        <v>12</v>
      </c>
      <c r="O460" s="441">
        <v>0</v>
      </c>
      <c r="P460" s="441">
        <v>0</v>
      </c>
    </row>
    <row r="461" spans="1:16" ht="9.75" customHeight="1">
      <c r="A461" s="352"/>
      <c r="B461" s="398"/>
      <c r="C461" s="441"/>
      <c r="D461" s="441"/>
      <c r="E461" s="441"/>
      <c r="F461" s="441"/>
      <c r="G461" s="441"/>
      <c r="H461" s="441"/>
      <c r="I461" s="441"/>
      <c r="J461" s="441"/>
      <c r="K461" s="441"/>
      <c r="L461" s="441"/>
      <c r="M461" s="441"/>
      <c r="N461" s="441"/>
      <c r="O461" s="441"/>
      <c r="P461" s="441"/>
    </row>
    <row r="462" spans="1:16" ht="9.75" customHeight="1">
      <c r="A462" s="352"/>
      <c r="B462" s="400" t="s">
        <v>1132</v>
      </c>
      <c r="C462" s="441">
        <v>548</v>
      </c>
      <c r="D462" s="441">
        <v>204</v>
      </c>
      <c r="E462" s="441">
        <v>11</v>
      </c>
      <c r="F462" s="441">
        <v>3</v>
      </c>
      <c r="G462" s="441">
        <v>27</v>
      </c>
      <c r="H462" s="441">
        <v>11</v>
      </c>
      <c r="I462" s="441">
        <v>446</v>
      </c>
      <c r="J462" s="441">
        <v>157</v>
      </c>
      <c r="K462" s="441">
        <v>40</v>
      </c>
      <c r="L462" s="441">
        <v>21</v>
      </c>
      <c r="M462" s="441">
        <v>24</v>
      </c>
      <c r="N462" s="441">
        <v>12</v>
      </c>
      <c r="O462" s="441">
        <v>0</v>
      </c>
      <c r="P462" s="441">
        <v>0</v>
      </c>
    </row>
    <row r="463" spans="1:16" ht="9.75" customHeight="1">
      <c r="A463" s="352"/>
      <c r="B463" s="398"/>
      <c r="C463" s="441"/>
      <c r="D463" s="441"/>
      <c r="E463" s="441"/>
      <c r="F463" s="441"/>
      <c r="G463" s="441"/>
      <c r="H463" s="441"/>
      <c r="I463" s="441"/>
      <c r="J463" s="441"/>
      <c r="K463" s="441"/>
      <c r="L463" s="441"/>
      <c r="M463" s="441"/>
      <c r="N463" s="441"/>
      <c r="O463" s="441"/>
      <c r="P463" s="441"/>
    </row>
    <row r="464" spans="1:16" ht="9.75" customHeight="1">
      <c r="A464" s="352"/>
      <c r="B464" s="409" t="s">
        <v>1133</v>
      </c>
      <c r="C464" s="441">
        <v>12156</v>
      </c>
      <c r="D464" s="441">
        <v>5096</v>
      </c>
      <c r="E464" s="441">
        <v>138</v>
      </c>
      <c r="F464" s="441">
        <v>44</v>
      </c>
      <c r="G464" s="441">
        <v>876</v>
      </c>
      <c r="H464" s="441">
        <v>400</v>
      </c>
      <c r="I464" s="441">
        <v>8126</v>
      </c>
      <c r="J464" s="441">
        <v>3432</v>
      </c>
      <c r="K464" s="441">
        <v>1474</v>
      </c>
      <c r="L464" s="441">
        <v>585</v>
      </c>
      <c r="M464" s="441">
        <v>1193</v>
      </c>
      <c r="N464" s="441">
        <v>469</v>
      </c>
      <c r="O464" s="441">
        <v>349</v>
      </c>
      <c r="P464" s="441">
        <v>166</v>
      </c>
    </row>
    <row r="465" spans="1:16" ht="9.75" customHeight="1">
      <c r="A465" s="352"/>
      <c r="B465" s="406"/>
      <c r="C465" s="406"/>
      <c r="D465" s="397"/>
      <c r="E465" s="399"/>
      <c r="F465" s="399"/>
      <c r="K465" s="399"/>
      <c r="L465" s="399"/>
      <c r="M465" s="399"/>
    </row>
    <row r="466" spans="1:16" ht="9.75" customHeight="1">
      <c r="A466" s="352"/>
      <c r="B466" s="406"/>
      <c r="C466" s="406"/>
      <c r="D466" s="397"/>
      <c r="E466" s="399"/>
      <c r="F466" s="399"/>
      <c r="K466" s="399"/>
      <c r="L466" s="399"/>
      <c r="M466" s="399"/>
    </row>
    <row r="467" spans="1:16" ht="15" customHeight="1">
      <c r="A467" s="366"/>
      <c r="B467" s="352"/>
      <c r="C467" s="411" t="s">
        <v>1134</v>
      </c>
      <c r="D467" s="366"/>
      <c r="E467" s="394"/>
      <c r="F467" s="394"/>
      <c r="G467" s="394"/>
      <c r="H467" s="394"/>
      <c r="I467" s="394"/>
      <c r="J467" s="394"/>
      <c r="K467" s="394"/>
      <c r="L467" s="394"/>
      <c r="M467" s="394"/>
    </row>
    <row r="468" spans="1:16" ht="9.75" customHeight="1">
      <c r="A468" s="352"/>
      <c r="B468" s="352"/>
      <c r="C468" s="352"/>
      <c r="D468" s="394"/>
      <c r="E468" s="394"/>
      <c r="F468" s="394"/>
      <c r="G468" s="394"/>
      <c r="H468" s="394"/>
      <c r="I468" s="394"/>
      <c r="J468" s="394"/>
      <c r="K468" s="394"/>
      <c r="L468" s="394"/>
      <c r="M468" s="394"/>
    </row>
    <row r="469" spans="1:16" ht="9.75" customHeight="1">
      <c r="A469" s="395" t="s">
        <v>1060</v>
      </c>
      <c r="B469" s="396"/>
      <c r="C469" s="441">
        <v>26833</v>
      </c>
      <c r="D469" s="441">
        <v>7455</v>
      </c>
      <c r="E469" s="441">
        <v>161</v>
      </c>
      <c r="F469" s="441">
        <v>30</v>
      </c>
      <c r="G469" s="441">
        <v>4694</v>
      </c>
      <c r="H469" s="441">
        <v>1032</v>
      </c>
      <c r="I469" s="441">
        <v>4717</v>
      </c>
      <c r="J469" s="441">
        <v>1767</v>
      </c>
      <c r="K469" s="441">
        <v>2673</v>
      </c>
      <c r="L469" s="441">
        <v>858</v>
      </c>
      <c r="M469" s="441">
        <v>794</v>
      </c>
      <c r="N469" s="441">
        <v>277</v>
      </c>
      <c r="O469" s="441">
        <v>13794</v>
      </c>
      <c r="P469" s="441">
        <v>3491</v>
      </c>
    </row>
    <row r="470" spans="1:16" ht="9.75" customHeight="1">
      <c r="A470" s="352"/>
      <c r="B470" s="398"/>
      <c r="C470" s="441"/>
      <c r="D470" s="441"/>
      <c r="E470" s="441"/>
      <c r="F470" s="441"/>
      <c r="G470" s="441"/>
      <c r="H470" s="441"/>
      <c r="I470" s="441"/>
      <c r="J470" s="441"/>
      <c r="K470" s="441"/>
      <c r="L470" s="441"/>
      <c r="M470" s="441"/>
      <c r="N470" s="441"/>
      <c r="O470" s="441"/>
      <c r="P470" s="441"/>
    </row>
    <row r="471" spans="1:16" ht="9.75" customHeight="1">
      <c r="A471" s="352"/>
      <c r="B471" s="400" t="s">
        <v>1135</v>
      </c>
      <c r="C471" s="441">
        <v>619</v>
      </c>
      <c r="D471" s="441">
        <v>138</v>
      </c>
      <c r="E471" s="441">
        <v>0</v>
      </c>
      <c r="F471" s="441">
        <v>0</v>
      </c>
      <c r="G471" s="441">
        <v>116</v>
      </c>
      <c r="H471" s="441">
        <v>23</v>
      </c>
      <c r="I471" s="441">
        <v>106</v>
      </c>
      <c r="J471" s="441">
        <v>26</v>
      </c>
      <c r="K471" s="441">
        <v>43</v>
      </c>
      <c r="L471" s="441">
        <v>4</v>
      </c>
      <c r="M471" s="441">
        <v>165</v>
      </c>
      <c r="N471" s="441">
        <v>33</v>
      </c>
      <c r="O471" s="441">
        <v>189</v>
      </c>
      <c r="P471" s="441">
        <v>52</v>
      </c>
    </row>
    <row r="472" spans="1:16" ht="9.75" customHeight="1">
      <c r="A472" s="352"/>
      <c r="B472" s="400" t="s">
        <v>1136</v>
      </c>
      <c r="C472" s="441">
        <v>461</v>
      </c>
      <c r="D472" s="441">
        <v>124</v>
      </c>
      <c r="E472" s="441">
        <v>3</v>
      </c>
      <c r="F472" s="441">
        <v>1</v>
      </c>
      <c r="G472" s="441">
        <v>167</v>
      </c>
      <c r="H472" s="441">
        <v>29</v>
      </c>
      <c r="I472" s="441">
        <v>135</v>
      </c>
      <c r="J472" s="441">
        <v>38</v>
      </c>
      <c r="K472" s="441">
        <v>144</v>
      </c>
      <c r="L472" s="441">
        <v>53</v>
      </c>
      <c r="M472" s="441">
        <v>12</v>
      </c>
      <c r="N472" s="441">
        <v>3</v>
      </c>
      <c r="O472" s="441">
        <v>0</v>
      </c>
      <c r="P472" s="441">
        <v>0</v>
      </c>
    </row>
    <row r="473" spans="1:16" ht="9.75" customHeight="1">
      <c r="A473" s="352"/>
      <c r="B473" s="400" t="s">
        <v>1139</v>
      </c>
      <c r="C473" s="441">
        <v>473</v>
      </c>
      <c r="D473" s="441">
        <v>127</v>
      </c>
      <c r="E473" s="441">
        <v>3</v>
      </c>
      <c r="F473" s="441">
        <v>0</v>
      </c>
      <c r="G473" s="441">
        <v>146</v>
      </c>
      <c r="H473" s="441">
        <v>40</v>
      </c>
      <c r="I473" s="441">
        <v>191</v>
      </c>
      <c r="J473" s="441">
        <v>60</v>
      </c>
      <c r="K473" s="441">
        <v>94</v>
      </c>
      <c r="L473" s="441">
        <v>19</v>
      </c>
      <c r="M473" s="441">
        <v>39</v>
      </c>
      <c r="N473" s="441">
        <v>8</v>
      </c>
      <c r="O473" s="441">
        <v>0</v>
      </c>
      <c r="P473" s="441">
        <v>0</v>
      </c>
    </row>
    <row r="474" spans="1:16" ht="9.75" customHeight="1">
      <c r="A474" s="352"/>
      <c r="B474" s="400" t="s">
        <v>1140</v>
      </c>
      <c r="C474" s="441">
        <v>823</v>
      </c>
      <c r="D474" s="441">
        <v>238</v>
      </c>
      <c r="E474" s="441">
        <v>6</v>
      </c>
      <c r="F474" s="441">
        <v>2</v>
      </c>
      <c r="G474" s="441">
        <v>331</v>
      </c>
      <c r="H474" s="441">
        <v>72</v>
      </c>
      <c r="I474" s="441">
        <v>318</v>
      </c>
      <c r="J474" s="441">
        <v>116</v>
      </c>
      <c r="K474" s="441">
        <v>144</v>
      </c>
      <c r="L474" s="441">
        <v>39</v>
      </c>
      <c r="M474" s="441">
        <v>19</v>
      </c>
      <c r="N474" s="441">
        <v>8</v>
      </c>
      <c r="O474" s="441">
        <v>5</v>
      </c>
      <c r="P474" s="441">
        <v>1</v>
      </c>
    </row>
    <row r="475" spans="1:16" ht="9.75" customHeight="1">
      <c r="A475" s="352"/>
      <c r="B475" s="400" t="s">
        <v>1143</v>
      </c>
      <c r="C475" s="441">
        <v>1044</v>
      </c>
      <c r="D475" s="441">
        <v>335</v>
      </c>
      <c r="E475" s="441">
        <v>23</v>
      </c>
      <c r="F475" s="441">
        <v>5</v>
      </c>
      <c r="G475" s="441">
        <v>320</v>
      </c>
      <c r="H475" s="441">
        <v>59</v>
      </c>
      <c r="I475" s="441">
        <v>381</v>
      </c>
      <c r="J475" s="441">
        <v>136</v>
      </c>
      <c r="K475" s="441">
        <v>252</v>
      </c>
      <c r="L475" s="441">
        <v>99</v>
      </c>
      <c r="M475" s="441">
        <v>67</v>
      </c>
      <c r="N475" s="441">
        <v>36</v>
      </c>
      <c r="O475" s="441">
        <v>1</v>
      </c>
      <c r="P475" s="441">
        <v>0</v>
      </c>
    </row>
    <row r="476" spans="1:16" ht="9.75" customHeight="1">
      <c r="A476" s="352"/>
      <c r="B476" s="400" t="s">
        <v>1147</v>
      </c>
      <c r="C476" s="441">
        <v>783</v>
      </c>
      <c r="D476" s="441">
        <v>225</v>
      </c>
      <c r="E476" s="441">
        <v>8</v>
      </c>
      <c r="F476" s="441">
        <v>2</v>
      </c>
      <c r="G476" s="441">
        <v>287</v>
      </c>
      <c r="H476" s="441">
        <v>65</v>
      </c>
      <c r="I476" s="441">
        <v>270</v>
      </c>
      <c r="J476" s="441">
        <v>99</v>
      </c>
      <c r="K476" s="441">
        <v>174</v>
      </c>
      <c r="L476" s="441">
        <v>47</v>
      </c>
      <c r="M476" s="441">
        <v>44</v>
      </c>
      <c r="N476" s="441">
        <v>12</v>
      </c>
      <c r="O476" s="441">
        <v>0</v>
      </c>
      <c r="P476" s="441">
        <v>0</v>
      </c>
    </row>
    <row r="477" spans="1:16" ht="9.75" customHeight="1">
      <c r="A477" s="352"/>
      <c r="B477" s="400" t="s">
        <v>1151</v>
      </c>
      <c r="C477" s="441">
        <v>1173</v>
      </c>
      <c r="D477" s="441">
        <v>304</v>
      </c>
      <c r="E477" s="441">
        <v>9</v>
      </c>
      <c r="F477" s="441">
        <v>2</v>
      </c>
      <c r="G477" s="441">
        <v>302</v>
      </c>
      <c r="H477" s="441">
        <v>53</v>
      </c>
      <c r="I477" s="441">
        <v>472</v>
      </c>
      <c r="J477" s="441">
        <v>134</v>
      </c>
      <c r="K477" s="441">
        <v>321</v>
      </c>
      <c r="L477" s="441">
        <v>93</v>
      </c>
      <c r="M477" s="441">
        <v>69</v>
      </c>
      <c r="N477" s="441">
        <v>22</v>
      </c>
      <c r="O477" s="441">
        <v>0</v>
      </c>
      <c r="P477" s="441">
        <v>0</v>
      </c>
    </row>
    <row r="478" spans="1:16" ht="9.75" customHeight="1">
      <c r="A478" s="352"/>
      <c r="B478" s="400" t="s">
        <v>1152</v>
      </c>
      <c r="C478" s="441">
        <v>600</v>
      </c>
      <c r="D478" s="441">
        <v>159</v>
      </c>
      <c r="E478" s="441">
        <v>4</v>
      </c>
      <c r="F478" s="441">
        <v>0</v>
      </c>
      <c r="G478" s="441">
        <v>192</v>
      </c>
      <c r="H478" s="441">
        <v>37</v>
      </c>
      <c r="I478" s="441">
        <v>274</v>
      </c>
      <c r="J478" s="441">
        <v>95</v>
      </c>
      <c r="K478" s="441">
        <v>114</v>
      </c>
      <c r="L478" s="441">
        <v>24</v>
      </c>
      <c r="M478" s="441">
        <v>16</v>
      </c>
      <c r="N478" s="441">
        <v>3</v>
      </c>
      <c r="O478" s="441">
        <v>0</v>
      </c>
      <c r="P478" s="441">
        <v>0</v>
      </c>
    </row>
    <row r="479" spans="1:16" ht="9.75" customHeight="1">
      <c r="A479" s="352"/>
      <c r="B479" s="400" t="s">
        <v>1153</v>
      </c>
      <c r="C479" s="441">
        <v>550</v>
      </c>
      <c r="D479" s="441">
        <v>181</v>
      </c>
      <c r="E479" s="441">
        <v>5</v>
      </c>
      <c r="F479" s="441">
        <v>0</v>
      </c>
      <c r="G479" s="441">
        <v>180</v>
      </c>
      <c r="H479" s="441">
        <v>38</v>
      </c>
      <c r="I479" s="441">
        <v>100</v>
      </c>
      <c r="J479" s="441">
        <v>43</v>
      </c>
      <c r="K479" s="441">
        <v>70</v>
      </c>
      <c r="L479" s="441">
        <v>26</v>
      </c>
      <c r="M479" s="441">
        <v>13</v>
      </c>
      <c r="N479" s="441">
        <v>8</v>
      </c>
      <c r="O479" s="441">
        <v>182</v>
      </c>
      <c r="P479" s="441">
        <v>66</v>
      </c>
    </row>
    <row r="480" spans="1:16" ht="9.75" customHeight="1">
      <c r="A480" s="352"/>
      <c r="B480" s="400" t="s">
        <v>1154</v>
      </c>
      <c r="C480" s="441"/>
      <c r="D480" s="441"/>
      <c r="E480" s="441"/>
      <c r="F480" s="441"/>
      <c r="G480" s="441"/>
      <c r="H480" s="441"/>
      <c r="I480" s="441"/>
      <c r="J480" s="441"/>
      <c r="K480" s="441"/>
      <c r="L480" s="441"/>
      <c r="M480" s="441"/>
      <c r="N480" s="441"/>
      <c r="O480" s="441"/>
      <c r="P480" s="441"/>
    </row>
    <row r="481" spans="1:16" ht="9.75" customHeight="1">
      <c r="A481" s="352"/>
      <c r="B481" s="400" t="s">
        <v>1155</v>
      </c>
      <c r="C481" s="441">
        <v>85</v>
      </c>
      <c r="D481" s="441">
        <v>34</v>
      </c>
      <c r="E481" s="441">
        <v>8</v>
      </c>
      <c r="F481" s="441">
        <v>2</v>
      </c>
      <c r="G481" s="441">
        <v>35</v>
      </c>
      <c r="H481" s="441">
        <v>12</v>
      </c>
      <c r="I481" s="441">
        <v>24</v>
      </c>
      <c r="J481" s="441">
        <v>14</v>
      </c>
      <c r="K481" s="441">
        <v>17</v>
      </c>
      <c r="L481" s="441">
        <v>6</v>
      </c>
      <c r="M481" s="441">
        <v>1</v>
      </c>
      <c r="N481" s="441">
        <v>0</v>
      </c>
      <c r="O481" s="441">
        <v>0</v>
      </c>
      <c r="P481" s="441">
        <v>0</v>
      </c>
    </row>
    <row r="482" spans="1:16" ht="9.75" customHeight="1">
      <c r="A482" s="352"/>
      <c r="B482" s="400" t="s">
        <v>1156</v>
      </c>
      <c r="C482" s="441">
        <v>687</v>
      </c>
      <c r="D482" s="441">
        <v>206</v>
      </c>
      <c r="E482" s="441">
        <v>6</v>
      </c>
      <c r="F482" s="441">
        <v>2</v>
      </c>
      <c r="G482" s="441">
        <v>218</v>
      </c>
      <c r="H482" s="441">
        <v>45</v>
      </c>
      <c r="I482" s="441">
        <v>231</v>
      </c>
      <c r="J482" s="441">
        <v>74</v>
      </c>
      <c r="K482" s="441">
        <v>170</v>
      </c>
      <c r="L482" s="441">
        <v>66</v>
      </c>
      <c r="M482" s="441">
        <v>34</v>
      </c>
      <c r="N482" s="441">
        <v>14</v>
      </c>
      <c r="O482" s="441">
        <v>28</v>
      </c>
      <c r="P482" s="441">
        <v>5</v>
      </c>
    </row>
    <row r="483" spans="1:16" ht="9.75" customHeight="1">
      <c r="A483" s="352"/>
      <c r="B483" s="400" t="s">
        <v>1157</v>
      </c>
      <c r="C483" s="441">
        <v>665</v>
      </c>
      <c r="D483" s="441">
        <v>180</v>
      </c>
      <c r="E483" s="441">
        <v>14</v>
      </c>
      <c r="F483" s="441">
        <v>0</v>
      </c>
      <c r="G483" s="441">
        <v>191</v>
      </c>
      <c r="H483" s="441">
        <v>33</v>
      </c>
      <c r="I483" s="441">
        <v>250</v>
      </c>
      <c r="J483" s="441">
        <v>77</v>
      </c>
      <c r="K483" s="441">
        <v>104</v>
      </c>
      <c r="L483" s="441">
        <v>34</v>
      </c>
      <c r="M483" s="441">
        <v>15</v>
      </c>
      <c r="N483" s="441">
        <v>6</v>
      </c>
      <c r="O483" s="441">
        <v>91</v>
      </c>
      <c r="P483" s="441">
        <v>30</v>
      </c>
    </row>
    <row r="484" spans="1:16" ht="9.75" customHeight="1">
      <c r="A484" s="352"/>
      <c r="B484" s="400" t="s">
        <v>1158</v>
      </c>
      <c r="C484" s="441">
        <v>547</v>
      </c>
      <c r="D484" s="441">
        <v>173</v>
      </c>
      <c r="E484" s="441">
        <v>3</v>
      </c>
      <c r="F484" s="441">
        <v>0</v>
      </c>
      <c r="G484" s="441">
        <v>199</v>
      </c>
      <c r="H484" s="441">
        <v>45</v>
      </c>
      <c r="I484" s="441">
        <v>158</v>
      </c>
      <c r="J484" s="441">
        <v>66</v>
      </c>
      <c r="K484" s="441">
        <v>166</v>
      </c>
      <c r="L484" s="441">
        <v>56</v>
      </c>
      <c r="M484" s="441">
        <v>21</v>
      </c>
      <c r="N484" s="441">
        <v>6</v>
      </c>
      <c r="O484" s="441">
        <v>0</v>
      </c>
      <c r="P484" s="441">
        <v>0</v>
      </c>
    </row>
    <row r="485" spans="1:16" ht="9.75" customHeight="1">
      <c r="A485" s="352"/>
      <c r="B485" s="400" t="s">
        <v>1159</v>
      </c>
      <c r="C485" s="441">
        <v>420</v>
      </c>
      <c r="D485" s="441">
        <v>137</v>
      </c>
      <c r="E485" s="441">
        <v>2</v>
      </c>
      <c r="F485" s="441">
        <v>0</v>
      </c>
      <c r="G485" s="441">
        <v>134</v>
      </c>
      <c r="H485" s="441">
        <v>25</v>
      </c>
      <c r="I485" s="441">
        <v>176</v>
      </c>
      <c r="J485" s="441">
        <v>72</v>
      </c>
      <c r="K485" s="441">
        <v>102</v>
      </c>
      <c r="L485" s="441">
        <v>37</v>
      </c>
      <c r="M485" s="441">
        <v>6</v>
      </c>
      <c r="N485" s="441">
        <v>3</v>
      </c>
      <c r="O485" s="441">
        <v>0</v>
      </c>
      <c r="P485" s="441">
        <v>0</v>
      </c>
    </row>
    <row r="486" spans="1:16" ht="9.75" customHeight="1">
      <c r="A486" s="352"/>
      <c r="B486" s="400" t="s">
        <v>1160</v>
      </c>
      <c r="C486" s="441">
        <v>822</v>
      </c>
      <c r="D486" s="441">
        <v>287</v>
      </c>
      <c r="E486" s="441">
        <v>11</v>
      </c>
      <c r="F486" s="441">
        <v>2</v>
      </c>
      <c r="G486" s="441">
        <v>255</v>
      </c>
      <c r="H486" s="441">
        <v>64</v>
      </c>
      <c r="I486" s="441">
        <v>353</v>
      </c>
      <c r="J486" s="441">
        <v>148</v>
      </c>
      <c r="K486" s="441">
        <v>160</v>
      </c>
      <c r="L486" s="441">
        <v>55</v>
      </c>
      <c r="M486" s="441">
        <v>28</v>
      </c>
      <c r="N486" s="441">
        <v>10</v>
      </c>
      <c r="O486" s="441">
        <v>15</v>
      </c>
      <c r="P486" s="441">
        <v>8</v>
      </c>
    </row>
    <row r="487" spans="1:16" ht="9.75" customHeight="1">
      <c r="A487" s="352"/>
      <c r="B487" s="400" t="s">
        <v>1161</v>
      </c>
      <c r="C487" s="441">
        <v>91</v>
      </c>
      <c r="D487" s="441">
        <v>28</v>
      </c>
      <c r="E487" s="441">
        <v>0</v>
      </c>
      <c r="F487" s="441">
        <v>0</v>
      </c>
      <c r="G487" s="441">
        <v>0</v>
      </c>
      <c r="H487" s="441">
        <v>0</v>
      </c>
      <c r="I487" s="441">
        <v>45</v>
      </c>
      <c r="J487" s="441">
        <v>14</v>
      </c>
      <c r="K487" s="441">
        <v>17</v>
      </c>
      <c r="L487" s="441">
        <v>4</v>
      </c>
      <c r="M487" s="441">
        <v>29</v>
      </c>
      <c r="N487" s="441">
        <v>10</v>
      </c>
      <c r="O487" s="441">
        <v>0</v>
      </c>
      <c r="P487" s="441">
        <v>0</v>
      </c>
    </row>
    <row r="488" spans="1:16" ht="9.75" customHeight="1">
      <c r="A488" s="352"/>
      <c r="B488" s="400" t="s">
        <v>1162</v>
      </c>
      <c r="C488" s="441">
        <v>118</v>
      </c>
      <c r="D488" s="441">
        <v>28</v>
      </c>
      <c r="E488" s="441">
        <v>3</v>
      </c>
      <c r="F488" s="441">
        <v>1</v>
      </c>
      <c r="G488" s="441">
        <v>3</v>
      </c>
      <c r="H488" s="441">
        <v>2</v>
      </c>
      <c r="I488" s="441">
        <v>44</v>
      </c>
      <c r="J488" s="441">
        <v>10</v>
      </c>
      <c r="K488" s="441">
        <v>63</v>
      </c>
      <c r="L488" s="441">
        <v>14</v>
      </c>
      <c r="M488" s="441">
        <v>5</v>
      </c>
      <c r="N488" s="441">
        <v>1</v>
      </c>
      <c r="O488" s="441">
        <v>0</v>
      </c>
      <c r="P488" s="441">
        <v>0</v>
      </c>
    </row>
    <row r="489" spans="1:16" ht="9.75" customHeight="1">
      <c r="A489" s="352"/>
      <c r="B489" s="400" t="s">
        <v>1690</v>
      </c>
      <c r="C489" s="441">
        <v>14021</v>
      </c>
      <c r="D489" s="441">
        <v>3496</v>
      </c>
      <c r="E489" s="441">
        <v>13</v>
      </c>
      <c r="F489" s="441">
        <v>1</v>
      </c>
      <c r="G489" s="441">
        <v>713</v>
      </c>
      <c r="H489" s="441">
        <v>143</v>
      </c>
      <c r="I489" s="441">
        <v>205</v>
      </c>
      <c r="J489" s="441">
        <v>101</v>
      </c>
      <c r="K489" s="441">
        <v>42</v>
      </c>
      <c r="L489" s="441">
        <v>13</v>
      </c>
      <c r="M489" s="441">
        <v>2</v>
      </c>
      <c r="N489" s="441">
        <v>0</v>
      </c>
      <c r="O489" s="441">
        <v>13046</v>
      </c>
      <c r="P489" s="441">
        <v>3238</v>
      </c>
    </row>
    <row r="490" spans="1:16" ht="9.75" customHeight="1">
      <c r="A490" s="352"/>
      <c r="B490" s="400" t="s">
        <v>1178</v>
      </c>
      <c r="C490" s="441">
        <v>375</v>
      </c>
      <c r="D490" s="441">
        <v>122</v>
      </c>
      <c r="E490" s="441">
        <v>2</v>
      </c>
      <c r="F490" s="441">
        <v>0</v>
      </c>
      <c r="G490" s="441">
        <v>139</v>
      </c>
      <c r="H490" s="441">
        <v>31</v>
      </c>
      <c r="I490" s="441">
        <v>161</v>
      </c>
      <c r="J490" s="441">
        <v>70</v>
      </c>
      <c r="K490" s="441">
        <v>62</v>
      </c>
      <c r="L490" s="441">
        <v>20</v>
      </c>
      <c r="M490" s="441">
        <v>11</v>
      </c>
      <c r="N490" s="441">
        <v>1</v>
      </c>
      <c r="O490" s="441">
        <v>0</v>
      </c>
      <c r="P490" s="441">
        <v>0</v>
      </c>
    </row>
    <row r="491" spans="1:16" ht="9.75" customHeight="1">
      <c r="A491" s="352"/>
      <c r="B491" s="400" t="s">
        <v>1179</v>
      </c>
      <c r="C491" s="441">
        <v>589</v>
      </c>
      <c r="D491" s="441">
        <v>159</v>
      </c>
      <c r="E491" s="441">
        <v>0</v>
      </c>
      <c r="F491" s="441">
        <v>0</v>
      </c>
      <c r="G491" s="441">
        <v>170</v>
      </c>
      <c r="H491" s="441">
        <v>38</v>
      </c>
      <c r="I491" s="441">
        <v>252</v>
      </c>
      <c r="J491" s="441">
        <v>81</v>
      </c>
      <c r="K491" s="441">
        <v>160</v>
      </c>
      <c r="L491" s="441">
        <v>40</v>
      </c>
      <c r="M491" s="441">
        <v>7</v>
      </c>
      <c r="N491" s="441">
        <v>0</v>
      </c>
      <c r="O491" s="441">
        <v>0</v>
      </c>
      <c r="P491" s="441">
        <v>0</v>
      </c>
    </row>
    <row r="492" spans="1:16" ht="9.75" customHeight="1">
      <c r="A492" s="352"/>
      <c r="B492" s="400" t="s">
        <v>1180</v>
      </c>
      <c r="C492" s="441">
        <v>451</v>
      </c>
      <c r="D492" s="441">
        <v>113</v>
      </c>
      <c r="E492" s="441">
        <v>0</v>
      </c>
      <c r="F492" s="441">
        <v>0</v>
      </c>
      <c r="G492" s="441">
        <v>179</v>
      </c>
      <c r="H492" s="441">
        <v>25</v>
      </c>
      <c r="I492" s="441">
        <v>133</v>
      </c>
      <c r="J492" s="441">
        <v>49</v>
      </c>
      <c r="K492" s="441">
        <v>63</v>
      </c>
      <c r="L492" s="441">
        <v>12</v>
      </c>
      <c r="M492" s="441">
        <v>9</v>
      </c>
      <c r="N492" s="441">
        <v>3</v>
      </c>
      <c r="O492" s="441">
        <v>67</v>
      </c>
      <c r="P492" s="441">
        <v>24</v>
      </c>
    </row>
    <row r="493" spans="1:16" ht="9.75" customHeight="1">
      <c r="A493" s="352"/>
      <c r="B493" s="400" t="s">
        <v>1181</v>
      </c>
      <c r="C493" s="441"/>
      <c r="D493" s="441"/>
      <c r="E493" s="441"/>
      <c r="F493" s="441"/>
      <c r="G493" s="441"/>
      <c r="H493" s="441"/>
      <c r="I493" s="441"/>
      <c r="J493" s="441"/>
      <c r="K493" s="441"/>
      <c r="L493" s="441"/>
      <c r="M493" s="441"/>
      <c r="N493" s="441"/>
      <c r="O493" s="441"/>
      <c r="P493" s="441"/>
    </row>
    <row r="494" spans="1:16" ht="9.75" customHeight="1">
      <c r="A494" s="352"/>
      <c r="B494" s="400" t="s">
        <v>1182</v>
      </c>
      <c r="C494" s="441">
        <v>11</v>
      </c>
      <c r="D494" s="441">
        <v>5</v>
      </c>
      <c r="E494" s="441">
        <v>0</v>
      </c>
      <c r="F494" s="441">
        <v>0</v>
      </c>
      <c r="G494" s="441">
        <v>5</v>
      </c>
      <c r="H494" s="441">
        <v>2</v>
      </c>
      <c r="I494" s="441">
        <v>3</v>
      </c>
      <c r="J494" s="441">
        <v>1</v>
      </c>
      <c r="K494" s="441">
        <v>2</v>
      </c>
      <c r="L494" s="441">
        <v>1</v>
      </c>
      <c r="M494" s="441">
        <v>1</v>
      </c>
      <c r="N494" s="441">
        <v>1</v>
      </c>
      <c r="O494" s="441">
        <v>0</v>
      </c>
      <c r="P494" s="441">
        <v>0</v>
      </c>
    </row>
    <row r="495" spans="1:16" ht="9.75" customHeight="1">
      <c r="A495" s="352"/>
      <c r="B495" s="400" t="s">
        <v>1183</v>
      </c>
      <c r="C495" s="441">
        <v>40</v>
      </c>
      <c r="D495" s="441">
        <v>13</v>
      </c>
      <c r="E495" s="441">
        <v>0</v>
      </c>
      <c r="F495" s="441">
        <v>0</v>
      </c>
      <c r="G495" s="441">
        <v>17</v>
      </c>
      <c r="H495" s="441">
        <v>4</v>
      </c>
      <c r="I495" s="441">
        <v>14</v>
      </c>
      <c r="J495" s="441">
        <v>6</v>
      </c>
      <c r="K495" s="441">
        <v>7</v>
      </c>
      <c r="L495" s="441">
        <v>3</v>
      </c>
      <c r="M495" s="441">
        <v>2</v>
      </c>
      <c r="N495" s="441">
        <v>0</v>
      </c>
      <c r="O495" s="441">
        <v>0</v>
      </c>
      <c r="P495" s="441">
        <v>0</v>
      </c>
    </row>
    <row r="496" spans="1:16" ht="9.75" customHeight="1">
      <c r="A496" s="352"/>
      <c r="B496" s="406"/>
      <c r="C496" s="441"/>
      <c r="D496" s="441"/>
      <c r="E496" s="441"/>
      <c r="F496" s="441"/>
      <c r="G496" s="441"/>
      <c r="H496" s="441"/>
      <c r="I496" s="441"/>
      <c r="J496" s="441"/>
      <c r="K496" s="441"/>
      <c r="L496" s="441"/>
      <c r="M496" s="441"/>
      <c r="N496" s="441"/>
      <c r="O496" s="441"/>
      <c r="P496" s="441"/>
    </row>
    <row r="497" spans="1:18" ht="9.75" customHeight="1">
      <c r="A497" s="352"/>
      <c r="B497" s="406"/>
      <c r="C497" s="441"/>
      <c r="D497" s="441"/>
      <c r="E497" s="441"/>
      <c r="F497" s="441"/>
      <c r="G497" s="441"/>
      <c r="H497" s="441"/>
      <c r="I497" s="441"/>
      <c r="J497" s="441"/>
      <c r="K497" s="441"/>
      <c r="L497" s="441"/>
      <c r="M497" s="441"/>
      <c r="N497" s="441"/>
      <c r="O497" s="441"/>
      <c r="P497" s="441"/>
    </row>
    <row r="498" spans="1:18" ht="10.9" customHeight="1">
      <c r="A498" s="352"/>
      <c r="B498" s="406"/>
      <c r="C498" s="406"/>
      <c r="D498" s="397"/>
      <c r="E498" s="399"/>
      <c r="F498" s="399"/>
      <c r="K498" s="399"/>
      <c r="L498" s="399"/>
      <c r="M498" s="399"/>
    </row>
    <row r="499" spans="1:18" s="433" customFormat="1" ht="8.4499999999999993" customHeight="1">
      <c r="A499" s="442" t="s">
        <v>1678</v>
      </c>
      <c r="B499" s="442"/>
      <c r="C499" s="443"/>
      <c r="D499" s="443"/>
      <c r="E499" s="443"/>
      <c r="F499" s="443"/>
      <c r="G499" s="443"/>
      <c r="H499" s="443"/>
      <c r="I499" s="443"/>
      <c r="J499" s="443"/>
      <c r="K499" s="443"/>
      <c r="L499" s="443"/>
      <c r="M499" s="443"/>
      <c r="N499" s="444"/>
    </row>
    <row r="500" spans="1:18" s="433" customFormat="1" ht="8.4499999999999993" customHeight="1">
      <c r="A500" s="445" t="s">
        <v>1679</v>
      </c>
      <c r="B500" s="445"/>
      <c r="C500" s="443"/>
      <c r="D500" s="443"/>
      <c r="E500" s="443"/>
      <c r="F500" s="443"/>
      <c r="G500" s="443"/>
      <c r="H500" s="443"/>
      <c r="I500" s="443"/>
      <c r="J500" s="443"/>
      <c r="K500" s="443"/>
      <c r="L500" s="443"/>
      <c r="M500" s="443"/>
      <c r="N500" s="444"/>
    </row>
    <row r="501" spans="1:18" s="433" customFormat="1" ht="8.4499999999999993" customHeight="1">
      <c r="A501" s="445" t="s">
        <v>1680</v>
      </c>
      <c r="B501" s="445"/>
      <c r="C501" s="443"/>
      <c r="D501" s="443"/>
      <c r="E501" s="443"/>
      <c r="F501" s="443"/>
      <c r="G501" s="443"/>
      <c r="H501" s="443"/>
      <c r="I501" s="443"/>
      <c r="J501" s="443"/>
      <c r="K501" s="443"/>
      <c r="L501" s="443"/>
      <c r="M501" s="443"/>
      <c r="N501" s="444"/>
    </row>
    <row r="502" spans="1:18" s="433" customFormat="1" ht="8.4499999999999993" customHeight="1">
      <c r="A502" s="445" t="s">
        <v>1681</v>
      </c>
      <c r="B502" s="445"/>
      <c r="C502" s="443"/>
      <c r="D502" s="443"/>
      <c r="E502" s="443"/>
      <c r="F502" s="443"/>
      <c r="G502" s="443"/>
      <c r="H502" s="443"/>
      <c r="I502" s="443"/>
      <c r="J502" s="443"/>
      <c r="K502" s="443"/>
      <c r="L502" s="443"/>
      <c r="M502" s="443"/>
      <c r="N502" s="444"/>
      <c r="Q502" s="366"/>
      <c r="R502" s="366"/>
    </row>
    <row r="503" spans="1:18" s="433" customFormat="1" ht="8.4499999999999993" customHeight="1">
      <c r="A503" s="445" t="s">
        <v>1682</v>
      </c>
      <c r="B503" s="445"/>
      <c r="C503" s="443"/>
      <c r="D503" s="443"/>
      <c r="E503" s="443"/>
      <c r="F503" s="443"/>
      <c r="G503" s="443"/>
      <c r="H503" s="443"/>
      <c r="I503" s="443"/>
      <c r="J503" s="443"/>
      <c r="K503" s="443"/>
      <c r="L503" s="443"/>
      <c r="M503" s="443"/>
      <c r="N503" s="444"/>
      <c r="Q503" s="366"/>
      <c r="R503" s="366"/>
    </row>
    <row r="504" spans="1:18" s="433" customFormat="1" ht="8.4499999999999993" customHeight="1">
      <c r="A504" s="445" t="s">
        <v>1683</v>
      </c>
      <c r="B504" s="445"/>
      <c r="C504" s="443"/>
      <c r="D504" s="443"/>
      <c r="E504" s="443"/>
      <c r="F504" s="443"/>
      <c r="G504" s="443"/>
      <c r="H504" s="443"/>
      <c r="I504" s="443"/>
      <c r="J504" s="443"/>
      <c r="K504" s="443"/>
      <c r="L504" s="443"/>
      <c r="M504" s="443"/>
      <c r="N504" s="444"/>
      <c r="Q504" s="366"/>
      <c r="R504" s="366"/>
    </row>
    <row r="505" spans="1:18" s="433" customFormat="1" ht="8.4499999999999993" customHeight="1">
      <c r="A505" s="442"/>
      <c r="B505" s="442"/>
      <c r="C505" s="443"/>
      <c r="D505" s="443"/>
      <c r="E505" s="443"/>
      <c r="F505" s="443"/>
      <c r="G505" s="443"/>
      <c r="H505" s="443"/>
      <c r="I505" s="443"/>
      <c r="J505" s="443"/>
      <c r="K505" s="443"/>
      <c r="L505" s="443"/>
      <c r="M505" s="443"/>
      <c r="N505" s="444"/>
    </row>
    <row r="506" spans="1:18" s="433" customFormat="1" ht="8.4499999999999993" customHeight="1">
      <c r="A506" s="1316" t="s">
        <v>586</v>
      </c>
      <c r="B506" s="1316"/>
      <c r="C506" s="443"/>
      <c r="D506" s="443"/>
      <c r="E506" s="443"/>
      <c r="F506" s="443"/>
      <c r="G506" s="443"/>
      <c r="H506" s="443"/>
      <c r="I506" s="443"/>
      <c r="J506" s="443"/>
      <c r="K506" s="443"/>
      <c r="L506" s="443"/>
      <c r="M506" s="443"/>
      <c r="N506" s="444"/>
    </row>
    <row r="507" spans="1:18" ht="15" customHeight="1">
      <c r="A507" s="366"/>
      <c r="B507" s="414"/>
      <c r="C507" s="411" t="s">
        <v>1134</v>
      </c>
      <c r="D507" s="366"/>
      <c r="E507" s="415"/>
      <c r="F507" s="415"/>
      <c r="G507" s="415"/>
      <c r="H507" s="415"/>
      <c r="I507" s="415"/>
      <c r="J507" s="415"/>
      <c r="K507" s="415"/>
      <c r="L507" s="415"/>
      <c r="M507" s="415"/>
    </row>
    <row r="508" spans="1:18" ht="9.6" customHeight="1">
      <c r="A508" s="366"/>
      <c r="B508" s="414"/>
      <c r="C508" s="411"/>
      <c r="D508" s="366"/>
      <c r="E508" s="415"/>
      <c r="F508" s="415"/>
      <c r="G508" s="415"/>
      <c r="H508" s="415"/>
      <c r="I508" s="415"/>
      <c r="J508" s="415"/>
      <c r="K508" s="415"/>
      <c r="L508" s="415"/>
      <c r="M508" s="415"/>
    </row>
    <row r="509" spans="1:18" ht="9.6" customHeight="1">
      <c r="A509" s="366" t="s">
        <v>1200</v>
      </c>
      <c r="B509" s="376"/>
      <c r="C509" s="411"/>
      <c r="D509" s="366"/>
      <c r="E509" s="415"/>
      <c r="F509" s="415"/>
      <c r="G509" s="415"/>
      <c r="H509" s="415"/>
      <c r="I509" s="415"/>
      <c r="J509" s="415"/>
      <c r="K509" s="415"/>
      <c r="L509" s="415"/>
      <c r="M509" s="415"/>
    </row>
    <row r="510" spans="1:18" ht="9.75" customHeight="1">
      <c r="A510" s="352"/>
      <c r="B510" s="400" t="s">
        <v>1691</v>
      </c>
      <c r="C510" s="441">
        <v>351</v>
      </c>
      <c r="D510" s="441">
        <v>164</v>
      </c>
      <c r="E510" s="441">
        <v>4</v>
      </c>
      <c r="F510" s="441">
        <v>0</v>
      </c>
      <c r="G510" s="441">
        <v>117</v>
      </c>
      <c r="H510" s="441">
        <v>40</v>
      </c>
      <c r="I510" s="441">
        <v>177</v>
      </c>
      <c r="J510" s="441">
        <v>97</v>
      </c>
      <c r="K510" s="441">
        <v>39</v>
      </c>
      <c r="L510" s="441">
        <v>20</v>
      </c>
      <c r="M510" s="441">
        <v>14</v>
      </c>
      <c r="N510" s="441">
        <v>7</v>
      </c>
      <c r="O510" s="441">
        <v>0</v>
      </c>
      <c r="P510" s="441">
        <v>0</v>
      </c>
    </row>
    <row r="511" spans="1:18" ht="9.75" customHeight="1">
      <c r="A511" s="352"/>
      <c r="B511" s="400" t="s">
        <v>1185</v>
      </c>
      <c r="C511" s="441"/>
      <c r="D511" s="441"/>
      <c r="E511" s="441"/>
      <c r="F511" s="441"/>
      <c r="G511" s="441"/>
      <c r="H511" s="441"/>
      <c r="I511" s="441"/>
      <c r="J511" s="441"/>
      <c r="K511" s="441"/>
      <c r="L511" s="441"/>
      <c r="M511" s="441"/>
      <c r="N511" s="441"/>
      <c r="O511" s="441"/>
      <c r="P511" s="441"/>
    </row>
    <row r="512" spans="1:18" ht="9.75" customHeight="1">
      <c r="A512" s="352"/>
      <c r="B512" s="400" t="s">
        <v>1186</v>
      </c>
      <c r="C512" s="441">
        <v>24</v>
      </c>
      <c r="D512" s="441">
        <v>10</v>
      </c>
      <c r="E512" s="441">
        <v>1</v>
      </c>
      <c r="F512" s="441">
        <v>0</v>
      </c>
      <c r="G512" s="441">
        <v>11</v>
      </c>
      <c r="H512" s="441">
        <v>2</v>
      </c>
      <c r="I512" s="441">
        <v>8</v>
      </c>
      <c r="J512" s="441">
        <v>4</v>
      </c>
      <c r="K512" s="441">
        <v>2</v>
      </c>
      <c r="L512" s="441">
        <v>2</v>
      </c>
      <c r="M512" s="441">
        <v>2</v>
      </c>
      <c r="N512" s="441">
        <v>2</v>
      </c>
      <c r="O512" s="441">
        <v>0</v>
      </c>
      <c r="P512" s="441">
        <v>0</v>
      </c>
    </row>
    <row r="513" spans="1:16" ht="9.75" customHeight="1">
      <c r="A513" s="352"/>
      <c r="B513" s="400" t="s">
        <v>1692</v>
      </c>
      <c r="C513" s="441">
        <v>10</v>
      </c>
      <c r="D513" s="441">
        <v>0</v>
      </c>
      <c r="E513" s="531" t="s">
        <v>893</v>
      </c>
      <c r="F513" s="531" t="s">
        <v>893</v>
      </c>
      <c r="G513" s="531" t="s">
        <v>893</v>
      </c>
      <c r="H513" s="531" t="s">
        <v>893</v>
      </c>
      <c r="I513" s="531" t="s">
        <v>893</v>
      </c>
      <c r="J513" s="531" t="s">
        <v>893</v>
      </c>
      <c r="K513" s="531" t="s">
        <v>893</v>
      </c>
      <c r="L513" s="531" t="s">
        <v>893</v>
      </c>
      <c r="M513" s="531" t="s">
        <v>893</v>
      </c>
      <c r="N513" s="531" t="s">
        <v>893</v>
      </c>
      <c r="O513" s="531" t="s">
        <v>893</v>
      </c>
      <c r="P513" s="531" t="s">
        <v>893</v>
      </c>
    </row>
    <row r="514" spans="1:16" ht="9.75" customHeight="1">
      <c r="A514" s="352"/>
      <c r="B514" s="400" t="s">
        <v>1188</v>
      </c>
      <c r="C514" s="441"/>
      <c r="D514" s="441"/>
      <c r="E514" s="441"/>
      <c r="F514" s="441"/>
      <c r="G514" s="441"/>
      <c r="H514" s="441"/>
      <c r="I514" s="441"/>
      <c r="J514" s="441"/>
      <c r="K514" s="441"/>
      <c r="L514" s="441"/>
      <c r="M514" s="441"/>
      <c r="N514" s="441"/>
      <c r="O514" s="441"/>
      <c r="P514" s="441"/>
    </row>
    <row r="515" spans="1:16" ht="9.75" customHeight="1">
      <c r="A515" s="352"/>
      <c r="B515" s="400" t="s">
        <v>1189</v>
      </c>
      <c r="C515" s="441">
        <v>65</v>
      </c>
      <c r="D515" s="441">
        <v>25</v>
      </c>
      <c r="E515" s="441">
        <v>0</v>
      </c>
      <c r="F515" s="441">
        <v>0</v>
      </c>
      <c r="G515" s="441">
        <v>10</v>
      </c>
      <c r="H515" s="441">
        <v>2</v>
      </c>
      <c r="I515" s="441">
        <v>3</v>
      </c>
      <c r="J515" s="441">
        <v>2</v>
      </c>
      <c r="K515" s="441">
        <v>0</v>
      </c>
      <c r="L515" s="441">
        <v>0</v>
      </c>
      <c r="M515" s="441">
        <v>0</v>
      </c>
      <c r="N515" s="441">
        <v>0</v>
      </c>
      <c r="O515" s="441">
        <v>52</v>
      </c>
      <c r="P515" s="441">
        <v>21</v>
      </c>
    </row>
    <row r="516" spans="1:16" ht="9.75" customHeight="1">
      <c r="A516" s="352"/>
      <c r="B516" s="400" t="s">
        <v>1190</v>
      </c>
      <c r="C516" s="441">
        <v>15</v>
      </c>
      <c r="D516" s="441">
        <v>1</v>
      </c>
      <c r="E516" s="531" t="s">
        <v>893</v>
      </c>
      <c r="F516" s="531" t="s">
        <v>893</v>
      </c>
      <c r="G516" s="531" t="s">
        <v>893</v>
      </c>
      <c r="H516" s="531" t="s">
        <v>893</v>
      </c>
      <c r="I516" s="531" t="s">
        <v>893</v>
      </c>
      <c r="J516" s="531" t="s">
        <v>893</v>
      </c>
      <c r="K516" s="531" t="s">
        <v>893</v>
      </c>
      <c r="L516" s="531" t="s">
        <v>893</v>
      </c>
      <c r="M516" s="531" t="s">
        <v>893</v>
      </c>
      <c r="N516" s="531" t="s">
        <v>893</v>
      </c>
      <c r="O516" s="531" t="s">
        <v>893</v>
      </c>
      <c r="P516" s="531" t="s">
        <v>893</v>
      </c>
    </row>
    <row r="517" spans="1:16" ht="9.75" customHeight="1">
      <c r="A517" s="352"/>
      <c r="B517" s="400" t="s">
        <v>1191</v>
      </c>
      <c r="C517" s="441"/>
      <c r="D517" s="441"/>
      <c r="E517" s="441"/>
      <c r="F517" s="441"/>
      <c r="G517" s="441"/>
      <c r="H517" s="441"/>
      <c r="I517" s="441"/>
      <c r="J517" s="441"/>
      <c r="K517" s="441"/>
      <c r="L517" s="441"/>
      <c r="M517" s="441"/>
      <c r="N517" s="441"/>
      <c r="O517" s="441"/>
      <c r="P517" s="441"/>
    </row>
    <row r="518" spans="1:16" ht="9.75" customHeight="1">
      <c r="A518" s="352"/>
      <c r="B518" s="400" t="s">
        <v>1192</v>
      </c>
      <c r="C518" s="441">
        <v>82</v>
      </c>
      <c r="D518" s="441">
        <v>36</v>
      </c>
      <c r="E518" s="441">
        <v>0</v>
      </c>
      <c r="F518" s="441">
        <v>0</v>
      </c>
      <c r="G518" s="441">
        <v>1</v>
      </c>
      <c r="H518" s="441">
        <v>1</v>
      </c>
      <c r="I518" s="441">
        <v>0</v>
      </c>
      <c r="J518" s="441">
        <v>0</v>
      </c>
      <c r="K518" s="441">
        <v>0</v>
      </c>
      <c r="L518" s="441">
        <v>0</v>
      </c>
      <c r="M518" s="441">
        <v>0</v>
      </c>
      <c r="N518" s="441">
        <v>0</v>
      </c>
      <c r="O518" s="441">
        <v>81</v>
      </c>
      <c r="P518" s="441">
        <v>35</v>
      </c>
    </row>
    <row r="519" spans="1:16" ht="9.75" customHeight="1">
      <c r="A519" s="352"/>
      <c r="B519" s="400" t="s">
        <v>1193</v>
      </c>
      <c r="C519" s="441">
        <v>181</v>
      </c>
      <c r="D519" s="441">
        <v>82</v>
      </c>
      <c r="E519" s="441">
        <v>1</v>
      </c>
      <c r="F519" s="441">
        <v>1</v>
      </c>
      <c r="G519" s="441">
        <v>29</v>
      </c>
      <c r="H519" s="441">
        <v>10</v>
      </c>
      <c r="I519" s="441">
        <v>3</v>
      </c>
      <c r="J519" s="441">
        <v>1</v>
      </c>
      <c r="K519" s="441">
        <v>0</v>
      </c>
      <c r="L519" s="441">
        <v>0</v>
      </c>
      <c r="M519" s="441">
        <v>148</v>
      </c>
      <c r="N519" s="441">
        <v>70</v>
      </c>
      <c r="O519" s="441">
        <v>0</v>
      </c>
      <c r="P519" s="441">
        <v>0</v>
      </c>
    </row>
    <row r="520" spans="1:16" ht="9.75" customHeight="1">
      <c r="A520" s="352"/>
      <c r="B520" s="400" t="s">
        <v>1194</v>
      </c>
      <c r="C520" s="441"/>
      <c r="D520" s="441"/>
      <c r="E520" s="441"/>
      <c r="F520" s="441"/>
      <c r="G520" s="441"/>
      <c r="H520" s="441"/>
      <c r="I520" s="441"/>
      <c r="J520" s="441"/>
      <c r="K520" s="441"/>
      <c r="L520" s="441"/>
      <c r="M520" s="441"/>
      <c r="N520" s="441"/>
      <c r="O520" s="441"/>
      <c r="P520" s="441"/>
    </row>
    <row r="521" spans="1:16" ht="9.75" customHeight="1">
      <c r="A521" s="352"/>
      <c r="B521" s="400" t="s">
        <v>1195</v>
      </c>
      <c r="C521" s="441">
        <v>55</v>
      </c>
      <c r="D521" s="441">
        <v>18</v>
      </c>
      <c r="E521" s="441">
        <v>0</v>
      </c>
      <c r="F521" s="441">
        <v>0</v>
      </c>
      <c r="G521" s="441">
        <v>12</v>
      </c>
      <c r="H521" s="441">
        <v>3</v>
      </c>
      <c r="I521" s="441">
        <v>6</v>
      </c>
      <c r="J521" s="441">
        <v>4</v>
      </c>
      <c r="K521" s="441">
        <v>0</v>
      </c>
      <c r="L521" s="441">
        <v>0</v>
      </c>
      <c r="M521" s="441">
        <v>0</v>
      </c>
      <c r="N521" s="441">
        <v>0</v>
      </c>
      <c r="O521" s="441">
        <v>37</v>
      </c>
      <c r="P521" s="441">
        <v>11</v>
      </c>
    </row>
    <row r="522" spans="1:16" ht="9.75" customHeight="1">
      <c r="A522" s="352"/>
      <c r="B522" s="400" t="s">
        <v>1196</v>
      </c>
      <c r="C522" s="441"/>
      <c r="D522" s="441"/>
      <c r="E522" s="441"/>
      <c r="F522" s="441"/>
      <c r="G522" s="441"/>
      <c r="H522" s="441"/>
      <c r="I522" s="441"/>
      <c r="J522" s="441"/>
      <c r="K522" s="441"/>
      <c r="L522" s="441"/>
      <c r="M522" s="441"/>
      <c r="N522" s="441"/>
      <c r="O522" s="441"/>
      <c r="P522" s="441"/>
    </row>
    <row r="523" spans="1:16" ht="9.75" customHeight="1">
      <c r="A523" s="352"/>
      <c r="B523" s="400" t="s">
        <v>1197</v>
      </c>
      <c r="C523" s="441">
        <v>17</v>
      </c>
      <c r="D523" s="441">
        <v>5</v>
      </c>
      <c r="E523" s="441">
        <v>0</v>
      </c>
      <c r="F523" s="441">
        <v>0</v>
      </c>
      <c r="G523" s="441">
        <v>6</v>
      </c>
      <c r="H523" s="441">
        <v>2</v>
      </c>
      <c r="I523" s="441">
        <v>3</v>
      </c>
      <c r="J523" s="441">
        <v>0</v>
      </c>
      <c r="K523" s="441">
        <v>8</v>
      </c>
      <c r="L523" s="441">
        <v>3</v>
      </c>
      <c r="M523" s="441">
        <v>0</v>
      </c>
      <c r="N523" s="441">
        <v>0</v>
      </c>
      <c r="O523" s="441">
        <v>0</v>
      </c>
      <c r="P523" s="441">
        <v>0</v>
      </c>
    </row>
    <row r="524" spans="1:16" ht="9.75" customHeight="1">
      <c r="A524" s="352"/>
      <c r="B524" s="400" t="s">
        <v>1693</v>
      </c>
      <c r="C524" s="441"/>
      <c r="D524" s="441"/>
      <c r="E524" s="441"/>
      <c r="F524" s="441"/>
      <c r="G524" s="441"/>
      <c r="H524" s="441"/>
      <c r="I524" s="441"/>
      <c r="J524" s="441"/>
      <c r="K524" s="441"/>
      <c r="L524" s="441"/>
      <c r="M524" s="441"/>
      <c r="N524" s="441"/>
      <c r="O524" s="441"/>
      <c r="P524" s="441"/>
    </row>
    <row r="525" spans="1:16" ht="9.75" customHeight="1">
      <c r="A525" s="352"/>
      <c r="B525" s="400" t="s">
        <v>1694</v>
      </c>
      <c r="C525" s="441">
        <v>63</v>
      </c>
      <c r="D525" s="441">
        <v>34</v>
      </c>
      <c r="E525" s="441">
        <v>3</v>
      </c>
      <c r="F525" s="441">
        <v>1</v>
      </c>
      <c r="G525" s="441">
        <v>15</v>
      </c>
      <c r="H525" s="441">
        <v>5</v>
      </c>
      <c r="I525" s="441">
        <v>23</v>
      </c>
      <c r="J525" s="441">
        <v>15</v>
      </c>
      <c r="K525" s="441">
        <v>20</v>
      </c>
      <c r="L525" s="441">
        <v>13</v>
      </c>
      <c r="M525" s="441">
        <v>2</v>
      </c>
      <c r="N525" s="441">
        <v>0</v>
      </c>
      <c r="O525" s="441">
        <v>0</v>
      </c>
      <c r="P525" s="441">
        <v>0</v>
      </c>
    </row>
    <row r="526" spans="1:16" ht="9.75" customHeight="1">
      <c r="A526" s="352"/>
      <c r="B526" s="400" t="s">
        <v>1205</v>
      </c>
      <c r="C526" s="441">
        <v>7</v>
      </c>
      <c r="D526" s="441">
        <v>1</v>
      </c>
      <c r="E526" s="531" t="s">
        <v>893</v>
      </c>
      <c r="F526" s="531" t="s">
        <v>893</v>
      </c>
      <c r="G526" s="531" t="s">
        <v>893</v>
      </c>
      <c r="H526" s="531" t="s">
        <v>893</v>
      </c>
      <c r="I526" s="531" t="s">
        <v>893</v>
      </c>
      <c r="J526" s="531" t="s">
        <v>893</v>
      </c>
      <c r="K526" s="531" t="s">
        <v>893</v>
      </c>
      <c r="L526" s="531" t="s">
        <v>893</v>
      </c>
      <c r="M526" s="531" t="s">
        <v>893</v>
      </c>
      <c r="N526" s="531" t="s">
        <v>893</v>
      </c>
      <c r="O526" s="531" t="s">
        <v>893</v>
      </c>
      <c r="P526" s="531" t="s">
        <v>893</v>
      </c>
    </row>
    <row r="527" spans="1:16" ht="9.75" customHeight="1">
      <c r="A527" s="352"/>
      <c r="B527" s="400" t="s">
        <v>1206</v>
      </c>
      <c r="C527" s="441"/>
      <c r="D527" s="441"/>
      <c r="E527" s="441"/>
      <c r="F527" s="441"/>
      <c r="G527" s="441"/>
      <c r="H527" s="441"/>
      <c r="I527" s="441"/>
      <c r="J527" s="441"/>
      <c r="K527" s="441"/>
      <c r="L527" s="441"/>
      <c r="M527" s="441"/>
      <c r="N527" s="441"/>
      <c r="O527" s="441"/>
      <c r="P527" s="441"/>
    </row>
    <row r="528" spans="1:16" ht="9.75" customHeight="1">
      <c r="A528" s="352"/>
      <c r="B528" s="400" t="s">
        <v>1207</v>
      </c>
      <c r="C528" s="441">
        <v>58</v>
      </c>
      <c r="D528" s="441">
        <v>24</v>
      </c>
      <c r="E528" s="441">
        <v>0</v>
      </c>
      <c r="F528" s="441">
        <v>0</v>
      </c>
      <c r="G528" s="441">
        <v>7</v>
      </c>
      <c r="H528" s="441">
        <v>2</v>
      </c>
      <c r="I528" s="441">
        <v>32</v>
      </c>
      <c r="J528" s="441">
        <v>16</v>
      </c>
      <c r="K528" s="441">
        <v>17</v>
      </c>
      <c r="L528" s="441">
        <v>4</v>
      </c>
      <c r="M528" s="441">
        <v>2</v>
      </c>
      <c r="N528" s="441">
        <v>2</v>
      </c>
      <c r="O528" s="441">
        <v>0</v>
      </c>
      <c r="P528" s="441">
        <v>0</v>
      </c>
    </row>
    <row r="529" spans="1:16" ht="9.75" customHeight="1">
      <c r="A529" s="352"/>
      <c r="B529" s="400" t="s">
        <v>1208</v>
      </c>
      <c r="C529" s="441"/>
      <c r="D529" s="441"/>
      <c r="E529" s="441"/>
      <c r="F529" s="441"/>
      <c r="G529" s="441"/>
      <c r="H529" s="441"/>
      <c r="I529" s="441"/>
      <c r="J529" s="441"/>
      <c r="K529" s="441"/>
      <c r="L529" s="441"/>
      <c r="M529" s="441"/>
      <c r="N529" s="441"/>
      <c r="O529" s="441"/>
      <c r="P529" s="441"/>
    </row>
    <row r="530" spans="1:16" ht="9.75" customHeight="1">
      <c r="A530" s="352"/>
      <c r="B530" s="400" t="s">
        <v>1209</v>
      </c>
      <c r="C530" s="441">
        <v>33</v>
      </c>
      <c r="D530" s="441">
        <v>5</v>
      </c>
      <c r="E530" s="441">
        <v>8</v>
      </c>
      <c r="F530" s="441">
        <v>1</v>
      </c>
      <c r="G530" s="441">
        <v>17</v>
      </c>
      <c r="H530" s="441">
        <v>2</v>
      </c>
      <c r="I530" s="441">
        <v>4</v>
      </c>
      <c r="J530" s="441">
        <v>1</v>
      </c>
      <c r="K530" s="441">
        <v>3</v>
      </c>
      <c r="L530" s="441">
        <v>0</v>
      </c>
      <c r="M530" s="441">
        <v>1</v>
      </c>
      <c r="N530" s="441">
        <v>1</v>
      </c>
      <c r="O530" s="441">
        <v>0</v>
      </c>
      <c r="P530" s="441">
        <v>0</v>
      </c>
    </row>
    <row r="531" spans="1:16" ht="9.75" customHeight="1">
      <c r="A531" s="352"/>
      <c r="B531" s="400" t="s">
        <v>1210</v>
      </c>
      <c r="C531" s="441"/>
      <c r="D531" s="441"/>
      <c r="E531" s="441"/>
      <c r="F531" s="441"/>
      <c r="G531" s="441"/>
      <c r="H531" s="441"/>
      <c r="I531" s="441"/>
      <c r="J531" s="441"/>
      <c r="K531" s="441"/>
      <c r="L531" s="441"/>
      <c r="M531" s="441"/>
      <c r="N531" s="441"/>
      <c r="O531" s="441"/>
      <c r="P531" s="441"/>
    </row>
    <row r="532" spans="1:16" ht="9.75" customHeight="1">
      <c r="A532" s="352"/>
      <c r="B532" s="400" t="s">
        <v>1211</v>
      </c>
      <c r="C532" s="441">
        <v>32</v>
      </c>
      <c r="D532" s="441">
        <v>7</v>
      </c>
      <c r="E532" s="441">
        <v>3</v>
      </c>
      <c r="F532" s="441">
        <v>0</v>
      </c>
      <c r="G532" s="441">
        <v>19</v>
      </c>
      <c r="H532" s="441">
        <v>3</v>
      </c>
      <c r="I532" s="441">
        <v>9</v>
      </c>
      <c r="J532" s="441">
        <v>3</v>
      </c>
      <c r="K532" s="441">
        <v>1</v>
      </c>
      <c r="L532" s="441">
        <v>1</v>
      </c>
      <c r="M532" s="441">
        <v>0</v>
      </c>
      <c r="N532" s="441">
        <v>0</v>
      </c>
      <c r="O532" s="441">
        <v>0</v>
      </c>
      <c r="P532" s="441">
        <v>0</v>
      </c>
    </row>
    <row r="533" spans="1:16" ht="9.75" customHeight="1">
      <c r="A533" s="352"/>
      <c r="B533" s="400" t="s">
        <v>1212</v>
      </c>
      <c r="C533" s="441">
        <v>100</v>
      </c>
      <c r="D533" s="441">
        <v>57</v>
      </c>
      <c r="E533" s="441">
        <v>2</v>
      </c>
      <c r="F533" s="441">
        <v>1</v>
      </c>
      <c r="G533" s="441">
        <v>36</v>
      </c>
      <c r="H533" s="441">
        <v>21</v>
      </c>
      <c r="I533" s="441">
        <v>40</v>
      </c>
      <c r="J533" s="441">
        <v>23</v>
      </c>
      <c r="K533" s="441">
        <v>22</v>
      </c>
      <c r="L533" s="441">
        <v>12</v>
      </c>
      <c r="M533" s="441">
        <v>0</v>
      </c>
      <c r="N533" s="441">
        <v>0</v>
      </c>
      <c r="O533" s="441">
        <v>0</v>
      </c>
      <c r="P533" s="441">
        <v>0</v>
      </c>
    </row>
    <row r="534" spans="1:16" ht="9.75" customHeight="1">
      <c r="A534" s="352"/>
      <c r="B534" s="400" t="s">
        <v>1213</v>
      </c>
      <c r="C534" s="441">
        <v>71</v>
      </c>
      <c r="D534" s="441">
        <v>52</v>
      </c>
      <c r="E534" s="441">
        <v>5</v>
      </c>
      <c r="F534" s="441">
        <v>3</v>
      </c>
      <c r="G534" s="441">
        <v>37</v>
      </c>
      <c r="H534" s="441">
        <v>27</v>
      </c>
      <c r="I534" s="441">
        <v>25</v>
      </c>
      <c r="J534" s="441">
        <v>19</v>
      </c>
      <c r="K534" s="441">
        <v>4</v>
      </c>
      <c r="L534" s="441">
        <v>3</v>
      </c>
      <c r="M534" s="441">
        <v>0</v>
      </c>
      <c r="N534" s="441">
        <v>0</v>
      </c>
      <c r="O534" s="441">
        <v>0</v>
      </c>
      <c r="P534" s="441">
        <v>0</v>
      </c>
    </row>
    <row r="535" spans="1:16" ht="9.75" customHeight="1">
      <c r="A535" s="352"/>
      <c r="B535" s="400" t="s">
        <v>1695</v>
      </c>
      <c r="C535" s="441">
        <v>11</v>
      </c>
      <c r="D535" s="441">
        <v>5</v>
      </c>
      <c r="E535" s="441">
        <v>1</v>
      </c>
      <c r="F535" s="441">
        <v>0</v>
      </c>
      <c r="G535" s="441">
        <v>4</v>
      </c>
      <c r="H535" s="441">
        <v>1</v>
      </c>
      <c r="I535" s="441">
        <v>6</v>
      </c>
      <c r="J535" s="441">
        <v>4</v>
      </c>
      <c r="K535" s="441">
        <v>0</v>
      </c>
      <c r="L535" s="441">
        <v>0</v>
      </c>
      <c r="M535" s="441">
        <v>0</v>
      </c>
      <c r="N535" s="441">
        <v>0</v>
      </c>
      <c r="O535" s="441">
        <v>0</v>
      </c>
      <c r="P535" s="441">
        <v>0</v>
      </c>
    </row>
    <row r="536" spans="1:16" ht="9.75" customHeight="1">
      <c r="A536" s="352"/>
      <c r="B536" s="400" t="s">
        <v>1217</v>
      </c>
      <c r="C536" s="441">
        <v>210</v>
      </c>
      <c r="D536" s="441">
        <v>117</v>
      </c>
      <c r="E536" s="441">
        <v>8</v>
      </c>
      <c r="F536" s="441">
        <v>3</v>
      </c>
      <c r="G536" s="441">
        <v>54</v>
      </c>
      <c r="H536" s="441">
        <v>24</v>
      </c>
      <c r="I536" s="441">
        <v>79</v>
      </c>
      <c r="J536" s="441">
        <v>48</v>
      </c>
      <c r="K536" s="441">
        <v>59</v>
      </c>
      <c r="L536" s="441">
        <v>35</v>
      </c>
      <c r="M536" s="441">
        <v>10</v>
      </c>
      <c r="N536" s="441">
        <v>7</v>
      </c>
      <c r="O536" s="441">
        <v>0</v>
      </c>
      <c r="P536" s="441">
        <v>0</v>
      </c>
    </row>
    <row r="537" spans="1:16" ht="9.75" customHeight="1">
      <c r="A537" s="352"/>
      <c r="B537" s="398"/>
      <c r="C537" s="441"/>
      <c r="D537" s="441"/>
      <c r="E537" s="441"/>
      <c r="F537" s="441"/>
      <c r="G537" s="441"/>
      <c r="H537" s="441"/>
      <c r="I537" s="441"/>
      <c r="J537" s="441"/>
      <c r="K537" s="441"/>
      <c r="L537" s="441"/>
      <c r="M537" s="441"/>
      <c r="N537" s="441"/>
      <c r="O537" s="441"/>
      <c r="P537" s="441"/>
    </row>
    <row r="538" spans="1:16" ht="9.75" customHeight="1">
      <c r="A538" s="352"/>
      <c r="B538" s="398"/>
      <c r="C538" s="441"/>
      <c r="D538" s="441"/>
      <c r="E538" s="441"/>
      <c r="F538" s="441"/>
      <c r="G538" s="441"/>
      <c r="H538" s="441"/>
      <c r="I538" s="441"/>
      <c r="J538" s="441"/>
      <c r="K538" s="441"/>
      <c r="L538" s="441"/>
      <c r="M538" s="441"/>
      <c r="N538" s="441"/>
      <c r="O538" s="441"/>
      <c r="P538" s="441"/>
    </row>
    <row r="539" spans="1:16" ht="9.75" customHeight="1">
      <c r="A539" s="395" t="s">
        <v>1036</v>
      </c>
      <c r="B539" s="396"/>
      <c r="C539" s="441">
        <v>13828</v>
      </c>
      <c r="D539" s="441">
        <v>4497</v>
      </c>
      <c r="E539" s="441">
        <v>140</v>
      </c>
      <c r="F539" s="441">
        <v>21</v>
      </c>
      <c r="G539" s="441">
        <v>4635</v>
      </c>
      <c r="H539" s="441">
        <v>1085</v>
      </c>
      <c r="I539" s="441">
        <v>4973</v>
      </c>
      <c r="J539" s="441">
        <v>1898</v>
      </c>
      <c r="K539" s="441">
        <v>2525</v>
      </c>
      <c r="L539" s="441">
        <v>844</v>
      </c>
      <c r="M539" s="441">
        <v>1555</v>
      </c>
      <c r="N539" s="441">
        <v>649</v>
      </c>
      <c r="O539" s="441">
        <v>0</v>
      </c>
      <c r="P539" s="441">
        <v>0</v>
      </c>
    </row>
    <row r="540" spans="1:16" ht="9.75" customHeight="1">
      <c r="A540" s="352"/>
      <c r="B540" s="398"/>
      <c r="C540" s="441"/>
      <c r="D540" s="441"/>
      <c r="E540" s="441"/>
      <c r="F540" s="441"/>
      <c r="G540" s="441"/>
      <c r="H540" s="441"/>
      <c r="I540" s="441"/>
      <c r="J540" s="441"/>
      <c r="K540" s="441"/>
      <c r="L540" s="441"/>
      <c r="M540" s="441"/>
      <c r="N540" s="441"/>
      <c r="O540" s="441"/>
      <c r="P540" s="441"/>
    </row>
    <row r="541" spans="1:16" ht="9.75" customHeight="1">
      <c r="A541" s="352"/>
      <c r="B541" s="400" t="s">
        <v>1696</v>
      </c>
      <c r="C541" s="441">
        <v>326</v>
      </c>
      <c r="D541" s="441">
        <v>90</v>
      </c>
      <c r="E541" s="441">
        <v>2</v>
      </c>
      <c r="F541" s="441">
        <v>0</v>
      </c>
      <c r="G541" s="441">
        <v>121</v>
      </c>
      <c r="H541" s="441">
        <v>19</v>
      </c>
      <c r="I541" s="441">
        <v>131</v>
      </c>
      <c r="J541" s="441">
        <v>42</v>
      </c>
      <c r="K541" s="441">
        <v>43</v>
      </c>
      <c r="L541" s="441">
        <v>15</v>
      </c>
      <c r="M541" s="441">
        <v>29</v>
      </c>
      <c r="N541" s="441">
        <v>14</v>
      </c>
      <c r="O541" s="441">
        <v>0</v>
      </c>
      <c r="P541" s="441">
        <v>0</v>
      </c>
    </row>
    <row r="542" spans="1:16" ht="9.75" customHeight="1">
      <c r="A542" s="352"/>
      <c r="B542" s="400" t="s">
        <v>1697</v>
      </c>
      <c r="C542" s="441">
        <v>377</v>
      </c>
      <c r="D542" s="441">
        <v>121</v>
      </c>
      <c r="E542" s="441">
        <v>7</v>
      </c>
      <c r="F542" s="441">
        <v>0</v>
      </c>
      <c r="G542" s="441">
        <v>125</v>
      </c>
      <c r="H542" s="441">
        <v>27</v>
      </c>
      <c r="I542" s="441">
        <v>143</v>
      </c>
      <c r="J542" s="441">
        <v>56</v>
      </c>
      <c r="K542" s="441">
        <v>56</v>
      </c>
      <c r="L542" s="441">
        <v>17</v>
      </c>
      <c r="M542" s="441">
        <v>46</v>
      </c>
      <c r="N542" s="441">
        <v>21</v>
      </c>
      <c r="O542" s="441">
        <v>0</v>
      </c>
      <c r="P542" s="441">
        <v>0</v>
      </c>
    </row>
    <row r="543" spans="1:16" ht="9.75" customHeight="1">
      <c r="A543" s="352"/>
      <c r="B543" s="400" t="s">
        <v>1698</v>
      </c>
      <c r="C543" s="441">
        <v>325</v>
      </c>
      <c r="D543" s="441">
        <v>95</v>
      </c>
      <c r="E543" s="441">
        <v>2</v>
      </c>
      <c r="F543" s="441">
        <v>1</v>
      </c>
      <c r="G543" s="441">
        <v>151</v>
      </c>
      <c r="H543" s="441">
        <v>33</v>
      </c>
      <c r="I543" s="441">
        <v>98</v>
      </c>
      <c r="J543" s="441">
        <v>35</v>
      </c>
      <c r="K543" s="441">
        <v>28</v>
      </c>
      <c r="L543" s="441">
        <v>11</v>
      </c>
      <c r="M543" s="441">
        <v>46</v>
      </c>
      <c r="N543" s="441">
        <v>15</v>
      </c>
      <c r="O543" s="441">
        <v>0</v>
      </c>
      <c r="P543" s="441">
        <v>0</v>
      </c>
    </row>
    <row r="544" spans="1:16" ht="9.75" customHeight="1">
      <c r="A544" s="352"/>
      <c r="B544" s="400" t="s">
        <v>1699</v>
      </c>
      <c r="C544" s="441">
        <v>800</v>
      </c>
      <c r="D544" s="441">
        <v>236</v>
      </c>
      <c r="E544" s="441">
        <v>5</v>
      </c>
      <c r="F544" s="441">
        <v>0</v>
      </c>
      <c r="G544" s="441">
        <v>214</v>
      </c>
      <c r="H544" s="441">
        <v>55</v>
      </c>
      <c r="I544" s="441">
        <v>274</v>
      </c>
      <c r="J544" s="441">
        <v>102</v>
      </c>
      <c r="K544" s="441">
        <v>233</v>
      </c>
      <c r="L544" s="441">
        <v>57</v>
      </c>
      <c r="M544" s="441">
        <v>74</v>
      </c>
      <c r="N544" s="441">
        <v>22</v>
      </c>
      <c r="O544" s="441">
        <v>0</v>
      </c>
      <c r="P544" s="441">
        <v>0</v>
      </c>
    </row>
    <row r="545" spans="1:16" ht="9.75" customHeight="1">
      <c r="A545" s="352"/>
      <c r="B545" s="400" t="s">
        <v>1700</v>
      </c>
      <c r="C545" s="441">
        <v>533</v>
      </c>
      <c r="D545" s="441">
        <v>218</v>
      </c>
      <c r="E545" s="441">
        <v>11</v>
      </c>
      <c r="F545" s="441">
        <v>2</v>
      </c>
      <c r="G545" s="441">
        <v>168</v>
      </c>
      <c r="H545" s="441">
        <v>48</v>
      </c>
      <c r="I545" s="441">
        <v>180</v>
      </c>
      <c r="J545" s="441">
        <v>80</v>
      </c>
      <c r="K545" s="441">
        <v>89</v>
      </c>
      <c r="L545" s="441">
        <v>36</v>
      </c>
      <c r="M545" s="441">
        <v>85</v>
      </c>
      <c r="N545" s="441">
        <v>52</v>
      </c>
      <c r="O545" s="441">
        <v>0</v>
      </c>
      <c r="P545" s="441">
        <v>0</v>
      </c>
    </row>
    <row r="546" spans="1:16" ht="9.75" customHeight="1">
      <c r="A546" s="352"/>
      <c r="B546" s="400" t="s">
        <v>1225</v>
      </c>
      <c r="C546" s="441">
        <v>888</v>
      </c>
      <c r="D546" s="441">
        <v>290</v>
      </c>
      <c r="E546" s="441">
        <v>6</v>
      </c>
      <c r="F546" s="441">
        <v>1</v>
      </c>
      <c r="G546" s="441">
        <v>221</v>
      </c>
      <c r="H546" s="441">
        <v>35</v>
      </c>
      <c r="I546" s="441">
        <v>315</v>
      </c>
      <c r="J546" s="441">
        <v>112</v>
      </c>
      <c r="K546" s="441">
        <v>220</v>
      </c>
      <c r="L546" s="441">
        <v>91</v>
      </c>
      <c r="M546" s="441">
        <v>126</v>
      </c>
      <c r="N546" s="441">
        <v>51</v>
      </c>
      <c r="O546" s="441">
        <v>0</v>
      </c>
      <c r="P546" s="441">
        <v>0</v>
      </c>
    </row>
    <row r="547" spans="1:16" ht="9.75" customHeight="1">
      <c r="A547" s="352"/>
      <c r="B547" s="400" t="s">
        <v>1228</v>
      </c>
      <c r="C547" s="441">
        <v>286</v>
      </c>
      <c r="D547" s="441">
        <v>96</v>
      </c>
      <c r="E547" s="441">
        <v>2</v>
      </c>
      <c r="F547" s="441">
        <v>0</v>
      </c>
      <c r="G547" s="441">
        <v>121</v>
      </c>
      <c r="H547" s="441">
        <v>21</v>
      </c>
      <c r="I547" s="441">
        <v>94</v>
      </c>
      <c r="J547" s="441">
        <v>40</v>
      </c>
      <c r="K547" s="441">
        <v>45</v>
      </c>
      <c r="L547" s="441">
        <v>20</v>
      </c>
      <c r="M547" s="441">
        <v>24</v>
      </c>
      <c r="N547" s="441">
        <v>15</v>
      </c>
      <c r="O547" s="441">
        <v>0</v>
      </c>
      <c r="P547" s="441">
        <v>0</v>
      </c>
    </row>
    <row r="548" spans="1:16" ht="9.75" customHeight="1">
      <c r="A548" s="352"/>
      <c r="B548" s="400" t="s">
        <v>1231</v>
      </c>
      <c r="C548" s="441">
        <v>684</v>
      </c>
      <c r="D548" s="441">
        <v>162</v>
      </c>
      <c r="E548" s="441">
        <v>6</v>
      </c>
      <c r="F548" s="441">
        <v>2</v>
      </c>
      <c r="G548" s="441">
        <v>234</v>
      </c>
      <c r="H548" s="441">
        <v>32</v>
      </c>
      <c r="I548" s="441">
        <v>264</v>
      </c>
      <c r="J548" s="441">
        <v>77</v>
      </c>
      <c r="K548" s="441">
        <v>114</v>
      </c>
      <c r="L548" s="441">
        <v>29</v>
      </c>
      <c r="M548" s="441">
        <v>66</v>
      </c>
      <c r="N548" s="441">
        <v>22</v>
      </c>
      <c r="O548" s="441">
        <v>0</v>
      </c>
      <c r="P548" s="441">
        <v>0</v>
      </c>
    </row>
    <row r="549" spans="1:16" ht="9.75" customHeight="1">
      <c r="A549" s="352"/>
      <c r="B549" s="400" t="s">
        <v>1701</v>
      </c>
      <c r="C549" s="441">
        <v>615</v>
      </c>
      <c r="D549" s="441">
        <v>185</v>
      </c>
      <c r="E549" s="441">
        <v>6</v>
      </c>
      <c r="F549" s="441">
        <v>0</v>
      </c>
      <c r="G549" s="441">
        <v>243</v>
      </c>
      <c r="H549" s="441">
        <v>45</v>
      </c>
      <c r="I549" s="441">
        <v>206</v>
      </c>
      <c r="J549" s="441">
        <v>85</v>
      </c>
      <c r="K549" s="441">
        <v>116</v>
      </c>
      <c r="L549" s="441">
        <v>42</v>
      </c>
      <c r="M549" s="441">
        <v>44</v>
      </c>
      <c r="N549" s="441">
        <v>13</v>
      </c>
      <c r="O549" s="441">
        <v>0</v>
      </c>
      <c r="P549" s="441">
        <v>0</v>
      </c>
    </row>
    <row r="550" spans="1:16" ht="9.75" customHeight="1">
      <c r="A550" s="352"/>
      <c r="B550" s="400" t="s">
        <v>1233</v>
      </c>
      <c r="C550" s="441">
        <v>379</v>
      </c>
      <c r="D550" s="441">
        <v>138</v>
      </c>
      <c r="E550" s="441">
        <v>1</v>
      </c>
      <c r="F550" s="441">
        <v>1</v>
      </c>
      <c r="G550" s="441">
        <v>147</v>
      </c>
      <c r="H550" s="441">
        <v>31</v>
      </c>
      <c r="I550" s="441">
        <v>134</v>
      </c>
      <c r="J550" s="441">
        <v>65</v>
      </c>
      <c r="K550" s="441">
        <v>49</v>
      </c>
      <c r="L550" s="441">
        <v>18</v>
      </c>
      <c r="M550" s="441">
        <v>48</v>
      </c>
      <c r="N550" s="441">
        <v>23</v>
      </c>
      <c r="O550" s="441">
        <v>0</v>
      </c>
      <c r="P550" s="441">
        <v>0</v>
      </c>
    </row>
    <row r="551" spans="1:16" ht="9.75" customHeight="1">
      <c r="A551" s="352"/>
      <c r="B551" s="400" t="s">
        <v>1702</v>
      </c>
      <c r="C551" s="441">
        <v>1723</v>
      </c>
      <c r="D551" s="441">
        <v>520</v>
      </c>
      <c r="E551" s="441">
        <v>16</v>
      </c>
      <c r="F551" s="441">
        <v>2</v>
      </c>
      <c r="G551" s="441">
        <v>685</v>
      </c>
      <c r="H551" s="441">
        <v>173</v>
      </c>
      <c r="I551" s="441">
        <v>581</v>
      </c>
      <c r="J551" s="441">
        <v>205</v>
      </c>
      <c r="K551" s="441">
        <v>239</v>
      </c>
      <c r="L551" s="441">
        <v>68</v>
      </c>
      <c r="M551" s="441">
        <v>202</v>
      </c>
      <c r="N551" s="441">
        <v>72</v>
      </c>
      <c r="O551" s="441">
        <v>0</v>
      </c>
      <c r="P551" s="441">
        <v>0</v>
      </c>
    </row>
    <row r="552" spans="1:16" ht="9.75" customHeight="1">
      <c r="A552" s="352"/>
      <c r="B552" s="400" t="s">
        <v>1235</v>
      </c>
      <c r="C552" s="441">
        <v>316</v>
      </c>
      <c r="D552" s="441">
        <v>129</v>
      </c>
      <c r="E552" s="441">
        <v>2</v>
      </c>
      <c r="F552" s="441">
        <v>1</v>
      </c>
      <c r="G552" s="441">
        <v>95</v>
      </c>
      <c r="H552" s="441">
        <v>22</v>
      </c>
      <c r="I552" s="441">
        <v>118</v>
      </c>
      <c r="J552" s="441">
        <v>55</v>
      </c>
      <c r="K552" s="441">
        <v>60</v>
      </c>
      <c r="L552" s="441">
        <v>27</v>
      </c>
      <c r="M552" s="441">
        <v>41</v>
      </c>
      <c r="N552" s="441">
        <v>24</v>
      </c>
      <c r="O552" s="441">
        <v>0</v>
      </c>
      <c r="P552" s="441">
        <v>0</v>
      </c>
    </row>
    <row r="553" spans="1:16" ht="9.75" customHeight="1">
      <c r="A553" s="352"/>
      <c r="B553" s="400" t="s">
        <v>1236</v>
      </c>
      <c r="C553" s="441">
        <v>1580</v>
      </c>
      <c r="D553" s="441">
        <v>431</v>
      </c>
      <c r="E553" s="441">
        <v>15</v>
      </c>
      <c r="F553" s="441">
        <v>1</v>
      </c>
      <c r="G553" s="441">
        <v>531</v>
      </c>
      <c r="H553" s="441">
        <v>88</v>
      </c>
      <c r="I553" s="441">
        <v>565</v>
      </c>
      <c r="J553" s="441">
        <v>190</v>
      </c>
      <c r="K553" s="441">
        <v>261</v>
      </c>
      <c r="L553" s="441">
        <v>67</v>
      </c>
      <c r="M553" s="441">
        <v>208</v>
      </c>
      <c r="N553" s="441">
        <v>85</v>
      </c>
      <c r="O553" s="441">
        <v>0</v>
      </c>
      <c r="P553" s="441">
        <v>0</v>
      </c>
    </row>
    <row r="554" spans="1:16" ht="9.75" customHeight="1">
      <c r="A554" s="352"/>
      <c r="B554" s="400" t="s">
        <v>1237</v>
      </c>
      <c r="C554" s="441">
        <v>1201</v>
      </c>
      <c r="D554" s="441">
        <v>364</v>
      </c>
      <c r="E554" s="441">
        <v>14</v>
      </c>
      <c r="F554" s="441">
        <v>1</v>
      </c>
      <c r="G554" s="441">
        <v>359</v>
      </c>
      <c r="H554" s="441">
        <v>81</v>
      </c>
      <c r="I554" s="441">
        <v>496</v>
      </c>
      <c r="J554" s="441">
        <v>181</v>
      </c>
      <c r="K554" s="441">
        <v>196</v>
      </c>
      <c r="L554" s="441">
        <v>51</v>
      </c>
      <c r="M554" s="441">
        <v>136</v>
      </c>
      <c r="N554" s="441">
        <v>50</v>
      </c>
      <c r="O554" s="441">
        <v>0</v>
      </c>
      <c r="P554" s="441">
        <v>0</v>
      </c>
    </row>
    <row r="555" spans="1:16" ht="9.75" customHeight="1">
      <c r="A555" s="352"/>
      <c r="B555" s="400" t="s">
        <v>1238</v>
      </c>
      <c r="C555" s="441">
        <v>639</v>
      </c>
      <c r="D555" s="441">
        <v>195</v>
      </c>
      <c r="E555" s="441">
        <v>2</v>
      </c>
      <c r="F555" s="441">
        <v>0</v>
      </c>
      <c r="G555" s="441">
        <v>207</v>
      </c>
      <c r="H555" s="441">
        <v>46</v>
      </c>
      <c r="I555" s="441">
        <v>244</v>
      </c>
      <c r="J555" s="441">
        <v>88</v>
      </c>
      <c r="K555" s="441">
        <v>122</v>
      </c>
      <c r="L555" s="441">
        <v>35</v>
      </c>
      <c r="M555" s="441">
        <v>64</v>
      </c>
      <c r="N555" s="441">
        <v>26</v>
      </c>
      <c r="O555" s="441">
        <v>0</v>
      </c>
      <c r="P555" s="441">
        <v>0</v>
      </c>
    </row>
    <row r="556" spans="1:16" ht="9.75" customHeight="1">
      <c r="A556" s="352"/>
      <c r="B556" s="400" t="s">
        <v>1239</v>
      </c>
      <c r="C556" s="441">
        <v>801</v>
      </c>
      <c r="D556" s="441">
        <v>294</v>
      </c>
      <c r="E556" s="441">
        <v>14</v>
      </c>
      <c r="F556" s="441">
        <v>1</v>
      </c>
      <c r="G556" s="441">
        <v>246</v>
      </c>
      <c r="H556" s="441">
        <v>70</v>
      </c>
      <c r="I556" s="441">
        <v>246</v>
      </c>
      <c r="J556" s="441">
        <v>113</v>
      </c>
      <c r="K556" s="441">
        <v>207</v>
      </c>
      <c r="L556" s="441">
        <v>74</v>
      </c>
      <c r="M556" s="441">
        <v>88</v>
      </c>
      <c r="N556" s="441">
        <v>36</v>
      </c>
      <c r="O556" s="441">
        <v>0</v>
      </c>
      <c r="P556" s="441">
        <v>0</v>
      </c>
    </row>
    <row r="557" spans="1:16" ht="9.75" customHeight="1">
      <c r="A557" s="352"/>
      <c r="B557" s="400" t="s">
        <v>1703</v>
      </c>
      <c r="C557" s="441">
        <v>830</v>
      </c>
      <c r="D557" s="441">
        <v>252</v>
      </c>
      <c r="E557" s="441">
        <v>9</v>
      </c>
      <c r="F557" s="441">
        <v>1</v>
      </c>
      <c r="G557" s="441">
        <v>263</v>
      </c>
      <c r="H557" s="441">
        <v>52</v>
      </c>
      <c r="I557" s="441">
        <v>285</v>
      </c>
      <c r="J557" s="441">
        <v>107</v>
      </c>
      <c r="K557" s="441">
        <v>174</v>
      </c>
      <c r="L557" s="441">
        <v>55</v>
      </c>
      <c r="M557" s="441">
        <v>99</v>
      </c>
      <c r="N557" s="441">
        <v>37</v>
      </c>
      <c r="O557" s="441">
        <v>0</v>
      </c>
      <c r="P557" s="441">
        <v>0</v>
      </c>
    </row>
    <row r="558" spans="1:16" ht="9.75" customHeight="1">
      <c r="A558" s="352"/>
      <c r="B558" s="422"/>
      <c r="C558" s="441"/>
      <c r="D558" s="441"/>
      <c r="E558" s="441"/>
      <c r="F558" s="441"/>
      <c r="G558" s="441"/>
      <c r="H558" s="441"/>
      <c r="I558" s="441"/>
      <c r="J558" s="441"/>
      <c r="K558" s="441"/>
      <c r="L558" s="441"/>
      <c r="M558" s="441"/>
      <c r="N558" s="441"/>
      <c r="O558" s="441"/>
      <c r="P558" s="441"/>
    </row>
    <row r="559" spans="1:16" ht="10.9" customHeight="1">
      <c r="A559" s="352"/>
      <c r="B559" s="406"/>
      <c r="C559" s="441"/>
      <c r="D559" s="441"/>
      <c r="E559" s="441"/>
      <c r="F559" s="441"/>
      <c r="G559" s="441"/>
      <c r="H559" s="441"/>
      <c r="I559" s="441"/>
      <c r="J559" s="441"/>
      <c r="K559" s="441"/>
      <c r="L559" s="441"/>
      <c r="M559" s="441"/>
      <c r="N559" s="441"/>
      <c r="O559" s="441"/>
      <c r="P559" s="441"/>
    </row>
    <row r="560" spans="1:16" s="433" customFormat="1" ht="8.4499999999999993" customHeight="1">
      <c r="A560" s="442" t="s">
        <v>1678</v>
      </c>
      <c r="B560" s="442"/>
      <c r="C560" s="443"/>
      <c r="D560" s="443"/>
      <c r="E560" s="443"/>
      <c r="F560" s="443"/>
      <c r="G560" s="443"/>
      <c r="H560" s="443"/>
      <c r="I560" s="443"/>
      <c r="J560" s="443"/>
      <c r="K560" s="443"/>
      <c r="L560" s="443"/>
      <c r="M560" s="443"/>
      <c r="N560" s="444"/>
    </row>
    <row r="561" spans="1:18" s="433" customFormat="1" ht="8.4499999999999993" customHeight="1">
      <c r="A561" s="445" t="s">
        <v>1679</v>
      </c>
      <c r="B561" s="445"/>
      <c r="C561" s="443"/>
      <c r="D561" s="443"/>
      <c r="E561" s="443"/>
      <c r="F561" s="443"/>
      <c r="G561" s="443"/>
      <c r="H561" s="443"/>
      <c r="I561" s="443"/>
      <c r="J561" s="443"/>
      <c r="K561" s="443"/>
      <c r="L561" s="443"/>
      <c r="M561" s="443"/>
      <c r="N561" s="444"/>
    </row>
    <row r="562" spans="1:18" s="433" customFormat="1" ht="8.4499999999999993" customHeight="1">
      <c r="A562" s="445" t="s">
        <v>1680</v>
      </c>
      <c r="B562" s="445"/>
      <c r="C562" s="443"/>
      <c r="D562" s="443"/>
      <c r="E562" s="443"/>
      <c r="F562" s="443"/>
      <c r="G562" s="443"/>
      <c r="H562" s="443"/>
      <c r="I562" s="443"/>
      <c r="J562" s="443"/>
      <c r="K562" s="443"/>
      <c r="L562" s="443"/>
      <c r="M562" s="443"/>
      <c r="N562" s="444"/>
    </row>
    <row r="563" spans="1:18" s="433" customFormat="1" ht="8.4499999999999993" customHeight="1">
      <c r="A563" s="445" t="s">
        <v>1681</v>
      </c>
      <c r="B563" s="445"/>
      <c r="C563" s="443"/>
      <c r="D563" s="443"/>
      <c r="E563" s="443"/>
      <c r="F563" s="443"/>
      <c r="G563" s="443"/>
      <c r="H563" s="443"/>
      <c r="I563" s="443"/>
      <c r="J563" s="443"/>
      <c r="K563" s="443"/>
      <c r="L563" s="443"/>
      <c r="M563" s="443"/>
      <c r="N563" s="444"/>
      <c r="Q563" s="366"/>
      <c r="R563" s="366"/>
    </row>
    <row r="564" spans="1:18" s="433" customFormat="1" ht="8.4499999999999993" customHeight="1">
      <c r="A564" s="445" t="s">
        <v>1682</v>
      </c>
      <c r="B564" s="445"/>
      <c r="C564" s="443"/>
      <c r="D564" s="443"/>
      <c r="E564" s="443"/>
      <c r="F564" s="443"/>
      <c r="G564" s="443"/>
      <c r="H564" s="443"/>
      <c r="I564" s="443"/>
      <c r="J564" s="443"/>
      <c r="K564" s="443"/>
      <c r="L564" s="443"/>
      <c r="M564" s="443"/>
      <c r="N564" s="444"/>
      <c r="Q564" s="366"/>
      <c r="R564" s="366"/>
    </row>
    <row r="565" spans="1:18" s="433" customFormat="1" ht="8.4499999999999993" customHeight="1">
      <c r="A565" s="445" t="s">
        <v>1683</v>
      </c>
      <c r="B565" s="445"/>
      <c r="C565" s="443"/>
      <c r="D565" s="443"/>
      <c r="E565" s="443"/>
      <c r="F565" s="443"/>
      <c r="G565" s="443"/>
      <c r="H565" s="443"/>
      <c r="I565" s="443"/>
      <c r="J565" s="443"/>
      <c r="K565" s="443"/>
      <c r="L565" s="443"/>
      <c r="M565" s="443"/>
      <c r="N565" s="444"/>
      <c r="Q565" s="366"/>
      <c r="R565" s="366"/>
    </row>
    <row r="566" spans="1:18" s="433" customFormat="1" ht="8.4499999999999993" customHeight="1">
      <c r="A566" s="442"/>
      <c r="B566" s="442"/>
      <c r="C566" s="443"/>
      <c r="D566" s="443"/>
      <c r="E566" s="443"/>
      <c r="F566" s="443"/>
      <c r="G566" s="443"/>
      <c r="H566" s="443"/>
      <c r="I566" s="443"/>
      <c r="J566" s="443"/>
      <c r="K566" s="443"/>
      <c r="L566" s="443"/>
      <c r="M566" s="443"/>
      <c r="N566" s="444"/>
    </row>
    <row r="567" spans="1:18" s="433" customFormat="1" ht="8.4499999999999993" customHeight="1">
      <c r="A567" s="1316" t="s">
        <v>586</v>
      </c>
      <c r="B567" s="1316"/>
      <c r="C567" s="443"/>
      <c r="D567" s="443"/>
      <c r="E567" s="443"/>
      <c r="F567" s="443"/>
      <c r="G567" s="443"/>
      <c r="H567" s="443"/>
      <c r="I567" s="443"/>
      <c r="J567" s="443"/>
      <c r="K567" s="443"/>
      <c r="L567" s="443"/>
      <c r="M567" s="443"/>
      <c r="N567" s="444"/>
    </row>
    <row r="568" spans="1:18" ht="15" customHeight="1">
      <c r="A568" s="366"/>
      <c r="B568" s="414"/>
      <c r="C568" s="411" t="s">
        <v>1134</v>
      </c>
      <c r="D568" s="366"/>
      <c r="E568" s="415"/>
      <c r="F568" s="415"/>
      <c r="G568" s="415"/>
      <c r="H568" s="415"/>
      <c r="I568" s="415"/>
      <c r="J568" s="415"/>
      <c r="K568" s="415"/>
      <c r="L568" s="415"/>
      <c r="M568" s="415"/>
    </row>
    <row r="569" spans="1:18" ht="9.6" customHeight="1">
      <c r="A569" s="366"/>
      <c r="B569" s="414"/>
      <c r="C569" s="411"/>
      <c r="D569" s="366"/>
      <c r="E569" s="415"/>
      <c r="F569" s="415"/>
      <c r="G569" s="415"/>
      <c r="H569" s="415"/>
      <c r="I569" s="415"/>
      <c r="J569" s="415"/>
      <c r="K569" s="415"/>
      <c r="L569" s="415"/>
      <c r="M569" s="415"/>
    </row>
    <row r="570" spans="1:18" ht="9.6" customHeight="1">
      <c r="A570" s="366" t="s">
        <v>1704</v>
      </c>
      <c r="B570" s="376"/>
      <c r="C570" s="411"/>
      <c r="D570" s="366"/>
      <c r="E570" s="415"/>
      <c r="F570" s="415"/>
      <c r="G570" s="415"/>
      <c r="H570" s="415"/>
      <c r="I570" s="415"/>
      <c r="J570" s="415"/>
      <c r="K570" s="415"/>
      <c r="L570" s="415"/>
      <c r="M570" s="415"/>
    </row>
    <row r="571" spans="1:18" ht="9.75" customHeight="1">
      <c r="A571" s="352"/>
      <c r="B571" s="400" t="s">
        <v>1244</v>
      </c>
    </row>
    <row r="572" spans="1:18" ht="9.75" customHeight="1">
      <c r="A572" s="352"/>
      <c r="B572" s="400" t="s">
        <v>1245</v>
      </c>
      <c r="C572" s="441">
        <v>11</v>
      </c>
      <c r="D572" s="441">
        <v>5</v>
      </c>
      <c r="E572" s="531" t="s">
        <v>893</v>
      </c>
      <c r="F572" s="531" t="s">
        <v>893</v>
      </c>
      <c r="G572" s="531" t="s">
        <v>893</v>
      </c>
      <c r="H572" s="531" t="s">
        <v>893</v>
      </c>
      <c r="I572" s="531" t="s">
        <v>893</v>
      </c>
      <c r="J572" s="531" t="s">
        <v>893</v>
      </c>
      <c r="K572" s="531" t="s">
        <v>893</v>
      </c>
      <c r="L572" s="531" t="s">
        <v>893</v>
      </c>
      <c r="M572" s="531" t="s">
        <v>893</v>
      </c>
      <c r="N572" s="531" t="s">
        <v>893</v>
      </c>
      <c r="O572" s="531" t="s">
        <v>893</v>
      </c>
      <c r="P572" s="531" t="s">
        <v>893</v>
      </c>
    </row>
    <row r="573" spans="1:18" ht="9.75" customHeight="1">
      <c r="A573" s="352"/>
      <c r="B573" s="400" t="s">
        <v>1246</v>
      </c>
      <c r="C573" s="441"/>
      <c r="D573" s="441"/>
      <c r="E573" s="441"/>
      <c r="F573" s="441"/>
      <c r="G573" s="441"/>
      <c r="H573" s="441"/>
      <c r="I573" s="441"/>
      <c r="J573" s="441"/>
      <c r="K573" s="441"/>
      <c r="L573" s="441"/>
      <c r="M573" s="441"/>
      <c r="N573" s="441"/>
      <c r="O573" s="441"/>
      <c r="P573" s="441"/>
    </row>
    <row r="574" spans="1:18" ht="9.75" customHeight="1">
      <c r="A574" s="352"/>
      <c r="B574" s="400" t="s">
        <v>1247</v>
      </c>
      <c r="C574" s="441">
        <v>37</v>
      </c>
      <c r="D574" s="441">
        <v>15</v>
      </c>
      <c r="E574" s="441">
        <v>5</v>
      </c>
      <c r="F574" s="441">
        <v>1</v>
      </c>
      <c r="G574" s="441">
        <v>9</v>
      </c>
      <c r="H574" s="441">
        <v>4</v>
      </c>
      <c r="I574" s="441">
        <v>20</v>
      </c>
      <c r="J574" s="441">
        <v>8</v>
      </c>
      <c r="K574" s="441">
        <v>2</v>
      </c>
      <c r="L574" s="441">
        <v>2</v>
      </c>
      <c r="M574" s="441">
        <v>1</v>
      </c>
      <c r="N574" s="441">
        <v>0</v>
      </c>
      <c r="O574" s="441">
        <v>0</v>
      </c>
      <c r="P574" s="441">
        <v>0</v>
      </c>
    </row>
    <row r="575" spans="1:18" ht="9.75" customHeight="1">
      <c r="A575" s="352"/>
      <c r="B575" s="400" t="s">
        <v>1248</v>
      </c>
      <c r="C575" s="441"/>
      <c r="D575" s="441"/>
      <c r="E575" s="441"/>
      <c r="F575" s="441"/>
      <c r="G575" s="441"/>
      <c r="H575" s="441"/>
      <c r="I575" s="441"/>
      <c r="J575" s="441"/>
      <c r="K575" s="441"/>
      <c r="L575" s="441"/>
      <c r="M575" s="441"/>
      <c r="N575" s="441"/>
      <c r="O575" s="441"/>
      <c r="P575" s="441"/>
    </row>
    <row r="576" spans="1:18" ht="9.75" customHeight="1">
      <c r="A576" s="352"/>
      <c r="B576" s="400" t="s">
        <v>1249</v>
      </c>
      <c r="C576" s="441">
        <v>27</v>
      </c>
      <c r="D576" s="441">
        <v>12</v>
      </c>
      <c r="E576" s="441">
        <v>0</v>
      </c>
      <c r="F576" s="441">
        <v>0</v>
      </c>
      <c r="G576" s="441">
        <v>16</v>
      </c>
      <c r="H576" s="441">
        <v>4</v>
      </c>
      <c r="I576" s="441">
        <v>10</v>
      </c>
      <c r="J576" s="441">
        <v>7</v>
      </c>
      <c r="K576" s="441">
        <v>1</v>
      </c>
      <c r="L576" s="441">
        <v>1</v>
      </c>
      <c r="M576" s="441">
        <v>0</v>
      </c>
      <c r="N576" s="441">
        <v>0</v>
      </c>
      <c r="O576" s="441">
        <v>0</v>
      </c>
      <c r="P576" s="441">
        <v>0</v>
      </c>
    </row>
    <row r="577" spans="1:16" ht="9.75" customHeight="1">
      <c r="A577" s="352"/>
      <c r="B577" s="400" t="s">
        <v>1250</v>
      </c>
      <c r="C577" s="441">
        <v>266</v>
      </c>
      <c r="D577" s="441">
        <v>79</v>
      </c>
      <c r="E577" s="441">
        <v>0</v>
      </c>
      <c r="F577" s="441">
        <v>0</v>
      </c>
      <c r="G577" s="441">
        <v>95</v>
      </c>
      <c r="H577" s="441">
        <v>31</v>
      </c>
      <c r="I577" s="441">
        <v>132</v>
      </c>
      <c r="J577" s="441">
        <v>39</v>
      </c>
      <c r="K577" s="441">
        <v>39</v>
      </c>
      <c r="L577" s="441">
        <v>9</v>
      </c>
      <c r="M577" s="441">
        <v>0</v>
      </c>
      <c r="N577" s="441">
        <v>0</v>
      </c>
      <c r="O577" s="441">
        <v>0</v>
      </c>
      <c r="P577" s="441">
        <v>0</v>
      </c>
    </row>
    <row r="578" spans="1:16" ht="9.75" customHeight="1">
      <c r="A578" s="352"/>
      <c r="B578" s="400" t="s">
        <v>1705</v>
      </c>
      <c r="C578" s="441"/>
      <c r="D578" s="441"/>
      <c r="E578" s="441"/>
      <c r="F578" s="441"/>
      <c r="G578" s="441"/>
      <c r="H578" s="441"/>
      <c r="I578" s="441"/>
      <c r="J578" s="441"/>
      <c r="K578" s="441"/>
      <c r="L578" s="441"/>
      <c r="M578" s="441"/>
      <c r="N578" s="441"/>
      <c r="O578" s="441"/>
      <c r="P578" s="441"/>
    </row>
    <row r="579" spans="1:16" ht="9.75" customHeight="1">
      <c r="A579" s="352"/>
      <c r="B579" s="400" t="s">
        <v>1252</v>
      </c>
      <c r="C579" s="441">
        <v>41</v>
      </c>
      <c r="D579" s="441">
        <v>11</v>
      </c>
      <c r="E579" s="441">
        <v>0</v>
      </c>
      <c r="F579" s="441">
        <v>0</v>
      </c>
      <c r="G579" s="441">
        <v>17</v>
      </c>
      <c r="H579" s="441">
        <v>7</v>
      </c>
      <c r="I579" s="441">
        <v>16</v>
      </c>
      <c r="J579" s="441">
        <v>4</v>
      </c>
      <c r="K579" s="441">
        <v>8</v>
      </c>
      <c r="L579" s="441">
        <v>0</v>
      </c>
      <c r="M579" s="441">
        <v>0</v>
      </c>
      <c r="N579" s="441">
        <v>0</v>
      </c>
      <c r="O579" s="441">
        <v>0</v>
      </c>
      <c r="P579" s="441">
        <v>0</v>
      </c>
    </row>
    <row r="580" spans="1:16" ht="9.75" customHeight="1">
      <c r="A580" s="352"/>
      <c r="B580" s="400" t="s">
        <v>1253</v>
      </c>
      <c r="C580" s="441">
        <v>333</v>
      </c>
      <c r="D580" s="441">
        <v>161</v>
      </c>
      <c r="E580" s="441">
        <v>5</v>
      </c>
      <c r="F580" s="441">
        <v>2</v>
      </c>
      <c r="G580" s="441">
        <v>91</v>
      </c>
      <c r="H580" s="441">
        <v>42</v>
      </c>
      <c r="I580" s="441">
        <v>151</v>
      </c>
      <c r="J580" s="441">
        <v>72</v>
      </c>
      <c r="K580" s="441">
        <v>61</v>
      </c>
      <c r="L580" s="441">
        <v>27</v>
      </c>
      <c r="M580" s="441">
        <v>25</v>
      </c>
      <c r="N580" s="441">
        <v>18</v>
      </c>
      <c r="O580" s="441">
        <v>0</v>
      </c>
      <c r="P580" s="441">
        <v>0</v>
      </c>
    </row>
    <row r="581" spans="1:16" ht="9.75" customHeight="1">
      <c r="A581" s="352"/>
      <c r="B581" s="400" t="s">
        <v>1254</v>
      </c>
      <c r="C581" s="441"/>
      <c r="D581" s="441"/>
      <c r="E581" s="441"/>
      <c r="F581" s="441"/>
      <c r="G581" s="441"/>
      <c r="H581" s="441"/>
      <c r="I581" s="441"/>
      <c r="J581" s="441"/>
      <c r="K581" s="441"/>
      <c r="L581" s="441"/>
      <c r="M581" s="441"/>
      <c r="N581" s="441"/>
      <c r="O581" s="441"/>
      <c r="P581" s="441"/>
    </row>
    <row r="582" spans="1:16" ht="9.75" customHeight="1">
      <c r="A582" s="352"/>
      <c r="B582" s="400" t="s">
        <v>1255</v>
      </c>
      <c r="C582" s="441">
        <v>62</v>
      </c>
      <c r="D582" s="441">
        <v>41</v>
      </c>
      <c r="E582" s="441">
        <v>0</v>
      </c>
      <c r="F582" s="441">
        <v>0</v>
      </c>
      <c r="G582" s="441">
        <v>22</v>
      </c>
      <c r="H582" s="441">
        <v>14</v>
      </c>
      <c r="I582" s="441">
        <v>31</v>
      </c>
      <c r="J582" s="441">
        <v>19</v>
      </c>
      <c r="K582" s="441">
        <v>7</v>
      </c>
      <c r="L582" s="441">
        <v>6</v>
      </c>
      <c r="M582" s="441">
        <v>2</v>
      </c>
      <c r="N582" s="441">
        <v>2</v>
      </c>
      <c r="O582" s="441">
        <v>0</v>
      </c>
      <c r="P582" s="441">
        <v>0</v>
      </c>
    </row>
    <row r="583" spans="1:16" ht="9.75" customHeight="1">
      <c r="A583" s="352"/>
      <c r="B583" s="400" t="s">
        <v>1706</v>
      </c>
      <c r="C583" s="441"/>
      <c r="D583" s="441"/>
      <c r="E583" s="441"/>
      <c r="F583" s="441"/>
      <c r="G583" s="441"/>
      <c r="H583" s="441"/>
      <c r="I583" s="441"/>
      <c r="J583" s="441"/>
      <c r="K583" s="441"/>
      <c r="L583" s="441"/>
      <c r="M583" s="441"/>
      <c r="N583" s="441"/>
      <c r="O583" s="441"/>
      <c r="P583" s="441"/>
    </row>
    <row r="584" spans="1:16" ht="9.75" customHeight="1">
      <c r="A584" s="352"/>
      <c r="B584" s="400" t="s">
        <v>1257</v>
      </c>
      <c r="C584" s="441">
        <v>80</v>
      </c>
      <c r="D584" s="441">
        <v>17</v>
      </c>
      <c r="E584" s="441">
        <v>2</v>
      </c>
      <c r="F584" s="441">
        <v>0</v>
      </c>
      <c r="G584" s="441">
        <v>16</v>
      </c>
      <c r="H584" s="441">
        <v>3</v>
      </c>
      <c r="I584" s="441">
        <v>29</v>
      </c>
      <c r="J584" s="441">
        <v>8</v>
      </c>
      <c r="K584" s="441">
        <v>8</v>
      </c>
      <c r="L584" s="441">
        <v>1</v>
      </c>
      <c r="M584" s="441">
        <v>25</v>
      </c>
      <c r="N584" s="441">
        <v>5</v>
      </c>
      <c r="O584" s="441">
        <v>0</v>
      </c>
      <c r="P584" s="441">
        <v>0</v>
      </c>
    </row>
    <row r="585" spans="1:16" ht="9.75" customHeight="1">
      <c r="A585" s="352"/>
      <c r="B585" s="400" t="s">
        <v>1258</v>
      </c>
      <c r="C585" s="441"/>
      <c r="D585" s="441"/>
      <c r="E585" s="441"/>
      <c r="F585" s="441"/>
      <c r="G585" s="441"/>
      <c r="H585" s="441"/>
      <c r="I585" s="441"/>
      <c r="J585" s="441"/>
      <c r="K585" s="441"/>
      <c r="L585" s="441"/>
      <c r="M585" s="441"/>
      <c r="N585" s="441"/>
      <c r="O585" s="441"/>
      <c r="P585" s="441"/>
    </row>
    <row r="586" spans="1:16" ht="9.75" customHeight="1">
      <c r="A586" s="352"/>
      <c r="B586" s="400" t="s">
        <v>1259</v>
      </c>
      <c r="C586" s="441">
        <v>87</v>
      </c>
      <c r="D586" s="441">
        <v>28</v>
      </c>
      <c r="E586" s="441">
        <v>0</v>
      </c>
      <c r="F586" s="441">
        <v>0</v>
      </c>
      <c r="G586" s="441">
        <v>41</v>
      </c>
      <c r="H586" s="441">
        <v>13</v>
      </c>
      <c r="I586" s="441">
        <v>30</v>
      </c>
      <c r="J586" s="441">
        <v>12</v>
      </c>
      <c r="K586" s="441">
        <v>4</v>
      </c>
      <c r="L586" s="441">
        <v>1</v>
      </c>
      <c r="M586" s="441">
        <v>12</v>
      </c>
      <c r="N586" s="441">
        <v>2</v>
      </c>
      <c r="O586" s="441">
        <v>0</v>
      </c>
      <c r="P586" s="441">
        <v>0</v>
      </c>
    </row>
    <row r="587" spans="1:16" ht="9.75" customHeight="1">
      <c r="A587" s="352"/>
      <c r="B587" s="400" t="s">
        <v>1707</v>
      </c>
      <c r="C587" s="441"/>
      <c r="D587" s="441"/>
      <c r="E587" s="441"/>
      <c r="F587" s="441"/>
      <c r="G587" s="441"/>
      <c r="H587" s="441"/>
      <c r="I587" s="441"/>
      <c r="J587" s="441"/>
      <c r="K587" s="441"/>
      <c r="L587" s="441"/>
      <c r="M587" s="441"/>
      <c r="N587" s="441"/>
      <c r="O587" s="441"/>
      <c r="P587" s="441"/>
    </row>
    <row r="588" spans="1:16" ht="9.75" customHeight="1">
      <c r="A588" s="352"/>
      <c r="B588" s="400" t="s">
        <v>1708</v>
      </c>
      <c r="C588" s="441">
        <v>48</v>
      </c>
      <c r="D588" s="441">
        <v>14</v>
      </c>
      <c r="E588" s="531" t="s">
        <v>893</v>
      </c>
      <c r="F588" s="531" t="s">
        <v>893</v>
      </c>
      <c r="G588" s="531" t="s">
        <v>893</v>
      </c>
      <c r="H588" s="531" t="s">
        <v>893</v>
      </c>
      <c r="I588" s="531" t="s">
        <v>893</v>
      </c>
      <c r="J588" s="531" t="s">
        <v>893</v>
      </c>
      <c r="K588" s="531" t="s">
        <v>893</v>
      </c>
      <c r="L588" s="531" t="s">
        <v>893</v>
      </c>
      <c r="M588" s="531" t="s">
        <v>893</v>
      </c>
      <c r="N588" s="531" t="s">
        <v>893</v>
      </c>
      <c r="O588" s="531" t="s">
        <v>893</v>
      </c>
      <c r="P588" s="531" t="s">
        <v>893</v>
      </c>
    </row>
    <row r="589" spans="1:16" ht="9.75" customHeight="1">
      <c r="A589" s="352"/>
      <c r="B589" s="400" t="s">
        <v>1264</v>
      </c>
      <c r="C589" s="441">
        <v>189</v>
      </c>
      <c r="D589" s="441">
        <v>101</v>
      </c>
      <c r="E589" s="441">
        <v>5</v>
      </c>
      <c r="F589" s="441">
        <v>2</v>
      </c>
      <c r="G589" s="441">
        <v>43</v>
      </c>
      <c r="H589" s="441">
        <v>18</v>
      </c>
      <c r="I589" s="441">
        <v>72</v>
      </c>
      <c r="J589" s="441">
        <v>38</v>
      </c>
      <c r="K589" s="441">
        <v>64</v>
      </c>
      <c r="L589" s="441">
        <v>40</v>
      </c>
      <c r="M589" s="441">
        <v>5</v>
      </c>
      <c r="N589" s="441">
        <v>3</v>
      </c>
      <c r="O589" s="441">
        <v>0</v>
      </c>
      <c r="P589" s="441">
        <v>0</v>
      </c>
    </row>
    <row r="590" spans="1:16" ht="9.75" customHeight="1">
      <c r="A590" s="352"/>
      <c r="B590" s="400" t="s">
        <v>1265</v>
      </c>
      <c r="C590" s="441">
        <v>344</v>
      </c>
      <c r="D590" s="441">
        <v>197</v>
      </c>
      <c r="E590" s="441">
        <v>3</v>
      </c>
      <c r="F590" s="441">
        <v>2</v>
      </c>
      <c r="G590" s="441">
        <v>100</v>
      </c>
      <c r="H590" s="441">
        <v>54</v>
      </c>
      <c r="I590" s="441">
        <v>105</v>
      </c>
      <c r="J590" s="441">
        <v>57</v>
      </c>
      <c r="K590" s="441">
        <v>77</v>
      </c>
      <c r="L590" s="441">
        <v>43</v>
      </c>
      <c r="M590" s="441">
        <v>59</v>
      </c>
      <c r="N590" s="441">
        <v>41</v>
      </c>
      <c r="O590" s="441">
        <v>0</v>
      </c>
      <c r="P590" s="441">
        <v>0</v>
      </c>
    </row>
    <row r="591" spans="1:16" ht="9.75" customHeight="1">
      <c r="A591" s="352"/>
      <c r="B591" s="405"/>
      <c r="C591" s="441"/>
      <c r="D591" s="441"/>
      <c r="E591" s="441"/>
      <c r="F591" s="441"/>
      <c r="G591" s="441"/>
      <c r="H591" s="441"/>
      <c r="I591" s="441"/>
      <c r="J591" s="441"/>
      <c r="K591" s="441"/>
      <c r="L591" s="441"/>
      <c r="M591" s="441"/>
      <c r="N591" s="441"/>
      <c r="O591" s="441"/>
      <c r="P591" s="441"/>
    </row>
    <row r="592" spans="1:16" ht="9.75" customHeight="1">
      <c r="A592" s="352"/>
      <c r="B592" s="398"/>
      <c r="C592" s="441"/>
      <c r="D592" s="441"/>
      <c r="E592" s="441"/>
      <c r="F592" s="441"/>
      <c r="G592" s="441"/>
      <c r="H592" s="441"/>
      <c r="I592" s="441"/>
      <c r="J592" s="441"/>
      <c r="K592" s="441"/>
      <c r="L592" s="441"/>
      <c r="M592" s="441"/>
      <c r="N592" s="441"/>
      <c r="O592" s="441"/>
      <c r="P592" s="441"/>
    </row>
    <row r="593" spans="1:16" ht="9.75" customHeight="1">
      <c r="A593" s="395" t="s">
        <v>1082</v>
      </c>
      <c r="B593" s="396"/>
      <c r="C593" s="441">
        <v>6270</v>
      </c>
      <c r="D593" s="441">
        <v>2443</v>
      </c>
      <c r="E593" s="441">
        <v>131</v>
      </c>
      <c r="F593" s="441">
        <v>31</v>
      </c>
      <c r="G593" s="441">
        <v>1994</v>
      </c>
      <c r="H593" s="441">
        <v>660</v>
      </c>
      <c r="I593" s="441">
        <v>2761</v>
      </c>
      <c r="J593" s="441">
        <v>1185</v>
      </c>
      <c r="K593" s="441">
        <v>1111</v>
      </c>
      <c r="L593" s="441">
        <v>450</v>
      </c>
      <c r="M593" s="441">
        <v>253</v>
      </c>
      <c r="N593" s="441">
        <v>112</v>
      </c>
      <c r="O593" s="441">
        <v>20</v>
      </c>
      <c r="P593" s="441">
        <v>5</v>
      </c>
    </row>
    <row r="594" spans="1:16" ht="9.75" customHeight="1">
      <c r="A594" s="352"/>
      <c r="B594" s="398"/>
      <c r="C594" s="441"/>
      <c r="D594" s="441"/>
      <c r="E594" s="441"/>
      <c r="F594" s="441"/>
      <c r="G594" s="441"/>
      <c r="H594" s="441"/>
      <c r="I594" s="441"/>
      <c r="J594" s="441"/>
      <c r="K594" s="441"/>
      <c r="L594" s="441"/>
      <c r="M594" s="441"/>
      <c r="N594" s="441"/>
      <c r="O594" s="441"/>
      <c r="P594" s="441"/>
    </row>
    <row r="595" spans="1:16" ht="9.75" customHeight="1">
      <c r="A595" s="352"/>
      <c r="B595" s="405" t="s">
        <v>1267</v>
      </c>
      <c r="C595" s="441"/>
      <c r="D595" s="441"/>
      <c r="E595" s="441"/>
      <c r="F595" s="441"/>
      <c r="G595" s="441"/>
      <c r="H595" s="441"/>
      <c r="I595" s="441"/>
      <c r="J595" s="441"/>
      <c r="K595" s="441"/>
      <c r="L595" s="441"/>
      <c r="M595" s="441"/>
      <c r="N595" s="441"/>
      <c r="O595" s="441"/>
      <c r="P595" s="441"/>
    </row>
    <row r="596" spans="1:16" ht="9.75" customHeight="1">
      <c r="A596" s="352"/>
      <c r="B596" s="400" t="s">
        <v>1268</v>
      </c>
      <c r="C596" s="441">
        <v>457</v>
      </c>
      <c r="D596" s="441">
        <v>291</v>
      </c>
      <c r="E596" s="441">
        <v>6</v>
      </c>
      <c r="F596" s="441">
        <v>4</v>
      </c>
      <c r="G596" s="441">
        <v>97</v>
      </c>
      <c r="H596" s="441">
        <v>58</v>
      </c>
      <c r="I596" s="441">
        <v>286</v>
      </c>
      <c r="J596" s="441">
        <v>185</v>
      </c>
      <c r="K596" s="441">
        <v>58</v>
      </c>
      <c r="L596" s="441">
        <v>38</v>
      </c>
      <c r="M596" s="441">
        <v>10</v>
      </c>
      <c r="N596" s="441">
        <v>6</v>
      </c>
      <c r="O596" s="441">
        <v>0</v>
      </c>
      <c r="P596" s="441">
        <v>0</v>
      </c>
    </row>
    <row r="597" spans="1:16" ht="9.75" customHeight="1">
      <c r="A597" s="352"/>
      <c r="B597" s="400" t="s">
        <v>1269</v>
      </c>
      <c r="C597" s="441">
        <v>1070</v>
      </c>
      <c r="D597" s="441">
        <v>323</v>
      </c>
      <c r="E597" s="441">
        <v>19</v>
      </c>
      <c r="F597" s="441">
        <v>4</v>
      </c>
      <c r="G597" s="441">
        <v>407</v>
      </c>
      <c r="H597" s="441">
        <v>101</v>
      </c>
      <c r="I597" s="441">
        <v>392</v>
      </c>
      <c r="J597" s="441">
        <v>141</v>
      </c>
      <c r="K597" s="441">
        <v>175</v>
      </c>
      <c r="L597" s="441">
        <v>47</v>
      </c>
      <c r="M597" s="441">
        <v>77</v>
      </c>
      <c r="N597" s="441">
        <v>30</v>
      </c>
      <c r="O597" s="441">
        <v>0</v>
      </c>
      <c r="P597" s="441">
        <v>0</v>
      </c>
    </row>
    <row r="598" spans="1:16" ht="9.75" customHeight="1">
      <c r="A598" s="352"/>
      <c r="B598" s="400" t="s">
        <v>1270</v>
      </c>
      <c r="C598" s="441">
        <v>1397</v>
      </c>
      <c r="D598" s="441">
        <v>489</v>
      </c>
      <c r="E598" s="441">
        <v>27</v>
      </c>
      <c r="F598" s="441">
        <v>6</v>
      </c>
      <c r="G598" s="441">
        <v>443</v>
      </c>
      <c r="H598" s="441">
        <v>134</v>
      </c>
      <c r="I598" s="441">
        <v>590</v>
      </c>
      <c r="J598" s="441">
        <v>216</v>
      </c>
      <c r="K598" s="441">
        <v>262</v>
      </c>
      <c r="L598" s="441">
        <v>103</v>
      </c>
      <c r="M598" s="441">
        <v>75</v>
      </c>
      <c r="N598" s="441">
        <v>30</v>
      </c>
      <c r="O598" s="441">
        <v>0</v>
      </c>
      <c r="P598" s="441">
        <v>0</v>
      </c>
    </row>
    <row r="599" spans="1:16" ht="9.75" customHeight="1">
      <c r="A599" s="352"/>
      <c r="B599" s="400" t="s">
        <v>1271</v>
      </c>
      <c r="C599" s="441">
        <v>1306</v>
      </c>
      <c r="D599" s="441">
        <v>433</v>
      </c>
      <c r="E599" s="441">
        <v>34</v>
      </c>
      <c r="F599" s="441">
        <v>6</v>
      </c>
      <c r="G599" s="441">
        <v>388</v>
      </c>
      <c r="H599" s="441">
        <v>132</v>
      </c>
      <c r="I599" s="441">
        <v>603</v>
      </c>
      <c r="J599" s="441">
        <v>208</v>
      </c>
      <c r="K599" s="441">
        <v>263</v>
      </c>
      <c r="L599" s="441">
        <v>82</v>
      </c>
      <c r="M599" s="441">
        <v>18</v>
      </c>
      <c r="N599" s="441">
        <v>5</v>
      </c>
      <c r="O599" s="441">
        <v>0</v>
      </c>
      <c r="P599" s="441">
        <v>0</v>
      </c>
    </row>
    <row r="600" spans="1:16" ht="9.75" customHeight="1">
      <c r="A600" s="352"/>
      <c r="B600" s="400" t="s">
        <v>1275</v>
      </c>
      <c r="C600" s="441">
        <v>69</v>
      </c>
      <c r="D600" s="441">
        <v>29</v>
      </c>
      <c r="E600" s="441">
        <v>2</v>
      </c>
      <c r="F600" s="441">
        <v>0</v>
      </c>
      <c r="G600" s="441">
        <v>26</v>
      </c>
      <c r="H600" s="441">
        <v>11</v>
      </c>
      <c r="I600" s="441">
        <v>32</v>
      </c>
      <c r="J600" s="441">
        <v>13</v>
      </c>
      <c r="K600" s="441">
        <v>9</v>
      </c>
      <c r="L600" s="441">
        <v>5</v>
      </c>
      <c r="M600" s="441">
        <v>0</v>
      </c>
      <c r="N600" s="441">
        <v>0</v>
      </c>
      <c r="O600" s="441">
        <v>0</v>
      </c>
      <c r="P600" s="441">
        <v>0</v>
      </c>
    </row>
    <row r="601" spans="1:16" ht="9.75" customHeight="1">
      <c r="A601" s="352"/>
      <c r="B601" s="400" t="s">
        <v>1276</v>
      </c>
      <c r="C601" s="441">
        <v>115</v>
      </c>
      <c r="D601" s="441">
        <v>36</v>
      </c>
      <c r="E601" s="441">
        <v>3</v>
      </c>
      <c r="F601" s="441">
        <v>0</v>
      </c>
      <c r="G601" s="441">
        <v>55</v>
      </c>
      <c r="H601" s="441">
        <v>7</v>
      </c>
      <c r="I601" s="441">
        <v>38</v>
      </c>
      <c r="J601" s="441">
        <v>15</v>
      </c>
      <c r="K601" s="441">
        <v>19</v>
      </c>
      <c r="L601" s="441">
        <v>14</v>
      </c>
      <c r="M601" s="441">
        <v>0</v>
      </c>
      <c r="N601" s="441">
        <v>0</v>
      </c>
      <c r="O601" s="441">
        <v>0</v>
      </c>
      <c r="P601" s="441">
        <v>0</v>
      </c>
    </row>
    <row r="602" spans="1:16" ht="9.75" customHeight="1">
      <c r="A602" s="352"/>
      <c r="B602" s="405" t="s">
        <v>1709</v>
      </c>
      <c r="C602" s="441"/>
      <c r="D602" s="441"/>
      <c r="E602" s="441"/>
      <c r="F602" s="441"/>
      <c r="G602" s="441"/>
      <c r="H602" s="441"/>
      <c r="I602" s="441"/>
      <c r="J602" s="441"/>
      <c r="K602" s="441"/>
      <c r="L602" s="441"/>
      <c r="M602" s="441"/>
      <c r="N602" s="441"/>
      <c r="O602" s="441"/>
      <c r="P602" s="441"/>
    </row>
    <row r="603" spans="1:16" ht="9.75" customHeight="1">
      <c r="A603" s="352"/>
      <c r="B603" s="400" t="s">
        <v>1710</v>
      </c>
      <c r="C603" s="441">
        <v>92</v>
      </c>
      <c r="D603" s="441">
        <v>33</v>
      </c>
      <c r="E603" s="441">
        <v>5</v>
      </c>
      <c r="F603" s="441">
        <v>1</v>
      </c>
      <c r="G603" s="441">
        <v>36</v>
      </c>
      <c r="H603" s="441">
        <v>9</v>
      </c>
      <c r="I603" s="441">
        <v>46</v>
      </c>
      <c r="J603" s="441">
        <v>19</v>
      </c>
      <c r="K603" s="441">
        <v>5</v>
      </c>
      <c r="L603" s="441">
        <v>4</v>
      </c>
      <c r="M603" s="441">
        <v>0</v>
      </c>
      <c r="N603" s="441">
        <v>0</v>
      </c>
      <c r="O603" s="441">
        <v>0</v>
      </c>
      <c r="P603" s="441">
        <v>0</v>
      </c>
    </row>
    <row r="604" spans="1:16" ht="9.75" customHeight="1">
      <c r="A604" s="352"/>
      <c r="B604" s="400" t="s">
        <v>1279</v>
      </c>
      <c r="C604" s="441"/>
      <c r="D604" s="441"/>
      <c r="E604" s="441"/>
      <c r="F604" s="441"/>
      <c r="G604" s="441"/>
      <c r="H604" s="441"/>
      <c r="I604" s="441"/>
      <c r="J604" s="441"/>
      <c r="K604" s="441"/>
      <c r="L604" s="441"/>
      <c r="M604" s="441"/>
      <c r="N604" s="441"/>
      <c r="O604" s="441"/>
      <c r="P604" s="441"/>
    </row>
    <row r="605" spans="1:16" ht="9.75" customHeight="1">
      <c r="A605" s="352"/>
      <c r="B605" s="400" t="s">
        <v>1280</v>
      </c>
      <c r="C605" s="441">
        <v>48</v>
      </c>
      <c r="D605" s="441">
        <v>16</v>
      </c>
      <c r="E605" s="441">
        <v>0</v>
      </c>
      <c r="F605" s="441">
        <v>0</v>
      </c>
      <c r="G605" s="441">
        <v>15</v>
      </c>
      <c r="H605" s="441">
        <v>2</v>
      </c>
      <c r="I605" s="441">
        <v>18</v>
      </c>
      <c r="J605" s="441">
        <v>7</v>
      </c>
      <c r="K605" s="441">
        <v>10</v>
      </c>
      <c r="L605" s="441">
        <v>5</v>
      </c>
      <c r="M605" s="441">
        <v>5</v>
      </c>
      <c r="N605" s="441">
        <v>2</v>
      </c>
      <c r="O605" s="441">
        <v>0</v>
      </c>
      <c r="P605" s="441">
        <v>0</v>
      </c>
    </row>
    <row r="606" spans="1:16" ht="9.75" customHeight="1">
      <c r="A606" s="352"/>
      <c r="B606" s="400" t="s">
        <v>1281</v>
      </c>
      <c r="C606" s="441">
        <v>53</v>
      </c>
      <c r="D606" s="441">
        <v>21</v>
      </c>
      <c r="E606" s="441">
        <v>1</v>
      </c>
      <c r="F606" s="441">
        <v>0</v>
      </c>
      <c r="G606" s="441">
        <v>9</v>
      </c>
      <c r="H606" s="441">
        <v>4</v>
      </c>
      <c r="I606" s="441">
        <v>26</v>
      </c>
      <c r="J606" s="441">
        <v>14</v>
      </c>
      <c r="K606" s="441">
        <v>17</v>
      </c>
      <c r="L606" s="441">
        <v>3</v>
      </c>
      <c r="M606" s="441">
        <v>0</v>
      </c>
      <c r="N606" s="441">
        <v>0</v>
      </c>
      <c r="O606" s="441">
        <v>0</v>
      </c>
      <c r="P606" s="441">
        <v>0</v>
      </c>
    </row>
    <row r="607" spans="1:16" ht="9.75" customHeight="1">
      <c r="A607" s="352"/>
      <c r="B607" s="400" t="s">
        <v>1711</v>
      </c>
      <c r="C607" s="441"/>
      <c r="D607" s="441"/>
      <c r="E607" s="441"/>
      <c r="F607" s="441"/>
      <c r="G607" s="441"/>
      <c r="H607" s="441"/>
      <c r="I607" s="441"/>
      <c r="J607" s="441"/>
      <c r="K607" s="441"/>
      <c r="L607" s="441"/>
      <c r="M607" s="441"/>
      <c r="N607" s="441"/>
      <c r="O607" s="441"/>
      <c r="P607" s="441"/>
    </row>
    <row r="608" spans="1:16" ht="9.75" customHeight="1">
      <c r="A608" s="352"/>
      <c r="B608" s="400" t="s">
        <v>1283</v>
      </c>
      <c r="C608" s="441">
        <v>52</v>
      </c>
      <c r="D608" s="441">
        <v>20</v>
      </c>
      <c r="E608" s="441">
        <v>0</v>
      </c>
      <c r="F608" s="441">
        <v>0</v>
      </c>
      <c r="G608" s="441">
        <v>20</v>
      </c>
      <c r="H608" s="441">
        <v>9</v>
      </c>
      <c r="I608" s="441">
        <v>30</v>
      </c>
      <c r="J608" s="441">
        <v>10</v>
      </c>
      <c r="K608" s="441">
        <v>2</v>
      </c>
      <c r="L608" s="441">
        <v>1</v>
      </c>
      <c r="M608" s="441">
        <v>0</v>
      </c>
      <c r="N608" s="441">
        <v>0</v>
      </c>
      <c r="O608" s="441">
        <v>0</v>
      </c>
      <c r="P608" s="441">
        <v>0</v>
      </c>
    </row>
    <row r="609" spans="1:18" ht="9.75" customHeight="1">
      <c r="A609" s="352"/>
      <c r="B609" s="400" t="s">
        <v>1284</v>
      </c>
      <c r="C609" s="441">
        <v>6</v>
      </c>
      <c r="D609" s="441">
        <v>2</v>
      </c>
      <c r="E609" s="441">
        <v>2</v>
      </c>
      <c r="F609" s="441">
        <v>1</v>
      </c>
      <c r="G609" s="441">
        <v>4</v>
      </c>
      <c r="H609" s="441">
        <v>1</v>
      </c>
      <c r="I609" s="441">
        <v>0</v>
      </c>
      <c r="J609" s="441">
        <v>0</v>
      </c>
      <c r="K609" s="441">
        <v>0</v>
      </c>
      <c r="L609" s="441">
        <v>0</v>
      </c>
      <c r="M609" s="441">
        <v>0</v>
      </c>
      <c r="N609" s="441">
        <v>0</v>
      </c>
      <c r="O609" s="441">
        <v>0</v>
      </c>
      <c r="P609" s="441">
        <v>0</v>
      </c>
    </row>
    <row r="610" spans="1:18" ht="9.75" customHeight="1">
      <c r="A610" s="352"/>
      <c r="B610" s="400" t="s">
        <v>1285</v>
      </c>
      <c r="C610" s="441"/>
      <c r="D610" s="441"/>
      <c r="E610" s="441"/>
      <c r="F610" s="441"/>
      <c r="G610" s="441"/>
      <c r="H610" s="441"/>
      <c r="I610" s="441"/>
      <c r="J610" s="441"/>
      <c r="K610" s="441"/>
      <c r="L610" s="441"/>
      <c r="M610" s="441"/>
      <c r="N610" s="441"/>
      <c r="O610" s="441"/>
      <c r="P610" s="441"/>
    </row>
    <row r="611" spans="1:18" ht="9.75" customHeight="1">
      <c r="A611" s="352"/>
      <c r="B611" s="400" t="s">
        <v>1286</v>
      </c>
      <c r="C611" s="441">
        <v>3</v>
      </c>
      <c r="D611" s="441">
        <v>1</v>
      </c>
      <c r="E611" s="531" t="s">
        <v>893</v>
      </c>
      <c r="F611" s="531" t="s">
        <v>893</v>
      </c>
      <c r="G611" s="531" t="s">
        <v>893</v>
      </c>
      <c r="H611" s="531" t="s">
        <v>893</v>
      </c>
      <c r="I611" s="531" t="s">
        <v>893</v>
      </c>
      <c r="J611" s="531" t="s">
        <v>893</v>
      </c>
      <c r="K611" s="531" t="s">
        <v>893</v>
      </c>
      <c r="L611" s="531" t="s">
        <v>893</v>
      </c>
      <c r="M611" s="531" t="s">
        <v>893</v>
      </c>
      <c r="N611" s="531" t="s">
        <v>893</v>
      </c>
      <c r="O611" s="531" t="s">
        <v>893</v>
      </c>
      <c r="P611" s="531" t="s">
        <v>893</v>
      </c>
    </row>
    <row r="612" spans="1:18" ht="9.75" customHeight="1">
      <c r="A612" s="352"/>
      <c r="B612" s="400" t="s">
        <v>1287</v>
      </c>
      <c r="C612" s="441">
        <v>115</v>
      </c>
      <c r="D612" s="441">
        <v>58</v>
      </c>
      <c r="E612" s="441">
        <v>1</v>
      </c>
      <c r="F612" s="441">
        <v>0</v>
      </c>
      <c r="G612" s="441">
        <v>30</v>
      </c>
      <c r="H612" s="441">
        <v>7</v>
      </c>
      <c r="I612" s="441">
        <v>54</v>
      </c>
      <c r="J612" s="441">
        <v>29</v>
      </c>
      <c r="K612" s="441">
        <v>25</v>
      </c>
      <c r="L612" s="441">
        <v>19</v>
      </c>
      <c r="M612" s="441">
        <v>5</v>
      </c>
      <c r="N612" s="441">
        <v>3</v>
      </c>
      <c r="O612" s="441">
        <v>0</v>
      </c>
      <c r="P612" s="441">
        <v>0</v>
      </c>
    </row>
    <row r="613" spans="1:18" ht="9.75" customHeight="1">
      <c r="A613" s="352"/>
      <c r="B613" s="400" t="s">
        <v>1288</v>
      </c>
      <c r="C613" s="441">
        <v>13</v>
      </c>
      <c r="D613" s="441">
        <v>5</v>
      </c>
      <c r="E613" s="441">
        <v>0</v>
      </c>
      <c r="F613" s="441">
        <v>0</v>
      </c>
      <c r="G613" s="441">
        <v>7</v>
      </c>
      <c r="H613" s="441">
        <v>4</v>
      </c>
      <c r="I613" s="441">
        <v>5</v>
      </c>
      <c r="J613" s="441">
        <v>0</v>
      </c>
      <c r="K613" s="441">
        <v>1</v>
      </c>
      <c r="L613" s="441">
        <v>1</v>
      </c>
      <c r="M613" s="441">
        <v>0</v>
      </c>
      <c r="N613" s="441">
        <v>0</v>
      </c>
      <c r="O613" s="441">
        <v>0</v>
      </c>
      <c r="P613" s="441">
        <v>0</v>
      </c>
    </row>
    <row r="614" spans="1:18" ht="9.75" customHeight="1">
      <c r="A614" s="352"/>
      <c r="B614" s="400" t="s">
        <v>1289</v>
      </c>
      <c r="C614" s="441"/>
      <c r="D614" s="441"/>
      <c r="E614" s="441"/>
      <c r="F614" s="441"/>
      <c r="G614" s="441"/>
      <c r="H614" s="441"/>
      <c r="I614" s="441"/>
      <c r="J614" s="441"/>
      <c r="K614" s="441"/>
      <c r="L614" s="441"/>
      <c r="M614" s="441"/>
      <c r="N614" s="441"/>
      <c r="O614" s="441"/>
      <c r="P614" s="441"/>
    </row>
    <row r="615" spans="1:18" ht="9.75" customHeight="1">
      <c r="A615" s="352"/>
      <c r="B615" s="400" t="s">
        <v>1290</v>
      </c>
      <c r="C615" s="441">
        <v>130</v>
      </c>
      <c r="D615" s="441">
        <v>42</v>
      </c>
      <c r="E615" s="441">
        <v>1</v>
      </c>
      <c r="F615" s="441">
        <v>1</v>
      </c>
      <c r="G615" s="441">
        <v>59</v>
      </c>
      <c r="H615" s="441">
        <v>18</v>
      </c>
      <c r="I615" s="441">
        <v>61</v>
      </c>
      <c r="J615" s="441">
        <v>20</v>
      </c>
      <c r="K615" s="441">
        <v>8</v>
      </c>
      <c r="L615" s="441">
        <v>3</v>
      </c>
      <c r="M615" s="441">
        <v>1</v>
      </c>
      <c r="N615" s="441">
        <v>0</v>
      </c>
      <c r="O615" s="441">
        <v>0</v>
      </c>
      <c r="P615" s="441">
        <v>0</v>
      </c>
    </row>
    <row r="616" spans="1:18" ht="9.75" customHeight="1">
      <c r="A616" s="352"/>
      <c r="B616" s="400" t="s">
        <v>1291</v>
      </c>
      <c r="C616" s="441"/>
      <c r="D616" s="441"/>
      <c r="E616" s="441"/>
      <c r="F616" s="441"/>
      <c r="G616" s="441"/>
      <c r="H616" s="441"/>
      <c r="I616" s="441"/>
      <c r="J616" s="441"/>
      <c r="K616" s="441"/>
      <c r="L616" s="441"/>
      <c r="M616" s="441"/>
      <c r="N616" s="441"/>
      <c r="O616" s="441"/>
      <c r="P616" s="441"/>
    </row>
    <row r="617" spans="1:18" ht="9.75" customHeight="1">
      <c r="A617" s="352"/>
      <c r="B617" s="400" t="s">
        <v>1283</v>
      </c>
      <c r="C617" s="441">
        <v>72</v>
      </c>
      <c r="D617" s="441">
        <v>23</v>
      </c>
      <c r="E617" s="441">
        <v>0</v>
      </c>
      <c r="F617" s="441">
        <v>0</v>
      </c>
      <c r="G617" s="441">
        <v>18</v>
      </c>
      <c r="H617" s="441">
        <v>7</v>
      </c>
      <c r="I617" s="441">
        <v>33</v>
      </c>
      <c r="J617" s="441">
        <v>12</v>
      </c>
      <c r="K617" s="441">
        <v>17</v>
      </c>
      <c r="L617" s="441">
        <v>2</v>
      </c>
      <c r="M617" s="441">
        <v>4</v>
      </c>
      <c r="N617" s="441">
        <v>2</v>
      </c>
      <c r="O617" s="441">
        <v>0</v>
      </c>
      <c r="P617" s="441">
        <v>0</v>
      </c>
    </row>
    <row r="618" spans="1:18" ht="9.75" customHeight="1">
      <c r="A618" s="352"/>
      <c r="B618" s="400" t="s">
        <v>1292</v>
      </c>
      <c r="C618" s="441"/>
      <c r="D618" s="441"/>
      <c r="E618" s="441"/>
      <c r="F618" s="441"/>
      <c r="G618" s="441"/>
      <c r="H618" s="441"/>
      <c r="I618" s="441"/>
      <c r="J618" s="441"/>
      <c r="K618" s="441"/>
      <c r="L618" s="441"/>
      <c r="M618" s="441"/>
      <c r="N618" s="441"/>
      <c r="O618" s="441"/>
      <c r="P618" s="441"/>
    </row>
    <row r="619" spans="1:18" ht="9.75" customHeight="1">
      <c r="A619" s="352"/>
      <c r="B619" s="400" t="s">
        <v>1293</v>
      </c>
      <c r="C619" s="441">
        <v>35</v>
      </c>
      <c r="D619" s="441">
        <v>18</v>
      </c>
      <c r="E619" s="441">
        <v>0</v>
      </c>
      <c r="F619" s="441">
        <v>0</v>
      </c>
      <c r="G619" s="441">
        <v>9</v>
      </c>
      <c r="H619" s="441">
        <v>2</v>
      </c>
      <c r="I619" s="441">
        <v>13</v>
      </c>
      <c r="J619" s="441">
        <v>10</v>
      </c>
      <c r="K619" s="441">
        <v>6</v>
      </c>
      <c r="L619" s="441">
        <v>3</v>
      </c>
      <c r="M619" s="441">
        <v>7</v>
      </c>
      <c r="N619" s="441">
        <v>3</v>
      </c>
      <c r="O619" s="441">
        <v>0</v>
      </c>
      <c r="P619" s="441">
        <v>0</v>
      </c>
    </row>
    <row r="620" spans="1:18" ht="9.75" customHeight="1">
      <c r="A620" s="352"/>
      <c r="B620" s="422"/>
      <c r="C620" s="441"/>
      <c r="D620" s="441"/>
      <c r="E620" s="441"/>
      <c r="F620" s="441"/>
      <c r="G620" s="441"/>
      <c r="H620" s="441"/>
      <c r="I620" s="441"/>
      <c r="J620" s="441"/>
      <c r="K620" s="441"/>
      <c r="L620" s="441"/>
      <c r="M620" s="441"/>
      <c r="N620" s="441"/>
      <c r="O620" s="441"/>
      <c r="P620" s="441"/>
    </row>
    <row r="621" spans="1:18" s="433" customFormat="1" ht="8.4499999999999993" customHeight="1">
      <c r="A621" s="442" t="s">
        <v>1678</v>
      </c>
      <c r="B621" s="442"/>
      <c r="C621" s="441"/>
      <c r="D621" s="441"/>
      <c r="E621" s="441"/>
      <c r="F621" s="441"/>
      <c r="G621" s="441"/>
      <c r="H621" s="441"/>
      <c r="I621" s="441"/>
      <c r="J621" s="441"/>
      <c r="K621" s="441"/>
      <c r="L621" s="441"/>
      <c r="M621" s="441"/>
      <c r="N621" s="441"/>
      <c r="O621" s="441"/>
      <c r="P621" s="441"/>
    </row>
    <row r="622" spans="1:18" s="433" customFormat="1" ht="8.4499999999999993" customHeight="1">
      <c r="A622" s="445" t="s">
        <v>1679</v>
      </c>
      <c r="B622" s="445"/>
      <c r="C622" s="443"/>
      <c r="D622" s="443"/>
      <c r="E622" s="443"/>
      <c r="F622" s="443"/>
      <c r="G622" s="443"/>
      <c r="H622" s="443"/>
      <c r="I622" s="443"/>
      <c r="J622" s="443"/>
      <c r="K622" s="443"/>
      <c r="L622" s="443"/>
      <c r="M622" s="443"/>
      <c r="N622" s="444"/>
    </row>
    <row r="623" spans="1:18" s="433" customFormat="1" ht="8.4499999999999993" customHeight="1">
      <c r="A623" s="445" t="s">
        <v>1680</v>
      </c>
      <c r="B623" s="445"/>
      <c r="C623" s="443"/>
      <c r="D623" s="443"/>
      <c r="E623" s="443"/>
      <c r="F623" s="443"/>
      <c r="G623" s="443"/>
      <c r="H623" s="443"/>
      <c r="I623" s="443"/>
      <c r="J623" s="443"/>
      <c r="K623" s="443"/>
      <c r="L623" s="443"/>
      <c r="M623" s="443"/>
      <c r="N623" s="444"/>
    </row>
    <row r="624" spans="1:18" s="433" customFormat="1" ht="8.4499999999999993" customHeight="1">
      <c r="A624" s="445" t="s">
        <v>1681</v>
      </c>
      <c r="B624" s="445"/>
      <c r="C624" s="443"/>
      <c r="D624" s="443"/>
      <c r="E624" s="443"/>
      <c r="F624" s="443"/>
      <c r="G624" s="443"/>
      <c r="H624" s="443"/>
      <c r="I624" s="443"/>
      <c r="J624" s="443"/>
      <c r="K624" s="443"/>
      <c r="L624" s="443"/>
      <c r="M624" s="443"/>
      <c r="N624" s="444"/>
      <c r="Q624" s="366"/>
      <c r="R624" s="366"/>
    </row>
    <row r="625" spans="1:18" s="433" customFormat="1" ht="8.4499999999999993" customHeight="1">
      <c r="A625" s="445" t="s">
        <v>1682</v>
      </c>
      <c r="B625" s="445"/>
      <c r="C625" s="443"/>
      <c r="D625" s="443"/>
      <c r="E625" s="443"/>
      <c r="F625" s="443"/>
      <c r="G625" s="443"/>
      <c r="H625" s="443"/>
      <c r="I625" s="443"/>
      <c r="J625" s="443"/>
      <c r="K625" s="443"/>
      <c r="L625" s="443"/>
      <c r="M625" s="443"/>
      <c r="N625" s="444"/>
      <c r="Q625" s="366"/>
      <c r="R625" s="366"/>
    </row>
    <row r="626" spans="1:18" s="433" customFormat="1" ht="8.4499999999999993" customHeight="1">
      <c r="A626" s="445" t="s">
        <v>1683</v>
      </c>
      <c r="B626" s="445"/>
      <c r="C626" s="443"/>
      <c r="D626" s="443"/>
      <c r="E626" s="443"/>
      <c r="F626" s="443"/>
      <c r="G626" s="443"/>
      <c r="H626" s="443"/>
      <c r="I626" s="443"/>
      <c r="J626" s="443"/>
      <c r="K626" s="443"/>
      <c r="L626" s="443"/>
      <c r="M626" s="443"/>
      <c r="N626" s="444"/>
      <c r="Q626" s="366"/>
      <c r="R626" s="366"/>
    </row>
    <row r="627" spans="1:18" s="433" customFormat="1" ht="8.4499999999999993" customHeight="1">
      <c r="A627" s="442"/>
      <c r="B627" s="442"/>
      <c r="C627" s="443"/>
      <c r="D627" s="443"/>
      <c r="E627" s="443"/>
      <c r="F627" s="443"/>
      <c r="G627" s="443"/>
      <c r="H627" s="443"/>
      <c r="I627" s="443"/>
      <c r="J627" s="443"/>
      <c r="K627" s="443"/>
      <c r="L627" s="443"/>
      <c r="M627" s="443"/>
      <c r="N627" s="444"/>
    </row>
    <row r="628" spans="1:18" s="433" customFormat="1" ht="8.4499999999999993" customHeight="1">
      <c r="A628" s="1316" t="s">
        <v>586</v>
      </c>
      <c r="B628" s="1316"/>
      <c r="C628" s="443"/>
      <c r="D628" s="443"/>
      <c r="E628" s="443"/>
      <c r="F628" s="443"/>
      <c r="G628" s="443"/>
      <c r="H628" s="443"/>
      <c r="I628" s="443"/>
      <c r="J628" s="443"/>
      <c r="K628" s="443"/>
      <c r="L628" s="443"/>
      <c r="M628" s="443"/>
      <c r="N628" s="444"/>
    </row>
    <row r="629" spans="1:18" ht="15" customHeight="1">
      <c r="A629" s="366"/>
      <c r="B629" s="414"/>
      <c r="C629" s="411" t="s">
        <v>1134</v>
      </c>
      <c r="D629" s="366"/>
      <c r="E629" s="415"/>
      <c r="F629" s="415"/>
      <c r="G629" s="415"/>
      <c r="H629" s="415"/>
      <c r="I629" s="415"/>
      <c r="J629" s="415"/>
      <c r="K629" s="415"/>
      <c r="L629" s="415"/>
      <c r="M629" s="415"/>
    </row>
    <row r="630" spans="1:18" ht="9.6" customHeight="1">
      <c r="A630" s="366"/>
      <c r="B630" s="414"/>
      <c r="C630" s="411"/>
      <c r="D630" s="366"/>
      <c r="E630" s="415"/>
      <c r="F630" s="415"/>
      <c r="G630" s="415"/>
      <c r="H630" s="415"/>
      <c r="I630" s="415"/>
      <c r="J630" s="415"/>
      <c r="K630" s="415"/>
      <c r="L630" s="415"/>
      <c r="M630" s="415"/>
    </row>
    <row r="631" spans="1:18" ht="9.6" customHeight="1">
      <c r="A631" s="366" t="s">
        <v>1684</v>
      </c>
      <c r="B631" s="376"/>
      <c r="C631" s="411"/>
      <c r="D631" s="366"/>
      <c r="E631" s="415"/>
      <c r="F631" s="415"/>
      <c r="G631" s="415"/>
      <c r="H631" s="415"/>
      <c r="I631" s="415"/>
      <c r="J631" s="415"/>
      <c r="K631" s="415"/>
      <c r="L631" s="415"/>
      <c r="M631" s="415"/>
    </row>
    <row r="632" spans="1:18" ht="10.9" customHeight="1">
      <c r="A632" s="352"/>
      <c r="B632" s="400" t="s">
        <v>1712</v>
      </c>
      <c r="C632" s="441"/>
      <c r="D632" s="441"/>
      <c r="E632" s="441"/>
      <c r="F632" s="441"/>
      <c r="G632" s="441"/>
      <c r="H632" s="441"/>
      <c r="I632" s="441"/>
      <c r="J632" s="441"/>
      <c r="K632" s="441"/>
      <c r="L632" s="441"/>
      <c r="M632" s="441"/>
      <c r="N632" s="441"/>
      <c r="O632" s="441"/>
      <c r="P632" s="441"/>
    </row>
    <row r="633" spans="1:18" ht="10.9" customHeight="1">
      <c r="A633" s="352"/>
      <c r="B633" s="400" t="s">
        <v>1713</v>
      </c>
      <c r="C633" s="441">
        <v>113</v>
      </c>
      <c r="D633" s="441">
        <v>60</v>
      </c>
      <c r="E633" s="441">
        <v>3</v>
      </c>
      <c r="F633" s="441">
        <v>0</v>
      </c>
      <c r="G633" s="441">
        <v>43</v>
      </c>
      <c r="H633" s="441">
        <v>13</v>
      </c>
      <c r="I633" s="441">
        <v>46</v>
      </c>
      <c r="J633" s="441">
        <v>32</v>
      </c>
      <c r="K633" s="441">
        <v>17</v>
      </c>
      <c r="L633" s="441">
        <v>14</v>
      </c>
      <c r="M633" s="441">
        <v>2</v>
      </c>
      <c r="N633" s="441">
        <v>1</v>
      </c>
      <c r="O633" s="441">
        <v>2</v>
      </c>
      <c r="P633" s="441">
        <v>0</v>
      </c>
    </row>
    <row r="634" spans="1:18" ht="10.9" customHeight="1">
      <c r="A634" s="352"/>
      <c r="B634" s="400" t="s">
        <v>1714</v>
      </c>
      <c r="C634" s="441"/>
      <c r="D634" s="441"/>
      <c r="E634" s="441"/>
      <c r="F634" s="441"/>
      <c r="G634" s="441"/>
      <c r="H634" s="441"/>
      <c r="I634" s="441"/>
      <c r="J634" s="441"/>
      <c r="K634" s="441"/>
      <c r="L634" s="441"/>
      <c r="M634" s="441"/>
      <c r="N634" s="441"/>
      <c r="O634" s="441"/>
      <c r="P634" s="441"/>
    </row>
    <row r="635" spans="1:18" ht="10.9" customHeight="1">
      <c r="A635" s="352"/>
      <c r="B635" s="400" t="s">
        <v>1715</v>
      </c>
      <c r="C635" s="441">
        <v>24</v>
      </c>
      <c r="D635" s="441">
        <v>4</v>
      </c>
      <c r="E635" s="531" t="s">
        <v>893</v>
      </c>
      <c r="F635" s="531" t="s">
        <v>893</v>
      </c>
      <c r="G635" s="531" t="s">
        <v>893</v>
      </c>
      <c r="H635" s="531" t="s">
        <v>893</v>
      </c>
      <c r="I635" s="531" t="s">
        <v>893</v>
      </c>
      <c r="J635" s="531" t="s">
        <v>893</v>
      </c>
      <c r="K635" s="531" t="s">
        <v>893</v>
      </c>
      <c r="L635" s="531" t="s">
        <v>893</v>
      </c>
      <c r="M635" s="531" t="s">
        <v>893</v>
      </c>
      <c r="N635" s="531" t="s">
        <v>893</v>
      </c>
      <c r="O635" s="531" t="s">
        <v>893</v>
      </c>
      <c r="P635" s="531" t="s">
        <v>893</v>
      </c>
    </row>
    <row r="636" spans="1:18" ht="10.9" customHeight="1">
      <c r="A636" s="352"/>
      <c r="B636" s="400" t="s">
        <v>1716</v>
      </c>
      <c r="C636" s="441"/>
      <c r="D636" s="441"/>
      <c r="E636" s="441"/>
      <c r="F636" s="441"/>
      <c r="G636" s="441"/>
      <c r="H636" s="441"/>
      <c r="I636" s="441"/>
      <c r="J636" s="441"/>
      <c r="K636" s="441"/>
      <c r="L636" s="441"/>
      <c r="M636" s="441"/>
      <c r="N636" s="441"/>
      <c r="O636" s="441"/>
      <c r="P636" s="441"/>
    </row>
    <row r="637" spans="1:18" ht="10.9" customHeight="1">
      <c r="A637" s="352"/>
      <c r="B637" s="400" t="s">
        <v>1717</v>
      </c>
      <c r="C637" s="441">
        <v>52</v>
      </c>
      <c r="D637" s="441">
        <v>22</v>
      </c>
      <c r="E637" s="441">
        <v>1</v>
      </c>
      <c r="F637" s="441">
        <v>0</v>
      </c>
      <c r="G637" s="441">
        <v>18</v>
      </c>
      <c r="H637" s="441">
        <v>8</v>
      </c>
      <c r="I637" s="441">
        <v>27</v>
      </c>
      <c r="J637" s="441">
        <v>10</v>
      </c>
      <c r="K637" s="441">
        <v>6</v>
      </c>
      <c r="L637" s="441">
        <v>4</v>
      </c>
      <c r="M637" s="441">
        <v>0</v>
      </c>
      <c r="N637" s="441">
        <v>0</v>
      </c>
      <c r="O637" s="441">
        <v>0</v>
      </c>
      <c r="P637" s="441">
        <v>0</v>
      </c>
    </row>
    <row r="638" spans="1:18" ht="10.9" customHeight="1">
      <c r="A638" s="352"/>
      <c r="B638" s="400" t="s">
        <v>1299</v>
      </c>
      <c r="C638" s="441">
        <v>45</v>
      </c>
      <c r="D638" s="441">
        <v>15</v>
      </c>
      <c r="E638" s="441">
        <v>0</v>
      </c>
      <c r="F638" s="441">
        <v>0</v>
      </c>
      <c r="G638" s="441">
        <v>10</v>
      </c>
      <c r="H638" s="441">
        <v>3</v>
      </c>
      <c r="I638" s="441">
        <v>20</v>
      </c>
      <c r="J638" s="441">
        <v>9</v>
      </c>
      <c r="K638" s="441">
        <v>15</v>
      </c>
      <c r="L638" s="441">
        <v>3</v>
      </c>
      <c r="M638" s="441">
        <v>0</v>
      </c>
      <c r="N638" s="441">
        <v>0</v>
      </c>
      <c r="O638" s="441">
        <v>0</v>
      </c>
      <c r="P638" s="441">
        <v>0</v>
      </c>
    </row>
    <row r="639" spans="1:18" ht="10.9" customHeight="1">
      <c r="A639" s="352"/>
      <c r="B639" s="400" t="s">
        <v>1300</v>
      </c>
      <c r="C639" s="441"/>
      <c r="D639" s="441"/>
      <c r="E639" s="441"/>
      <c r="F639" s="441"/>
      <c r="G639" s="441"/>
      <c r="H639" s="441"/>
      <c r="I639" s="441"/>
      <c r="J639" s="441"/>
      <c r="K639" s="441"/>
      <c r="L639" s="441"/>
      <c r="M639" s="441"/>
      <c r="N639" s="441"/>
      <c r="O639" s="441"/>
      <c r="P639" s="441"/>
    </row>
    <row r="640" spans="1:18" ht="10.9" customHeight="1">
      <c r="A640" s="352"/>
      <c r="B640" s="400" t="s">
        <v>1301</v>
      </c>
      <c r="C640" s="441">
        <v>149</v>
      </c>
      <c r="D640" s="441">
        <v>79</v>
      </c>
      <c r="E640" s="441">
        <v>12</v>
      </c>
      <c r="F640" s="441">
        <v>4</v>
      </c>
      <c r="G640" s="441">
        <v>64</v>
      </c>
      <c r="H640" s="441">
        <v>30</v>
      </c>
      <c r="I640" s="441">
        <v>56</v>
      </c>
      <c r="J640" s="441">
        <v>33</v>
      </c>
      <c r="K640" s="441">
        <v>13</v>
      </c>
      <c r="L640" s="441">
        <v>9</v>
      </c>
      <c r="M640" s="441">
        <v>4</v>
      </c>
      <c r="N640" s="441">
        <v>3</v>
      </c>
      <c r="O640" s="441">
        <v>0</v>
      </c>
      <c r="P640" s="441">
        <v>0</v>
      </c>
    </row>
    <row r="641" spans="1:16" ht="10.9" customHeight="1">
      <c r="A641" s="352"/>
      <c r="B641" s="400" t="s">
        <v>1302</v>
      </c>
      <c r="C641" s="441">
        <v>19</v>
      </c>
      <c r="D641" s="441">
        <v>5</v>
      </c>
      <c r="E641" s="531" t="s">
        <v>893</v>
      </c>
      <c r="F641" s="531" t="s">
        <v>893</v>
      </c>
      <c r="G641" s="531" t="s">
        <v>893</v>
      </c>
      <c r="H641" s="531" t="s">
        <v>893</v>
      </c>
      <c r="I641" s="531" t="s">
        <v>893</v>
      </c>
      <c r="J641" s="531" t="s">
        <v>893</v>
      </c>
      <c r="K641" s="531" t="s">
        <v>893</v>
      </c>
      <c r="L641" s="531" t="s">
        <v>893</v>
      </c>
      <c r="M641" s="531" t="s">
        <v>893</v>
      </c>
      <c r="N641" s="531" t="s">
        <v>893</v>
      </c>
      <c r="O641" s="531" t="s">
        <v>893</v>
      </c>
      <c r="P641" s="531" t="s">
        <v>893</v>
      </c>
    </row>
    <row r="642" spans="1:16" ht="10.9" customHeight="1">
      <c r="A642" s="352"/>
      <c r="B642" s="400" t="s">
        <v>1303</v>
      </c>
      <c r="C642" s="441"/>
      <c r="D642" s="441"/>
      <c r="E642" s="441"/>
      <c r="F642" s="441"/>
      <c r="G642" s="441"/>
      <c r="H642" s="441"/>
      <c r="I642" s="441"/>
      <c r="J642" s="441"/>
      <c r="K642" s="441"/>
      <c r="L642" s="441"/>
      <c r="M642" s="441"/>
      <c r="N642" s="441"/>
      <c r="O642" s="441"/>
      <c r="P642" s="441"/>
    </row>
    <row r="643" spans="1:16" ht="10.9" customHeight="1">
      <c r="A643" s="352"/>
      <c r="B643" s="400" t="s">
        <v>1304</v>
      </c>
      <c r="C643" s="441">
        <v>368</v>
      </c>
      <c r="D643" s="441">
        <v>136</v>
      </c>
      <c r="E643" s="441">
        <v>6</v>
      </c>
      <c r="F643" s="441">
        <v>3</v>
      </c>
      <c r="G643" s="441">
        <v>72</v>
      </c>
      <c r="H643" s="441">
        <v>23</v>
      </c>
      <c r="I643" s="441">
        <v>161</v>
      </c>
      <c r="J643" s="441">
        <v>61</v>
      </c>
      <c r="K643" s="441">
        <v>81</v>
      </c>
      <c r="L643" s="441">
        <v>29</v>
      </c>
      <c r="M643" s="441">
        <v>30</v>
      </c>
      <c r="N643" s="441">
        <v>15</v>
      </c>
      <c r="O643" s="441">
        <v>18</v>
      </c>
      <c r="P643" s="441">
        <v>5</v>
      </c>
    </row>
    <row r="644" spans="1:16" ht="10.9" customHeight="1">
      <c r="A644" s="352"/>
      <c r="B644" s="400" t="s">
        <v>1305</v>
      </c>
      <c r="C644" s="441">
        <v>29</v>
      </c>
      <c r="D644" s="441">
        <v>10</v>
      </c>
      <c r="E644" s="441">
        <v>2</v>
      </c>
      <c r="F644" s="441">
        <v>0</v>
      </c>
      <c r="G644" s="441">
        <v>14</v>
      </c>
      <c r="H644" s="441">
        <v>5</v>
      </c>
      <c r="I644" s="441">
        <v>10</v>
      </c>
      <c r="J644" s="441">
        <v>5</v>
      </c>
      <c r="K644" s="441">
        <v>3</v>
      </c>
      <c r="L644" s="441">
        <v>0</v>
      </c>
      <c r="M644" s="441">
        <v>0</v>
      </c>
      <c r="N644" s="441">
        <v>0</v>
      </c>
      <c r="O644" s="441">
        <v>0</v>
      </c>
      <c r="P644" s="441">
        <v>0</v>
      </c>
    </row>
    <row r="645" spans="1:16" ht="10.9" customHeight="1">
      <c r="A645" s="352"/>
      <c r="B645" s="400" t="s">
        <v>1306</v>
      </c>
      <c r="C645" s="441">
        <v>265</v>
      </c>
      <c r="D645" s="441">
        <v>163</v>
      </c>
      <c r="E645" s="441">
        <v>1</v>
      </c>
      <c r="F645" s="441">
        <v>0</v>
      </c>
      <c r="G645" s="441">
        <v>52</v>
      </c>
      <c r="H645" s="441">
        <v>32</v>
      </c>
      <c r="I645" s="441">
        <v>126</v>
      </c>
      <c r="J645" s="441">
        <v>78</v>
      </c>
      <c r="K645" s="441">
        <v>78</v>
      </c>
      <c r="L645" s="441">
        <v>47</v>
      </c>
      <c r="M645" s="441">
        <v>8</v>
      </c>
      <c r="N645" s="441">
        <v>6</v>
      </c>
      <c r="O645" s="441">
        <v>0</v>
      </c>
      <c r="P645" s="441">
        <v>0</v>
      </c>
    </row>
    <row r="646" spans="1:16" ht="9.75" customHeight="1">
      <c r="A646" s="352"/>
      <c r="B646" s="400" t="s">
        <v>1307</v>
      </c>
      <c r="C646" s="441">
        <v>173</v>
      </c>
      <c r="D646" s="441">
        <v>109</v>
      </c>
      <c r="E646" s="441">
        <v>4</v>
      </c>
      <c r="F646" s="441">
        <v>1</v>
      </c>
      <c r="G646" s="441">
        <v>56</v>
      </c>
      <c r="H646" s="441">
        <v>30</v>
      </c>
      <c r="I646" s="441">
        <v>85</v>
      </c>
      <c r="J646" s="441">
        <v>58</v>
      </c>
      <c r="K646" s="441">
        <v>21</v>
      </c>
      <c r="L646" s="441">
        <v>14</v>
      </c>
      <c r="M646" s="441">
        <v>7</v>
      </c>
      <c r="N646" s="441">
        <v>6</v>
      </c>
      <c r="O646" s="441">
        <v>0</v>
      </c>
      <c r="P646" s="441">
        <v>0</v>
      </c>
    </row>
    <row r="647" spans="1:16" ht="9.75" customHeight="1">
      <c r="A647" s="352"/>
      <c r="B647" s="400"/>
      <c r="C647" s="441"/>
      <c r="D647" s="441"/>
      <c r="E647" s="441"/>
      <c r="F647" s="441"/>
      <c r="G647" s="441"/>
      <c r="H647" s="441"/>
      <c r="I647" s="441"/>
      <c r="J647" s="441"/>
      <c r="K647" s="441"/>
      <c r="L647" s="441"/>
      <c r="M647" s="441"/>
      <c r="N647" s="441"/>
      <c r="O647" s="441"/>
      <c r="P647" s="441"/>
    </row>
    <row r="648" spans="1:16" ht="9.75" customHeight="1">
      <c r="A648" s="352"/>
      <c r="B648" s="400"/>
      <c r="C648" s="441"/>
      <c r="D648" s="441"/>
      <c r="E648" s="441"/>
      <c r="F648" s="441"/>
      <c r="G648" s="441"/>
      <c r="H648" s="441"/>
      <c r="I648" s="441"/>
      <c r="J648" s="441"/>
      <c r="K648" s="441"/>
      <c r="L648" s="441"/>
      <c r="M648" s="441"/>
      <c r="N648" s="441"/>
      <c r="O648" s="441"/>
      <c r="P648" s="441"/>
    </row>
    <row r="649" spans="1:16" ht="9.75" customHeight="1">
      <c r="A649" s="395" t="s">
        <v>1308</v>
      </c>
      <c r="B649" s="396"/>
      <c r="C649" s="441">
        <v>1529</v>
      </c>
      <c r="D649" s="441">
        <v>641</v>
      </c>
      <c r="E649" s="441">
        <v>22</v>
      </c>
      <c r="F649" s="441">
        <v>4</v>
      </c>
      <c r="G649" s="441">
        <v>482</v>
      </c>
      <c r="H649" s="441">
        <v>158</v>
      </c>
      <c r="I649" s="441">
        <v>707</v>
      </c>
      <c r="J649" s="441">
        <v>344</v>
      </c>
      <c r="K649" s="441">
        <v>304</v>
      </c>
      <c r="L649" s="441">
        <v>131</v>
      </c>
      <c r="M649" s="441">
        <v>8</v>
      </c>
      <c r="N649" s="441">
        <v>3</v>
      </c>
      <c r="O649" s="441">
        <v>6</v>
      </c>
      <c r="P649" s="441">
        <v>1</v>
      </c>
    </row>
    <row r="650" spans="1:16" ht="9.75" customHeight="1">
      <c r="A650" s="352"/>
      <c r="B650" s="398"/>
      <c r="C650" s="441"/>
      <c r="D650" s="441"/>
      <c r="E650" s="441"/>
      <c r="F650" s="441"/>
      <c r="G650" s="441"/>
      <c r="H650" s="441"/>
      <c r="I650" s="441"/>
      <c r="J650" s="441"/>
      <c r="K650" s="441"/>
      <c r="L650" s="441"/>
      <c r="M650" s="441"/>
      <c r="N650" s="441"/>
      <c r="O650" s="441"/>
      <c r="P650" s="441"/>
    </row>
    <row r="651" spans="1:16" ht="9.75" customHeight="1">
      <c r="A651" s="352"/>
      <c r="B651" s="400" t="s">
        <v>1309</v>
      </c>
      <c r="C651" s="441">
        <v>203</v>
      </c>
      <c r="D651" s="441">
        <v>64</v>
      </c>
      <c r="E651" s="441">
        <v>5</v>
      </c>
      <c r="F651" s="441">
        <v>1</v>
      </c>
      <c r="G651" s="441">
        <v>84</v>
      </c>
      <c r="H651" s="441">
        <v>18</v>
      </c>
      <c r="I651" s="441">
        <v>51</v>
      </c>
      <c r="J651" s="441">
        <v>23</v>
      </c>
      <c r="K651" s="441">
        <v>63</v>
      </c>
      <c r="L651" s="441">
        <v>22</v>
      </c>
      <c r="M651" s="441">
        <v>0</v>
      </c>
      <c r="N651" s="441">
        <v>0</v>
      </c>
      <c r="O651" s="441">
        <v>0</v>
      </c>
      <c r="P651" s="441">
        <v>0</v>
      </c>
    </row>
    <row r="652" spans="1:16" ht="9.75" customHeight="1">
      <c r="A652" s="352"/>
      <c r="B652" s="400" t="s">
        <v>1310</v>
      </c>
      <c r="C652" s="441">
        <v>396</v>
      </c>
      <c r="D652" s="441">
        <v>214</v>
      </c>
      <c r="E652" s="441">
        <v>9</v>
      </c>
      <c r="F652" s="441">
        <v>1</v>
      </c>
      <c r="G652" s="441">
        <v>117</v>
      </c>
      <c r="H652" s="441">
        <v>45</v>
      </c>
      <c r="I652" s="441">
        <v>171</v>
      </c>
      <c r="J652" s="441">
        <v>109</v>
      </c>
      <c r="K652" s="441">
        <v>99</v>
      </c>
      <c r="L652" s="441">
        <v>59</v>
      </c>
      <c r="M652" s="441">
        <v>0</v>
      </c>
      <c r="N652" s="441">
        <v>0</v>
      </c>
      <c r="O652" s="441">
        <v>0</v>
      </c>
      <c r="P652" s="441">
        <v>0</v>
      </c>
    </row>
    <row r="653" spans="1:16" ht="9.75" customHeight="1">
      <c r="A653" s="352"/>
      <c r="B653" s="400" t="s">
        <v>937</v>
      </c>
      <c r="C653" s="441">
        <v>385</v>
      </c>
      <c r="D653" s="441">
        <v>176</v>
      </c>
      <c r="E653" s="441">
        <v>0</v>
      </c>
      <c r="F653" s="441">
        <v>0</v>
      </c>
      <c r="G653" s="441">
        <v>93</v>
      </c>
      <c r="H653" s="441">
        <v>43</v>
      </c>
      <c r="I653" s="441">
        <v>238</v>
      </c>
      <c r="J653" s="441">
        <v>115</v>
      </c>
      <c r="K653" s="441">
        <v>48</v>
      </c>
      <c r="L653" s="441">
        <v>17</v>
      </c>
      <c r="M653" s="441">
        <v>0</v>
      </c>
      <c r="N653" s="441">
        <v>0</v>
      </c>
      <c r="O653" s="441">
        <v>6</v>
      </c>
      <c r="P653" s="441">
        <v>1</v>
      </c>
    </row>
    <row r="654" spans="1:16" ht="9.75" customHeight="1">
      <c r="A654" s="352"/>
      <c r="B654" s="400" t="s">
        <v>1311</v>
      </c>
      <c r="C654" s="441">
        <v>460</v>
      </c>
      <c r="D654" s="441">
        <v>153</v>
      </c>
      <c r="E654" s="441">
        <v>4</v>
      </c>
      <c r="F654" s="441">
        <v>1</v>
      </c>
      <c r="G654" s="441">
        <v>154</v>
      </c>
      <c r="H654" s="441">
        <v>40</v>
      </c>
      <c r="I654" s="441">
        <v>209</v>
      </c>
      <c r="J654" s="441">
        <v>81</v>
      </c>
      <c r="K654" s="441">
        <v>90</v>
      </c>
      <c r="L654" s="441">
        <v>30</v>
      </c>
      <c r="M654" s="441">
        <v>3</v>
      </c>
      <c r="N654" s="441">
        <v>1</v>
      </c>
      <c r="O654" s="441">
        <v>0</v>
      </c>
      <c r="P654" s="441">
        <v>0</v>
      </c>
    </row>
    <row r="655" spans="1:16" ht="9.75" customHeight="1">
      <c r="A655" s="352"/>
      <c r="B655" s="400" t="s">
        <v>1312</v>
      </c>
      <c r="C655" s="441">
        <v>33</v>
      </c>
      <c r="D655" s="441">
        <v>18</v>
      </c>
      <c r="E655" s="441">
        <v>1</v>
      </c>
      <c r="F655" s="441">
        <v>1</v>
      </c>
      <c r="G655" s="441">
        <v>10</v>
      </c>
      <c r="H655" s="441">
        <v>6</v>
      </c>
      <c r="I655" s="441">
        <v>16</v>
      </c>
      <c r="J655" s="441">
        <v>8</v>
      </c>
      <c r="K655" s="441">
        <v>2</v>
      </c>
      <c r="L655" s="441">
        <v>2</v>
      </c>
      <c r="M655" s="441">
        <v>4</v>
      </c>
      <c r="N655" s="441">
        <v>1</v>
      </c>
      <c r="O655" s="441">
        <v>0</v>
      </c>
      <c r="P655" s="441">
        <v>0</v>
      </c>
    </row>
    <row r="656" spans="1:16" ht="9.75" customHeight="1">
      <c r="A656" s="352"/>
      <c r="B656" s="400" t="s">
        <v>1313</v>
      </c>
      <c r="C656" s="441"/>
      <c r="D656" s="441"/>
      <c r="E656" s="441"/>
      <c r="F656" s="441"/>
      <c r="G656" s="441"/>
      <c r="H656" s="441"/>
      <c r="I656" s="441"/>
      <c r="J656" s="441"/>
      <c r="K656" s="441"/>
      <c r="L656" s="441"/>
      <c r="M656" s="441"/>
      <c r="N656" s="441"/>
      <c r="O656" s="441"/>
      <c r="P656" s="441"/>
    </row>
    <row r="657" spans="1:16" ht="9.75" customHeight="1">
      <c r="A657" s="352"/>
      <c r="B657" s="400" t="s">
        <v>1259</v>
      </c>
      <c r="C657" s="441">
        <v>24</v>
      </c>
      <c r="D657" s="441">
        <v>10</v>
      </c>
      <c r="E657" s="441">
        <v>2</v>
      </c>
      <c r="F657" s="441">
        <v>0</v>
      </c>
      <c r="G657" s="441">
        <v>10</v>
      </c>
      <c r="H657" s="441">
        <v>4</v>
      </c>
      <c r="I657" s="441">
        <v>10</v>
      </c>
      <c r="J657" s="441">
        <v>5</v>
      </c>
      <c r="K657" s="441">
        <v>2</v>
      </c>
      <c r="L657" s="441">
        <v>1</v>
      </c>
      <c r="M657" s="441">
        <v>0</v>
      </c>
      <c r="N657" s="441">
        <v>0</v>
      </c>
      <c r="O657" s="441">
        <v>0</v>
      </c>
      <c r="P657" s="441">
        <v>0</v>
      </c>
    </row>
    <row r="658" spans="1:16" ht="9.75" customHeight="1">
      <c r="A658" s="352"/>
      <c r="B658" s="400" t="s">
        <v>1314</v>
      </c>
      <c r="C658" s="441">
        <v>14</v>
      </c>
      <c r="D658" s="441">
        <v>1</v>
      </c>
      <c r="E658" s="531" t="s">
        <v>893</v>
      </c>
      <c r="F658" s="531" t="s">
        <v>893</v>
      </c>
      <c r="G658" s="531" t="s">
        <v>893</v>
      </c>
      <c r="H658" s="531" t="s">
        <v>893</v>
      </c>
      <c r="I658" s="531" t="s">
        <v>893</v>
      </c>
      <c r="J658" s="531" t="s">
        <v>893</v>
      </c>
      <c r="K658" s="531" t="s">
        <v>893</v>
      </c>
      <c r="L658" s="531" t="s">
        <v>893</v>
      </c>
      <c r="M658" s="531" t="s">
        <v>893</v>
      </c>
      <c r="N658" s="531" t="s">
        <v>893</v>
      </c>
      <c r="O658" s="531" t="s">
        <v>893</v>
      </c>
      <c r="P658" s="531" t="s">
        <v>893</v>
      </c>
    </row>
    <row r="659" spans="1:16" ht="9.75" customHeight="1">
      <c r="A659" s="352"/>
      <c r="B659" s="400" t="s">
        <v>1315</v>
      </c>
      <c r="C659" s="441">
        <v>14</v>
      </c>
      <c r="D659" s="441">
        <v>5</v>
      </c>
      <c r="E659" s="531" t="s">
        <v>893</v>
      </c>
      <c r="F659" s="531" t="s">
        <v>893</v>
      </c>
      <c r="G659" s="531" t="s">
        <v>893</v>
      </c>
      <c r="H659" s="531" t="s">
        <v>893</v>
      </c>
      <c r="I659" s="531" t="s">
        <v>893</v>
      </c>
      <c r="J659" s="531" t="s">
        <v>893</v>
      </c>
      <c r="K659" s="531" t="s">
        <v>893</v>
      </c>
      <c r="L659" s="531" t="s">
        <v>893</v>
      </c>
      <c r="M659" s="531" t="s">
        <v>893</v>
      </c>
      <c r="N659" s="531" t="s">
        <v>893</v>
      </c>
      <c r="O659" s="531" t="s">
        <v>893</v>
      </c>
      <c r="P659" s="531" t="s">
        <v>893</v>
      </c>
    </row>
    <row r="660" spans="1:16" ht="9.75" customHeight="1">
      <c r="A660" s="352"/>
      <c r="B660" s="398"/>
      <c r="C660" s="441"/>
      <c r="D660" s="441"/>
      <c r="E660" s="441"/>
      <c r="F660" s="441"/>
      <c r="G660" s="441"/>
      <c r="H660" s="441"/>
      <c r="I660" s="441"/>
      <c r="J660" s="441"/>
      <c r="K660" s="441"/>
      <c r="L660" s="441"/>
      <c r="M660" s="441"/>
      <c r="N660" s="441"/>
      <c r="O660" s="441"/>
      <c r="P660" s="441"/>
    </row>
    <row r="661" spans="1:16" ht="9.75" customHeight="1">
      <c r="A661" s="352"/>
      <c r="B661" s="398"/>
      <c r="C661" s="441"/>
      <c r="D661" s="441"/>
      <c r="E661" s="441"/>
      <c r="F661" s="441"/>
      <c r="G661" s="441"/>
      <c r="H661" s="441"/>
      <c r="I661" s="441"/>
      <c r="J661" s="441"/>
      <c r="K661" s="441"/>
      <c r="L661" s="441"/>
      <c r="M661" s="441"/>
      <c r="N661" s="441"/>
      <c r="O661" s="441"/>
      <c r="P661" s="441"/>
    </row>
    <row r="662" spans="1:16" ht="9.75" customHeight="1">
      <c r="A662" s="395" t="s">
        <v>1088</v>
      </c>
      <c r="B662" s="396"/>
      <c r="C662" s="441">
        <v>1269</v>
      </c>
      <c r="D662" s="441">
        <v>486</v>
      </c>
      <c r="E662" s="441">
        <v>4</v>
      </c>
      <c r="F662" s="441">
        <v>0</v>
      </c>
      <c r="G662" s="441">
        <v>407</v>
      </c>
      <c r="H662" s="441">
        <v>121</v>
      </c>
      <c r="I662" s="441">
        <v>420</v>
      </c>
      <c r="J662" s="441">
        <v>172</v>
      </c>
      <c r="K662" s="441">
        <v>169</v>
      </c>
      <c r="L662" s="441">
        <v>42</v>
      </c>
      <c r="M662" s="441">
        <v>27</v>
      </c>
      <c r="N662" s="441">
        <v>5</v>
      </c>
      <c r="O662" s="441">
        <v>242</v>
      </c>
      <c r="P662" s="441">
        <v>146</v>
      </c>
    </row>
    <row r="663" spans="1:16" ht="9.75" customHeight="1">
      <c r="A663" s="352"/>
      <c r="B663" s="398"/>
      <c r="C663" s="441"/>
      <c r="D663" s="441"/>
      <c r="E663" s="441"/>
      <c r="F663" s="441"/>
      <c r="G663" s="441"/>
      <c r="H663" s="441"/>
      <c r="I663" s="441"/>
      <c r="J663" s="441"/>
      <c r="K663" s="441"/>
      <c r="L663" s="441"/>
      <c r="M663" s="441"/>
      <c r="N663" s="441"/>
      <c r="O663" s="441"/>
      <c r="P663" s="441"/>
    </row>
    <row r="664" spans="1:16" ht="9.75" customHeight="1">
      <c r="A664" s="352"/>
      <c r="B664" s="400" t="s">
        <v>1316</v>
      </c>
      <c r="C664" s="441">
        <v>765</v>
      </c>
      <c r="D664" s="441">
        <v>270</v>
      </c>
      <c r="E664" s="441">
        <v>0</v>
      </c>
      <c r="F664" s="441">
        <v>0</v>
      </c>
      <c r="G664" s="441">
        <v>284</v>
      </c>
      <c r="H664" s="441">
        <v>89</v>
      </c>
      <c r="I664" s="441">
        <v>346</v>
      </c>
      <c r="J664" s="441">
        <v>145</v>
      </c>
      <c r="K664" s="441">
        <v>117</v>
      </c>
      <c r="L664" s="441">
        <v>33</v>
      </c>
      <c r="M664" s="441">
        <v>17</v>
      </c>
      <c r="N664" s="441">
        <v>3</v>
      </c>
      <c r="O664" s="441">
        <v>1</v>
      </c>
      <c r="P664" s="441">
        <v>0</v>
      </c>
    </row>
    <row r="665" spans="1:16" ht="9.75" customHeight="1">
      <c r="A665" s="352"/>
      <c r="B665" s="400" t="s">
        <v>1317</v>
      </c>
      <c r="C665" s="441">
        <v>290</v>
      </c>
      <c r="D665" s="441">
        <v>84</v>
      </c>
      <c r="E665" s="441">
        <v>4</v>
      </c>
      <c r="F665" s="441">
        <v>0</v>
      </c>
      <c r="G665" s="441">
        <v>119</v>
      </c>
      <c r="H665" s="441">
        <v>29</v>
      </c>
      <c r="I665" s="441">
        <v>74</v>
      </c>
      <c r="J665" s="441">
        <v>27</v>
      </c>
      <c r="K665" s="441">
        <v>52</v>
      </c>
      <c r="L665" s="441">
        <v>9</v>
      </c>
      <c r="M665" s="441">
        <v>10</v>
      </c>
      <c r="N665" s="441">
        <v>2</v>
      </c>
      <c r="O665" s="441">
        <v>31</v>
      </c>
      <c r="P665" s="441">
        <v>17</v>
      </c>
    </row>
    <row r="666" spans="1:16" ht="9.75" customHeight="1">
      <c r="A666" s="352"/>
      <c r="B666" s="400" t="s">
        <v>1318</v>
      </c>
      <c r="C666" s="441"/>
      <c r="D666" s="441"/>
      <c r="E666" s="441"/>
      <c r="F666" s="441"/>
      <c r="G666" s="441"/>
      <c r="H666" s="441"/>
      <c r="I666" s="441"/>
      <c r="J666" s="441"/>
      <c r="K666" s="441"/>
      <c r="L666" s="441"/>
      <c r="M666" s="441"/>
      <c r="N666" s="441"/>
      <c r="O666" s="441"/>
      <c r="P666" s="441"/>
    </row>
    <row r="667" spans="1:16" ht="9.75" customHeight="1">
      <c r="A667" s="352"/>
      <c r="B667" s="400" t="s">
        <v>1319</v>
      </c>
      <c r="C667" s="441">
        <v>210</v>
      </c>
      <c r="D667" s="441">
        <v>129</v>
      </c>
      <c r="E667" s="531" t="s">
        <v>893</v>
      </c>
      <c r="F667" s="531" t="s">
        <v>893</v>
      </c>
      <c r="G667" s="531" t="s">
        <v>893</v>
      </c>
      <c r="H667" s="531" t="s">
        <v>893</v>
      </c>
      <c r="I667" s="531" t="s">
        <v>893</v>
      </c>
      <c r="J667" s="531" t="s">
        <v>893</v>
      </c>
      <c r="K667" s="531" t="s">
        <v>893</v>
      </c>
      <c r="L667" s="531" t="s">
        <v>893</v>
      </c>
      <c r="M667" s="531" t="s">
        <v>893</v>
      </c>
      <c r="N667" s="531" t="s">
        <v>893</v>
      </c>
      <c r="O667" s="531" t="s">
        <v>893</v>
      </c>
      <c r="P667" s="531" t="s">
        <v>893</v>
      </c>
    </row>
    <row r="668" spans="1:16" ht="9.75" customHeight="1">
      <c r="A668" s="352"/>
      <c r="B668" s="398" t="s">
        <v>1320</v>
      </c>
      <c r="C668" s="441"/>
      <c r="D668" s="441"/>
      <c r="E668" s="441"/>
      <c r="F668" s="441"/>
      <c r="G668" s="441"/>
      <c r="H668" s="441"/>
      <c r="I668" s="441"/>
      <c r="J668" s="441"/>
      <c r="K668" s="441"/>
      <c r="L668" s="441"/>
      <c r="M668" s="441"/>
      <c r="N668" s="441"/>
      <c r="O668" s="441"/>
      <c r="P668" s="441"/>
    </row>
    <row r="669" spans="1:16" ht="9.75" customHeight="1">
      <c r="A669" s="352"/>
      <c r="B669" s="398" t="s">
        <v>1718</v>
      </c>
      <c r="C669" s="441">
        <v>4</v>
      </c>
      <c r="D669" s="441">
        <v>3</v>
      </c>
      <c r="E669" s="531" t="s">
        <v>893</v>
      </c>
      <c r="F669" s="531" t="s">
        <v>893</v>
      </c>
      <c r="G669" s="531" t="s">
        <v>893</v>
      </c>
      <c r="H669" s="531" t="s">
        <v>893</v>
      </c>
      <c r="I669" s="531" t="s">
        <v>893</v>
      </c>
      <c r="J669" s="531" t="s">
        <v>893</v>
      </c>
      <c r="K669" s="531" t="s">
        <v>893</v>
      </c>
      <c r="L669" s="531" t="s">
        <v>893</v>
      </c>
      <c r="M669" s="531" t="s">
        <v>893</v>
      </c>
      <c r="N669" s="531" t="s">
        <v>893</v>
      </c>
      <c r="O669" s="531" t="s">
        <v>893</v>
      </c>
      <c r="P669" s="531" t="s">
        <v>893</v>
      </c>
    </row>
    <row r="670" spans="1:16" ht="9.75" customHeight="1">
      <c r="A670" s="352"/>
      <c r="B670" s="398"/>
      <c r="C670" s="441"/>
      <c r="D670" s="441"/>
      <c r="E670" s="441"/>
      <c r="F670" s="441"/>
      <c r="G670" s="441"/>
      <c r="H670" s="441"/>
      <c r="I670" s="441"/>
      <c r="J670" s="441"/>
      <c r="K670" s="441"/>
      <c r="L670" s="441"/>
      <c r="M670" s="441"/>
      <c r="N670" s="441"/>
      <c r="O670" s="441"/>
      <c r="P670" s="441"/>
    </row>
    <row r="671" spans="1:16" ht="9.75" customHeight="1">
      <c r="A671" s="352"/>
      <c r="B671" s="398"/>
      <c r="C671" s="441"/>
      <c r="D671" s="441"/>
      <c r="E671" s="441"/>
      <c r="F671" s="441"/>
      <c r="G671" s="441"/>
      <c r="H671" s="441"/>
      <c r="I671" s="441"/>
      <c r="J671" s="441"/>
      <c r="K671" s="441"/>
      <c r="L671" s="441"/>
      <c r="M671" s="441"/>
      <c r="N671" s="441"/>
      <c r="O671" s="441"/>
      <c r="P671" s="441"/>
    </row>
    <row r="672" spans="1:16" ht="9.75" customHeight="1">
      <c r="A672" s="395" t="s">
        <v>1090</v>
      </c>
      <c r="B672" s="396"/>
      <c r="C672" s="441">
        <v>4455</v>
      </c>
      <c r="D672" s="441">
        <v>1823</v>
      </c>
      <c r="E672" s="441">
        <v>88</v>
      </c>
      <c r="F672" s="441">
        <v>23</v>
      </c>
      <c r="G672" s="441">
        <v>1164</v>
      </c>
      <c r="H672" s="441">
        <v>378</v>
      </c>
      <c r="I672" s="441">
        <v>1703</v>
      </c>
      <c r="J672" s="441">
        <v>789</v>
      </c>
      <c r="K672" s="441">
        <v>710</v>
      </c>
      <c r="L672" s="441">
        <v>273</v>
      </c>
      <c r="M672" s="441">
        <v>769</v>
      </c>
      <c r="N672" s="441">
        <v>356</v>
      </c>
      <c r="O672" s="441">
        <v>21</v>
      </c>
      <c r="P672" s="441">
        <v>4</v>
      </c>
    </row>
    <row r="673" spans="1:18" ht="9.75" customHeight="1">
      <c r="A673" s="352"/>
      <c r="B673" s="398"/>
      <c r="C673" s="441"/>
      <c r="D673" s="441"/>
      <c r="E673" s="441"/>
      <c r="F673" s="441"/>
      <c r="G673" s="441"/>
      <c r="H673" s="441"/>
      <c r="I673" s="441"/>
      <c r="J673" s="441"/>
      <c r="K673" s="441"/>
      <c r="L673" s="441"/>
      <c r="M673" s="441"/>
      <c r="N673" s="441"/>
      <c r="O673" s="441"/>
      <c r="P673" s="441"/>
    </row>
    <row r="674" spans="1:18" ht="9.75" customHeight="1">
      <c r="A674" s="352"/>
      <c r="B674" s="400" t="s">
        <v>1322</v>
      </c>
      <c r="C674" s="441">
        <v>1737</v>
      </c>
      <c r="D674" s="441">
        <v>647</v>
      </c>
      <c r="E674" s="441">
        <v>12</v>
      </c>
      <c r="F674" s="441">
        <v>5</v>
      </c>
      <c r="G674" s="441">
        <v>497</v>
      </c>
      <c r="H674" s="441">
        <v>151</v>
      </c>
      <c r="I674" s="441">
        <v>592</v>
      </c>
      <c r="J674" s="441">
        <v>265</v>
      </c>
      <c r="K674" s="441">
        <v>302</v>
      </c>
      <c r="L674" s="441">
        <v>108</v>
      </c>
      <c r="M674" s="441">
        <v>323</v>
      </c>
      <c r="N674" s="441">
        <v>116</v>
      </c>
      <c r="O674" s="441">
        <v>11</v>
      </c>
      <c r="P674" s="441">
        <v>2</v>
      </c>
    </row>
    <row r="675" spans="1:18" ht="9.75" customHeight="1">
      <c r="A675" s="352"/>
      <c r="B675" s="400" t="s">
        <v>1323</v>
      </c>
      <c r="C675" s="441">
        <v>38</v>
      </c>
      <c r="D675" s="441">
        <v>12</v>
      </c>
      <c r="E675" s="441">
        <v>2</v>
      </c>
      <c r="F675" s="441">
        <v>0</v>
      </c>
      <c r="G675" s="441">
        <v>4</v>
      </c>
      <c r="H675" s="441">
        <v>1</v>
      </c>
      <c r="I675" s="441">
        <v>20</v>
      </c>
      <c r="J675" s="441">
        <v>7</v>
      </c>
      <c r="K675" s="441">
        <v>12</v>
      </c>
      <c r="L675" s="441">
        <v>4</v>
      </c>
      <c r="M675" s="441">
        <v>0</v>
      </c>
      <c r="N675" s="441">
        <v>0</v>
      </c>
      <c r="O675" s="441">
        <v>0</v>
      </c>
      <c r="P675" s="441">
        <v>0</v>
      </c>
    </row>
    <row r="676" spans="1:18" ht="9.75" customHeight="1">
      <c r="A676" s="352"/>
      <c r="B676" s="400" t="s">
        <v>1324</v>
      </c>
      <c r="C676" s="441"/>
      <c r="D676" s="441"/>
      <c r="E676" s="441"/>
      <c r="F676" s="441"/>
      <c r="G676" s="441"/>
      <c r="H676" s="441"/>
      <c r="I676" s="441"/>
      <c r="J676" s="441"/>
      <c r="K676" s="441"/>
      <c r="L676" s="441"/>
      <c r="M676" s="441"/>
      <c r="N676" s="441"/>
      <c r="O676" s="441"/>
      <c r="P676" s="441"/>
    </row>
    <row r="677" spans="1:18" ht="9.75" customHeight="1">
      <c r="A677" s="352"/>
      <c r="B677" s="400" t="s">
        <v>1325</v>
      </c>
      <c r="C677" s="441">
        <v>22</v>
      </c>
      <c r="D677" s="441">
        <v>11</v>
      </c>
      <c r="E677" s="441">
        <v>0</v>
      </c>
      <c r="F677" s="441">
        <v>0</v>
      </c>
      <c r="G677" s="441">
        <v>15</v>
      </c>
      <c r="H677" s="441">
        <v>7</v>
      </c>
      <c r="I677" s="441">
        <v>4</v>
      </c>
      <c r="J677" s="441">
        <v>2</v>
      </c>
      <c r="K677" s="441">
        <v>2</v>
      </c>
      <c r="L677" s="441">
        <v>1</v>
      </c>
      <c r="M677" s="441">
        <v>1</v>
      </c>
      <c r="N677" s="441">
        <v>1</v>
      </c>
      <c r="O677" s="441">
        <v>0</v>
      </c>
      <c r="P677" s="441">
        <v>0</v>
      </c>
    </row>
    <row r="678" spans="1:18" ht="9.75" customHeight="1">
      <c r="A678" s="352"/>
      <c r="B678" s="400" t="s">
        <v>1326</v>
      </c>
      <c r="C678" s="441">
        <v>383</v>
      </c>
      <c r="D678" s="441">
        <v>184</v>
      </c>
      <c r="E678" s="441">
        <v>8</v>
      </c>
      <c r="F678" s="441">
        <v>2</v>
      </c>
      <c r="G678" s="441">
        <v>102</v>
      </c>
      <c r="H678" s="441">
        <v>39</v>
      </c>
      <c r="I678" s="441">
        <v>239</v>
      </c>
      <c r="J678" s="441">
        <v>124</v>
      </c>
      <c r="K678" s="441">
        <v>30</v>
      </c>
      <c r="L678" s="441">
        <v>18</v>
      </c>
      <c r="M678" s="441">
        <v>4</v>
      </c>
      <c r="N678" s="441">
        <v>1</v>
      </c>
      <c r="O678" s="441">
        <v>0</v>
      </c>
      <c r="P678" s="441">
        <v>0</v>
      </c>
    </row>
    <row r="679" spans="1:18" ht="9.75" customHeight="1">
      <c r="A679" s="352"/>
      <c r="B679" s="422"/>
      <c r="C679" s="441"/>
      <c r="D679" s="441"/>
      <c r="E679" s="441"/>
      <c r="F679" s="441"/>
      <c r="G679" s="441"/>
      <c r="H679" s="441"/>
      <c r="I679" s="441"/>
      <c r="J679" s="441"/>
      <c r="K679" s="441"/>
      <c r="L679" s="441"/>
      <c r="M679" s="441"/>
      <c r="N679" s="441"/>
      <c r="O679" s="441"/>
      <c r="P679" s="441"/>
    </row>
    <row r="680" spans="1:18" ht="10.9" customHeight="1">
      <c r="A680" s="352"/>
      <c r="B680" s="406"/>
      <c r="C680" s="441"/>
      <c r="D680" s="441"/>
      <c r="E680" s="441"/>
      <c r="F680" s="441"/>
      <c r="G680" s="441"/>
      <c r="H680" s="441"/>
      <c r="I680" s="441"/>
      <c r="J680" s="441"/>
      <c r="K680" s="441"/>
      <c r="L680" s="441"/>
      <c r="M680" s="441"/>
      <c r="N680" s="441"/>
      <c r="O680" s="441"/>
      <c r="P680" s="441"/>
    </row>
    <row r="681" spans="1:18" s="433" customFormat="1" ht="8.4499999999999993" customHeight="1">
      <c r="A681" s="442" t="s">
        <v>1678</v>
      </c>
      <c r="B681" s="442"/>
      <c r="C681" s="441"/>
      <c r="D681" s="441"/>
      <c r="E681" s="441"/>
      <c r="F681" s="441"/>
      <c r="G681" s="441"/>
      <c r="H681" s="441"/>
      <c r="I681" s="441"/>
      <c r="J681" s="441"/>
      <c r="K681" s="441"/>
      <c r="L681" s="441"/>
      <c r="M681" s="441"/>
      <c r="N681" s="441"/>
      <c r="O681" s="441"/>
      <c r="P681" s="441"/>
    </row>
    <row r="682" spans="1:18" s="433" customFormat="1" ht="8.4499999999999993" customHeight="1">
      <c r="A682" s="445" t="s">
        <v>1679</v>
      </c>
      <c r="B682" s="445"/>
      <c r="C682" s="443"/>
      <c r="D682" s="443"/>
      <c r="E682" s="443"/>
      <c r="F682" s="443"/>
      <c r="G682" s="443"/>
      <c r="H682" s="443"/>
      <c r="I682" s="443"/>
      <c r="J682" s="443"/>
      <c r="K682" s="443"/>
      <c r="L682" s="443"/>
      <c r="M682" s="443"/>
      <c r="N682" s="444"/>
    </row>
    <row r="683" spans="1:18" s="433" customFormat="1" ht="8.4499999999999993" customHeight="1">
      <c r="A683" s="445" t="s">
        <v>1680</v>
      </c>
      <c r="B683" s="445"/>
      <c r="C683" s="443"/>
      <c r="D683" s="443"/>
      <c r="E683" s="443"/>
      <c r="F683" s="443"/>
      <c r="G683" s="443"/>
      <c r="H683" s="443"/>
      <c r="I683" s="443"/>
      <c r="J683" s="443"/>
      <c r="K683" s="443"/>
      <c r="L683" s="443"/>
      <c r="M683" s="443"/>
      <c r="N683" s="444"/>
    </row>
    <row r="684" spans="1:18" s="433" customFormat="1" ht="8.4499999999999993" customHeight="1">
      <c r="A684" s="445" t="s">
        <v>1681</v>
      </c>
      <c r="B684" s="445"/>
      <c r="C684" s="443"/>
      <c r="D684" s="443"/>
      <c r="E684" s="443"/>
      <c r="F684" s="443"/>
      <c r="G684" s="443"/>
      <c r="H684" s="443"/>
      <c r="I684" s="443"/>
      <c r="J684" s="443"/>
      <c r="K684" s="443"/>
      <c r="L684" s="443"/>
      <c r="M684" s="443"/>
      <c r="N684" s="444"/>
      <c r="Q684" s="366"/>
      <c r="R684" s="366"/>
    </row>
    <row r="685" spans="1:18" s="433" customFormat="1" ht="8.4499999999999993" customHeight="1">
      <c r="A685" s="445" t="s">
        <v>1682</v>
      </c>
      <c r="B685" s="445"/>
      <c r="C685" s="443"/>
      <c r="D685" s="443"/>
      <c r="E685" s="443"/>
      <c r="F685" s="443"/>
      <c r="G685" s="443"/>
      <c r="H685" s="443"/>
      <c r="I685" s="443"/>
      <c r="J685" s="443"/>
      <c r="K685" s="443"/>
      <c r="L685" s="443"/>
      <c r="M685" s="443"/>
      <c r="N685" s="444"/>
      <c r="Q685" s="366"/>
      <c r="R685" s="366"/>
    </row>
    <row r="686" spans="1:18" s="433" customFormat="1" ht="8.4499999999999993" customHeight="1">
      <c r="A686" s="445" t="s">
        <v>1683</v>
      </c>
      <c r="B686" s="445"/>
      <c r="C686" s="443"/>
      <c r="D686" s="443"/>
      <c r="E686" s="443"/>
      <c r="F686" s="443"/>
      <c r="G686" s="443"/>
      <c r="H686" s="443"/>
      <c r="I686" s="443"/>
      <c r="J686" s="443"/>
      <c r="K686" s="443"/>
      <c r="L686" s="443"/>
      <c r="M686" s="443"/>
      <c r="N686" s="444"/>
      <c r="Q686" s="366"/>
      <c r="R686" s="366"/>
    </row>
    <row r="687" spans="1:18" s="433" customFormat="1" ht="8.4499999999999993" customHeight="1">
      <c r="A687" s="442"/>
      <c r="B687" s="442"/>
      <c r="C687" s="443"/>
      <c r="D687" s="443"/>
      <c r="E687" s="443"/>
      <c r="F687" s="443"/>
      <c r="G687" s="443"/>
      <c r="H687" s="443"/>
      <c r="I687" s="443"/>
      <c r="J687" s="443"/>
      <c r="K687" s="443"/>
      <c r="L687" s="443"/>
      <c r="M687" s="443"/>
      <c r="N687" s="444"/>
    </row>
    <row r="688" spans="1:18" s="433" customFormat="1" ht="8.4499999999999993" customHeight="1">
      <c r="A688" s="1316" t="s">
        <v>586</v>
      </c>
      <c r="B688" s="1316"/>
      <c r="C688" s="443"/>
      <c r="D688" s="443"/>
      <c r="E688" s="443"/>
      <c r="F688" s="443"/>
      <c r="G688" s="443"/>
      <c r="H688" s="443"/>
      <c r="I688" s="443"/>
      <c r="J688" s="443"/>
      <c r="K688" s="443"/>
      <c r="L688" s="443"/>
      <c r="M688" s="443"/>
      <c r="N688" s="444"/>
    </row>
    <row r="689" spans="1:16" ht="15" customHeight="1">
      <c r="A689" s="366"/>
      <c r="B689" s="414"/>
      <c r="C689" s="411" t="s">
        <v>1134</v>
      </c>
      <c r="D689" s="366"/>
      <c r="E689" s="415"/>
      <c r="F689" s="415"/>
      <c r="G689" s="415"/>
      <c r="H689" s="415"/>
      <c r="I689" s="415"/>
      <c r="J689" s="415"/>
      <c r="K689" s="415"/>
      <c r="L689" s="415"/>
      <c r="M689" s="415"/>
    </row>
    <row r="690" spans="1:16" ht="9.6" customHeight="1">
      <c r="A690" s="366"/>
      <c r="B690" s="414"/>
      <c r="C690" s="411"/>
      <c r="D690" s="366"/>
      <c r="E690" s="415"/>
      <c r="F690" s="415"/>
      <c r="G690" s="415"/>
      <c r="H690" s="415"/>
      <c r="I690" s="415"/>
      <c r="J690" s="415"/>
      <c r="K690" s="415"/>
      <c r="L690" s="415"/>
      <c r="M690" s="415"/>
    </row>
    <row r="691" spans="1:16" ht="9.6" customHeight="1">
      <c r="A691" s="366" t="s">
        <v>1719</v>
      </c>
      <c r="B691" s="376"/>
      <c r="C691" s="411"/>
      <c r="D691" s="366"/>
      <c r="E691" s="415"/>
      <c r="F691" s="415"/>
      <c r="G691" s="415"/>
      <c r="H691" s="415"/>
      <c r="I691" s="415"/>
      <c r="J691" s="415"/>
      <c r="K691" s="415"/>
      <c r="L691" s="415"/>
      <c r="M691" s="415"/>
    </row>
    <row r="692" spans="1:16" ht="9.75" customHeight="1">
      <c r="A692" s="352"/>
      <c r="B692" s="400" t="s">
        <v>1327</v>
      </c>
    </row>
    <row r="693" spans="1:16" ht="9.75" customHeight="1">
      <c r="A693" s="352"/>
      <c r="B693" s="400" t="s">
        <v>1325</v>
      </c>
      <c r="C693" s="441">
        <v>304</v>
      </c>
      <c r="D693" s="441">
        <v>135</v>
      </c>
      <c r="E693" s="441">
        <v>5</v>
      </c>
      <c r="F693" s="441">
        <v>0</v>
      </c>
      <c r="G693" s="441">
        <v>84</v>
      </c>
      <c r="H693" s="441">
        <v>27</v>
      </c>
      <c r="I693" s="441">
        <v>144</v>
      </c>
      <c r="J693" s="441">
        <v>69</v>
      </c>
      <c r="K693" s="441">
        <v>55</v>
      </c>
      <c r="L693" s="441">
        <v>31</v>
      </c>
      <c r="M693" s="441">
        <v>16</v>
      </c>
      <c r="N693" s="441">
        <v>8</v>
      </c>
      <c r="O693" s="441">
        <v>0</v>
      </c>
      <c r="P693" s="441">
        <v>0</v>
      </c>
    </row>
    <row r="694" spans="1:16" ht="9.75" customHeight="1">
      <c r="A694" s="352"/>
      <c r="B694" s="400" t="s">
        <v>1328</v>
      </c>
      <c r="C694" s="441"/>
      <c r="D694" s="441"/>
      <c r="E694" s="441"/>
      <c r="F694" s="441"/>
      <c r="G694" s="441"/>
      <c r="H694" s="441"/>
      <c r="I694" s="441"/>
      <c r="J694" s="441"/>
      <c r="K694" s="441"/>
      <c r="L694" s="441"/>
      <c r="M694" s="441"/>
      <c r="N694" s="441"/>
      <c r="O694" s="441"/>
      <c r="P694" s="441"/>
    </row>
    <row r="695" spans="1:16" ht="9.75" customHeight="1">
      <c r="A695" s="352"/>
      <c r="B695" s="400" t="s">
        <v>1329</v>
      </c>
      <c r="C695" s="441">
        <v>32</v>
      </c>
      <c r="D695" s="441">
        <v>18</v>
      </c>
      <c r="E695" s="441">
        <v>1</v>
      </c>
      <c r="F695" s="441">
        <v>0</v>
      </c>
      <c r="G695" s="441">
        <v>17</v>
      </c>
      <c r="H695" s="441">
        <v>9</v>
      </c>
      <c r="I695" s="441">
        <v>13</v>
      </c>
      <c r="J695" s="441">
        <v>8</v>
      </c>
      <c r="K695" s="441">
        <v>1</v>
      </c>
      <c r="L695" s="441">
        <v>1</v>
      </c>
      <c r="M695" s="441">
        <v>0</v>
      </c>
      <c r="N695" s="441">
        <v>0</v>
      </c>
      <c r="O695" s="441">
        <v>0</v>
      </c>
      <c r="P695" s="441">
        <v>0</v>
      </c>
    </row>
    <row r="696" spans="1:16" ht="9.75" customHeight="1">
      <c r="A696" s="352"/>
      <c r="B696" s="400" t="s">
        <v>1330</v>
      </c>
      <c r="C696" s="441">
        <v>1321</v>
      </c>
      <c r="D696" s="441">
        <v>549</v>
      </c>
      <c r="E696" s="441">
        <v>11</v>
      </c>
      <c r="F696" s="441">
        <v>1</v>
      </c>
      <c r="G696" s="441">
        <v>216</v>
      </c>
      <c r="H696" s="441">
        <v>61</v>
      </c>
      <c r="I696" s="441">
        <v>419</v>
      </c>
      <c r="J696" s="441">
        <v>179</v>
      </c>
      <c r="K696" s="441">
        <v>255</v>
      </c>
      <c r="L696" s="441">
        <v>79</v>
      </c>
      <c r="M696" s="441">
        <v>420</v>
      </c>
      <c r="N696" s="441">
        <v>229</v>
      </c>
      <c r="O696" s="441">
        <v>0</v>
      </c>
      <c r="P696" s="441">
        <v>0</v>
      </c>
    </row>
    <row r="697" spans="1:16" ht="9.75" customHeight="1">
      <c r="A697" s="352"/>
      <c r="B697" s="400" t="s">
        <v>1331</v>
      </c>
      <c r="C697" s="441"/>
      <c r="D697" s="441"/>
      <c r="E697" s="441"/>
      <c r="F697" s="441"/>
      <c r="G697" s="441"/>
      <c r="H697" s="441"/>
      <c r="I697" s="441"/>
      <c r="J697" s="441"/>
      <c r="K697" s="441"/>
      <c r="L697" s="441"/>
      <c r="M697" s="441"/>
      <c r="N697" s="441"/>
      <c r="O697" s="441"/>
      <c r="P697" s="441"/>
    </row>
    <row r="698" spans="1:16" ht="9.75" customHeight="1">
      <c r="A698" s="352"/>
      <c r="B698" s="400" t="s">
        <v>1332</v>
      </c>
      <c r="C698" s="441">
        <v>203</v>
      </c>
      <c r="D698" s="441">
        <v>81</v>
      </c>
      <c r="E698" s="441">
        <v>10</v>
      </c>
      <c r="F698" s="441">
        <v>4</v>
      </c>
      <c r="G698" s="441">
        <v>75</v>
      </c>
      <c r="H698" s="441">
        <v>21</v>
      </c>
      <c r="I698" s="441">
        <v>107</v>
      </c>
      <c r="J698" s="441">
        <v>52</v>
      </c>
      <c r="K698" s="441">
        <v>10</v>
      </c>
      <c r="L698" s="441">
        <v>4</v>
      </c>
      <c r="M698" s="441">
        <v>1</v>
      </c>
      <c r="N698" s="441">
        <v>0</v>
      </c>
      <c r="O698" s="441">
        <v>0</v>
      </c>
      <c r="P698" s="441">
        <v>0</v>
      </c>
    </row>
    <row r="699" spans="1:16" ht="9.75" customHeight="1">
      <c r="A699" s="352"/>
      <c r="B699" s="400" t="s">
        <v>1720</v>
      </c>
      <c r="C699" s="441"/>
      <c r="D699" s="441"/>
      <c r="E699" s="441"/>
      <c r="F699" s="441"/>
      <c r="G699" s="441"/>
      <c r="H699" s="441"/>
      <c r="I699" s="441"/>
      <c r="J699" s="441"/>
      <c r="K699" s="441"/>
      <c r="L699" s="441"/>
      <c r="M699" s="441"/>
      <c r="N699" s="441"/>
      <c r="O699" s="441"/>
      <c r="P699" s="441"/>
    </row>
    <row r="700" spans="1:16" ht="9.75" customHeight="1">
      <c r="A700" s="352"/>
      <c r="B700" s="400" t="s">
        <v>1334</v>
      </c>
      <c r="C700" s="441">
        <v>40</v>
      </c>
      <c r="D700" s="441">
        <v>10</v>
      </c>
      <c r="E700" s="441">
        <v>1</v>
      </c>
      <c r="F700" s="441">
        <v>0</v>
      </c>
      <c r="G700" s="441">
        <v>11</v>
      </c>
      <c r="H700" s="441">
        <v>5</v>
      </c>
      <c r="I700" s="441">
        <v>5</v>
      </c>
      <c r="J700" s="441">
        <v>0</v>
      </c>
      <c r="K700" s="441">
        <v>10</v>
      </c>
      <c r="L700" s="441">
        <v>3</v>
      </c>
      <c r="M700" s="441">
        <v>3</v>
      </c>
      <c r="N700" s="441">
        <v>0</v>
      </c>
      <c r="O700" s="441">
        <v>10</v>
      </c>
      <c r="P700" s="441">
        <v>2</v>
      </c>
    </row>
    <row r="701" spans="1:16" ht="9.75" customHeight="1">
      <c r="A701" s="352"/>
      <c r="B701" s="400" t="s">
        <v>1335</v>
      </c>
      <c r="C701" s="441">
        <v>220</v>
      </c>
      <c r="D701" s="441">
        <v>124</v>
      </c>
      <c r="E701" s="441">
        <v>36</v>
      </c>
      <c r="F701" s="441">
        <v>11</v>
      </c>
      <c r="G701" s="441">
        <v>78</v>
      </c>
      <c r="H701" s="441">
        <v>36</v>
      </c>
      <c r="I701" s="441">
        <v>91</v>
      </c>
      <c r="J701" s="441">
        <v>62</v>
      </c>
      <c r="K701" s="441">
        <v>14</v>
      </c>
      <c r="L701" s="441">
        <v>14</v>
      </c>
      <c r="M701" s="441">
        <v>1</v>
      </c>
      <c r="N701" s="441">
        <v>1</v>
      </c>
      <c r="O701" s="441">
        <v>0</v>
      </c>
      <c r="P701" s="441">
        <v>0</v>
      </c>
    </row>
    <row r="702" spans="1:16" ht="9.75" customHeight="1">
      <c r="A702" s="352"/>
      <c r="B702" s="400" t="s">
        <v>1336</v>
      </c>
      <c r="C702" s="441">
        <v>71</v>
      </c>
      <c r="D702" s="441">
        <v>15</v>
      </c>
      <c r="E702" s="441">
        <v>1</v>
      </c>
      <c r="F702" s="441">
        <v>0</v>
      </c>
      <c r="G702" s="441">
        <v>37</v>
      </c>
      <c r="H702" s="441">
        <v>7</v>
      </c>
      <c r="I702" s="441">
        <v>30</v>
      </c>
      <c r="J702" s="441">
        <v>7</v>
      </c>
      <c r="K702" s="441">
        <v>3</v>
      </c>
      <c r="L702" s="441">
        <v>1</v>
      </c>
      <c r="M702" s="441">
        <v>0</v>
      </c>
      <c r="N702" s="441">
        <v>0</v>
      </c>
      <c r="O702" s="441">
        <v>0</v>
      </c>
      <c r="P702" s="441">
        <v>0</v>
      </c>
    </row>
    <row r="703" spans="1:16" ht="9.75" customHeight="1">
      <c r="A703" s="352"/>
      <c r="B703" s="400" t="s">
        <v>1337</v>
      </c>
      <c r="C703" s="441"/>
      <c r="D703" s="441"/>
      <c r="E703" s="441"/>
      <c r="F703" s="441"/>
      <c r="G703" s="441"/>
      <c r="H703" s="441"/>
      <c r="I703" s="441"/>
      <c r="J703" s="441"/>
      <c r="K703" s="441"/>
      <c r="L703" s="441"/>
      <c r="M703" s="441"/>
      <c r="N703" s="441"/>
      <c r="O703" s="441"/>
      <c r="P703" s="441"/>
    </row>
    <row r="704" spans="1:16" ht="9.75" customHeight="1">
      <c r="A704" s="352"/>
      <c r="B704" s="400" t="s">
        <v>1338</v>
      </c>
      <c r="C704" s="441">
        <v>84</v>
      </c>
      <c r="D704" s="441">
        <v>37</v>
      </c>
      <c r="E704" s="441">
        <v>1</v>
      </c>
      <c r="F704" s="441">
        <v>0</v>
      </c>
      <c r="G704" s="441">
        <v>28</v>
      </c>
      <c r="H704" s="441">
        <v>14</v>
      </c>
      <c r="I704" s="441">
        <v>39</v>
      </c>
      <c r="J704" s="441">
        <v>14</v>
      </c>
      <c r="K704" s="441">
        <v>16</v>
      </c>
      <c r="L704" s="441">
        <v>9</v>
      </c>
      <c r="M704" s="441">
        <v>0</v>
      </c>
      <c r="N704" s="441">
        <v>0</v>
      </c>
      <c r="O704" s="441">
        <v>0</v>
      </c>
      <c r="P704" s="441">
        <v>0</v>
      </c>
    </row>
    <row r="705" spans="1:16" ht="9.75" customHeight="1">
      <c r="A705" s="352"/>
      <c r="B705" s="398"/>
      <c r="C705" s="441"/>
      <c r="D705" s="441"/>
      <c r="E705" s="441"/>
      <c r="F705" s="441"/>
      <c r="G705" s="441"/>
      <c r="H705" s="441"/>
      <c r="I705" s="441"/>
      <c r="J705" s="441"/>
      <c r="K705" s="441"/>
      <c r="L705" s="441"/>
      <c r="M705" s="441"/>
      <c r="N705" s="441"/>
      <c r="O705" s="441"/>
      <c r="P705" s="441"/>
    </row>
    <row r="706" spans="1:16" ht="9.75" customHeight="1">
      <c r="A706" s="352"/>
      <c r="B706" s="398"/>
      <c r="C706" s="441"/>
      <c r="D706" s="441"/>
      <c r="E706" s="441"/>
      <c r="F706" s="441"/>
      <c r="G706" s="441"/>
      <c r="H706" s="441"/>
      <c r="I706" s="441"/>
      <c r="J706" s="441"/>
      <c r="K706" s="441"/>
      <c r="L706" s="441"/>
      <c r="M706" s="441"/>
      <c r="N706" s="441"/>
      <c r="O706" s="441"/>
      <c r="P706" s="441"/>
    </row>
    <row r="707" spans="1:16" ht="9.75" customHeight="1">
      <c r="A707" s="395" t="s">
        <v>1039</v>
      </c>
      <c r="B707" s="396"/>
      <c r="C707" s="441">
        <v>7549</v>
      </c>
      <c r="D707" s="441">
        <v>2720</v>
      </c>
      <c r="E707" s="441">
        <v>152</v>
      </c>
      <c r="F707" s="441">
        <v>48</v>
      </c>
      <c r="G707" s="441">
        <v>2588</v>
      </c>
      <c r="H707" s="441">
        <v>724</v>
      </c>
      <c r="I707" s="441">
        <v>2919</v>
      </c>
      <c r="J707" s="441">
        <v>1293</v>
      </c>
      <c r="K707" s="441">
        <v>1626</v>
      </c>
      <c r="L707" s="441">
        <v>571</v>
      </c>
      <c r="M707" s="441">
        <v>138</v>
      </c>
      <c r="N707" s="441">
        <v>51</v>
      </c>
      <c r="O707" s="441">
        <v>126</v>
      </c>
      <c r="P707" s="441">
        <v>33</v>
      </c>
    </row>
    <row r="708" spans="1:16" ht="9.75" customHeight="1">
      <c r="A708" s="352"/>
      <c r="B708" s="398"/>
      <c r="C708" s="441"/>
      <c r="D708" s="441"/>
      <c r="E708" s="441"/>
      <c r="F708" s="441"/>
      <c r="G708" s="441"/>
      <c r="H708" s="441"/>
      <c r="I708" s="441"/>
      <c r="J708" s="441"/>
      <c r="K708" s="441"/>
      <c r="L708" s="441"/>
      <c r="M708" s="441"/>
      <c r="N708" s="441"/>
      <c r="O708" s="441"/>
      <c r="P708" s="441"/>
    </row>
    <row r="709" spans="1:16" ht="9.75" customHeight="1">
      <c r="A709" s="352"/>
      <c r="B709" s="400" t="s">
        <v>1721</v>
      </c>
      <c r="C709" s="441">
        <v>1346</v>
      </c>
      <c r="D709" s="441">
        <v>435</v>
      </c>
      <c r="E709" s="441">
        <v>17</v>
      </c>
      <c r="F709" s="441">
        <v>8</v>
      </c>
      <c r="G709" s="441">
        <v>441</v>
      </c>
      <c r="H709" s="441">
        <v>101</v>
      </c>
      <c r="I709" s="441">
        <v>435</v>
      </c>
      <c r="J709" s="441">
        <v>172</v>
      </c>
      <c r="K709" s="441">
        <v>427</v>
      </c>
      <c r="L709" s="441">
        <v>145</v>
      </c>
      <c r="M709" s="441">
        <v>15</v>
      </c>
      <c r="N709" s="441">
        <v>6</v>
      </c>
      <c r="O709" s="441">
        <v>11</v>
      </c>
      <c r="P709" s="441">
        <v>3</v>
      </c>
    </row>
    <row r="710" spans="1:16" ht="9.75" customHeight="1">
      <c r="A710" s="352"/>
      <c r="B710" s="400" t="s">
        <v>1722</v>
      </c>
      <c r="C710" s="441"/>
      <c r="D710" s="441"/>
      <c r="E710" s="441"/>
      <c r="F710" s="441"/>
      <c r="G710" s="441"/>
      <c r="H710" s="441"/>
      <c r="I710" s="441"/>
      <c r="J710" s="441"/>
      <c r="K710" s="441"/>
      <c r="L710" s="441"/>
      <c r="M710" s="441"/>
      <c r="N710" s="441"/>
      <c r="O710" s="441"/>
      <c r="P710" s="441"/>
    </row>
    <row r="711" spans="1:16" ht="9.75" customHeight="1">
      <c r="A711" s="352"/>
      <c r="B711" s="400" t="s">
        <v>1723</v>
      </c>
      <c r="C711" s="441">
        <v>1443</v>
      </c>
      <c r="D711" s="441">
        <v>552</v>
      </c>
      <c r="E711" s="441">
        <v>18</v>
      </c>
      <c r="F711" s="441">
        <v>5</v>
      </c>
      <c r="G711" s="441">
        <v>487</v>
      </c>
      <c r="H711" s="441">
        <v>165</v>
      </c>
      <c r="I711" s="441">
        <v>641</v>
      </c>
      <c r="J711" s="441">
        <v>283</v>
      </c>
      <c r="K711" s="441">
        <v>231</v>
      </c>
      <c r="L711" s="441">
        <v>86</v>
      </c>
      <c r="M711" s="441">
        <v>11</v>
      </c>
      <c r="N711" s="441">
        <v>4</v>
      </c>
      <c r="O711" s="441">
        <v>55</v>
      </c>
      <c r="P711" s="441">
        <v>9</v>
      </c>
    </row>
    <row r="712" spans="1:16" ht="9.75" customHeight="1">
      <c r="A712" s="392"/>
      <c r="B712" s="398" t="s">
        <v>1343</v>
      </c>
      <c r="C712" s="441">
        <v>819</v>
      </c>
      <c r="D712" s="441">
        <v>433</v>
      </c>
      <c r="E712" s="441">
        <v>29</v>
      </c>
      <c r="F712" s="441">
        <v>14</v>
      </c>
      <c r="G712" s="441">
        <v>252</v>
      </c>
      <c r="H712" s="441">
        <v>118</v>
      </c>
      <c r="I712" s="441">
        <v>343</v>
      </c>
      <c r="J712" s="441">
        <v>202</v>
      </c>
      <c r="K712" s="441">
        <v>159</v>
      </c>
      <c r="L712" s="441">
        <v>82</v>
      </c>
      <c r="M712" s="441">
        <v>0</v>
      </c>
      <c r="N712" s="441">
        <v>0</v>
      </c>
      <c r="O712" s="441">
        <v>36</v>
      </c>
      <c r="P712" s="441">
        <v>17</v>
      </c>
    </row>
    <row r="713" spans="1:16" ht="9.75" customHeight="1">
      <c r="A713" s="392"/>
      <c r="B713" s="400" t="s">
        <v>1344</v>
      </c>
      <c r="C713" s="441">
        <v>382</v>
      </c>
      <c r="D713" s="441">
        <v>169</v>
      </c>
      <c r="E713" s="441">
        <v>17</v>
      </c>
      <c r="F713" s="441">
        <v>6</v>
      </c>
      <c r="G713" s="441">
        <v>123</v>
      </c>
      <c r="H713" s="441">
        <v>46</v>
      </c>
      <c r="I713" s="441">
        <v>166</v>
      </c>
      <c r="J713" s="441">
        <v>90</v>
      </c>
      <c r="K713" s="441">
        <v>59</v>
      </c>
      <c r="L713" s="441">
        <v>22</v>
      </c>
      <c r="M713" s="441">
        <v>17</v>
      </c>
      <c r="N713" s="441">
        <v>5</v>
      </c>
      <c r="O713" s="441">
        <v>0</v>
      </c>
      <c r="P713" s="441">
        <v>0</v>
      </c>
    </row>
    <row r="714" spans="1:16" ht="9.75" customHeight="1">
      <c r="A714" s="352"/>
      <c r="B714" s="400" t="s">
        <v>1345</v>
      </c>
      <c r="C714" s="441">
        <v>998</v>
      </c>
      <c r="D714" s="441">
        <v>235</v>
      </c>
      <c r="E714" s="441">
        <v>14</v>
      </c>
      <c r="F714" s="441">
        <v>2</v>
      </c>
      <c r="G714" s="441">
        <v>349</v>
      </c>
      <c r="H714" s="441">
        <v>57</v>
      </c>
      <c r="I714" s="441">
        <v>368</v>
      </c>
      <c r="J714" s="441">
        <v>129</v>
      </c>
      <c r="K714" s="441">
        <v>236</v>
      </c>
      <c r="L714" s="441">
        <v>40</v>
      </c>
      <c r="M714" s="441">
        <v>25</v>
      </c>
      <c r="N714" s="441">
        <v>7</v>
      </c>
      <c r="O714" s="441">
        <v>6</v>
      </c>
      <c r="P714" s="441">
        <v>0</v>
      </c>
    </row>
    <row r="715" spans="1:16" ht="9.75" customHeight="1">
      <c r="A715" s="352"/>
      <c r="B715" s="400" t="s">
        <v>1349</v>
      </c>
      <c r="C715" s="441">
        <v>1006</v>
      </c>
      <c r="D715" s="441">
        <v>318</v>
      </c>
      <c r="E715" s="441">
        <v>8</v>
      </c>
      <c r="F715" s="441">
        <v>2</v>
      </c>
      <c r="G715" s="441">
        <v>337</v>
      </c>
      <c r="H715" s="441">
        <v>76</v>
      </c>
      <c r="I715" s="441">
        <v>337</v>
      </c>
      <c r="J715" s="441">
        <v>131</v>
      </c>
      <c r="K715" s="441">
        <v>309</v>
      </c>
      <c r="L715" s="441">
        <v>104</v>
      </c>
      <c r="M715" s="441">
        <v>9</v>
      </c>
      <c r="N715" s="441">
        <v>4</v>
      </c>
      <c r="O715" s="441">
        <v>6</v>
      </c>
      <c r="P715" s="441">
        <v>1</v>
      </c>
    </row>
    <row r="716" spans="1:16" ht="9.75" customHeight="1">
      <c r="A716" s="352"/>
      <c r="B716" s="400" t="s">
        <v>1351</v>
      </c>
      <c r="C716" s="441"/>
      <c r="D716" s="441"/>
      <c r="E716" s="441"/>
      <c r="F716" s="441"/>
      <c r="G716" s="441"/>
      <c r="H716" s="441"/>
      <c r="I716" s="441"/>
      <c r="J716" s="441"/>
      <c r="K716" s="441"/>
      <c r="L716" s="441"/>
      <c r="M716" s="441"/>
      <c r="N716" s="441"/>
      <c r="O716" s="441"/>
      <c r="P716" s="441"/>
    </row>
    <row r="717" spans="1:16" ht="9.75" customHeight="1">
      <c r="A717" s="352"/>
      <c r="B717" s="400" t="s">
        <v>1352</v>
      </c>
      <c r="C717" s="441">
        <v>31</v>
      </c>
      <c r="D717" s="441">
        <v>9</v>
      </c>
      <c r="E717" s="441">
        <v>0</v>
      </c>
      <c r="F717" s="441">
        <v>0</v>
      </c>
      <c r="G717" s="441">
        <v>13</v>
      </c>
      <c r="H717" s="441">
        <v>5</v>
      </c>
      <c r="I717" s="441">
        <v>5</v>
      </c>
      <c r="J717" s="441">
        <v>3</v>
      </c>
      <c r="K717" s="441">
        <v>5</v>
      </c>
      <c r="L717" s="441">
        <v>0</v>
      </c>
      <c r="M717" s="441">
        <v>4</v>
      </c>
      <c r="N717" s="441">
        <v>1</v>
      </c>
      <c r="O717" s="441">
        <v>4</v>
      </c>
      <c r="P717" s="441">
        <v>0</v>
      </c>
    </row>
    <row r="718" spans="1:16" ht="9.75" customHeight="1">
      <c r="A718" s="352"/>
      <c r="B718" s="400" t="s">
        <v>1353</v>
      </c>
      <c r="C718" s="441">
        <v>34</v>
      </c>
      <c r="D718" s="441">
        <v>15</v>
      </c>
      <c r="E718" s="441">
        <v>13</v>
      </c>
      <c r="F718" s="441">
        <v>4</v>
      </c>
      <c r="G718" s="441">
        <v>4</v>
      </c>
      <c r="H718" s="441">
        <v>1</v>
      </c>
      <c r="I718" s="441">
        <v>13</v>
      </c>
      <c r="J718" s="441">
        <v>6</v>
      </c>
      <c r="K718" s="441">
        <v>4</v>
      </c>
      <c r="L718" s="441">
        <v>4</v>
      </c>
      <c r="M718" s="441">
        <v>0</v>
      </c>
      <c r="N718" s="441">
        <v>0</v>
      </c>
      <c r="O718" s="441">
        <v>0</v>
      </c>
      <c r="P718" s="441">
        <v>0</v>
      </c>
    </row>
    <row r="719" spans="1:16" ht="9.75" customHeight="1">
      <c r="A719" s="352"/>
      <c r="B719" s="400" t="s">
        <v>1354</v>
      </c>
      <c r="C719" s="441"/>
      <c r="D719" s="441"/>
      <c r="E719" s="441"/>
      <c r="F719" s="441"/>
      <c r="G719" s="441"/>
      <c r="H719" s="441"/>
      <c r="I719" s="441"/>
      <c r="J719" s="441"/>
      <c r="K719" s="441"/>
      <c r="L719" s="441"/>
      <c r="M719" s="441"/>
      <c r="N719" s="441"/>
      <c r="O719" s="441"/>
      <c r="P719" s="441"/>
    </row>
    <row r="720" spans="1:16" ht="9.75" customHeight="1">
      <c r="A720" s="352"/>
      <c r="B720" s="400" t="s">
        <v>1355</v>
      </c>
      <c r="C720" s="441">
        <v>291</v>
      </c>
      <c r="D720" s="441">
        <v>108</v>
      </c>
      <c r="E720" s="441">
        <v>8</v>
      </c>
      <c r="F720" s="441">
        <v>1</v>
      </c>
      <c r="G720" s="441">
        <v>140</v>
      </c>
      <c r="H720" s="441">
        <v>43</v>
      </c>
      <c r="I720" s="441">
        <v>106</v>
      </c>
      <c r="J720" s="441">
        <v>48</v>
      </c>
      <c r="K720" s="441">
        <v>37</v>
      </c>
      <c r="L720" s="441">
        <v>16</v>
      </c>
      <c r="M720" s="441">
        <v>0</v>
      </c>
      <c r="N720" s="441">
        <v>0</v>
      </c>
      <c r="O720" s="441">
        <v>0</v>
      </c>
      <c r="P720" s="441">
        <v>0</v>
      </c>
    </row>
    <row r="721" spans="1:16" ht="9.75" customHeight="1">
      <c r="A721" s="352"/>
      <c r="B721" s="400" t="s">
        <v>1356</v>
      </c>
      <c r="C721" s="441">
        <v>321</v>
      </c>
      <c r="D721" s="441">
        <v>59</v>
      </c>
      <c r="E721" s="441">
        <v>12</v>
      </c>
      <c r="F721" s="441">
        <v>2</v>
      </c>
      <c r="G721" s="441">
        <v>155</v>
      </c>
      <c r="H721" s="441">
        <v>17</v>
      </c>
      <c r="I721" s="441">
        <v>103</v>
      </c>
      <c r="J721" s="441">
        <v>27</v>
      </c>
      <c r="K721" s="441">
        <v>43</v>
      </c>
      <c r="L721" s="441">
        <v>11</v>
      </c>
      <c r="M721" s="441">
        <v>8</v>
      </c>
      <c r="N721" s="441">
        <v>2</v>
      </c>
      <c r="O721" s="441">
        <v>0</v>
      </c>
      <c r="P721" s="441">
        <v>0</v>
      </c>
    </row>
    <row r="722" spans="1:16" ht="9.75" customHeight="1">
      <c r="A722" s="352"/>
      <c r="B722" s="400" t="s">
        <v>1724</v>
      </c>
      <c r="C722" s="441"/>
      <c r="D722" s="441"/>
      <c r="E722" s="441"/>
      <c r="F722" s="441"/>
      <c r="G722" s="441"/>
      <c r="H722" s="441"/>
      <c r="I722" s="441"/>
      <c r="J722" s="441"/>
      <c r="K722" s="441"/>
      <c r="L722" s="441"/>
      <c r="M722" s="441"/>
      <c r="N722" s="441"/>
      <c r="O722" s="441"/>
      <c r="P722" s="441"/>
    </row>
    <row r="723" spans="1:16" ht="9.75" customHeight="1">
      <c r="A723" s="352"/>
      <c r="B723" s="400" t="s">
        <v>1358</v>
      </c>
      <c r="C723" s="441">
        <v>55</v>
      </c>
      <c r="D723" s="441">
        <v>18</v>
      </c>
      <c r="E723" s="441">
        <v>0</v>
      </c>
      <c r="F723" s="441">
        <v>0</v>
      </c>
      <c r="G723" s="441">
        <v>15</v>
      </c>
      <c r="H723" s="441">
        <v>5</v>
      </c>
      <c r="I723" s="441">
        <v>23</v>
      </c>
      <c r="J723" s="441">
        <v>7</v>
      </c>
      <c r="K723" s="441">
        <v>17</v>
      </c>
      <c r="L723" s="441">
        <v>6</v>
      </c>
      <c r="M723" s="441">
        <v>0</v>
      </c>
      <c r="N723" s="441">
        <v>0</v>
      </c>
      <c r="O723" s="441">
        <v>0</v>
      </c>
      <c r="P723" s="441">
        <v>0</v>
      </c>
    </row>
    <row r="724" spans="1:16" ht="9.75" customHeight="1">
      <c r="A724" s="352"/>
      <c r="B724" s="400" t="s">
        <v>1359</v>
      </c>
      <c r="C724" s="441"/>
      <c r="D724" s="441"/>
      <c r="E724" s="441"/>
      <c r="F724" s="441"/>
      <c r="G724" s="441"/>
      <c r="H724" s="441"/>
      <c r="I724" s="441"/>
      <c r="J724" s="441"/>
      <c r="K724" s="441"/>
      <c r="L724" s="441"/>
      <c r="M724" s="441"/>
      <c r="N724" s="441"/>
      <c r="O724" s="441"/>
      <c r="P724" s="441"/>
    </row>
    <row r="725" spans="1:16" ht="9.75" customHeight="1">
      <c r="A725" s="352"/>
      <c r="B725" s="400" t="s">
        <v>1360</v>
      </c>
      <c r="C725" s="441">
        <v>100</v>
      </c>
      <c r="D725" s="441">
        <v>23</v>
      </c>
      <c r="E725" s="441">
        <v>4</v>
      </c>
      <c r="F725" s="441">
        <v>0</v>
      </c>
      <c r="G725" s="441">
        <v>54</v>
      </c>
      <c r="H725" s="441">
        <v>9</v>
      </c>
      <c r="I725" s="441">
        <v>34</v>
      </c>
      <c r="J725" s="441">
        <v>12</v>
      </c>
      <c r="K725" s="441">
        <v>5</v>
      </c>
      <c r="L725" s="441">
        <v>1</v>
      </c>
      <c r="M725" s="441">
        <v>3</v>
      </c>
      <c r="N725" s="441">
        <v>1</v>
      </c>
      <c r="O725" s="441">
        <v>0</v>
      </c>
      <c r="P725" s="441">
        <v>0</v>
      </c>
    </row>
    <row r="726" spans="1:16" ht="9.75" customHeight="1">
      <c r="A726" s="352"/>
      <c r="B726" s="400" t="s">
        <v>1725</v>
      </c>
      <c r="C726" s="441"/>
      <c r="D726" s="441"/>
      <c r="E726" s="441"/>
      <c r="F726" s="441"/>
      <c r="G726" s="441"/>
      <c r="H726" s="441"/>
      <c r="I726" s="441"/>
      <c r="J726" s="441"/>
      <c r="K726" s="441"/>
      <c r="L726" s="441"/>
      <c r="M726" s="441"/>
      <c r="N726" s="441"/>
      <c r="O726" s="441"/>
      <c r="P726" s="441"/>
    </row>
    <row r="727" spans="1:16" ht="9.75" customHeight="1">
      <c r="A727" s="352"/>
      <c r="B727" s="400" t="s">
        <v>1726</v>
      </c>
      <c r="C727" s="441">
        <v>410</v>
      </c>
      <c r="D727" s="441">
        <v>175</v>
      </c>
      <c r="E727" s="441">
        <v>9</v>
      </c>
      <c r="F727" s="441">
        <v>2</v>
      </c>
      <c r="G727" s="441">
        <v>133</v>
      </c>
      <c r="H727" s="441">
        <v>42</v>
      </c>
      <c r="I727" s="441">
        <v>145</v>
      </c>
      <c r="J727" s="441">
        <v>66</v>
      </c>
      <c r="K727" s="441">
        <v>82</v>
      </c>
      <c r="L727" s="441">
        <v>45</v>
      </c>
      <c r="M727" s="441">
        <v>41</v>
      </c>
      <c r="N727" s="441">
        <v>20</v>
      </c>
      <c r="O727" s="441">
        <v>0</v>
      </c>
      <c r="P727" s="441">
        <v>0</v>
      </c>
    </row>
    <row r="728" spans="1:16" ht="9.75" customHeight="1">
      <c r="A728" s="352"/>
      <c r="B728" s="400" t="s">
        <v>1365</v>
      </c>
      <c r="C728" s="441">
        <v>55</v>
      </c>
      <c r="D728" s="441">
        <v>16</v>
      </c>
      <c r="E728" s="441">
        <v>1</v>
      </c>
      <c r="F728" s="441">
        <v>0</v>
      </c>
      <c r="G728" s="441">
        <v>25</v>
      </c>
      <c r="H728" s="441">
        <v>5</v>
      </c>
      <c r="I728" s="441">
        <v>24</v>
      </c>
      <c r="J728" s="441">
        <v>10</v>
      </c>
      <c r="K728" s="441">
        <v>0</v>
      </c>
      <c r="L728" s="441">
        <v>0</v>
      </c>
      <c r="M728" s="441">
        <v>5</v>
      </c>
      <c r="N728" s="441">
        <v>1</v>
      </c>
      <c r="O728" s="441">
        <v>0</v>
      </c>
      <c r="P728" s="441">
        <v>0</v>
      </c>
    </row>
    <row r="729" spans="1:16" ht="9.75" customHeight="1">
      <c r="A729" s="352"/>
      <c r="B729" s="400" t="s">
        <v>1366</v>
      </c>
      <c r="C729" s="441">
        <v>258</v>
      </c>
      <c r="D729" s="441">
        <v>155</v>
      </c>
      <c r="E729" s="441">
        <v>2</v>
      </c>
      <c r="F729" s="441">
        <v>2</v>
      </c>
      <c r="G729" s="441">
        <v>60</v>
      </c>
      <c r="H729" s="441">
        <v>34</v>
      </c>
      <c r="I729" s="441">
        <v>176</v>
      </c>
      <c r="J729" s="441">
        <v>107</v>
      </c>
      <c r="K729" s="441">
        <v>12</v>
      </c>
      <c r="L729" s="441">
        <v>9</v>
      </c>
      <c r="M729" s="441">
        <v>0</v>
      </c>
      <c r="N729" s="441">
        <v>0</v>
      </c>
      <c r="O729" s="441">
        <v>8</v>
      </c>
      <c r="P729" s="441">
        <v>3</v>
      </c>
    </row>
    <row r="730" spans="1:16" ht="9.75" customHeight="1">
      <c r="A730" s="352"/>
      <c r="B730" s="398"/>
      <c r="C730" s="441"/>
      <c r="D730" s="441"/>
      <c r="E730" s="441"/>
      <c r="F730" s="441"/>
      <c r="G730" s="441"/>
      <c r="H730" s="441"/>
      <c r="I730" s="441"/>
      <c r="J730" s="441"/>
      <c r="K730" s="441"/>
      <c r="L730" s="441"/>
      <c r="M730" s="441"/>
      <c r="N730" s="441"/>
      <c r="O730" s="441"/>
      <c r="P730" s="441"/>
    </row>
    <row r="731" spans="1:16" ht="9.75" customHeight="1">
      <c r="A731" s="352"/>
      <c r="B731" s="398"/>
      <c r="C731" s="441"/>
      <c r="D731" s="441"/>
      <c r="E731" s="441"/>
      <c r="F731" s="441"/>
      <c r="G731" s="441"/>
      <c r="H731" s="441"/>
      <c r="I731" s="441"/>
      <c r="J731" s="441"/>
      <c r="K731" s="441"/>
      <c r="L731" s="441"/>
      <c r="M731" s="441"/>
      <c r="N731" s="441"/>
      <c r="O731" s="441"/>
      <c r="P731" s="441"/>
    </row>
    <row r="732" spans="1:16" ht="9.75" customHeight="1">
      <c r="A732" s="395" t="s">
        <v>1367</v>
      </c>
      <c r="B732" s="396"/>
      <c r="C732" s="441">
        <v>1072</v>
      </c>
      <c r="D732" s="441">
        <v>414</v>
      </c>
      <c r="E732" s="441">
        <v>25</v>
      </c>
      <c r="F732" s="441">
        <v>6</v>
      </c>
      <c r="G732" s="441">
        <v>376</v>
      </c>
      <c r="H732" s="441">
        <v>103</v>
      </c>
      <c r="I732" s="441">
        <v>419</v>
      </c>
      <c r="J732" s="441">
        <v>198</v>
      </c>
      <c r="K732" s="441">
        <v>193</v>
      </c>
      <c r="L732" s="441">
        <v>85</v>
      </c>
      <c r="M732" s="441">
        <v>59</v>
      </c>
      <c r="N732" s="441">
        <v>22</v>
      </c>
      <c r="O732" s="441">
        <v>0</v>
      </c>
      <c r="P732" s="441">
        <v>0</v>
      </c>
    </row>
    <row r="733" spans="1:16" ht="9.75" customHeight="1">
      <c r="A733" s="352"/>
      <c r="B733" s="398"/>
      <c r="C733" s="441"/>
      <c r="D733" s="441"/>
      <c r="E733" s="441"/>
      <c r="F733" s="441"/>
      <c r="G733" s="441"/>
      <c r="H733" s="441"/>
      <c r="I733" s="441"/>
      <c r="J733" s="441"/>
      <c r="K733" s="441"/>
      <c r="L733" s="441"/>
      <c r="M733" s="441"/>
      <c r="N733" s="441"/>
      <c r="O733" s="441"/>
      <c r="P733" s="441"/>
    </row>
    <row r="734" spans="1:16" ht="9.75" customHeight="1">
      <c r="A734" s="352"/>
      <c r="B734" s="400" t="s">
        <v>1368</v>
      </c>
      <c r="C734" s="441">
        <v>381</v>
      </c>
      <c r="D734" s="441">
        <v>184</v>
      </c>
      <c r="E734" s="441">
        <v>6</v>
      </c>
      <c r="F734" s="441">
        <v>2</v>
      </c>
      <c r="G734" s="441">
        <v>92</v>
      </c>
      <c r="H734" s="441">
        <v>32</v>
      </c>
      <c r="I734" s="441">
        <v>192</v>
      </c>
      <c r="J734" s="441">
        <v>103</v>
      </c>
      <c r="K734" s="441">
        <v>74</v>
      </c>
      <c r="L734" s="441">
        <v>35</v>
      </c>
      <c r="M734" s="441">
        <v>17</v>
      </c>
      <c r="N734" s="441">
        <v>12</v>
      </c>
      <c r="O734" s="441">
        <v>0</v>
      </c>
      <c r="P734" s="441">
        <v>0</v>
      </c>
    </row>
    <row r="735" spans="1:16" ht="9.75" customHeight="1">
      <c r="A735" s="352"/>
      <c r="B735" s="400" t="s">
        <v>1369</v>
      </c>
      <c r="C735" s="441">
        <v>59</v>
      </c>
      <c r="D735" s="441">
        <v>26</v>
      </c>
      <c r="E735" s="441">
        <v>2</v>
      </c>
      <c r="F735" s="441">
        <v>0</v>
      </c>
      <c r="G735" s="441">
        <v>22</v>
      </c>
      <c r="H735" s="441">
        <v>7</v>
      </c>
      <c r="I735" s="441">
        <v>27</v>
      </c>
      <c r="J735" s="441">
        <v>16</v>
      </c>
      <c r="K735" s="441">
        <v>7</v>
      </c>
      <c r="L735" s="441">
        <v>3</v>
      </c>
      <c r="M735" s="441">
        <v>1</v>
      </c>
      <c r="N735" s="441">
        <v>0</v>
      </c>
      <c r="O735" s="441">
        <v>0</v>
      </c>
      <c r="P735" s="441">
        <v>0</v>
      </c>
    </row>
    <row r="736" spans="1:16" ht="9.75" customHeight="1">
      <c r="A736" s="352"/>
      <c r="B736" s="400" t="s">
        <v>1370</v>
      </c>
      <c r="C736" s="441">
        <v>235</v>
      </c>
      <c r="D736" s="441">
        <v>82</v>
      </c>
      <c r="E736" s="441">
        <v>0</v>
      </c>
      <c r="F736" s="441">
        <v>0</v>
      </c>
      <c r="G736" s="441">
        <v>105</v>
      </c>
      <c r="H736" s="441">
        <v>26</v>
      </c>
      <c r="I736" s="441">
        <v>57</v>
      </c>
      <c r="J736" s="441">
        <v>26</v>
      </c>
      <c r="K736" s="441">
        <v>36</v>
      </c>
      <c r="L736" s="441">
        <v>20</v>
      </c>
      <c r="M736" s="441">
        <v>37</v>
      </c>
      <c r="N736" s="441">
        <v>10</v>
      </c>
      <c r="O736" s="441">
        <v>0</v>
      </c>
      <c r="P736" s="441">
        <v>0</v>
      </c>
    </row>
    <row r="737" spans="1:18" ht="9.75" customHeight="1">
      <c r="A737" s="352"/>
      <c r="B737" s="400" t="s">
        <v>1371</v>
      </c>
      <c r="C737" s="441">
        <v>357</v>
      </c>
      <c r="D737" s="441">
        <v>106</v>
      </c>
      <c r="E737" s="441">
        <v>12</v>
      </c>
      <c r="F737" s="441">
        <v>3</v>
      </c>
      <c r="G737" s="441">
        <v>142</v>
      </c>
      <c r="H737" s="441">
        <v>29</v>
      </c>
      <c r="I737" s="441">
        <v>137</v>
      </c>
      <c r="J737" s="441">
        <v>51</v>
      </c>
      <c r="K737" s="441">
        <v>64</v>
      </c>
      <c r="L737" s="441">
        <v>23</v>
      </c>
      <c r="M737" s="441">
        <v>2</v>
      </c>
      <c r="N737" s="441">
        <v>0</v>
      </c>
      <c r="O737" s="441">
        <v>0</v>
      </c>
      <c r="P737" s="441">
        <v>0</v>
      </c>
    </row>
    <row r="738" spans="1:18" ht="9.75" customHeight="1">
      <c r="A738" s="352"/>
      <c r="B738" s="400" t="s">
        <v>1372</v>
      </c>
      <c r="C738" s="441"/>
      <c r="D738" s="441"/>
      <c r="E738" s="441"/>
      <c r="F738" s="441"/>
      <c r="G738" s="441"/>
      <c r="H738" s="441"/>
      <c r="I738" s="441"/>
      <c r="J738" s="441"/>
      <c r="K738" s="441"/>
      <c r="L738" s="441"/>
      <c r="M738" s="441"/>
      <c r="N738" s="441"/>
      <c r="O738" s="441"/>
      <c r="P738" s="441"/>
    </row>
    <row r="739" spans="1:18" ht="9.75" customHeight="1">
      <c r="A739" s="352"/>
      <c r="B739" s="400" t="s">
        <v>1373</v>
      </c>
      <c r="C739" s="441">
        <v>21</v>
      </c>
      <c r="D739" s="441">
        <v>8</v>
      </c>
      <c r="E739" s="441">
        <v>2</v>
      </c>
      <c r="F739" s="441">
        <v>0</v>
      </c>
      <c r="G739" s="441">
        <v>5</v>
      </c>
      <c r="H739" s="441">
        <v>5</v>
      </c>
      <c r="I739" s="441">
        <v>6</v>
      </c>
      <c r="J739" s="441">
        <v>2</v>
      </c>
      <c r="K739" s="441">
        <v>6</v>
      </c>
      <c r="L739" s="441">
        <v>1</v>
      </c>
      <c r="M739" s="441">
        <v>2</v>
      </c>
      <c r="N739" s="441">
        <v>0</v>
      </c>
      <c r="O739" s="441">
        <v>0</v>
      </c>
      <c r="P739" s="441">
        <v>0</v>
      </c>
    </row>
    <row r="740" spans="1:18" ht="9.75" customHeight="1">
      <c r="A740" s="352"/>
      <c r="B740" s="400" t="s">
        <v>1727</v>
      </c>
      <c r="C740" s="441"/>
      <c r="D740" s="441"/>
      <c r="E740" s="441"/>
      <c r="F740" s="441"/>
      <c r="G740" s="441"/>
      <c r="H740" s="441"/>
      <c r="I740" s="441"/>
      <c r="J740" s="441"/>
      <c r="K740" s="441"/>
      <c r="L740" s="441"/>
      <c r="M740" s="441"/>
      <c r="N740" s="441"/>
      <c r="O740" s="441"/>
      <c r="P740" s="441"/>
    </row>
    <row r="741" spans="1:18" ht="9.75" customHeight="1">
      <c r="A741" s="352"/>
      <c r="B741" s="398" t="s">
        <v>1728</v>
      </c>
      <c r="C741" s="441">
        <v>19</v>
      </c>
      <c r="D741" s="441">
        <v>8</v>
      </c>
      <c r="E741" s="441">
        <v>3</v>
      </c>
      <c r="F741" s="441">
        <v>1</v>
      </c>
      <c r="G741" s="441">
        <v>10</v>
      </c>
      <c r="H741" s="441">
        <v>4</v>
      </c>
      <c r="I741" s="441">
        <v>0</v>
      </c>
      <c r="J741" s="441">
        <v>0</v>
      </c>
      <c r="K741" s="441">
        <v>6</v>
      </c>
      <c r="L741" s="441">
        <v>3</v>
      </c>
      <c r="M741" s="441">
        <v>0</v>
      </c>
      <c r="N741" s="441">
        <v>0</v>
      </c>
      <c r="O741" s="441">
        <v>0</v>
      </c>
      <c r="P741" s="441">
        <v>0</v>
      </c>
    </row>
    <row r="742" spans="1:18" ht="4.9000000000000004" customHeight="1">
      <c r="A742" s="352"/>
      <c r="B742" s="406"/>
      <c r="C742" s="406"/>
      <c r="D742" s="397"/>
      <c r="E742" s="399"/>
      <c r="F742" s="399"/>
      <c r="K742" s="399"/>
      <c r="L742" s="399"/>
      <c r="M742" s="399"/>
    </row>
    <row r="743" spans="1:18" s="433" customFormat="1" ht="8.4499999999999993" customHeight="1">
      <c r="A743" s="442" t="s">
        <v>1678</v>
      </c>
      <c r="B743" s="442"/>
      <c r="C743" s="443"/>
      <c r="D743" s="443"/>
      <c r="E743" s="443"/>
      <c r="F743" s="443"/>
      <c r="G743" s="443"/>
      <c r="H743" s="443"/>
      <c r="I743" s="443"/>
      <c r="J743" s="443"/>
      <c r="K743" s="443"/>
      <c r="L743" s="443"/>
      <c r="M743" s="443"/>
      <c r="N743" s="444"/>
    </row>
    <row r="744" spans="1:18" s="433" customFormat="1" ht="8.4499999999999993" customHeight="1">
      <c r="A744" s="445" t="s">
        <v>1679</v>
      </c>
      <c r="B744" s="445"/>
      <c r="C744" s="443"/>
      <c r="D744" s="443"/>
      <c r="E744" s="443"/>
      <c r="F744" s="443"/>
      <c r="G744" s="443"/>
      <c r="H744" s="443"/>
      <c r="I744" s="443"/>
      <c r="J744" s="443"/>
      <c r="K744" s="443"/>
      <c r="L744" s="443"/>
      <c r="M744" s="443"/>
      <c r="N744" s="444"/>
    </row>
    <row r="745" spans="1:18" s="433" customFormat="1" ht="8.4499999999999993" customHeight="1">
      <c r="A745" s="445" t="s">
        <v>1680</v>
      </c>
      <c r="B745" s="445"/>
      <c r="C745" s="443"/>
      <c r="D745" s="443"/>
      <c r="E745" s="443"/>
      <c r="F745" s="443"/>
      <c r="G745" s="443"/>
      <c r="H745" s="443"/>
      <c r="I745" s="443"/>
      <c r="J745" s="443"/>
      <c r="K745" s="443"/>
      <c r="L745" s="443"/>
      <c r="M745" s="443"/>
      <c r="N745" s="444"/>
    </row>
    <row r="746" spans="1:18" s="433" customFormat="1" ht="8.4499999999999993" customHeight="1">
      <c r="A746" s="445" t="s">
        <v>1681</v>
      </c>
      <c r="B746" s="445"/>
      <c r="C746" s="443"/>
      <c r="D746" s="443"/>
      <c r="E746" s="443"/>
      <c r="F746" s="443"/>
      <c r="G746" s="443"/>
      <c r="H746" s="443"/>
      <c r="I746" s="443"/>
      <c r="J746" s="443"/>
      <c r="K746" s="443"/>
      <c r="L746" s="443"/>
      <c r="M746" s="443"/>
      <c r="N746" s="444"/>
      <c r="Q746" s="366"/>
      <c r="R746" s="366"/>
    </row>
    <row r="747" spans="1:18" s="433" customFormat="1" ht="8.4499999999999993" customHeight="1">
      <c r="A747" s="445" t="s">
        <v>1682</v>
      </c>
      <c r="B747" s="445"/>
      <c r="C747" s="443"/>
      <c r="D747" s="443"/>
      <c r="E747" s="443"/>
      <c r="F747" s="443"/>
      <c r="G747" s="443"/>
      <c r="H747" s="443"/>
      <c r="I747" s="443"/>
      <c r="J747" s="443"/>
      <c r="K747" s="443"/>
      <c r="L747" s="443"/>
      <c r="M747" s="443"/>
      <c r="N747" s="444"/>
      <c r="Q747" s="366"/>
      <c r="R747" s="366"/>
    </row>
    <row r="748" spans="1:18" s="433" customFormat="1" ht="8.4499999999999993" customHeight="1">
      <c r="A748" s="445" t="s">
        <v>1683</v>
      </c>
      <c r="B748" s="445"/>
      <c r="C748" s="443"/>
      <c r="D748" s="443"/>
      <c r="E748" s="443"/>
      <c r="F748" s="443"/>
      <c r="G748" s="443"/>
      <c r="H748" s="443"/>
      <c r="I748" s="443"/>
      <c r="J748" s="443"/>
      <c r="K748" s="443"/>
      <c r="L748" s="443"/>
      <c r="M748" s="443"/>
      <c r="N748" s="444"/>
      <c r="Q748" s="366"/>
      <c r="R748" s="366"/>
    </row>
    <row r="749" spans="1:18" s="433" customFormat="1" ht="8.4499999999999993" customHeight="1">
      <c r="A749" s="442"/>
      <c r="B749" s="442"/>
      <c r="C749" s="443"/>
      <c r="D749" s="443"/>
      <c r="E749" s="443"/>
      <c r="F749" s="443"/>
      <c r="G749" s="443"/>
      <c r="H749" s="443"/>
      <c r="I749" s="443"/>
      <c r="J749" s="443"/>
      <c r="K749" s="443"/>
      <c r="L749" s="443"/>
      <c r="M749" s="443"/>
      <c r="N749" s="444"/>
    </row>
    <row r="750" spans="1:18" s="433" customFormat="1" ht="8.4499999999999993" customHeight="1">
      <c r="A750" s="1316" t="s">
        <v>586</v>
      </c>
      <c r="B750" s="1316"/>
      <c r="C750" s="443"/>
      <c r="D750" s="443"/>
      <c r="E750" s="443"/>
      <c r="F750" s="443"/>
      <c r="G750" s="443"/>
      <c r="H750" s="443"/>
      <c r="I750" s="443"/>
      <c r="J750" s="443"/>
      <c r="K750" s="443"/>
      <c r="L750" s="443"/>
      <c r="M750" s="443"/>
      <c r="N750" s="444"/>
    </row>
    <row r="751" spans="1:18" ht="15" customHeight="1">
      <c r="A751" s="366"/>
      <c r="B751" s="414"/>
      <c r="C751" s="411" t="s">
        <v>1134</v>
      </c>
      <c r="D751" s="366"/>
      <c r="E751" s="415"/>
      <c r="F751" s="415"/>
      <c r="G751" s="415"/>
      <c r="H751" s="415"/>
      <c r="I751" s="415"/>
      <c r="J751" s="415"/>
      <c r="K751" s="415"/>
      <c r="L751" s="415"/>
      <c r="M751" s="415"/>
    </row>
    <row r="752" spans="1:18" ht="9.6" customHeight="1">
      <c r="A752" s="366"/>
      <c r="B752" s="414"/>
      <c r="C752" s="411"/>
      <c r="D752" s="366"/>
      <c r="E752" s="415"/>
      <c r="F752" s="415"/>
      <c r="G752" s="415"/>
      <c r="H752" s="415"/>
      <c r="I752" s="415"/>
      <c r="J752" s="415"/>
      <c r="K752" s="415"/>
      <c r="L752" s="415"/>
      <c r="M752" s="415"/>
    </row>
    <row r="753" spans="1:16" ht="9.75" customHeight="1">
      <c r="A753" s="395" t="s">
        <v>1097</v>
      </c>
      <c r="B753" s="396"/>
      <c r="C753" s="441">
        <v>7057</v>
      </c>
      <c r="D753" s="441">
        <v>2680</v>
      </c>
      <c r="E753" s="441">
        <v>144</v>
      </c>
      <c r="F753" s="441">
        <v>38</v>
      </c>
      <c r="G753" s="441">
        <v>1819</v>
      </c>
      <c r="H753" s="441">
        <v>495</v>
      </c>
      <c r="I753" s="441">
        <v>2504</v>
      </c>
      <c r="J753" s="441">
        <v>1088</v>
      </c>
      <c r="K753" s="441">
        <v>2108</v>
      </c>
      <c r="L753" s="441">
        <v>877</v>
      </c>
      <c r="M753" s="441">
        <v>482</v>
      </c>
      <c r="N753" s="441">
        <v>182</v>
      </c>
      <c r="O753" s="441">
        <v>0</v>
      </c>
      <c r="P753" s="441">
        <v>0</v>
      </c>
    </row>
    <row r="754" spans="1:16" ht="9.75" customHeight="1">
      <c r="A754" s="352"/>
      <c r="B754" s="398"/>
      <c r="C754" s="441"/>
      <c r="D754" s="441"/>
      <c r="E754" s="441"/>
      <c r="F754" s="441"/>
      <c r="G754" s="441"/>
      <c r="H754" s="441"/>
      <c r="I754" s="441"/>
      <c r="J754" s="441"/>
      <c r="K754" s="441"/>
      <c r="L754" s="441"/>
      <c r="M754" s="441"/>
      <c r="N754" s="441"/>
      <c r="O754" s="441"/>
      <c r="P754" s="441"/>
    </row>
    <row r="755" spans="1:16" ht="9.75" customHeight="1">
      <c r="A755" s="352"/>
      <c r="B755" s="400" t="s">
        <v>1377</v>
      </c>
      <c r="C755" s="441">
        <v>1001</v>
      </c>
      <c r="D755" s="441">
        <v>377</v>
      </c>
      <c r="E755" s="441">
        <v>12</v>
      </c>
      <c r="F755" s="441">
        <v>2</v>
      </c>
      <c r="G755" s="441">
        <v>308</v>
      </c>
      <c r="H755" s="441">
        <v>83</v>
      </c>
      <c r="I755" s="441">
        <v>404</v>
      </c>
      <c r="J755" s="441">
        <v>167</v>
      </c>
      <c r="K755" s="441">
        <v>245</v>
      </c>
      <c r="L755" s="441">
        <v>111</v>
      </c>
      <c r="M755" s="441">
        <v>32</v>
      </c>
      <c r="N755" s="441">
        <v>14</v>
      </c>
      <c r="O755" s="441">
        <v>0</v>
      </c>
      <c r="P755" s="441">
        <v>0</v>
      </c>
    </row>
    <row r="756" spans="1:16" ht="9.75" customHeight="1">
      <c r="A756" s="352"/>
      <c r="B756" s="400" t="s">
        <v>1382</v>
      </c>
      <c r="C756" s="441">
        <v>525</v>
      </c>
      <c r="D756" s="441">
        <v>199</v>
      </c>
      <c r="E756" s="441">
        <v>5</v>
      </c>
      <c r="F756" s="441">
        <v>2</v>
      </c>
      <c r="G756" s="441">
        <v>169</v>
      </c>
      <c r="H756" s="441">
        <v>35</v>
      </c>
      <c r="I756" s="441">
        <v>168</v>
      </c>
      <c r="J756" s="441">
        <v>74</v>
      </c>
      <c r="K756" s="441">
        <v>176</v>
      </c>
      <c r="L756" s="441">
        <v>83</v>
      </c>
      <c r="M756" s="441">
        <v>7</v>
      </c>
      <c r="N756" s="441">
        <v>5</v>
      </c>
      <c r="O756" s="441">
        <v>0</v>
      </c>
      <c r="P756" s="441">
        <v>0</v>
      </c>
    </row>
    <row r="757" spans="1:16" ht="9.75" customHeight="1">
      <c r="A757" s="352"/>
      <c r="B757" s="400" t="s">
        <v>1385</v>
      </c>
      <c r="C757" s="441">
        <v>1085</v>
      </c>
      <c r="D757" s="441">
        <v>416</v>
      </c>
      <c r="E757" s="441">
        <v>7</v>
      </c>
      <c r="F757" s="441">
        <v>1</v>
      </c>
      <c r="G757" s="441">
        <v>338</v>
      </c>
      <c r="H757" s="441">
        <v>107</v>
      </c>
      <c r="I757" s="441">
        <v>488</v>
      </c>
      <c r="J757" s="441">
        <v>217</v>
      </c>
      <c r="K757" s="441">
        <v>218</v>
      </c>
      <c r="L757" s="441">
        <v>80</v>
      </c>
      <c r="M757" s="441">
        <v>34</v>
      </c>
      <c r="N757" s="441">
        <v>11</v>
      </c>
      <c r="O757" s="441">
        <v>0</v>
      </c>
      <c r="P757" s="441">
        <v>0</v>
      </c>
    </row>
    <row r="758" spans="1:16" ht="9.75" customHeight="1">
      <c r="A758" s="352"/>
      <c r="B758" s="400" t="s">
        <v>1386</v>
      </c>
      <c r="C758" s="441">
        <v>1010</v>
      </c>
      <c r="D758" s="441">
        <v>472</v>
      </c>
      <c r="E758" s="441">
        <v>69</v>
      </c>
      <c r="F758" s="441">
        <v>23</v>
      </c>
      <c r="G758" s="441">
        <v>158</v>
      </c>
      <c r="H758" s="441">
        <v>60</v>
      </c>
      <c r="I758" s="441">
        <v>465</v>
      </c>
      <c r="J758" s="441">
        <v>235</v>
      </c>
      <c r="K758" s="441">
        <v>295</v>
      </c>
      <c r="L758" s="441">
        <v>147</v>
      </c>
      <c r="M758" s="441">
        <v>23</v>
      </c>
      <c r="N758" s="441">
        <v>7</v>
      </c>
      <c r="O758" s="441">
        <v>0</v>
      </c>
      <c r="P758" s="441">
        <v>0</v>
      </c>
    </row>
    <row r="759" spans="1:16" ht="9.75" customHeight="1">
      <c r="A759" s="352"/>
      <c r="B759" s="400" t="s">
        <v>1390</v>
      </c>
      <c r="C759" s="441">
        <v>2208</v>
      </c>
      <c r="D759" s="441">
        <v>823</v>
      </c>
      <c r="E759" s="441">
        <v>32</v>
      </c>
      <c r="F759" s="441">
        <v>6</v>
      </c>
      <c r="G759" s="441">
        <v>460</v>
      </c>
      <c r="H759" s="441">
        <v>121</v>
      </c>
      <c r="I759" s="441">
        <v>603</v>
      </c>
      <c r="J759" s="441">
        <v>258</v>
      </c>
      <c r="K759" s="441">
        <v>791</v>
      </c>
      <c r="L759" s="441">
        <v>313</v>
      </c>
      <c r="M759" s="441">
        <v>322</v>
      </c>
      <c r="N759" s="441">
        <v>125</v>
      </c>
      <c r="O759" s="441">
        <v>0</v>
      </c>
      <c r="P759" s="441">
        <v>0</v>
      </c>
    </row>
    <row r="760" spans="1:16" ht="9.75" customHeight="1">
      <c r="A760" s="352"/>
      <c r="B760" s="400" t="s">
        <v>1393</v>
      </c>
      <c r="C760" s="441">
        <v>752</v>
      </c>
      <c r="D760" s="441">
        <v>250</v>
      </c>
      <c r="E760" s="441">
        <v>5</v>
      </c>
      <c r="F760" s="441">
        <v>2</v>
      </c>
      <c r="G760" s="441">
        <v>185</v>
      </c>
      <c r="H760" s="441">
        <v>40</v>
      </c>
      <c r="I760" s="441">
        <v>226</v>
      </c>
      <c r="J760" s="441">
        <v>85</v>
      </c>
      <c r="K760" s="441">
        <v>313</v>
      </c>
      <c r="L760" s="441">
        <v>116</v>
      </c>
      <c r="M760" s="441">
        <v>23</v>
      </c>
      <c r="N760" s="441">
        <v>7</v>
      </c>
      <c r="O760" s="441">
        <v>0</v>
      </c>
      <c r="P760" s="441">
        <v>0</v>
      </c>
    </row>
    <row r="761" spans="1:16" ht="9.75" customHeight="1">
      <c r="A761" s="352"/>
      <c r="B761" s="400" t="s">
        <v>1397</v>
      </c>
      <c r="C761" s="441">
        <v>109</v>
      </c>
      <c r="D761" s="441">
        <v>37</v>
      </c>
      <c r="E761" s="441">
        <v>0</v>
      </c>
      <c r="F761" s="441">
        <v>0</v>
      </c>
      <c r="G761" s="441">
        <v>35</v>
      </c>
      <c r="H761" s="441">
        <v>11</v>
      </c>
      <c r="I761" s="441">
        <v>22</v>
      </c>
      <c r="J761" s="441">
        <v>7</v>
      </c>
      <c r="K761" s="441">
        <v>17</v>
      </c>
      <c r="L761" s="441">
        <v>8</v>
      </c>
      <c r="M761" s="441">
        <v>35</v>
      </c>
      <c r="N761" s="441">
        <v>11</v>
      </c>
      <c r="O761" s="441">
        <v>0</v>
      </c>
      <c r="P761" s="441">
        <v>0</v>
      </c>
    </row>
    <row r="762" spans="1:16" ht="9.75" customHeight="1">
      <c r="A762" s="352"/>
      <c r="B762" s="400" t="s">
        <v>1398</v>
      </c>
      <c r="C762" s="441">
        <v>55</v>
      </c>
      <c r="D762" s="441">
        <v>20</v>
      </c>
      <c r="E762" s="441">
        <v>3</v>
      </c>
      <c r="F762" s="441">
        <v>0</v>
      </c>
      <c r="G762" s="441">
        <v>29</v>
      </c>
      <c r="H762" s="441">
        <v>7</v>
      </c>
      <c r="I762" s="441">
        <v>22</v>
      </c>
      <c r="J762" s="441">
        <v>12</v>
      </c>
      <c r="K762" s="441">
        <v>1</v>
      </c>
      <c r="L762" s="441">
        <v>1</v>
      </c>
      <c r="M762" s="441">
        <v>0</v>
      </c>
      <c r="N762" s="441">
        <v>0</v>
      </c>
      <c r="O762" s="441">
        <v>0</v>
      </c>
      <c r="P762" s="441">
        <v>0</v>
      </c>
    </row>
    <row r="763" spans="1:16" ht="9.75" customHeight="1">
      <c r="A763" s="352"/>
      <c r="B763" s="400" t="s">
        <v>1399</v>
      </c>
      <c r="C763" s="441">
        <v>91</v>
      </c>
      <c r="D763" s="441">
        <v>16</v>
      </c>
      <c r="E763" s="441">
        <v>0</v>
      </c>
      <c r="F763" s="441">
        <v>0</v>
      </c>
      <c r="G763" s="441">
        <v>40</v>
      </c>
      <c r="H763" s="441">
        <v>6</v>
      </c>
      <c r="I763" s="441">
        <v>36</v>
      </c>
      <c r="J763" s="441">
        <v>9</v>
      </c>
      <c r="K763" s="441">
        <v>14</v>
      </c>
      <c r="L763" s="441">
        <v>1</v>
      </c>
      <c r="M763" s="441">
        <v>1</v>
      </c>
      <c r="N763" s="441">
        <v>0</v>
      </c>
      <c r="O763" s="441">
        <v>0</v>
      </c>
      <c r="P763" s="441">
        <v>0</v>
      </c>
    </row>
    <row r="764" spans="1:16" ht="9.75" customHeight="1">
      <c r="A764" s="352"/>
      <c r="B764" s="400" t="s">
        <v>1729</v>
      </c>
      <c r="C764" s="441"/>
      <c r="D764" s="441"/>
      <c r="E764" s="441"/>
      <c r="F764" s="441"/>
      <c r="G764" s="441"/>
      <c r="H764" s="441"/>
      <c r="I764" s="441"/>
      <c r="J764" s="441"/>
      <c r="K764" s="441"/>
      <c r="L764" s="441"/>
      <c r="M764" s="441"/>
      <c r="N764" s="441"/>
      <c r="O764" s="441"/>
      <c r="P764" s="441"/>
    </row>
    <row r="765" spans="1:16" ht="9.75" customHeight="1">
      <c r="A765" s="352"/>
      <c r="B765" s="400" t="s">
        <v>1401</v>
      </c>
      <c r="C765" s="441">
        <v>14</v>
      </c>
      <c r="D765" s="441">
        <v>6</v>
      </c>
      <c r="E765" s="441">
        <v>0</v>
      </c>
      <c r="F765" s="441">
        <v>0</v>
      </c>
      <c r="G765" s="441">
        <v>9</v>
      </c>
      <c r="H765" s="441">
        <v>3</v>
      </c>
      <c r="I765" s="441">
        <v>3</v>
      </c>
      <c r="J765" s="441">
        <v>2</v>
      </c>
      <c r="K765" s="441">
        <v>2</v>
      </c>
      <c r="L765" s="441">
        <v>1</v>
      </c>
      <c r="M765" s="441">
        <v>0</v>
      </c>
      <c r="N765" s="441">
        <v>0</v>
      </c>
      <c r="O765" s="441">
        <v>0</v>
      </c>
      <c r="P765" s="441">
        <v>0</v>
      </c>
    </row>
    <row r="766" spans="1:16" ht="9.75" customHeight="1">
      <c r="A766" s="352"/>
      <c r="B766" s="400" t="s">
        <v>1402</v>
      </c>
      <c r="C766" s="441">
        <v>34</v>
      </c>
      <c r="D766" s="441">
        <v>5</v>
      </c>
      <c r="E766" s="441">
        <v>2</v>
      </c>
      <c r="F766" s="441">
        <v>0</v>
      </c>
      <c r="G766" s="441">
        <v>19</v>
      </c>
      <c r="H766" s="441">
        <v>2</v>
      </c>
      <c r="I766" s="441">
        <v>9</v>
      </c>
      <c r="J766" s="441">
        <v>3</v>
      </c>
      <c r="K766" s="441">
        <v>2</v>
      </c>
      <c r="L766" s="441">
        <v>0</v>
      </c>
      <c r="M766" s="441">
        <v>2</v>
      </c>
      <c r="N766" s="441">
        <v>0</v>
      </c>
      <c r="O766" s="441">
        <v>0</v>
      </c>
      <c r="P766" s="441">
        <v>0</v>
      </c>
    </row>
    <row r="767" spans="1:16" ht="9.75" customHeight="1">
      <c r="A767" s="352"/>
      <c r="B767" s="400" t="s">
        <v>1403</v>
      </c>
      <c r="C767" s="441">
        <v>15</v>
      </c>
      <c r="D767" s="441">
        <v>5</v>
      </c>
      <c r="E767" s="531" t="s">
        <v>893</v>
      </c>
      <c r="F767" s="531" t="s">
        <v>893</v>
      </c>
      <c r="G767" s="531" t="s">
        <v>893</v>
      </c>
      <c r="H767" s="531" t="s">
        <v>893</v>
      </c>
      <c r="I767" s="531" t="s">
        <v>893</v>
      </c>
      <c r="J767" s="531" t="s">
        <v>893</v>
      </c>
      <c r="K767" s="531" t="s">
        <v>893</v>
      </c>
      <c r="L767" s="531" t="s">
        <v>893</v>
      </c>
      <c r="M767" s="531" t="s">
        <v>893</v>
      </c>
      <c r="N767" s="531" t="s">
        <v>893</v>
      </c>
      <c r="O767" s="531" t="s">
        <v>893</v>
      </c>
      <c r="P767" s="531" t="s">
        <v>893</v>
      </c>
    </row>
    <row r="768" spans="1:16" ht="9.75" customHeight="1">
      <c r="A768" s="352"/>
      <c r="B768" s="400" t="s">
        <v>1730</v>
      </c>
      <c r="C768" s="441"/>
      <c r="D768" s="441"/>
      <c r="E768" s="441"/>
      <c r="F768" s="441"/>
      <c r="G768" s="441"/>
      <c r="H768" s="441"/>
      <c r="I768" s="441"/>
      <c r="J768" s="441"/>
      <c r="K768" s="441"/>
      <c r="L768" s="441"/>
      <c r="M768" s="441"/>
      <c r="N768" s="441"/>
      <c r="O768" s="441"/>
      <c r="P768" s="441"/>
    </row>
    <row r="769" spans="1:16" ht="9.75" customHeight="1">
      <c r="A769" s="352"/>
      <c r="B769" s="400" t="s">
        <v>1731</v>
      </c>
      <c r="C769" s="441">
        <v>9</v>
      </c>
      <c r="D769" s="441">
        <v>4</v>
      </c>
      <c r="E769" s="531" t="s">
        <v>893</v>
      </c>
      <c r="F769" s="531" t="s">
        <v>893</v>
      </c>
      <c r="G769" s="531" t="s">
        <v>893</v>
      </c>
      <c r="H769" s="531" t="s">
        <v>893</v>
      </c>
      <c r="I769" s="531" t="s">
        <v>893</v>
      </c>
      <c r="J769" s="531" t="s">
        <v>893</v>
      </c>
      <c r="K769" s="531" t="s">
        <v>893</v>
      </c>
      <c r="L769" s="531" t="s">
        <v>893</v>
      </c>
      <c r="M769" s="531" t="s">
        <v>893</v>
      </c>
      <c r="N769" s="531" t="s">
        <v>893</v>
      </c>
      <c r="O769" s="531" t="s">
        <v>893</v>
      </c>
      <c r="P769" s="531" t="s">
        <v>893</v>
      </c>
    </row>
    <row r="770" spans="1:16" ht="9.75" customHeight="1">
      <c r="A770" s="352"/>
      <c r="B770" s="400" t="s">
        <v>1405</v>
      </c>
      <c r="C770" s="441">
        <v>68</v>
      </c>
      <c r="D770" s="441">
        <v>41</v>
      </c>
      <c r="E770" s="441">
        <v>1</v>
      </c>
      <c r="F770" s="441">
        <v>0</v>
      </c>
      <c r="G770" s="441">
        <v>13</v>
      </c>
      <c r="H770" s="441">
        <v>8</v>
      </c>
      <c r="I770" s="441">
        <v>30</v>
      </c>
      <c r="J770" s="441">
        <v>16</v>
      </c>
      <c r="K770" s="441">
        <v>22</v>
      </c>
      <c r="L770" s="441">
        <v>16</v>
      </c>
      <c r="M770" s="441">
        <v>2</v>
      </c>
      <c r="N770" s="441">
        <v>1</v>
      </c>
      <c r="O770" s="441">
        <v>0</v>
      </c>
      <c r="P770" s="441">
        <v>0</v>
      </c>
    </row>
    <row r="771" spans="1:16" ht="9.75" customHeight="1">
      <c r="A771" s="352"/>
      <c r="B771" s="400" t="s">
        <v>1732</v>
      </c>
      <c r="C771" s="441"/>
      <c r="D771" s="441"/>
      <c r="E771" s="441"/>
      <c r="F771" s="441"/>
      <c r="G771" s="441"/>
      <c r="H771" s="441"/>
      <c r="I771" s="441"/>
      <c r="J771" s="441"/>
      <c r="K771" s="441"/>
      <c r="L771" s="441"/>
      <c r="M771" s="441"/>
      <c r="N771" s="441"/>
      <c r="O771" s="441"/>
      <c r="P771" s="441"/>
    </row>
    <row r="772" spans="1:16" ht="9.75" customHeight="1">
      <c r="A772" s="352"/>
      <c r="B772" s="400" t="s">
        <v>1407</v>
      </c>
      <c r="C772" s="441">
        <v>81</v>
      </c>
      <c r="D772" s="441">
        <v>9</v>
      </c>
      <c r="E772" s="441">
        <v>2</v>
      </c>
      <c r="F772" s="441">
        <v>0</v>
      </c>
      <c r="G772" s="441">
        <v>40</v>
      </c>
      <c r="H772" s="441">
        <v>5</v>
      </c>
      <c r="I772" s="441">
        <v>26</v>
      </c>
      <c r="J772" s="441">
        <v>3</v>
      </c>
      <c r="K772" s="441">
        <v>12</v>
      </c>
      <c r="L772" s="441">
        <v>0</v>
      </c>
      <c r="M772" s="441">
        <v>1</v>
      </c>
      <c r="N772" s="441">
        <v>1</v>
      </c>
      <c r="O772" s="441">
        <v>0</v>
      </c>
      <c r="P772" s="441">
        <v>0</v>
      </c>
    </row>
    <row r="773" spans="1:16" ht="9.75" customHeight="1">
      <c r="A773" s="352"/>
      <c r="B773" s="400"/>
      <c r="C773" s="441"/>
      <c r="D773" s="441"/>
      <c r="E773" s="441"/>
      <c r="F773" s="441"/>
      <c r="G773" s="441"/>
      <c r="H773" s="441"/>
      <c r="I773" s="441"/>
      <c r="J773" s="441"/>
      <c r="K773" s="441"/>
      <c r="L773" s="441"/>
      <c r="M773" s="441"/>
      <c r="N773" s="441"/>
      <c r="O773" s="441"/>
      <c r="P773" s="441"/>
    </row>
    <row r="774" spans="1:16" ht="9.75" customHeight="1">
      <c r="A774" s="352"/>
      <c r="B774" s="400"/>
      <c r="C774" s="441"/>
      <c r="D774" s="441"/>
      <c r="E774" s="441"/>
      <c r="F774" s="441"/>
      <c r="G774" s="441"/>
      <c r="H774" s="441"/>
      <c r="I774" s="441"/>
      <c r="J774" s="441"/>
      <c r="K774" s="441"/>
      <c r="L774" s="441"/>
      <c r="M774" s="441"/>
      <c r="N774" s="441"/>
      <c r="O774" s="441"/>
      <c r="P774" s="441"/>
    </row>
    <row r="775" spans="1:16" ht="9.75" customHeight="1">
      <c r="A775" s="395" t="s">
        <v>1046</v>
      </c>
      <c r="B775" s="396"/>
      <c r="C775" s="441">
        <v>22144</v>
      </c>
      <c r="D775" s="441">
        <v>7980</v>
      </c>
      <c r="E775" s="441">
        <v>280</v>
      </c>
      <c r="F775" s="441">
        <v>74</v>
      </c>
      <c r="G775" s="441">
        <v>6475</v>
      </c>
      <c r="H775" s="441">
        <v>1772</v>
      </c>
      <c r="I775" s="441">
        <v>7027</v>
      </c>
      <c r="J775" s="441">
        <v>3004</v>
      </c>
      <c r="K775" s="441">
        <v>5688</v>
      </c>
      <c r="L775" s="441">
        <v>2158</v>
      </c>
      <c r="M775" s="441">
        <v>2630</v>
      </c>
      <c r="N775" s="441">
        <v>961</v>
      </c>
      <c r="O775" s="441">
        <v>44</v>
      </c>
      <c r="P775" s="441">
        <v>11</v>
      </c>
    </row>
    <row r="776" spans="1:16" ht="9.75" customHeight="1">
      <c r="A776" s="352"/>
      <c r="B776" s="398"/>
      <c r="C776" s="441"/>
      <c r="D776" s="441"/>
      <c r="E776" s="441"/>
      <c r="F776" s="441"/>
      <c r="G776" s="441"/>
      <c r="H776" s="441"/>
      <c r="I776" s="441"/>
      <c r="J776" s="441"/>
      <c r="K776" s="441"/>
      <c r="L776" s="441"/>
      <c r="M776" s="441"/>
      <c r="N776" s="441"/>
      <c r="O776" s="441"/>
      <c r="P776" s="441"/>
    </row>
    <row r="777" spans="1:16" ht="9.75" customHeight="1">
      <c r="A777" s="352"/>
      <c r="B777" s="400" t="s">
        <v>1410</v>
      </c>
      <c r="C777" s="441">
        <v>1549</v>
      </c>
      <c r="D777" s="441">
        <v>441</v>
      </c>
      <c r="E777" s="441">
        <v>9</v>
      </c>
      <c r="F777" s="441">
        <v>1</v>
      </c>
      <c r="G777" s="441">
        <v>354</v>
      </c>
      <c r="H777" s="441">
        <v>77</v>
      </c>
      <c r="I777" s="441">
        <v>474</v>
      </c>
      <c r="J777" s="441">
        <v>155</v>
      </c>
      <c r="K777" s="441">
        <v>477</v>
      </c>
      <c r="L777" s="441">
        <v>135</v>
      </c>
      <c r="M777" s="441">
        <v>235</v>
      </c>
      <c r="N777" s="441">
        <v>73</v>
      </c>
      <c r="O777" s="441">
        <v>0</v>
      </c>
      <c r="P777" s="441">
        <v>0</v>
      </c>
    </row>
    <row r="778" spans="1:16" ht="9.75" customHeight="1">
      <c r="A778" s="352"/>
      <c r="B778" s="400" t="s">
        <v>978</v>
      </c>
      <c r="C778" s="441">
        <v>885</v>
      </c>
      <c r="D778" s="441">
        <v>359</v>
      </c>
      <c r="E778" s="441">
        <v>9</v>
      </c>
      <c r="F778" s="441">
        <v>5</v>
      </c>
      <c r="G778" s="441">
        <v>270</v>
      </c>
      <c r="H778" s="441">
        <v>105</v>
      </c>
      <c r="I778" s="441">
        <v>300</v>
      </c>
      <c r="J778" s="441">
        <v>143</v>
      </c>
      <c r="K778" s="441">
        <v>290</v>
      </c>
      <c r="L778" s="441">
        <v>100</v>
      </c>
      <c r="M778" s="441">
        <v>16</v>
      </c>
      <c r="N778" s="441">
        <v>6</v>
      </c>
      <c r="O778" s="441">
        <v>0</v>
      </c>
      <c r="P778" s="441">
        <v>0</v>
      </c>
    </row>
    <row r="779" spans="1:16" ht="9.75" customHeight="1">
      <c r="A779" s="352"/>
      <c r="B779" s="400" t="s">
        <v>1414</v>
      </c>
      <c r="C779" s="441">
        <v>704</v>
      </c>
      <c r="D779" s="441">
        <v>227</v>
      </c>
      <c r="E779" s="441">
        <v>2</v>
      </c>
      <c r="F779" s="441">
        <v>1</v>
      </c>
      <c r="G779" s="441">
        <v>208</v>
      </c>
      <c r="H779" s="441">
        <v>58</v>
      </c>
      <c r="I779" s="441">
        <v>251</v>
      </c>
      <c r="J779" s="441">
        <v>77</v>
      </c>
      <c r="K779" s="441">
        <v>190</v>
      </c>
      <c r="L779" s="441">
        <v>75</v>
      </c>
      <c r="M779" s="441">
        <v>53</v>
      </c>
      <c r="N779" s="441">
        <v>16</v>
      </c>
      <c r="O779" s="441">
        <v>0</v>
      </c>
      <c r="P779" s="441">
        <v>0</v>
      </c>
    </row>
    <row r="780" spans="1:16" ht="9.75" customHeight="1">
      <c r="A780" s="352"/>
      <c r="B780" s="400" t="s">
        <v>1416</v>
      </c>
      <c r="C780" s="441">
        <v>272</v>
      </c>
      <c r="D780" s="441">
        <v>198</v>
      </c>
      <c r="E780" s="441">
        <v>3</v>
      </c>
      <c r="F780" s="441">
        <v>2</v>
      </c>
      <c r="G780" s="441">
        <v>71</v>
      </c>
      <c r="H780" s="441">
        <v>38</v>
      </c>
      <c r="I780" s="441">
        <v>101</v>
      </c>
      <c r="J780" s="441">
        <v>82</v>
      </c>
      <c r="K780" s="441">
        <v>86</v>
      </c>
      <c r="L780" s="441">
        <v>67</v>
      </c>
      <c r="M780" s="441">
        <v>11</v>
      </c>
      <c r="N780" s="441">
        <v>9</v>
      </c>
      <c r="O780" s="441">
        <v>0</v>
      </c>
      <c r="P780" s="441">
        <v>0</v>
      </c>
    </row>
    <row r="781" spans="1:16" ht="9.75" customHeight="1">
      <c r="A781" s="352"/>
      <c r="B781" s="400" t="s">
        <v>1417</v>
      </c>
      <c r="C781" s="441">
        <v>1167</v>
      </c>
      <c r="D781" s="441">
        <v>449</v>
      </c>
      <c r="E781" s="441">
        <v>22</v>
      </c>
      <c r="F781" s="441">
        <v>5</v>
      </c>
      <c r="G781" s="441">
        <v>348</v>
      </c>
      <c r="H781" s="441">
        <v>84</v>
      </c>
      <c r="I781" s="441">
        <v>442</v>
      </c>
      <c r="J781" s="441">
        <v>204</v>
      </c>
      <c r="K781" s="441">
        <v>285</v>
      </c>
      <c r="L781" s="441">
        <v>129</v>
      </c>
      <c r="M781" s="441">
        <v>70</v>
      </c>
      <c r="N781" s="441">
        <v>27</v>
      </c>
      <c r="O781" s="441">
        <v>0</v>
      </c>
      <c r="P781" s="441">
        <v>0</v>
      </c>
    </row>
    <row r="782" spans="1:16" ht="9.75" customHeight="1">
      <c r="A782" s="352"/>
      <c r="B782" s="400" t="s">
        <v>1421</v>
      </c>
      <c r="C782" s="441">
        <v>1138</v>
      </c>
      <c r="D782" s="441">
        <v>393</v>
      </c>
      <c r="E782" s="441">
        <v>11</v>
      </c>
      <c r="F782" s="441">
        <v>3</v>
      </c>
      <c r="G782" s="441">
        <v>271</v>
      </c>
      <c r="H782" s="441">
        <v>72</v>
      </c>
      <c r="I782" s="441">
        <v>421</v>
      </c>
      <c r="J782" s="441">
        <v>166</v>
      </c>
      <c r="K782" s="441">
        <v>303</v>
      </c>
      <c r="L782" s="441">
        <v>102</v>
      </c>
      <c r="M782" s="441">
        <v>132</v>
      </c>
      <c r="N782" s="441">
        <v>50</v>
      </c>
      <c r="O782" s="441">
        <v>0</v>
      </c>
      <c r="P782" s="441">
        <v>0</v>
      </c>
    </row>
    <row r="783" spans="1:16" ht="9.75" customHeight="1">
      <c r="A783" s="352"/>
      <c r="B783" s="400" t="s">
        <v>982</v>
      </c>
      <c r="C783" s="441">
        <v>914</v>
      </c>
      <c r="D783" s="441">
        <v>333</v>
      </c>
      <c r="E783" s="441">
        <v>4</v>
      </c>
      <c r="F783" s="441">
        <v>1</v>
      </c>
      <c r="G783" s="441">
        <v>188</v>
      </c>
      <c r="H783" s="441">
        <v>61</v>
      </c>
      <c r="I783" s="441">
        <v>336</v>
      </c>
      <c r="J783" s="441">
        <v>142</v>
      </c>
      <c r="K783" s="441">
        <v>367</v>
      </c>
      <c r="L783" s="441">
        <v>119</v>
      </c>
      <c r="M783" s="441">
        <v>19</v>
      </c>
      <c r="N783" s="441">
        <v>10</v>
      </c>
      <c r="O783" s="441">
        <v>0</v>
      </c>
      <c r="P783" s="441">
        <v>0</v>
      </c>
    </row>
    <row r="784" spans="1:16" ht="9.75" customHeight="1">
      <c r="A784" s="352"/>
      <c r="B784" s="400" t="s">
        <v>1733</v>
      </c>
      <c r="C784" s="441">
        <v>696</v>
      </c>
      <c r="D784" s="441">
        <v>178</v>
      </c>
      <c r="E784" s="441">
        <v>2</v>
      </c>
      <c r="F784" s="441">
        <v>0</v>
      </c>
      <c r="G784" s="441">
        <v>244</v>
      </c>
      <c r="H784" s="441">
        <v>47</v>
      </c>
      <c r="I784" s="441">
        <v>208</v>
      </c>
      <c r="J784" s="441">
        <v>81</v>
      </c>
      <c r="K784" s="441">
        <v>232</v>
      </c>
      <c r="L784" s="441">
        <v>50</v>
      </c>
      <c r="M784" s="441">
        <v>10</v>
      </c>
      <c r="N784" s="441">
        <v>0</v>
      </c>
      <c r="O784" s="441">
        <v>0</v>
      </c>
      <c r="P784" s="441">
        <v>0</v>
      </c>
    </row>
    <row r="785" spans="1:16" ht="9.75" customHeight="1">
      <c r="A785" s="352"/>
      <c r="B785" s="400" t="s">
        <v>1427</v>
      </c>
      <c r="C785" s="441">
        <v>424</v>
      </c>
      <c r="D785" s="441">
        <v>150</v>
      </c>
      <c r="E785" s="441">
        <v>5</v>
      </c>
      <c r="F785" s="441">
        <v>1</v>
      </c>
      <c r="G785" s="441">
        <v>147</v>
      </c>
      <c r="H785" s="441">
        <v>44</v>
      </c>
      <c r="I785" s="441">
        <v>118</v>
      </c>
      <c r="J785" s="441">
        <v>45</v>
      </c>
      <c r="K785" s="441">
        <v>113</v>
      </c>
      <c r="L785" s="441">
        <v>41</v>
      </c>
      <c r="M785" s="441">
        <v>41</v>
      </c>
      <c r="N785" s="441">
        <v>19</v>
      </c>
      <c r="O785" s="441">
        <v>0</v>
      </c>
      <c r="P785" s="441">
        <v>0</v>
      </c>
    </row>
    <row r="786" spans="1:16" ht="9.75" customHeight="1">
      <c r="A786" s="352"/>
      <c r="B786" s="400" t="s">
        <v>1430</v>
      </c>
      <c r="C786" s="441">
        <v>2043</v>
      </c>
      <c r="D786" s="441">
        <v>720</v>
      </c>
      <c r="E786" s="441">
        <v>26</v>
      </c>
      <c r="F786" s="441">
        <v>7</v>
      </c>
      <c r="G786" s="441">
        <v>533</v>
      </c>
      <c r="H786" s="441">
        <v>157</v>
      </c>
      <c r="I786" s="441">
        <v>617</v>
      </c>
      <c r="J786" s="441">
        <v>292</v>
      </c>
      <c r="K786" s="441">
        <v>633</v>
      </c>
      <c r="L786" s="441">
        <v>185</v>
      </c>
      <c r="M786" s="441">
        <v>234</v>
      </c>
      <c r="N786" s="441">
        <v>79</v>
      </c>
      <c r="O786" s="441">
        <v>0</v>
      </c>
      <c r="P786" s="441">
        <v>0</v>
      </c>
    </row>
    <row r="787" spans="1:16" ht="9.75" customHeight="1">
      <c r="A787" s="352"/>
      <c r="B787" s="400" t="s">
        <v>1433</v>
      </c>
      <c r="C787" s="441">
        <v>1689</v>
      </c>
      <c r="D787" s="441">
        <v>675</v>
      </c>
      <c r="E787" s="441">
        <v>12</v>
      </c>
      <c r="F787" s="441">
        <v>2</v>
      </c>
      <c r="G787" s="441">
        <v>379</v>
      </c>
      <c r="H787" s="441">
        <v>105</v>
      </c>
      <c r="I787" s="441">
        <v>482</v>
      </c>
      <c r="J787" s="441">
        <v>209</v>
      </c>
      <c r="K787" s="441">
        <v>584</v>
      </c>
      <c r="L787" s="441">
        <v>261</v>
      </c>
      <c r="M787" s="441">
        <v>232</v>
      </c>
      <c r="N787" s="441">
        <v>98</v>
      </c>
      <c r="O787" s="441">
        <v>0</v>
      </c>
      <c r="P787" s="441">
        <v>0</v>
      </c>
    </row>
    <row r="788" spans="1:16" ht="9.75" customHeight="1">
      <c r="A788" s="352"/>
      <c r="B788" s="400" t="s">
        <v>1436</v>
      </c>
      <c r="C788" s="441">
        <v>1479</v>
      </c>
      <c r="D788" s="441">
        <v>701</v>
      </c>
      <c r="E788" s="441">
        <v>9</v>
      </c>
      <c r="F788" s="441">
        <v>2</v>
      </c>
      <c r="G788" s="441">
        <v>356</v>
      </c>
      <c r="H788" s="441">
        <v>124</v>
      </c>
      <c r="I788" s="441">
        <v>389</v>
      </c>
      <c r="J788" s="441">
        <v>218</v>
      </c>
      <c r="K788" s="441">
        <v>538</v>
      </c>
      <c r="L788" s="441">
        <v>260</v>
      </c>
      <c r="M788" s="441">
        <v>187</v>
      </c>
      <c r="N788" s="441">
        <v>97</v>
      </c>
      <c r="O788" s="441">
        <v>0</v>
      </c>
      <c r="P788" s="441">
        <v>0</v>
      </c>
    </row>
    <row r="789" spans="1:16" ht="9.75" customHeight="1">
      <c r="A789" s="352"/>
      <c r="B789" s="400" t="s">
        <v>1439</v>
      </c>
      <c r="C789" s="441">
        <v>816</v>
      </c>
      <c r="D789" s="441">
        <v>260</v>
      </c>
      <c r="E789" s="441">
        <v>14</v>
      </c>
      <c r="F789" s="441">
        <v>1</v>
      </c>
      <c r="G789" s="441">
        <v>204</v>
      </c>
      <c r="H789" s="441">
        <v>38</v>
      </c>
      <c r="I789" s="441">
        <v>278</v>
      </c>
      <c r="J789" s="441">
        <v>107</v>
      </c>
      <c r="K789" s="441">
        <v>250</v>
      </c>
      <c r="L789" s="441">
        <v>88</v>
      </c>
      <c r="M789" s="441">
        <v>70</v>
      </c>
      <c r="N789" s="441">
        <v>26</v>
      </c>
      <c r="O789" s="441">
        <v>0</v>
      </c>
      <c r="P789" s="441">
        <v>0</v>
      </c>
    </row>
    <row r="790" spans="1:16" ht="9.75" customHeight="1">
      <c r="A790" s="352"/>
      <c r="B790" s="400" t="s">
        <v>1443</v>
      </c>
      <c r="C790" s="441">
        <v>531</v>
      </c>
      <c r="D790" s="441">
        <v>225</v>
      </c>
      <c r="E790" s="441">
        <v>13</v>
      </c>
      <c r="F790" s="441">
        <v>8</v>
      </c>
      <c r="G790" s="441">
        <v>130</v>
      </c>
      <c r="H790" s="441">
        <v>38</v>
      </c>
      <c r="I790" s="441">
        <v>123</v>
      </c>
      <c r="J790" s="441">
        <v>62</v>
      </c>
      <c r="K790" s="441">
        <v>50</v>
      </c>
      <c r="L790" s="441">
        <v>20</v>
      </c>
      <c r="M790" s="441">
        <v>215</v>
      </c>
      <c r="N790" s="441">
        <v>97</v>
      </c>
      <c r="O790" s="441">
        <v>0</v>
      </c>
      <c r="P790" s="441">
        <v>0</v>
      </c>
    </row>
    <row r="791" spans="1:16" ht="9.75" customHeight="1">
      <c r="A791" s="352"/>
      <c r="B791" s="400" t="s">
        <v>1734</v>
      </c>
      <c r="C791" s="441">
        <v>327</v>
      </c>
      <c r="D791" s="441">
        <v>109</v>
      </c>
      <c r="E791" s="441">
        <v>3</v>
      </c>
      <c r="F791" s="441">
        <v>0</v>
      </c>
      <c r="G791" s="441">
        <v>70</v>
      </c>
      <c r="H791" s="441">
        <v>24</v>
      </c>
      <c r="I791" s="441">
        <v>39</v>
      </c>
      <c r="J791" s="441">
        <v>14</v>
      </c>
      <c r="K791" s="441">
        <v>26</v>
      </c>
      <c r="L791" s="441">
        <v>4</v>
      </c>
      <c r="M791" s="441">
        <v>189</v>
      </c>
      <c r="N791" s="441">
        <v>67</v>
      </c>
      <c r="O791" s="441">
        <v>0</v>
      </c>
      <c r="P791" s="441">
        <v>0</v>
      </c>
    </row>
    <row r="792" spans="1:16" ht="9.75" customHeight="1">
      <c r="A792" s="352"/>
      <c r="B792" s="400" t="s">
        <v>1449</v>
      </c>
      <c r="C792" s="441">
        <v>864</v>
      </c>
      <c r="D792" s="441">
        <v>279</v>
      </c>
      <c r="E792" s="441">
        <v>5</v>
      </c>
      <c r="F792" s="441">
        <v>1</v>
      </c>
      <c r="G792" s="441">
        <v>262</v>
      </c>
      <c r="H792" s="441">
        <v>61</v>
      </c>
      <c r="I792" s="441">
        <v>282</v>
      </c>
      <c r="J792" s="441">
        <v>132</v>
      </c>
      <c r="K792" s="441">
        <v>298</v>
      </c>
      <c r="L792" s="441">
        <v>79</v>
      </c>
      <c r="M792" s="441">
        <v>17</v>
      </c>
      <c r="N792" s="441">
        <v>6</v>
      </c>
      <c r="O792" s="441">
        <v>0</v>
      </c>
      <c r="P792" s="441">
        <v>0</v>
      </c>
    </row>
    <row r="793" spans="1:16" ht="9.75" customHeight="1">
      <c r="A793" s="352"/>
      <c r="B793" s="400" t="s">
        <v>1735</v>
      </c>
      <c r="C793" s="441"/>
      <c r="D793" s="441"/>
      <c r="E793" s="441"/>
      <c r="F793" s="441"/>
      <c r="G793" s="441"/>
      <c r="H793" s="441"/>
      <c r="I793" s="441"/>
      <c r="J793" s="441"/>
      <c r="K793" s="441"/>
      <c r="L793" s="441"/>
      <c r="M793" s="441"/>
      <c r="N793" s="441"/>
      <c r="O793" s="441"/>
      <c r="P793" s="441"/>
    </row>
    <row r="794" spans="1:16" ht="9.75" customHeight="1">
      <c r="A794" s="352"/>
      <c r="B794" s="400" t="s">
        <v>1736</v>
      </c>
      <c r="C794" s="441">
        <v>133</v>
      </c>
      <c r="D794" s="441">
        <v>67</v>
      </c>
      <c r="E794" s="441">
        <v>1</v>
      </c>
      <c r="F794" s="441">
        <v>0</v>
      </c>
      <c r="G794" s="441">
        <v>62</v>
      </c>
      <c r="H794" s="441">
        <v>20</v>
      </c>
      <c r="I794" s="441">
        <v>52</v>
      </c>
      <c r="J794" s="441">
        <v>35</v>
      </c>
      <c r="K794" s="441">
        <v>18</v>
      </c>
      <c r="L794" s="441">
        <v>12</v>
      </c>
      <c r="M794" s="441">
        <v>0</v>
      </c>
      <c r="N794" s="441">
        <v>0</v>
      </c>
      <c r="O794" s="441">
        <v>0</v>
      </c>
      <c r="P794" s="441">
        <v>0</v>
      </c>
    </row>
    <row r="795" spans="1:16" ht="9.75" customHeight="1">
      <c r="A795" s="352"/>
      <c r="B795" s="400" t="s">
        <v>1456</v>
      </c>
      <c r="C795" s="441">
        <v>77</v>
      </c>
      <c r="D795" s="441">
        <v>14</v>
      </c>
      <c r="E795" s="441">
        <v>0</v>
      </c>
      <c r="F795" s="441">
        <v>0</v>
      </c>
      <c r="G795" s="441">
        <v>23</v>
      </c>
      <c r="H795" s="441">
        <v>3</v>
      </c>
      <c r="I795" s="441">
        <v>50</v>
      </c>
      <c r="J795" s="441">
        <v>11</v>
      </c>
      <c r="K795" s="441">
        <v>3</v>
      </c>
      <c r="L795" s="441">
        <v>0</v>
      </c>
      <c r="M795" s="441">
        <v>1</v>
      </c>
      <c r="N795" s="441">
        <v>0</v>
      </c>
      <c r="O795" s="441">
        <v>0</v>
      </c>
      <c r="P795" s="441">
        <v>0</v>
      </c>
    </row>
    <row r="796" spans="1:16" ht="9.75" customHeight="1">
      <c r="A796" s="352"/>
      <c r="B796" s="400" t="s">
        <v>1457</v>
      </c>
      <c r="C796" s="441">
        <v>225</v>
      </c>
      <c r="D796" s="441">
        <v>44</v>
      </c>
      <c r="E796" s="441">
        <v>3</v>
      </c>
      <c r="F796" s="441">
        <v>0</v>
      </c>
      <c r="G796" s="441">
        <v>56</v>
      </c>
      <c r="H796" s="441">
        <v>4</v>
      </c>
      <c r="I796" s="441">
        <v>45</v>
      </c>
      <c r="J796" s="441">
        <v>7</v>
      </c>
      <c r="K796" s="441">
        <v>11</v>
      </c>
      <c r="L796" s="441">
        <v>1</v>
      </c>
      <c r="M796" s="441">
        <v>110</v>
      </c>
      <c r="N796" s="441">
        <v>32</v>
      </c>
      <c r="O796" s="441">
        <v>0</v>
      </c>
      <c r="P796" s="441">
        <v>0</v>
      </c>
    </row>
    <row r="797" spans="1:16" ht="9.75" customHeight="1">
      <c r="A797" s="352"/>
      <c r="B797" s="400" t="s">
        <v>1458</v>
      </c>
      <c r="C797" s="441"/>
      <c r="D797" s="441"/>
      <c r="E797" s="441"/>
      <c r="F797" s="441"/>
      <c r="G797" s="441"/>
      <c r="H797" s="441"/>
      <c r="I797" s="441"/>
      <c r="J797" s="441"/>
      <c r="K797" s="441"/>
      <c r="L797" s="441"/>
      <c r="M797" s="441"/>
      <c r="N797" s="441"/>
      <c r="O797" s="441"/>
      <c r="P797" s="441"/>
    </row>
    <row r="798" spans="1:16" ht="9.75" customHeight="1">
      <c r="A798" s="352"/>
      <c r="B798" s="400" t="s">
        <v>1259</v>
      </c>
      <c r="C798" s="441">
        <v>78</v>
      </c>
      <c r="D798" s="441">
        <v>11</v>
      </c>
      <c r="E798" s="441">
        <v>5</v>
      </c>
      <c r="F798" s="441">
        <v>0</v>
      </c>
      <c r="G798" s="441">
        <v>33</v>
      </c>
      <c r="H798" s="441">
        <v>5</v>
      </c>
      <c r="I798" s="441">
        <v>27</v>
      </c>
      <c r="J798" s="441">
        <v>4</v>
      </c>
      <c r="K798" s="441">
        <v>9</v>
      </c>
      <c r="L798" s="441">
        <v>1</v>
      </c>
      <c r="M798" s="441">
        <v>4</v>
      </c>
      <c r="N798" s="441">
        <v>1</v>
      </c>
      <c r="O798" s="441">
        <v>0</v>
      </c>
      <c r="P798" s="441">
        <v>0</v>
      </c>
    </row>
    <row r="799" spans="1:16" ht="9.75" customHeight="1">
      <c r="A799" s="352"/>
      <c r="B799" s="400" t="s">
        <v>1737</v>
      </c>
      <c r="C799" s="441"/>
      <c r="D799" s="441"/>
      <c r="E799" s="441"/>
      <c r="F799" s="441"/>
      <c r="G799" s="441"/>
      <c r="H799" s="441"/>
      <c r="I799" s="441"/>
      <c r="J799" s="441"/>
      <c r="K799" s="441"/>
      <c r="L799" s="441"/>
      <c r="M799" s="441"/>
      <c r="N799" s="441"/>
      <c r="O799" s="441"/>
      <c r="P799" s="441"/>
    </row>
    <row r="800" spans="1:16" ht="9.75" customHeight="1">
      <c r="A800" s="352"/>
      <c r="B800" s="400" t="s">
        <v>1738</v>
      </c>
      <c r="C800" s="441">
        <v>263</v>
      </c>
      <c r="D800" s="441">
        <v>167</v>
      </c>
      <c r="E800" s="441">
        <v>0</v>
      </c>
      <c r="F800" s="441">
        <v>0</v>
      </c>
      <c r="G800" s="441">
        <v>101</v>
      </c>
      <c r="H800" s="441">
        <v>66</v>
      </c>
      <c r="I800" s="441">
        <v>149</v>
      </c>
      <c r="J800" s="441">
        <v>90</v>
      </c>
      <c r="K800" s="441">
        <v>8</v>
      </c>
      <c r="L800" s="441">
        <v>7</v>
      </c>
      <c r="M800" s="441">
        <v>5</v>
      </c>
      <c r="N800" s="441">
        <v>4</v>
      </c>
      <c r="O800" s="441">
        <v>0</v>
      </c>
      <c r="P800" s="441">
        <v>0</v>
      </c>
    </row>
    <row r="801" spans="1:18" ht="10.15" customHeight="1">
      <c r="A801" s="352"/>
      <c r="B801" s="406"/>
      <c r="C801" s="441"/>
      <c r="D801" s="441"/>
      <c r="E801" s="441"/>
      <c r="F801" s="441"/>
      <c r="G801" s="441"/>
      <c r="H801" s="441"/>
      <c r="I801" s="441"/>
      <c r="J801" s="441"/>
      <c r="K801" s="441"/>
      <c r="L801" s="441"/>
      <c r="M801" s="441"/>
      <c r="N801" s="441"/>
      <c r="O801" s="441"/>
      <c r="P801" s="441"/>
    </row>
    <row r="802" spans="1:18" ht="10.15" customHeight="1">
      <c r="A802" s="352"/>
      <c r="B802" s="406"/>
      <c r="C802" s="406"/>
      <c r="D802" s="397"/>
      <c r="E802" s="399"/>
      <c r="F802" s="399"/>
      <c r="K802" s="399"/>
      <c r="L802" s="399"/>
      <c r="M802" s="399"/>
    </row>
    <row r="803" spans="1:18" ht="10.15" customHeight="1">
      <c r="A803" s="352"/>
      <c r="B803" s="406"/>
      <c r="C803" s="406"/>
      <c r="D803" s="397"/>
      <c r="E803" s="399"/>
      <c r="F803" s="399"/>
      <c r="K803" s="399"/>
      <c r="L803" s="399"/>
      <c r="M803" s="399"/>
    </row>
    <row r="804" spans="1:18" s="433" customFormat="1" ht="8.4499999999999993" customHeight="1">
      <c r="A804" s="442" t="s">
        <v>1678</v>
      </c>
      <c r="B804" s="442"/>
      <c r="C804" s="443"/>
      <c r="D804" s="443"/>
      <c r="E804" s="443"/>
      <c r="F804" s="443"/>
      <c r="G804" s="443"/>
      <c r="H804" s="443"/>
      <c r="I804" s="443"/>
      <c r="J804" s="443"/>
      <c r="K804" s="443"/>
      <c r="L804" s="443"/>
      <c r="M804" s="443"/>
      <c r="N804" s="444"/>
    </row>
    <row r="805" spans="1:18" s="433" customFormat="1" ht="8.4499999999999993" customHeight="1">
      <c r="A805" s="445" t="s">
        <v>1679</v>
      </c>
      <c r="B805" s="445"/>
      <c r="C805" s="443"/>
      <c r="D805" s="443"/>
      <c r="E805" s="443"/>
      <c r="F805" s="443"/>
      <c r="G805" s="443"/>
      <c r="H805" s="443"/>
      <c r="I805" s="443"/>
      <c r="J805" s="443"/>
      <c r="K805" s="443"/>
      <c r="L805" s="443"/>
      <c r="M805" s="443"/>
      <c r="N805" s="444"/>
    </row>
    <row r="806" spans="1:18" s="433" customFormat="1" ht="8.4499999999999993" customHeight="1">
      <c r="A806" s="445" t="s">
        <v>1680</v>
      </c>
      <c r="B806" s="445"/>
      <c r="C806" s="443"/>
      <c r="D806" s="443"/>
      <c r="E806" s="443"/>
      <c r="F806" s="443"/>
      <c r="G806" s="443"/>
      <c r="H806" s="443"/>
      <c r="I806" s="443"/>
      <c r="J806" s="443"/>
      <c r="K806" s="443"/>
      <c r="L806" s="443"/>
      <c r="M806" s="443"/>
      <c r="N806" s="444"/>
    </row>
    <row r="807" spans="1:18" s="433" customFormat="1" ht="8.4499999999999993" customHeight="1">
      <c r="A807" s="445" t="s">
        <v>1681</v>
      </c>
      <c r="B807" s="445"/>
      <c r="C807" s="443"/>
      <c r="D807" s="443"/>
      <c r="E807" s="443"/>
      <c r="F807" s="443"/>
      <c r="G807" s="443"/>
      <c r="H807" s="443"/>
      <c r="I807" s="443"/>
      <c r="J807" s="443"/>
      <c r="K807" s="443"/>
      <c r="L807" s="443"/>
      <c r="M807" s="443"/>
      <c r="N807" s="444"/>
      <c r="Q807" s="366"/>
      <c r="R807" s="366"/>
    </row>
    <row r="808" spans="1:18" s="433" customFormat="1" ht="8.4499999999999993" customHeight="1">
      <c r="A808" s="445" t="s">
        <v>1682</v>
      </c>
      <c r="B808" s="445"/>
      <c r="C808" s="443"/>
      <c r="D808" s="443"/>
      <c r="E808" s="443"/>
      <c r="F808" s="443"/>
      <c r="G808" s="443"/>
      <c r="H808" s="443"/>
      <c r="I808" s="443"/>
      <c r="J808" s="443"/>
      <c r="K808" s="443"/>
      <c r="L808" s="443"/>
      <c r="M808" s="443"/>
      <c r="N808" s="444"/>
      <c r="Q808" s="366"/>
      <c r="R808" s="366"/>
    </row>
    <row r="809" spans="1:18" s="433" customFormat="1" ht="8.4499999999999993" customHeight="1">
      <c r="A809" s="445" t="s">
        <v>1683</v>
      </c>
      <c r="B809" s="445"/>
      <c r="C809" s="443"/>
      <c r="D809" s="443"/>
      <c r="E809" s="443"/>
      <c r="F809" s="443"/>
      <c r="G809" s="443"/>
      <c r="H809" s="443"/>
      <c r="I809" s="443"/>
      <c r="J809" s="443"/>
      <c r="K809" s="443"/>
      <c r="L809" s="443"/>
      <c r="M809" s="443"/>
      <c r="N809" s="444"/>
      <c r="Q809" s="366"/>
      <c r="R809" s="366"/>
    </row>
    <row r="810" spans="1:18" s="433" customFormat="1" ht="8.4499999999999993" customHeight="1">
      <c r="A810" s="442"/>
      <c r="B810" s="442"/>
      <c r="C810" s="443"/>
      <c r="D810" s="443"/>
      <c r="E810" s="443"/>
      <c r="F810" s="443"/>
      <c r="G810" s="443"/>
      <c r="H810" s="443"/>
      <c r="I810" s="443"/>
      <c r="J810" s="443"/>
      <c r="K810" s="443"/>
      <c r="L810" s="443"/>
      <c r="M810" s="443"/>
      <c r="N810" s="444"/>
    </row>
    <row r="811" spans="1:18" s="433" customFormat="1" ht="8.4499999999999993" customHeight="1">
      <c r="A811" s="1316" t="s">
        <v>586</v>
      </c>
      <c r="B811" s="1316"/>
      <c r="C811" s="443"/>
      <c r="D811" s="443"/>
      <c r="E811" s="443"/>
      <c r="F811" s="443"/>
      <c r="G811" s="443"/>
      <c r="H811" s="443"/>
      <c r="I811" s="443"/>
      <c r="J811" s="443"/>
      <c r="K811" s="443"/>
      <c r="L811" s="443"/>
      <c r="M811" s="443"/>
      <c r="N811" s="444"/>
    </row>
    <row r="812" spans="1:18" ht="15" customHeight="1">
      <c r="A812" s="366"/>
      <c r="B812" s="414"/>
      <c r="C812" s="411" t="s">
        <v>1134</v>
      </c>
      <c r="D812" s="366"/>
      <c r="E812" s="415"/>
      <c r="F812" s="415"/>
      <c r="G812" s="415"/>
      <c r="H812" s="415"/>
      <c r="I812" s="415"/>
      <c r="J812" s="415"/>
      <c r="K812" s="415"/>
      <c r="L812" s="415"/>
      <c r="M812" s="415"/>
    </row>
    <row r="813" spans="1:18" ht="9.6" customHeight="1">
      <c r="A813" s="366"/>
      <c r="B813" s="414"/>
      <c r="C813" s="411"/>
      <c r="D813" s="366"/>
      <c r="E813" s="415"/>
      <c r="F813" s="415"/>
      <c r="G813" s="415"/>
      <c r="H813" s="415"/>
      <c r="I813" s="415"/>
      <c r="J813" s="415"/>
      <c r="K813" s="415"/>
      <c r="L813" s="415"/>
      <c r="M813" s="415"/>
    </row>
    <row r="814" spans="1:18" ht="9.6" customHeight="1">
      <c r="A814" s="366" t="s">
        <v>1422</v>
      </c>
      <c r="B814" s="376"/>
      <c r="C814" s="411"/>
      <c r="D814" s="366"/>
      <c r="E814" s="415"/>
      <c r="F814" s="415"/>
      <c r="G814" s="415"/>
      <c r="H814" s="415"/>
      <c r="I814" s="415"/>
      <c r="J814" s="415"/>
      <c r="K814" s="415"/>
      <c r="L814" s="415"/>
      <c r="M814" s="415"/>
    </row>
    <row r="815" spans="1:18" ht="9.75" customHeight="1">
      <c r="A815" s="352"/>
      <c r="B815" s="400" t="s">
        <v>1462</v>
      </c>
      <c r="C815" s="422"/>
      <c r="D815" s="401"/>
      <c r="E815" s="402"/>
      <c r="F815" s="402"/>
      <c r="G815" s="402"/>
      <c r="H815" s="402"/>
      <c r="I815" s="402"/>
      <c r="J815" s="402"/>
      <c r="K815" s="401"/>
      <c r="L815" s="402"/>
      <c r="M815" s="401"/>
    </row>
    <row r="816" spans="1:18" ht="9.75" customHeight="1">
      <c r="A816" s="352"/>
      <c r="B816" s="400" t="s">
        <v>1463</v>
      </c>
      <c r="C816" s="441">
        <v>341</v>
      </c>
      <c r="D816" s="441">
        <v>94</v>
      </c>
      <c r="E816" s="441">
        <v>2</v>
      </c>
      <c r="F816" s="441">
        <v>0</v>
      </c>
      <c r="G816" s="441">
        <v>109</v>
      </c>
      <c r="H816" s="441">
        <v>23</v>
      </c>
      <c r="I816" s="441">
        <v>146</v>
      </c>
      <c r="J816" s="441">
        <v>46</v>
      </c>
      <c r="K816" s="441">
        <v>40</v>
      </c>
      <c r="L816" s="441">
        <v>14</v>
      </c>
      <c r="M816" s="441">
        <v>0</v>
      </c>
      <c r="N816" s="441">
        <v>0</v>
      </c>
      <c r="O816" s="441">
        <v>44</v>
      </c>
      <c r="P816" s="441">
        <v>11</v>
      </c>
    </row>
    <row r="817" spans="1:16" ht="9.75" customHeight="1">
      <c r="A817" s="352"/>
      <c r="B817" s="400" t="s">
        <v>1465</v>
      </c>
      <c r="C817" s="441">
        <v>181</v>
      </c>
      <c r="D817" s="441">
        <v>97</v>
      </c>
      <c r="E817" s="441">
        <v>3</v>
      </c>
      <c r="F817" s="441">
        <v>0</v>
      </c>
      <c r="G817" s="441">
        <v>69</v>
      </c>
      <c r="H817" s="441">
        <v>32</v>
      </c>
      <c r="I817" s="441">
        <v>63</v>
      </c>
      <c r="J817" s="441">
        <v>40</v>
      </c>
      <c r="K817" s="441">
        <v>39</v>
      </c>
      <c r="L817" s="441">
        <v>21</v>
      </c>
      <c r="M817" s="441">
        <v>7</v>
      </c>
      <c r="N817" s="441">
        <v>4</v>
      </c>
      <c r="O817" s="441">
        <v>0</v>
      </c>
      <c r="P817" s="441">
        <v>0</v>
      </c>
    </row>
    <row r="818" spans="1:16" ht="9.75" customHeight="1">
      <c r="A818" s="352"/>
      <c r="B818" s="400" t="s">
        <v>1466</v>
      </c>
      <c r="C818" s="441">
        <v>85</v>
      </c>
      <c r="D818" s="441">
        <v>22</v>
      </c>
      <c r="E818" s="441">
        <v>1</v>
      </c>
      <c r="F818" s="441">
        <v>1</v>
      </c>
      <c r="G818" s="441">
        <v>38</v>
      </c>
      <c r="H818" s="441">
        <v>9</v>
      </c>
      <c r="I818" s="441">
        <v>33</v>
      </c>
      <c r="J818" s="441">
        <v>10</v>
      </c>
      <c r="K818" s="441">
        <v>6</v>
      </c>
      <c r="L818" s="441">
        <v>2</v>
      </c>
      <c r="M818" s="441">
        <v>7</v>
      </c>
      <c r="N818" s="441">
        <v>0</v>
      </c>
      <c r="O818" s="441">
        <v>0</v>
      </c>
      <c r="P818" s="441">
        <v>0</v>
      </c>
    </row>
    <row r="819" spans="1:16" ht="9.75" customHeight="1">
      <c r="A819" s="352"/>
      <c r="B819" s="400" t="s">
        <v>1739</v>
      </c>
      <c r="C819" s="441"/>
      <c r="D819" s="441"/>
      <c r="E819" s="441"/>
      <c r="F819" s="441"/>
      <c r="G819" s="441"/>
      <c r="H819" s="441"/>
      <c r="I819" s="441"/>
      <c r="J819" s="441"/>
      <c r="K819" s="441"/>
      <c r="L819" s="441"/>
      <c r="M819" s="441"/>
      <c r="N819" s="441"/>
      <c r="O819" s="441"/>
      <c r="P819" s="441"/>
    </row>
    <row r="820" spans="1:16" ht="9.75" customHeight="1">
      <c r="A820" s="352"/>
      <c r="B820" s="400" t="s">
        <v>1468</v>
      </c>
      <c r="C820" s="441">
        <v>2584</v>
      </c>
      <c r="D820" s="441">
        <v>663</v>
      </c>
      <c r="E820" s="441">
        <v>51</v>
      </c>
      <c r="F820" s="441">
        <v>12</v>
      </c>
      <c r="G820" s="441">
        <v>1003</v>
      </c>
      <c r="H820" s="441">
        <v>200</v>
      </c>
      <c r="I820" s="441">
        <v>659</v>
      </c>
      <c r="J820" s="441">
        <v>183</v>
      </c>
      <c r="K820" s="441">
        <v>205</v>
      </c>
      <c r="L820" s="441">
        <v>55</v>
      </c>
      <c r="M820" s="441">
        <v>666</v>
      </c>
      <c r="N820" s="441">
        <v>213</v>
      </c>
      <c r="O820" s="441">
        <v>0</v>
      </c>
      <c r="P820" s="441">
        <v>0</v>
      </c>
    </row>
    <row r="821" spans="1:16" ht="9.75" customHeight="1">
      <c r="A821" s="352"/>
      <c r="B821" s="400" t="s">
        <v>1469</v>
      </c>
      <c r="C821" s="441">
        <v>90</v>
      </c>
      <c r="D821" s="441">
        <v>29</v>
      </c>
      <c r="E821" s="441">
        <v>0</v>
      </c>
      <c r="F821" s="441">
        <v>0</v>
      </c>
      <c r="G821" s="441">
        <v>42</v>
      </c>
      <c r="H821" s="441">
        <v>8</v>
      </c>
      <c r="I821" s="441">
        <v>42</v>
      </c>
      <c r="J821" s="441">
        <v>18</v>
      </c>
      <c r="K821" s="441">
        <v>6</v>
      </c>
      <c r="L821" s="441">
        <v>3</v>
      </c>
      <c r="M821" s="441">
        <v>0</v>
      </c>
      <c r="N821" s="441">
        <v>0</v>
      </c>
      <c r="O821" s="441">
        <v>0</v>
      </c>
      <c r="P821" s="441">
        <v>0</v>
      </c>
    </row>
    <row r="822" spans="1:16" ht="9.75" customHeight="1">
      <c r="A822" s="352"/>
      <c r="B822" s="400" t="s">
        <v>1470</v>
      </c>
      <c r="C822" s="441"/>
      <c r="D822" s="441"/>
      <c r="E822" s="441"/>
      <c r="F822" s="441"/>
      <c r="G822" s="441"/>
      <c r="H822" s="441"/>
      <c r="I822" s="441"/>
      <c r="J822" s="441"/>
      <c r="K822" s="441"/>
      <c r="L822" s="441"/>
      <c r="M822" s="441"/>
      <c r="N822" s="441"/>
      <c r="O822" s="441"/>
      <c r="P822" s="441"/>
    </row>
    <row r="823" spans="1:16" ht="9.75" customHeight="1">
      <c r="A823" s="352"/>
      <c r="B823" s="400" t="s">
        <v>1471</v>
      </c>
      <c r="C823" s="441">
        <v>37</v>
      </c>
      <c r="D823" s="441">
        <v>8</v>
      </c>
      <c r="E823" s="441">
        <v>1</v>
      </c>
      <c r="F823" s="441">
        <v>0</v>
      </c>
      <c r="G823" s="441">
        <v>31</v>
      </c>
      <c r="H823" s="441">
        <v>5</v>
      </c>
      <c r="I823" s="441">
        <v>3</v>
      </c>
      <c r="J823" s="441">
        <v>2</v>
      </c>
      <c r="K823" s="441">
        <v>2</v>
      </c>
      <c r="L823" s="441">
        <v>1</v>
      </c>
      <c r="M823" s="441">
        <v>0</v>
      </c>
      <c r="N823" s="441">
        <v>0</v>
      </c>
      <c r="O823" s="441">
        <v>0</v>
      </c>
      <c r="P823" s="441">
        <v>0</v>
      </c>
    </row>
    <row r="824" spans="1:16" ht="9.75" customHeight="1">
      <c r="A824" s="352"/>
      <c r="B824" s="400" t="s">
        <v>1472</v>
      </c>
      <c r="C824" s="441"/>
      <c r="D824" s="441"/>
      <c r="E824" s="441"/>
      <c r="F824" s="441"/>
      <c r="G824" s="441"/>
      <c r="H824" s="441"/>
      <c r="I824" s="441"/>
      <c r="J824" s="441"/>
      <c r="K824" s="441"/>
      <c r="L824" s="441"/>
      <c r="M824" s="441"/>
      <c r="N824" s="441"/>
      <c r="O824" s="441"/>
      <c r="P824" s="441"/>
    </row>
    <row r="825" spans="1:16" ht="9.75" customHeight="1">
      <c r="A825" s="352"/>
      <c r="B825" s="400" t="s">
        <v>1740</v>
      </c>
      <c r="C825" s="441">
        <v>135</v>
      </c>
      <c r="D825" s="441">
        <v>59</v>
      </c>
      <c r="E825" s="441">
        <v>1</v>
      </c>
      <c r="F825" s="441">
        <v>1</v>
      </c>
      <c r="G825" s="441">
        <v>48</v>
      </c>
      <c r="H825" s="441">
        <v>13</v>
      </c>
      <c r="I825" s="441">
        <v>44</v>
      </c>
      <c r="J825" s="441">
        <v>21</v>
      </c>
      <c r="K825" s="441">
        <v>42</v>
      </c>
      <c r="L825" s="441">
        <v>24</v>
      </c>
      <c r="M825" s="441">
        <v>0</v>
      </c>
      <c r="N825" s="441">
        <v>0</v>
      </c>
      <c r="O825" s="441">
        <v>0</v>
      </c>
      <c r="P825" s="441">
        <v>0</v>
      </c>
    </row>
    <row r="826" spans="1:16" s="1372" customFormat="1" ht="9.75" customHeight="1">
      <c r="A826" s="1371"/>
      <c r="B826" s="1370" t="s">
        <v>1474</v>
      </c>
      <c r="C826" s="441">
        <v>63</v>
      </c>
      <c r="D826" s="441">
        <v>35</v>
      </c>
      <c r="E826" s="441">
        <v>7</v>
      </c>
      <c r="F826" s="441">
        <v>3</v>
      </c>
      <c r="G826" s="441">
        <v>31</v>
      </c>
      <c r="H826" s="441">
        <v>18</v>
      </c>
      <c r="I826" s="441">
        <v>24</v>
      </c>
      <c r="J826" s="441">
        <v>14</v>
      </c>
      <c r="K826" s="441">
        <v>1</v>
      </c>
      <c r="L826" s="441">
        <v>0</v>
      </c>
      <c r="M826" s="441">
        <v>0</v>
      </c>
      <c r="N826" s="441">
        <v>0</v>
      </c>
      <c r="O826" s="441">
        <v>0</v>
      </c>
      <c r="P826" s="441">
        <v>0</v>
      </c>
    </row>
    <row r="827" spans="1:16" ht="9.75" customHeight="1">
      <c r="A827" s="352"/>
      <c r="B827" s="400" t="s">
        <v>1475</v>
      </c>
      <c r="C827" s="441"/>
      <c r="D827" s="441"/>
      <c r="E827" s="441"/>
      <c r="F827" s="441"/>
      <c r="G827" s="441"/>
      <c r="H827" s="441"/>
      <c r="I827" s="441"/>
      <c r="J827" s="441"/>
      <c r="K827" s="441"/>
      <c r="L827" s="441"/>
      <c r="M827" s="441"/>
      <c r="N827" s="441"/>
      <c r="O827" s="441"/>
      <c r="P827" s="441"/>
    </row>
    <row r="828" spans="1:16" ht="9.75" customHeight="1">
      <c r="A828" s="352"/>
      <c r="B828" s="400" t="s">
        <v>1476</v>
      </c>
      <c r="C828" s="441">
        <v>111</v>
      </c>
      <c r="D828" s="441">
        <v>45</v>
      </c>
      <c r="E828" s="441">
        <v>2</v>
      </c>
      <c r="F828" s="441">
        <v>0</v>
      </c>
      <c r="G828" s="441">
        <v>37</v>
      </c>
      <c r="H828" s="441">
        <v>11</v>
      </c>
      <c r="I828" s="441">
        <v>58</v>
      </c>
      <c r="J828" s="441">
        <v>29</v>
      </c>
      <c r="K828" s="441">
        <v>14</v>
      </c>
      <c r="L828" s="441">
        <v>5</v>
      </c>
      <c r="M828" s="441">
        <v>0</v>
      </c>
      <c r="N828" s="441">
        <v>0</v>
      </c>
      <c r="O828" s="441">
        <v>0</v>
      </c>
      <c r="P828" s="441">
        <v>0</v>
      </c>
    </row>
    <row r="829" spans="1:16" ht="9.75" customHeight="1">
      <c r="A829" s="352"/>
      <c r="B829" s="400" t="s">
        <v>1477</v>
      </c>
      <c r="C829" s="441"/>
      <c r="D829" s="441"/>
      <c r="E829" s="441"/>
      <c r="F829" s="441"/>
      <c r="G829" s="441"/>
      <c r="H829" s="441"/>
      <c r="I829" s="441"/>
      <c r="J829" s="441"/>
      <c r="K829" s="441"/>
      <c r="L829" s="441"/>
      <c r="M829" s="441"/>
      <c r="N829" s="441"/>
      <c r="O829" s="441"/>
      <c r="P829" s="441"/>
    </row>
    <row r="830" spans="1:16" ht="9.75" customHeight="1">
      <c r="A830" s="352"/>
      <c r="B830" s="400" t="s">
        <v>1478</v>
      </c>
      <c r="C830" s="441">
        <v>24</v>
      </c>
      <c r="D830" s="441">
        <v>11</v>
      </c>
      <c r="E830" s="441">
        <v>1</v>
      </c>
      <c r="F830" s="441">
        <v>0</v>
      </c>
      <c r="G830" s="441">
        <v>12</v>
      </c>
      <c r="H830" s="441">
        <v>5</v>
      </c>
      <c r="I830" s="441">
        <v>6</v>
      </c>
      <c r="J830" s="441">
        <v>4</v>
      </c>
      <c r="K830" s="441">
        <v>5</v>
      </c>
      <c r="L830" s="441">
        <v>2</v>
      </c>
      <c r="M830" s="441">
        <v>0</v>
      </c>
      <c r="N830" s="441">
        <v>0</v>
      </c>
      <c r="O830" s="441">
        <v>0</v>
      </c>
      <c r="P830" s="441">
        <v>0</v>
      </c>
    </row>
    <row r="831" spans="1:16" ht="9.75" customHeight="1">
      <c r="A831" s="352"/>
      <c r="B831" s="400" t="s">
        <v>1741</v>
      </c>
      <c r="C831" s="441">
        <v>11</v>
      </c>
      <c r="D831" s="441">
        <v>4</v>
      </c>
      <c r="E831" s="441">
        <v>1</v>
      </c>
      <c r="F831" s="441">
        <v>0</v>
      </c>
      <c r="G831" s="441">
        <v>6</v>
      </c>
      <c r="H831" s="441">
        <v>1</v>
      </c>
      <c r="I831" s="441">
        <v>2</v>
      </c>
      <c r="J831" s="441">
        <v>2</v>
      </c>
      <c r="K831" s="441">
        <v>1</v>
      </c>
      <c r="L831" s="441">
        <v>1</v>
      </c>
      <c r="M831" s="441">
        <v>1</v>
      </c>
      <c r="N831" s="441">
        <v>0</v>
      </c>
      <c r="O831" s="441">
        <v>0</v>
      </c>
      <c r="P831" s="441">
        <v>0</v>
      </c>
    </row>
    <row r="832" spans="1:16" ht="9.75" customHeight="1">
      <c r="A832" s="352"/>
      <c r="B832" s="400" t="s">
        <v>1482</v>
      </c>
      <c r="C832" s="441">
        <v>486</v>
      </c>
      <c r="D832" s="441">
        <v>102</v>
      </c>
      <c r="E832" s="441">
        <v>0</v>
      </c>
      <c r="F832" s="441">
        <v>0</v>
      </c>
      <c r="G832" s="441">
        <v>216</v>
      </c>
      <c r="H832" s="441">
        <v>37</v>
      </c>
      <c r="I832" s="441">
        <v>131</v>
      </c>
      <c r="J832" s="441">
        <v>35</v>
      </c>
      <c r="K832" s="441">
        <v>100</v>
      </c>
      <c r="L832" s="441">
        <v>22</v>
      </c>
      <c r="M832" s="441">
        <v>39</v>
      </c>
      <c r="N832" s="441">
        <v>8</v>
      </c>
      <c r="O832" s="441">
        <v>0</v>
      </c>
      <c r="P832" s="441">
        <v>0</v>
      </c>
    </row>
    <row r="833" spans="1:16" ht="9.75" customHeight="1">
      <c r="A833" s="352"/>
      <c r="B833" s="400" t="s">
        <v>1483</v>
      </c>
      <c r="C833" s="441">
        <v>178</v>
      </c>
      <c r="D833" s="441">
        <v>40</v>
      </c>
      <c r="E833" s="441">
        <v>2</v>
      </c>
      <c r="F833" s="441">
        <v>0</v>
      </c>
      <c r="G833" s="441">
        <v>73</v>
      </c>
      <c r="H833" s="441">
        <v>5</v>
      </c>
      <c r="I833" s="441">
        <v>73</v>
      </c>
      <c r="J833" s="441">
        <v>27</v>
      </c>
      <c r="K833" s="441">
        <v>30</v>
      </c>
      <c r="L833" s="441">
        <v>8</v>
      </c>
      <c r="M833" s="441">
        <v>0</v>
      </c>
      <c r="N833" s="441">
        <v>0</v>
      </c>
      <c r="O833" s="441">
        <v>0</v>
      </c>
      <c r="P833" s="441">
        <v>0</v>
      </c>
    </row>
    <row r="834" spans="1:16" ht="9.75" customHeight="1">
      <c r="A834" s="352"/>
      <c r="B834" s="400" t="s">
        <v>1742</v>
      </c>
      <c r="C834" s="441"/>
      <c r="D834" s="441"/>
      <c r="E834" s="441"/>
      <c r="F834" s="441"/>
      <c r="G834" s="441"/>
      <c r="H834" s="441"/>
      <c r="I834" s="441"/>
      <c r="J834" s="441"/>
      <c r="K834" s="441"/>
      <c r="L834" s="441"/>
      <c r="M834" s="441"/>
      <c r="N834" s="441"/>
      <c r="O834" s="441"/>
      <c r="P834" s="441"/>
    </row>
    <row r="835" spans="1:16" ht="9.75" customHeight="1">
      <c r="A835" s="352"/>
      <c r="B835" s="400" t="s">
        <v>1743</v>
      </c>
      <c r="C835" s="441">
        <v>14</v>
      </c>
      <c r="D835" s="441">
        <v>6</v>
      </c>
      <c r="E835" s="441">
        <v>0</v>
      </c>
      <c r="F835" s="441">
        <v>0</v>
      </c>
      <c r="G835" s="441">
        <v>9</v>
      </c>
      <c r="H835" s="441">
        <v>4</v>
      </c>
      <c r="I835" s="441">
        <v>4</v>
      </c>
      <c r="J835" s="441">
        <v>2</v>
      </c>
      <c r="K835" s="441">
        <v>1</v>
      </c>
      <c r="L835" s="441">
        <v>0</v>
      </c>
      <c r="M835" s="441">
        <v>0</v>
      </c>
      <c r="N835" s="441">
        <v>0</v>
      </c>
      <c r="O835" s="441">
        <v>0</v>
      </c>
      <c r="P835" s="441">
        <v>0</v>
      </c>
    </row>
    <row r="836" spans="1:16" ht="9.6" customHeight="1">
      <c r="A836" s="366"/>
      <c r="B836" s="405" t="s">
        <v>1707</v>
      </c>
      <c r="C836" s="441"/>
      <c r="D836" s="441"/>
      <c r="E836" s="441"/>
      <c r="F836" s="441"/>
      <c r="G836" s="441"/>
      <c r="H836" s="441"/>
      <c r="I836" s="441"/>
      <c r="J836" s="441"/>
      <c r="K836" s="441"/>
      <c r="L836" s="441"/>
      <c r="M836" s="441"/>
      <c r="N836" s="441"/>
      <c r="O836" s="441"/>
      <c r="P836" s="441"/>
    </row>
    <row r="837" spans="1:16" ht="9.6" customHeight="1">
      <c r="A837" s="366"/>
      <c r="B837" s="400" t="s">
        <v>1744</v>
      </c>
      <c r="C837" s="441">
        <v>68</v>
      </c>
      <c r="D837" s="441">
        <v>23</v>
      </c>
      <c r="E837" s="441">
        <v>4</v>
      </c>
      <c r="F837" s="441">
        <v>1</v>
      </c>
      <c r="G837" s="441">
        <v>61</v>
      </c>
      <c r="H837" s="441">
        <v>21</v>
      </c>
      <c r="I837" s="441">
        <v>3</v>
      </c>
      <c r="J837" s="441">
        <v>1</v>
      </c>
      <c r="K837" s="441">
        <v>0</v>
      </c>
      <c r="L837" s="441">
        <v>0</v>
      </c>
      <c r="M837" s="441">
        <v>0</v>
      </c>
      <c r="N837" s="441">
        <v>0</v>
      </c>
      <c r="O837" s="441">
        <v>0</v>
      </c>
      <c r="P837" s="441">
        <v>0</v>
      </c>
    </row>
    <row r="838" spans="1:16" ht="9.75" customHeight="1">
      <c r="A838" s="352"/>
      <c r="B838" s="400" t="s">
        <v>1745</v>
      </c>
      <c r="C838" s="441"/>
      <c r="D838" s="441"/>
      <c r="E838" s="441"/>
      <c r="F838" s="441"/>
      <c r="G838" s="441"/>
      <c r="H838" s="441"/>
      <c r="I838" s="441"/>
      <c r="J838" s="441"/>
      <c r="K838" s="441"/>
      <c r="L838" s="441"/>
      <c r="M838" s="441"/>
      <c r="N838" s="441"/>
      <c r="O838" s="441"/>
      <c r="P838" s="441"/>
    </row>
    <row r="839" spans="1:16" ht="9.75" customHeight="1">
      <c r="A839" s="352"/>
      <c r="B839" s="400" t="s">
        <v>1746</v>
      </c>
      <c r="C839" s="441">
        <v>578</v>
      </c>
      <c r="D839" s="441">
        <v>250</v>
      </c>
      <c r="E839" s="441">
        <v>5</v>
      </c>
      <c r="F839" s="441">
        <v>0</v>
      </c>
      <c r="G839" s="441">
        <v>149</v>
      </c>
      <c r="H839" s="441">
        <v>48</v>
      </c>
      <c r="I839" s="441">
        <v>267</v>
      </c>
      <c r="J839" s="441">
        <v>120</v>
      </c>
      <c r="K839" s="441">
        <v>108</v>
      </c>
      <c r="L839" s="441">
        <v>66</v>
      </c>
      <c r="M839" s="441">
        <v>49</v>
      </c>
      <c r="N839" s="441">
        <v>16</v>
      </c>
      <c r="O839" s="441">
        <v>0</v>
      </c>
      <c r="P839" s="441">
        <v>0</v>
      </c>
    </row>
    <row r="840" spans="1:16" ht="9.75" customHeight="1">
      <c r="A840" s="352"/>
      <c r="B840" s="400" t="s">
        <v>1495</v>
      </c>
      <c r="C840" s="441">
        <v>58</v>
      </c>
      <c r="D840" s="441">
        <v>18</v>
      </c>
      <c r="E840" s="441">
        <v>2</v>
      </c>
      <c r="F840" s="441">
        <v>0</v>
      </c>
      <c r="G840" s="441">
        <v>19</v>
      </c>
      <c r="H840" s="441">
        <v>5</v>
      </c>
      <c r="I840" s="441">
        <v>26</v>
      </c>
      <c r="J840" s="441">
        <v>9</v>
      </c>
      <c r="K840" s="441">
        <v>11</v>
      </c>
      <c r="L840" s="441">
        <v>4</v>
      </c>
      <c r="M840" s="441">
        <v>0</v>
      </c>
      <c r="N840" s="441">
        <v>0</v>
      </c>
      <c r="O840" s="441">
        <v>0</v>
      </c>
      <c r="P840" s="441">
        <v>0</v>
      </c>
    </row>
    <row r="841" spans="1:16" ht="9.75" customHeight="1">
      <c r="A841" s="352"/>
      <c r="B841" s="400" t="s">
        <v>1747</v>
      </c>
      <c r="C841" s="441"/>
      <c r="D841" s="441"/>
      <c r="E841" s="441"/>
      <c r="F841" s="441"/>
      <c r="G841" s="441"/>
      <c r="H841" s="441"/>
      <c r="I841" s="441"/>
      <c r="J841" s="441"/>
      <c r="K841" s="441"/>
      <c r="L841" s="441"/>
      <c r="M841" s="441"/>
      <c r="N841" s="441"/>
      <c r="O841" s="441"/>
      <c r="P841" s="441"/>
    </row>
    <row r="842" spans="1:16" ht="9.75" customHeight="1">
      <c r="A842" s="352"/>
      <c r="B842" s="400" t="s">
        <v>1497</v>
      </c>
      <c r="C842" s="441">
        <v>269</v>
      </c>
      <c r="D842" s="441">
        <v>150</v>
      </c>
      <c r="E842" s="441">
        <v>10</v>
      </c>
      <c r="F842" s="441">
        <v>4</v>
      </c>
      <c r="G842" s="441">
        <v>81</v>
      </c>
      <c r="H842" s="441">
        <v>44</v>
      </c>
      <c r="I842" s="441">
        <v>112</v>
      </c>
      <c r="J842" s="441">
        <v>67</v>
      </c>
      <c r="K842" s="441">
        <v>61</v>
      </c>
      <c r="L842" s="441">
        <v>34</v>
      </c>
      <c r="M842" s="441">
        <v>5</v>
      </c>
      <c r="N842" s="441">
        <v>1</v>
      </c>
      <c r="O842" s="441">
        <v>0</v>
      </c>
      <c r="P842" s="441">
        <v>0</v>
      </c>
    </row>
    <row r="843" spans="1:16" ht="9.75" customHeight="1">
      <c r="A843" s="352"/>
      <c r="B843" s="400" t="s">
        <v>1498</v>
      </c>
      <c r="C843" s="441">
        <v>557</v>
      </c>
      <c r="D843" s="441">
        <v>324</v>
      </c>
      <c r="E843" s="441">
        <v>29</v>
      </c>
      <c r="F843" s="441">
        <v>12</v>
      </c>
      <c r="G843" s="441">
        <v>131</v>
      </c>
      <c r="H843" s="441">
        <v>52</v>
      </c>
      <c r="I843" s="441">
        <v>147</v>
      </c>
      <c r="J843" s="441">
        <v>98</v>
      </c>
      <c r="K843" s="441">
        <v>245</v>
      </c>
      <c r="L843" s="441">
        <v>160</v>
      </c>
      <c r="M843" s="441">
        <v>5</v>
      </c>
      <c r="N843" s="441">
        <v>2</v>
      </c>
      <c r="O843" s="441">
        <v>0</v>
      </c>
      <c r="P843" s="441">
        <v>0</v>
      </c>
    </row>
    <row r="844" spans="1:16" ht="9.75" customHeight="1">
      <c r="A844" s="352"/>
      <c r="B844" s="398"/>
      <c r="C844" s="441"/>
      <c r="D844" s="441"/>
      <c r="E844" s="441"/>
      <c r="F844" s="441"/>
      <c r="G844" s="441"/>
      <c r="H844" s="441"/>
      <c r="I844" s="441"/>
      <c r="J844" s="441"/>
      <c r="K844" s="441"/>
      <c r="L844" s="441"/>
      <c r="M844" s="441"/>
      <c r="N844" s="441"/>
      <c r="O844" s="441"/>
      <c r="P844" s="441"/>
    </row>
    <row r="845" spans="1:16" ht="9.75" customHeight="1">
      <c r="A845" s="352"/>
      <c r="B845" s="398"/>
      <c r="C845" s="441"/>
      <c r="D845" s="441"/>
      <c r="E845" s="441"/>
      <c r="F845" s="441"/>
      <c r="G845" s="441"/>
      <c r="H845" s="441"/>
      <c r="I845" s="441"/>
      <c r="J845" s="441"/>
      <c r="K845" s="441"/>
      <c r="L845" s="441"/>
      <c r="M845" s="441"/>
      <c r="N845" s="441"/>
      <c r="O845" s="441"/>
      <c r="P845" s="441"/>
    </row>
    <row r="846" spans="1:16" ht="9.75" customHeight="1">
      <c r="A846" s="395" t="s">
        <v>1054</v>
      </c>
      <c r="B846" s="396"/>
      <c r="C846" s="441">
        <v>3649</v>
      </c>
      <c r="D846" s="441">
        <v>1252</v>
      </c>
      <c r="E846" s="441">
        <v>45</v>
      </c>
      <c r="F846" s="441">
        <v>9</v>
      </c>
      <c r="G846" s="441">
        <v>1143</v>
      </c>
      <c r="H846" s="441">
        <v>261</v>
      </c>
      <c r="I846" s="441">
        <v>1330</v>
      </c>
      <c r="J846" s="441">
        <v>555</v>
      </c>
      <c r="K846" s="441">
        <v>1028</v>
      </c>
      <c r="L846" s="441">
        <v>391</v>
      </c>
      <c r="M846" s="441">
        <v>103</v>
      </c>
      <c r="N846" s="441">
        <v>36</v>
      </c>
      <c r="O846" s="441">
        <v>0</v>
      </c>
      <c r="P846" s="441">
        <v>0</v>
      </c>
    </row>
    <row r="847" spans="1:16" ht="9.75" customHeight="1">
      <c r="A847" s="352"/>
      <c r="B847" s="398"/>
      <c r="C847" s="441"/>
      <c r="D847" s="441"/>
      <c r="E847" s="441"/>
      <c r="F847" s="441"/>
      <c r="G847" s="441"/>
      <c r="H847" s="441"/>
      <c r="I847" s="441"/>
      <c r="J847" s="441"/>
      <c r="K847" s="441"/>
      <c r="L847" s="441"/>
      <c r="M847" s="441"/>
      <c r="N847" s="441"/>
      <c r="O847" s="441"/>
      <c r="P847" s="441"/>
    </row>
    <row r="848" spans="1:16" ht="9.75" customHeight="1">
      <c r="A848" s="352"/>
      <c r="B848" s="400" t="s">
        <v>1500</v>
      </c>
      <c r="C848" s="441">
        <v>230</v>
      </c>
      <c r="D848" s="441">
        <v>46</v>
      </c>
      <c r="E848" s="441">
        <v>4</v>
      </c>
      <c r="F848" s="441">
        <v>0</v>
      </c>
      <c r="G848" s="441">
        <v>112</v>
      </c>
      <c r="H848" s="441">
        <v>11</v>
      </c>
      <c r="I848" s="441">
        <v>69</v>
      </c>
      <c r="J848" s="441">
        <v>24</v>
      </c>
      <c r="K848" s="441">
        <v>42</v>
      </c>
      <c r="L848" s="441">
        <v>11</v>
      </c>
      <c r="M848" s="441">
        <v>3</v>
      </c>
      <c r="N848" s="441">
        <v>0</v>
      </c>
      <c r="O848" s="441">
        <v>0</v>
      </c>
      <c r="P848" s="441">
        <v>0</v>
      </c>
    </row>
    <row r="849" spans="1:16" ht="9.75" customHeight="1">
      <c r="A849" s="352"/>
      <c r="B849" s="400" t="s">
        <v>1501</v>
      </c>
      <c r="C849" s="441">
        <v>556</v>
      </c>
      <c r="D849" s="441">
        <v>173</v>
      </c>
      <c r="E849" s="441">
        <v>6</v>
      </c>
      <c r="F849" s="441">
        <v>1</v>
      </c>
      <c r="G849" s="441">
        <v>176</v>
      </c>
      <c r="H849" s="441">
        <v>37</v>
      </c>
      <c r="I849" s="441">
        <v>191</v>
      </c>
      <c r="J849" s="441">
        <v>80</v>
      </c>
      <c r="K849" s="441">
        <v>171</v>
      </c>
      <c r="L849" s="441">
        <v>53</v>
      </c>
      <c r="M849" s="441">
        <v>12</v>
      </c>
      <c r="N849" s="441">
        <v>2</v>
      </c>
      <c r="O849" s="441">
        <v>0</v>
      </c>
      <c r="P849" s="441">
        <v>0</v>
      </c>
    </row>
    <row r="850" spans="1:16" ht="9.75" customHeight="1">
      <c r="A850" s="352"/>
      <c r="B850" s="400" t="s">
        <v>1505</v>
      </c>
      <c r="C850" s="441">
        <v>720</v>
      </c>
      <c r="D850" s="441">
        <v>266</v>
      </c>
      <c r="E850" s="441">
        <v>10</v>
      </c>
      <c r="F850" s="441">
        <v>3</v>
      </c>
      <c r="G850" s="441">
        <v>213</v>
      </c>
      <c r="H850" s="441">
        <v>48</v>
      </c>
      <c r="I850" s="441">
        <v>258</v>
      </c>
      <c r="J850" s="441">
        <v>120</v>
      </c>
      <c r="K850" s="441">
        <v>210</v>
      </c>
      <c r="L850" s="441">
        <v>80</v>
      </c>
      <c r="M850" s="441">
        <v>29</v>
      </c>
      <c r="N850" s="441">
        <v>15</v>
      </c>
      <c r="O850" s="441">
        <v>0</v>
      </c>
      <c r="P850" s="441">
        <v>0</v>
      </c>
    </row>
    <row r="851" spans="1:16" ht="9.75" customHeight="1">
      <c r="A851" s="352"/>
      <c r="B851" s="400" t="s">
        <v>1508</v>
      </c>
      <c r="C851" s="441"/>
      <c r="D851" s="441"/>
      <c r="E851" s="441"/>
      <c r="F851" s="441"/>
      <c r="G851" s="441"/>
      <c r="H851" s="441"/>
      <c r="I851" s="441"/>
      <c r="J851" s="441"/>
      <c r="K851" s="441"/>
      <c r="L851" s="441"/>
      <c r="M851" s="441"/>
      <c r="N851" s="441"/>
      <c r="O851" s="441"/>
      <c r="P851" s="441"/>
    </row>
    <row r="852" spans="1:16" ht="9.75" customHeight="1">
      <c r="A852" s="352"/>
      <c r="B852" s="400" t="s">
        <v>1748</v>
      </c>
      <c r="C852" s="441">
        <v>488</v>
      </c>
      <c r="D852" s="441">
        <v>216</v>
      </c>
      <c r="E852" s="441">
        <v>5</v>
      </c>
      <c r="F852" s="441">
        <v>2</v>
      </c>
      <c r="G852" s="441">
        <v>151</v>
      </c>
      <c r="H852" s="441">
        <v>46</v>
      </c>
      <c r="I852" s="441">
        <v>208</v>
      </c>
      <c r="J852" s="441">
        <v>96</v>
      </c>
      <c r="K852" s="441">
        <v>117</v>
      </c>
      <c r="L852" s="441">
        <v>70</v>
      </c>
      <c r="M852" s="441">
        <v>7</v>
      </c>
      <c r="N852" s="441">
        <v>2</v>
      </c>
      <c r="O852" s="441">
        <v>0</v>
      </c>
      <c r="P852" s="441">
        <v>0</v>
      </c>
    </row>
    <row r="853" spans="1:16" ht="9.75" customHeight="1">
      <c r="A853" s="352"/>
      <c r="B853" s="400" t="s">
        <v>1510</v>
      </c>
      <c r="C853" s="441">
        <v>645</v>
      </c>
      <c r="D853" s="441">
        <v>209</v>
      </c>
      <c r="E853" s="441">
        <v>6</v>
      </c>
      <c r="F853" s="441">
        <v>1</v>
      </c>
      <c r="G853" s="441">
        <v>176</v>
      </c>
      <c r="H853" s="441">
        <v>48</v>
      </c>
      <c r="I853" s="441">
        <v>293</v>
      </c>
      <c r="J853" s="441">
        <v>108</v>
      </c>
      <c r="K853" s="441">
        <v>150</v>
      </c>
      <c r="L853" s="441">
        <v>46</v>
      </c>
      <c r="M853" s="441">
        <v>20</v>
      </c>
      <c r="N853" s="441">
        <v>6</v>
      </c>
      <c r="O853" s="441">
        <v>0</v>
      </c>
      <c r="P853" s="441">
        <v>0</v>
      </c>
    </row>
    <row r="854" spans="1:16" ht="9.75" customHeight="1">
      <c r="A854" s="352"/>
      <c r="B854" s="400" t="s">
        <v>1511</v>
      </c>
      <c r="C854" s="441">
        <v>573</v>
      </c>
      <c r="D854" s="441">
        <v>171</v>
      </c>
      <c r="E854" s="441">
        <v>7</v>
      </c>
      <c r="F854" s="441">
        <v>1</v>
      </c>
      <c r="G854" s="441">
        <v>171</v>
      </c>
      <c r="H854" s="441">
        <v>26</v>
      </c>
      <c r="I854" s="441">
        <v>157</v>
      </c>
      <c r="J854" s="441">
        <v>63</v>
      </c>
      <c r="K854" s="441">
        <v>226</v>
      </c>
      <c r="L854" s="441">
        <v>76</v>
      </c>
      <c r="M854" s="441">
        <v>12</v>
      </c>
      <c r="N854" s="441">
        <v>5</v>
      </c>
      <c r="O854" s="441">
        <v>0</v>
      </c>
      <c r="P854" s="441">
        <v>0</v>
      </c>
    </row>
    <row r="855" spans="1:16" ht="9.75" customHeight="1">
      <c r="A855" s="352"/>
      <c r="B855" s="400" t="s">
        <v>1515</v>
      </c>
      <c r="C855" s="441">
        <v>245</v>
      </c>
      <c r="D855" s="441">
        <v>61</v>
      </c>
      <c r="E855" s="441">
        <v>2</v>
      </c>
      <c r="F855" s="441">
        <v>1</v>
      </c>
      <c r="G855" s="441">
        <v>90</v>
      </c>
      <c r="H855" s="441">
        <v>16</v>
      </c>
      <c r="I855" s="441">
        <v>83</v>
      </c>
      <c r="J855" s="441">
        <v>25</v>
      </c>
      <c r="K855" s="441">
        <v>51</v>
      </c>
      <c r="L855" s="441">
        <v>13</v>
      </c>
      <c r="M855" s="441">
        <v>19</v>
      </c>
      <c r="N855" s="441">
        <v>6</v>
      </c>
      <c r="O855" s="441">
        <v>0</v>
      </c>
      <c r="P855" s="441">
        <v>0</v>
      </c>
    </row>
    <row r="856" spans="1:16" ht="9.75" customHeight="1">
      <c r="A856" s="352"/>
      <c r="B856" s="400" t="s">
        <v>1516</v>
      </c>
      <c r="C856" s="441">
        <v>11</v>
      </c>
      <c r="D856" s="441">
        <v>3</v>
      </c>
      <c r="E856" s="441">
        <v>3</v>
      </c>
      <c r="F856" s="441">
        <v>0</v>
      </c>
      <c r="G856" s="441">
        <v>1</v>
      </c>
      <c r="H856" s="441">
        <v>1</v>
      </c>
      <c r="I856" s="441">
        <v>1</v>
      </c>
      <c r="J856" s="441">
        <v>0</v>
      </c>
      <c r="K856" s="441">
        <v>5</v>
      </c>
      <c r="L856" s="441">
        <v>2</v>
      </c>
      <c r="M856" s="441">
        <v>1</v>
      </c>
      <c r="N856" s="441">
        <v>0</v>
      </c>
      <c r="O856" s="441">
        <v>0</v>
      </c>
      <c r="P856" s="441">
        <v>0</v>
      </c>
    </row>
    <row r="857" spans="1:16" ht="9.75" customHeight="1">
      <c r="A857" s="352"/>
      <c r="B857" s="400" t="s">
        <v>1517</v>
      </c>
      <c r="C857" s="441">
        <v>181</v>
      </c>
      <c r="D857" s="441">
        <v>107</v>
      </c>
      <c r="E857" s="441">
        <v>2</v>
      </c>
      <c r="F857" s="441">
        <v>0</v>
      </c>
      <c r="G857" s="441">
        <v>53</v>
      </c>
      <c r="H857" s="441">
        <v>28</v>
      </c>
      <c r="I857" s="441">
        <v>70</v>
      </c>
      <c r="J857" s="441">
        <v>39</v>
      </c>
      <c r="K857" s="441">
        <v>56</v>
      </c>
      <c r="L857" s="441">
        <v>40</v>
      </c>
      <c r="M857" s="441">
        <v>0</v>
      </c>
      <c r="N857" s="441">
        <v>0</v>
      </c>
      <c r="O857" s="441">
        <v>0</v>
      </c>
      <c r="P857" s="441">
        <v>0</v>
      </c>
    </row>
    <row r="858" spans="1:16" ht="9.75" customHeight="1">
      <c r="A858" s="352"/>
      <c r="B858" s="406"/>
      <c r="C858" s="441"/>
      <c r="D858" s="441"/>
      <c r="E858" s="441"/>
      <c r="F858" s="441"/>
      <c r="G858" s="441"/>
      <c r="H858" s="441"/>
      <c r="I858" s="441"/>
      <c r="J858" s="441"/>
      <c r="K858" s="441"/>
      <c r="L858" s="441"/>
      <c r="M858" s="441"/>
      <c r="N858" s="441"/>
      <c r="O858" s="441"/>
      <c r="P858" s="441"/>
    </row>
    <row r="859" spans="1:16" ht="9.75" customHeight="1">
      <c r="A859" s="352"/>
      <c r="B859" s="406"/>
      <c r="C859" s="441"/>
      <c r="D859" s="441"/>
      <c r="E859" s="441"/>
      <c r="F859" s="441"/>
      <c r="G859" s="441"/>
      <c r="H859" s="441"/>
      <c r="I859" s="441"/>
      <c r="J859" s="441"/>
      <c r="K859" s="441"/>
      <c r="L859" s="441"/>
      <c r="M859" s="441"/>
      <c r="N859" s="441"/>
      <c r="O859" s="441"/>
      <c r="P859" s="441"/>
    </row>
    <row r="860" spans="1:16" ht="9.75" customHeight="1">
      <c r="A860" s="352"/>
      <c r="B860" s="406"/>
      <c r="C860" s="441"/>
      <c r="D860" s="441"/>
      <c r="E860" s="441"/>
      <c r="F860" s="441"/>
      <c r="G860" s="441"/>
      <c r="H860" s="441"/>
      <c r="I860" s="441"/>
      <c r="J860" s="441"/>
      <c r="K860" s="441"/>
      <c r="L860" s="441"/>
      <c r="M860" s="441"/>
      <c r="N860" s="441"/>
      <c r="O860" s="441"/>
      <c r="P860" s="441"/>
    </row>
    <row r="861" spans="1:16" ht="9.75" customHeight="1">
      <c r="A861" s="352"/>
      <c r="B861" s="406"/>
      <c r="C861" s="441"/>
      <c r="D861" s="441"/>
      <c r="E861" s="441"/>
      <c r="F861" s="441"/>
      <c r="G861" s="441"/>
      <c r="H861" s="441"/>
      <c r="I861" s="441"/>
      <c r="J861" s="441"/>
      <c r="K861" s="441"/>
      <c r="L861" s="441"/>
      <c r="M861" s="441"/>
      <c r="N861" s="441"/>
      <c r="O861" s="441"/>
      <c r="P861" s="441"/>
    </row>
    <row r="862" spans="1:16" ht="10.15" customHeight="1">
      <c r="A862" s="352"/>
      <c r="B862" s="406"/>
      <c r="C862" s="406"/>
      <c r="D862" s="397"/>
      <c r="E862" s="399"/>
      <c r="F862" s="399"/>
      <c r="K862" s="399"/>
      <c r="L862" s="399"/>
      <c r="M862" s="399"/>
    </row>
    <row r="863" spans="1:16" ht="10.15" customHeight="1">
      <c r="A863" s="352"/>
      <c r="B863" s="406"/>
      <c r="C863" s="406"/>
      <c r="D863" s="397"/>
      <c r="E863" s="399"/>
      <c r="F863" s="399"/>
      <c r="K863" s="399"/>
      <c r="L863" s="399"/>
      <c r="M863" s="399"/>
    </row>
    <row r="864" spans="1:16" ht="10.9" customHeight="1">
      <c r="A864" s="352"/>
      <c r="B864" s="406"/>
      <c r="C864" s="406"/>
      <c r="D864" s="397"/>
      <c r="E864" s="399"/>
      <c r="F864" s="399"/>
      <c r="K864" s="399"/>
      <c r="L864" s="399"/>
      <c r="M864" s="399"/>
    </row>
    <row r="865" spans="1:18" s="433" customFormat="1" ht="8.4499999999999993" customHeight="1">
      <c r="A865" s="442" t="s">
        <v>1678</v>
      </c>
      <c r="B865" s="442"/>
      <c r="C865" s="443"/>
      <c r="D865" s="443"/>
      <c r="E865" s="443"/>
      <c r="F865" s="443"/>
      <c r="G865" s="443"/>
      <c r="H865" s="443"/>
      <c r="I865" s="443"/>
      <c r="J865" s="443"/>
      <c r="K865" s="443"/>
      <c r="L865" s="443"/>
      <c r="M865" s="443"/>
      <c r="N865" s="444"/>
    </row>
    <row r="866" spans="1:18" s="433" customFormat="1" ht="8.4499999999999993" customHeight="1">
      <c r="A866" s="445" t="s">
        <v>1679</v>
      </c>
      <c r="B866" s="445"/>
      <c r="C866" s="443"/>
      <c r="D866" s="443"/>
      <c r="E866" s="443"/>
      <c r="F866" s="443"/>
      <c r="G866" s="443"/>
      <c r="H866" s="443"/>
      <c r="I866" s="443"/>
      <c r="J866" s="443"/>
      <c r="K866" s="443"/>
      <c r="L866" s="443"/>
      <c r="M866" s="443"/>
      <c r="N866" s="444"/>
    </row>
    <row r="867" spans="1:18" s="433" customFormat="1" ht="8.4499999999999993" customHeight="1">
      <c r="A867" s="445" t="s">
        <v>1680</v>
      </c>
      <c r="B867" s="445"/>
      <c r="C867" s="443"/>
      <c r="D867" s="443"/>
      <c r="E867" s="443"/>
      <c r="F867" s="443"/>
      <c r="G867" s="443"/>
      <c r="H867" s="443"/>
      <c r="I867" s="443"/>
      <c r="J867" s="443"/>
      <c r="K867" s="443"/>
      <c r="L867" s="443"/>
      <c r="M867" s="443"/>
      <c r="N867" s="444"/>
    </row>
    <row r="868" spans="1:18" s="433" customFormat="1" ht="8.4499999999999993" customHeight="1">
      <c r="A868" s="445" t="s">
        <v>1681</v>
      </c>
      <c r="B868" s="445"/>
      <c r="C868" s="443"/>
      <c r="D868" s="443"/>
      <c r="E868" s="443"/>
      <c r="F868" s="443"/>
      <c r="G868" s="443"/>
      <c r="H868" s="443"/>
      <c r="I868" s="443"/>
      <c r="J868" s="443"/>
      <c r="K868" s="443"/>
      <c r="L868" s="443"/>
      <c r="M868" s="443"/>
      <c r="N868" s="444"/>
      <c r="Q868" s="366"/>
      <c r="R868" s="366"/>
    </row>
    <row r="869" spans="1:18" s="433" customFormat="1" ht="8.4499999999999993" customHeight="1">
      <c r="A869" s="445" t="s">
        <v>1682</v>
      </c>
      <c r="B869" s="445"/>
      <c r="C869" s="443"/>
      <c r="D869" s="443"/>
      <c r="E869" s="443"/>
      <c r="F869" s="443"/>
      <c r="G869" s="443"/>
      <c r="H869" s="443"/>
      <c r="I869" s="443"/>
      <c r="J869" s="443"/>
      <c r="K869" s="443"/>
      <c r="L869" s="443"/>
      <c r="M869" s="443"/>
      <c r="N869" s="444"/>
      <c r="Q869" s="366"/>
      <c r="R869" s="366"/>
    </row>
    <row r="870" spans="1:18" s="433" customFormat="1" ht="8.4499999999999993" customHeight="1">
      <c r="A870" s="445" t="s">
        <v>1683</v>
      </c>
      <c r="B870" s="445"/>
      <c r="C870" s="443"/>
      <c r="D870" s="443"/>
      <c r="E870" s="443"/>
      <c r="F870" s="443"/>
      <c r="G870" s="443"/>
      <c r="H870" s="443"/>
      <c r="I870" s="443"/>
      <c r="J870" s="443"/>
      <c r="K870" s="443"/>
      <c r="L870" s="443"/>
      <c r="M870" s="443"/>
      <c r="N870" s="444"/>
      <c r="Q870" s="366"/>
      <c r="R870" s="366"/>
    </row>
    <row r="871" spans="1:18" s="433" customFormat="1" ht="8.4499999999999993" customHeight="1">
      <c r="A871" s="442"/>
      <c r="B871" s="442"/>
      <c r="C871" s="443"/>
      <c r="D871" s="443"/>
      <c r="E871" s="443"/>
      <c r="F871" s="443"/>
      <c r="G871" s="443"/>
      <c r="H871" s="443"/>
      <c r="I871" s="443"/>
      <c r="J871" s="443"/>
      <c r="K871" s="443"/>
      <c r="L871" s="443"/>
      <c r="M871" s="443"/>
      <c r="N871" s="444"/>
    </row>
    <row r="872" spans="1:18" s="433" customFormat="1" ht="8.4499999999999993" customHeight="1">
      <c r="A872" s="1316" t="s">
        <v>586</v>
      </c>
      <c r="B872" s="1316"/>
      <c r="C872" s="443"/>
      <c r="D872" s="443"/>
      <c r="E872" s="443"/>
      <c r="F872" s="443"/>
      <c r="G872" s="443"/>
      <c r="H872" s="443"/>
      <c r="I872" s="443"/>
      <c r="J872" s="443"/>
      <c r="K872" s="443"/>
      <c r="L872" s="443"/>
      <c r="M872" s="443"/>
      <c r="N872" s="444"/>
    </row>
    <row r="873" spans="1:18" ht="15" customHeight="1">
      <c r="A873" s="366"/>
      <c r="B873" s="414"/>
      <c r="C873" s="411" t="s">
        <v>1134</v>
      </c>
      <c r="D873" s="366"/>
      <c r="E873" s="415"/>
      <c r="F873" s="415"/>
      <c r="G873" s="415"/>
      <c r="H873" s="415"/>
      <c r="I873" s="415"/>
      <c r="J873" s="415"/>
      <c r="K873" s="415"/>
      <c r="L873" s="415"/>
      <c r="M873" s="415"/>
    </row>
    <row r="874" spans="1:18" ht="9.6" customHeight="1">
      <c r="A874" s="366"/>
      <c r="B874" s="414"/>
      <c r="C874" s="411"/>
      <c r="D874" s="366"/>
      <c r="E874" s="415"/>
      <c r="F874" s="415"/>
      <c r="G874" s="415"/>
      <c r="H874" s="415"/>
      <c r="I874" s="415"/>
      <c r="J874" s="415"/>
      <c r="K874" s="415"/>
      <c r="L874" s="415"/>
      <c r="M874" s="415"/>
    </row>
    <row r="875" spans="1:18" ht="9.75" customHeight="1">
      <c r="A875" s="395" t="s">
        <v>1115</v>
      </c>
      <c r="B875" s="396"/>
      <c r="C875" s="441">
        <v>944</v>
      </c>
      <c r="D875" s="441">
        <v>333</v>
      </c>
      <c r="E875" s="441">
        <v>10</v>
      </c>
      <c r="F875" s="441">
        <v>0</v>
      </c>
      <c r="G875" s="441">
        <v>244</v>
      </c>
      <c r="H875" s="441">
        <v>66</v>
      </c>
      <c r="I875" s="441">
        <v>420</v>
      </c>
      <c r="J875" s="441">
        <v>172</v>
      </c>
      <c r="K875" s="441">
        <v>256</v>
      </c>
      <c r="L875" s="441">
        <v>93</v>
      </c>
      <c r="M875" s="441">
        <v>14</v>
      </c>
      <c r="N875" s="441">
        <v>2</v>
      </c>
      <c r="O875" s="441">
        <v>0</v>
      </c>
      <c r="P875" s="441">
        <v>0</v>
      </c>
    </row>
    <row r="876" spans="1:18" ht="9.75" customHeight="1">
      <c r="A876" s="352"/>
      <c r="B876" s="398"/>
      <c r="C876" s="441"/>
      <c r="D876" s="441"/>
      <c r="E876" s="441"/>
      <c r="F876" s="441"/>
      <c r="G876" s="441"/>
      <c r="H876" s="441"/>
      <c r="I876" s="441"/>
      <c r="J876" s="441"/>
      <c r="K876" s="441"/>
      <c r="L876" s="441"/>
      <c r="M876" s="441"/>
      <c r="N876" s="441"/>
      <c r="O876" s="441"/>
      <c r="P876" s="441"/>
    </row>
    <row r="877" spans="1:18" ht="9.75" customHeight="1">
      <c r="A877" s="352"/>
      <c r="B877" s="400" t="s">
        <v>1518</v>
      </c>
      <c r="C877" s="441"/>
      <c r="D877" s="441"/>
      <c r="E877" s="441"/>
      <c r="F877" s="441"/>
      <c r="G877" s="441"/>
      <c r="H877" s="441"/>
      <c r="I877" s="441"/>
      <c r="J877" s="441"/>
      <c r="K877" s="441"/>
      <c r="L877" s="441"/>
      <c r="M877" s="441"/>
      <c r="N877" s="441"/>
      <c r="O877" s="441"/>
      <c r="P877" s="441"/>
    </row>
    <row r="878" spans="1:18" ht="9.75" customHeight="1">
      <c r="A878" s="352"/>
      <c r="B878" s="400" t="s">
        <v>1519</v>
      </c>
      <c r="C878" s="441">
        <v>787</v>
      </c>
      <c r="D878" s="441">
        <v>276</v>
      </c>
      <c r="E878" s="441">
        <v>5</v>
      </c>
      <c r="F878" s="441">
        <v>0</v>
      </c>
      <c r="G878" s="441">
        <v>204</v>
      </c>
      <c r="H878" s="441">
        <v>58</v>
      </c>
      <c r="I878" s="441">
        <v>332</v>
      </c>
      <c r="J878" s="441">
        <v>134</v>
      </c>
      <c r="K878" s="441">
        <v>232</v>
      </c>
      <c r="L878" s="441">
        <v>82</v>
      </c>
      <c r="M878" s="441">
        <v>14</v>
      </c>
      <c r="N878" s="441">
        <v>2</v>
      </c>
      <c r="O878" s="441">
        <v>0</v>
      </c>
      <c r="P878" s="441">
        <v>0</v>
      </c>
    </row>
    <row r="879" spans="1:18" ht="9.75" customHeight="1">
      <c r="A879" s="352"/>
      <c r="B879" s="400" t="s">
        <v>1520</v>
      </c>
      <c r="C879" s="441"/>
      <c r="D879" s="441"/>
      <c r="E879" s="441"/>
      <c r="F879" s="441"/>
      <c r="G879" s="441"/>
      <c r="H879" s="441"/>
      <c r="I879" s="441"/>
      <c r="J879" s="441"/>
      <c r="K879" s="441"/>
      <c r="L879" s="441"/>
      <c r="M879" s="441"/>
      <c r="N879" s="441"/>
      <c r="O879" s="441"/>
      <c r="P879" s="441"/>
    </row>
    <row r="880" spans="1:18" ht="9.75" customHeight="1">
      <c r="A880" s="352"/>
      <c r="B880" s="400" t="s">
        <v>1521</v>
      </c>
      <c r="C880" s="441">
        <v>157</v>
      </c>
      <c r="D880" s="441">
        <v>57</v>
      </c>
      <c r="E880" s="441">
        <v>5</v>
      </c>
      <c r="F880" s="441">
        <v>0</v>
      </c>
      <c r="G880" s="441">
        <v>40</v>
      </c>
      <c r="H880" s="441">
        <v>8</v>
      </c>
      <c r="I880" s="441">
        <v>88</v>
      </c>
      <c r="J880" s="441">
        <v>38</v>
      </c>
      <c r="K880" s="441">
        <v>24</v>
      </c>
      <c r="L880" s="441">
        <v>11</v>
      </c>
      <c r="M880" s="441">
        <v>0</v>
      </c>
      <c r="N880" s="441">
        <v>0</v>
      </c>
      <c r="O880" s="441">
        <v>0</v>
      </c>
      <c r="P880" s="441">
        <v>0</v>
      </c>
    </row>
    <row r="881" spans="1:16" ht="9.75" customHeight="1">
      <c r="A881" s="352"/>
      <c r="B881" s="398"/>
      <c r="C881" s="441"/>
      <c r="D881" s="441"/>
      <c r="E881" s="441"/>
      <c r="F881" s="441"/>
      <c r="G881" s="441"/>
      <c r="H881" s="441"/>
      <c r="I881" s="441"/>
      <c r="J881" s="441"/>
      <c r="K881" s="441"/>
      <c r="L881" s="441"/>
      <c r="M881" s="441"/>
      <c r="N881" s="441"/>
      <c r="O881" s="441"/>
      <c r="P881" s="441"/>
    </row>
    <row r="882" spans="1:16" ht="9.75" customHeight="1">
      <c r="A882" s="352"/>
      <c r="B882" s="398"/>
      <c r="C882" s="441"/>
      <c r="D882" s="441"/>
      <c r="E882" s="441"/>
      <c r="F882" s="441"/>
      <c r="G882" s="441"/>
      <c r="H882" s="441"/>
      <c r="I882" s="441"/>
      <c r="J882" s="441"/>
      <c r="K882" s="441"/>
      <c r="L882" s="441"/>
      <c r="M882" s="441"/>
      <c r="N882" s="441"/>
      <c r="O882" s="441"/>
      <c r="P882" s="441"/>
    </row>
    <row r="883" spans="1:16" ht="9.75" customHeight="1">
      <c r="A883" s="395" t="s">
        <v>1118</v>
      </c>
      <c r="B883" s="396"/>
      <c r="C883" s="441">
        <v>2603</v>
      </c>
      <c r="D883" s="441">
        <v>860</v>
      </c>
      <c r="E883" s="441">
        <v>113</v>
      </c>
      <c r="F883" s="441">
        <v>17</v>
      </c>
      <c r="G883" s="441">
        <v>867</v>
      </c>
      <c r="H883" s="441">
        <v>219</v>
      </c>
      <c r="I883" s="441">
        <v>850</v>
      </c>
      <c r="J883" s="441">
        <v>325</v>
      </c>
      <c r="K883" s="441">
        <v>561</v>
      </c>
      <c r="L883" s="441">
        <v>206</v>
      </c>
      <c r="M883" s="441">
        <v>212</v>
      </c>
      <c r="N883" s="441">
        <v>93</v>
      </c>
      <c r="O883" s="441">
        <v>0</v>
      </c>
      <c r="P883" s="441">
        <v>0</v>
      </c>
    </row>
    <row r="884" spans="1:16" ht="9.75" customHeight="1">
      <c r="A884" s="352"/>
      <c r="B884" s="398"/>
      <c r="C884" s="441"/>
      <c r="D884" s="441"/>
      <c r="E884" s="441"/>
      <c r="F884" s="441"/>
      <c r="G884" s="441"/>
      <c r="H884" s="441"/>
      <c r="I884" s="441"/>
      <c r="J884" s="441"/>
      <c r="K884" s="441"/>
      <c r="L884" s="441"/>
      <c r="M884" s="441"/>
      <c r="N884" s="441"/>
      <c r="O884" s="441"/>
      <c r="P884" s="441"/>
    </row>
    <row r="885" spans="1:16" ht="9.75" customHeight="1">
      <c r="A885" s="352"/>
      <c r="B885" s="400" t="s">
        <v>1522</v>
      </c>
      <c r="C885" s="441"/>
      <c r="D885" s="441"/>
      <c r="E885" s="441"/>
      <c r="F885" s="441"/>
      <c r="G885" s="441"/>
      <c r="H885" s="441"/>
      <c r="I885" s="441"/>
      <c r="J885" s="441"/>
      <c r="K885" s="441"/>
      <c r="L885" s="441"/>
      <c r="M885" s="441"/>
      <c r="N885" s="441"/>
      <c r="O885" s="441"/>
      <c r="P885" s="441"/>
    </row>
    <row r="886" spans="1:16" ht="9.75" customHeight="1">
      <c r="A886" s="352"/>
      <c r="B886" s="400" t="s">
        <v>1523</v>
      </c>
      <c r="C886" s="441">
        <v>512</v>
      </c>
      <c r="D886" s="441">
        <v>155</v>
      </c>
      <c r="E886" s="441">
        <v>22</v>
      </c>
      <c r="F886" s="441">
        <v>2</v>
      </c>
      <c r="G886" s="441">
        <v>168</v>
      </c>
      <c r="H886" s="441">
        <v>44</v>
      </c>
      <c r="I886" s="441">
        <v>132</v>
      </c>
      <c r="J886" s="441">
        <v>50</v>
      </c>
      <c r="K886" s="441">
        <v>87</v>
      </c>
      <c r="L886" s="441">
        <v>21</v>
      </c>
      <c r="M886" s="441">
        <v>103</v>
      </c>
      <c r="N886" s="441">
        <v>38</v>
      </c>
      <c r="O886" s="441">
        <v>0</v>
      </c>
      <c r="P886" s="441">
        <v>0</v>
      </c>
    </row>
    <row r="887" spans="1:16" ht="9.75" customHeight="1">
      <c r="A887" s="352"/>
      <c r="B887" s="400" t="s">
        <v>1524</v>
      </c>
      <c r="C887" s="441"/>
      <c r="D887" s="441"/>
      <c r="E887" s="441"/>
      <c r="F887" s="441"/>
      <c r="G887" s="441"/>
      <c r="H887" s="441"/>
      <c r="I887" s="441"/>
      <c r="J887" s="441"/>
      <c r="K887" s="441"/>
      <c r="L887" s="441"/>
      <c r="M887" s="441"/>
      <c r="N887" s="441"/>
      <c r="O887" s="441"/>
      <c r="P887" s="441"/>
    </row>
    <row r="888" spans="1:16" ht="9.75" customHeight="1">
      <c r="A888" s="352"/>
      <c r="B888" s="400" t="s">
        <v>1523</v>
      </c>
      <c r="C888" s="441">
        <v>560</v>
      </c>
      <c r="D888" s="441">
        <v>160</v>
      </c>
      <c r="E888" s="441">
        <v>22</v>
      </c>
      <c r="F888" s="441">
        <v>2</v>
      </c>
      <c r="G888" s="441">
        <v>193</v>
      </c>
      <c r="H888" s="441">
        <v>41</v>
      </c>
      <c r="I888" s="441">
        <v>196</v>
      </c>
      <c r="J888" s="441">
        <v>61</v>
      </c>
      <c r="K888" s="441">
        <v>148</v>
      </c>
      <c r="L888" s="441">
        <v>55</v>
      </c>
      <c r="M888" s="441">
        <v>1</v>
      </c>
      <c r="N888" s="441">
        <v>1</v>
      </c>
      <c r="O888" s="441">
        <v>0</v>
      </c>
      <c r="P888" s="441">
        <v>0</v>
      </c>
    </row>
    <row r="889" spans="1:16" ht="9.75" customHeight="1">
      <c r="A889" s="352"/>
      <c r="B889" s="400" t="s">
        <v>1525</v>
      </c>
      <c r="C889" s="441"/>
      <c r="D889" s="441"/>
      <c r="E889" s="441"/>
      <c r="F889" s="441"/>
      <c r="G889" s="441"/>
      <c r="H889" s="441"/>
      <c r="I889" s="441"/>
      <c r="J889" s="441"/>
      <c r="K889" s="441"/>
      <c r="L889" s="441"/>
      <c r="M889" s="441"/>
      <c r="N889" s="441"/>
      <c r="O889" s="441"/>
      <c r="P889" s="441"/>
    </row>
    <row r="890" spans="1:16" ht="9.75" customHeight="1">
      <c r="A890" s="352"/>
      <c r="B890" s="400" t="s">
        <v>1523</v>
      </c>
      <c r="C890" s="441">
        <v>418</v>
      </c>
      <c r="D890" s="441">
        <v>150</v>
      </c>
      <c r="E890" s="441">
        <v>15</v>
      </c>
      <c r="F890" s="441">
        <v>1</v>
      </c>
      <c r="G890" s="441">
        <v>127</v>
      </c>
      <c r="H890" s="441">
        <v>38</v>
      </c>
      <c r="I890" s="441">
        <v>165</v>
      </c>
      <c r="J890" s="441">
        <v>60</v>
      </c>
      <c r="K890" s="441">
        <v>100</v>
      </c>
      <c r="L890" s="441">
        <v>45</v>
      </c>
      <c r="M890" s="441">
        <v>11</v>
      </c>
      <c r="N890" s="441">
        <v>6</v>
      </c>
      <c r="O890" s="441">
        <v>0</v>
      </c>
      <c r="P890" s="441">
        <v>0</v>
      </c>
    </row>
    <row r="891" spans="1:16" ht="9.75" customHeight="1">
      <c r="A891" s="352"/>
      <c r="B891" s="400" t="s">
        <v>1749</v>
      </c>
      <c r="C891" s="441">
        <v>456</v>
      </c>
      <c r="D891" s="441">
        <v>153</v>
      </c>
      <c r="E891" s="441">
        <v>25</v>
      </c>
      <c r="F891" s="441">
        <v>4</v>
      </c>
      <c r="G891" s="441">
        <v>160</v>
      </c>
      <c r="H891" s="441">
        <v>35</v>
      </c>
      <c r="I891" s="441">
        <v>141</v>
      </c>
      <c r="J891" s="441">
        <v>63</v>
      </c>
      <c r="K891" s="441">
        <v>121</v>
      </c>
      <c r="L891" s="441">
        <v>48</v>
      </c>
      <c r="M891" s="441">
        <v>9</v>
      </c>
      <c r="N891" s="441">
        <v>3</v>
      </c>
      <c r="O891" s="441">
        <v>0</v>
      </c>
      <c r="P891" s="441">
        <v>0</v>
      </c>
    </row>
    <row r="892" spans="1:16" ht="9.75" customHeight="1">
      <c r="A892" s="352"/>
      <c r="B892" s="400" t="s">
        <v>1530</v>
      </c>
      <c r="C892" s="441"/>
      <c r="D892" s="441"/>
      <c r="E892" s="441"/>
      <c r="F892" s="441"/>
      <c r="G892" s="441"/>
      <c r="H892" s="441"/>
      <c r="I892" s="441"/>
      <c r="J892" s="441"/>
      <c r="K892" s="441"/>
      <c r="L892" s="441"/>
      <c r="M892" s="441"/>
      <c r="N892" s="441"/>
      <c r="O892" s="441"/>
      <c r="P892" s="441"/>
    </row>
    <row r="893" spans="1:16" ht="9.75" customHeight="1">
      <c r="A893" s="352"/>
      <c r="B893" s="400" t="s">
        <v>1523</v>
      </c>
      <c r="C893" s="441">
        <v>469</v>
      </c>
      <c r="D893" s="441">
        <v>157</v>
      </c>
      <c r="E893" s="441">
        <v>19</v>
      </c>
      <c r="F893" s="441">
        <v>3</v>
      </c>
      <c r="G893" s="441">
        <v>152</v>
      </c>
      <c r="H893" s="441">
        <v>37</v>
      </c>
      <c r="I893" s="441">
        <v>144</v>
      </c>
      <c r="J893" s="441">
        <v>52</v>
      </c>
      <c r="K893" s="441">
        <v>76</v>
      </c>
      <c r="L893" s="441">
        <v>25</v>
      </c>
      <c r="M893" s="441">
        <v>78</v>
      </c>
      <c r="N893" s="441">
        <v>40</v>
      </c>
      <c r="O893" s="441">
        <v>0</v>
      </c>
      <c r="P893" s="441">
        <v>0</v>
      </c>
    </row>
    <row r="894" spans="1:16" ht="9.75" customHeight="1">
      <c r="A894" s="352"/>
      <c r="B894" s="400" t="s">
        <v>1534</v>
      </c>
      <c r="C894" s="441">
        <v>78</v>
      </c>
      <c r="D894" s="441">
        <v>40</v>
      </c>
      <c r="E894" s="441">
        <v>2</v>
      </c>
      <c r="F894" s="441">
        <v>2</v>
      </c>
      <c r="G894" s="441">
        <v>27</v>
      </c>
      <c r="H894" s="441">
        <v>10</v>
      </c>
      <c r="I894" s="441">
        <v>34</v>
      </c>
      <c r="J894" s="441">
        <v>20</v>
      </c>
      <c r="K894" s="441">
        <v>8</v>
      </c>
      <c r="L894" s="441">
        <v>3</v>
      </c>
      <c r="M894" s="441">
        <v>7</v>
      </c>
      <c r="N894" s="441">
        <v>5</v>
      </c>
      <c r="O894" s="441">
        <v>0</v>
      </c>
      <c r="P894" s="441">
        <v>0</v>
      </c>
    </row>
    <row r="895" spans="1:16" ht="9.75" customHeight="1">
      <c r="A895" s="352"/>
      <c r="B895" s="400" t="s">
        <v>1535</v>
      </c>
      <c r="C895" s="441">
        <v>28</v>
      </c>
      <c r="D895" s="441">
        <v>3</v>
      </c>
      <c r="E895" s="531" t="s">
        <v>893</v>
      </c>
      <c r="F895" s="531" t="s">
        <v>893</v>
      </c>
      <c r="G895" s="531" t="s">
        <v>893</v>
      </c>
      <c r="H895" s="531" t="s">
        <v>893</v>
      </c>
      <c r="I895" s="531" t="s">
        <v>893</v>
      </c>
      <c r="J895" s="531" t="s">
        <v>893</v>
      </c>
      <c r="K895" s="531" t="s">
        <v>893</v>
      </c>
      <c r="L895" s="531" t="s">
        <v>893</v>
      </c>
      <c r="M895" s="531" t="s">
        <v>893</v>
      </c>
      <c r="N895" s="531" t="s">
        <v>893</v>
      </c>
      <c r="O895" s="531" t="s">
        <v>893</v>
      </c>
      <c r="P895" s="531" t="s">
        <v>893</v>
      </c>
    </row>
    <row r="896" spans="1:16" ht="9.75" customHeight="1">
      <c r="A896" s="352"/>
      <c r="B896" s="400" t="s">
        <v>1536</v>
      </c>
      <c r="C896" s="441"/>
      <c r="D896" s="441"/>
      <c r="E896" s="441"/>
      <c r="F896" s="441"/>
      <c r="G896" s="441"/>
      <c r="H896" s="441"/>
      <c r="I896" s="441"/>
      <c r="J896" s="441"/>
      <c r="K896" s="441"/>
      <c r="L896" s="441"/>
      <c r="M896" s="441"/>
      <c r="N896" s="441"/>
      <c r="O896" s="441"/>
      <c r="P896" s="441"/>
    </row>
    <row r="897" spans="1:16" ht="9.75" customHeight="1">
      <c r="A897" s="352"/>
      <c r="B897" s="400" t="s">
        <v>1537</v>
      </c>
      <c r="C897" s="441">
        <v>9</v>
      </c>
      <c r="D897" s="441">
        <v>4</v>
      </c>
      <c r="E897" s="531" t="s">
        <v>893</v>
      </c>
      <c r="F897" s="531" t="s">
        <v>893</v>
      </c>
      <c r="G897" s="531" t="s">
        <v>893</v>
      </c>
      <c r="H897" s="531" t="s">
        <v>893</v>
      </c>
      <c r="I897" s="531" t="s">
        <v>893</v>
      </c>
      <c r="J897" s="531" t="s">
        <v>893</v>
      </c>
      <c r="K897" s="531" t="s">
        <v>893</v>
      </c>
      <c r="L897" s="531" t="s">
        <v>893</v>
      </c>
      <c r="M897" s="531" t="s">
        <v>893</v>
      </c>
      <c r="N897" s="531" t="s">
        <v>893</v>
      </c>
      <c r="O897" s="531" t="s">
        <v>893</v>
      </c>
      <c r="P897" s="531" t="s">
        <v>893</v>
      </c>
    </row>
    <row r="898" spans="1:16" ht="9.75" customHeight="1">
      <c r="A898" s="352"/>
      <c r="B898" s="400" t="s">
        <v>1538</v>
      </c>
      <c r="C898" s="441">
        <v>46</v>
      </c>
      <c r="D898" s="441">
        <v>26</v>
      </c>
      <c r="E898" s="441">
        <v>4</v>
      </c>
      <c r="F898" s="441">
        <v>3</v>
      </c>
      <c r="G898" s="441">
        <v>18</v>
      </c>
      <c r="H898" s="441">
        <v>10</v>
      </c>
      <c r="I898" s="441">
        <v>18</v>
      </c>
      <c r="J898" s="441">
        <v>10</v>
      </c>
      <c r="K898" s="441">
        <v>4</v>
      </c>
      <c r="L898" s="441">
        <v>3</v>
      </c>
      <c r="M898" s="441">
        <v>2</v>
      </c>
      <c r="N898" s="441">
        <v>0</v>
      </c>
      <c r="O898" s="441">
        <v>0</v>
      </c>
      <c r="P898" s="441">
        <v>0</v>
      </c>
    </row>
    <row r="899" spans="1:16" ht="9.75" customHeight="1">
      <c r="A899" s="352"/>
      <c r="B899" s="400" t="s">
        <v>1539</v>
      </c>
      <c r="C899" s="441">
        <v>27</v>
      </c>
      <c r="D899" s="441">
        <v>12</v>
      </c>
      <c r="E899" s="441">
        <v>4</v>
      </c>
      <c r="F899" s="441">
        <v>0</v>
      </c>
      <c r="G899" s="441">
        <v>3</v>
      </c>
      <c r="H899" s="441">
        <v>1</v>
      </c>
      <c r="I899" s="441">
        <v>16</v>
      </c>
      <c r="J899" s="441">
        <v>9</v>
      </c>
      <c r="K899" s="441">
        <v>3</v>
      </c>
      <c r="L899" s="441">
        <v>2</v>
      </c>
      <c r="M899" s="441">
        <v>1</v>
      </c>
      <c r="N899" s="441">
        <v>0</v>
      </c>
      <c r="O899" s="441">
        <v>0</v>
      </c>
      <c r="P899" s="441">
        <v>0</v>
      </c>
    </row>
    <row r="900" spans="1:16" ht="9.75" customHeight="1">
      <c r="A900" s="352"/>
      <c r="B900" s="400"/>
      <c r="C900" s="441"/>
      <c r="D900" s="441"/>
      <c r="E900" s="441"/>
      <c r="F900" s="441"/>
      <c r="G900" s="441"/>
      <c r="H900" s="441"/>
      <c r="I900" s="441"/>
      <c r="J900" s="441"/>
      <c r="K900" s="441"/>
      <c r="L900" s="441"/>
      <c r="M900" s="441"/>
      <c r="N900" s="441"/>
      <c r="O900" s="441"/>
      <c r="P900" s="441"/>
    </row>
    <row r="901" spans="1:16" ht="9.75" customHeight="1">
      <c r="A901" s="352"/>
      <c r="B901" s="400"/>
      <c r="C901" s="441"/>
      <c r="D901" s="441"/>
      <c r="E901" s="441"/>
      <c r="F901" s="441"/>
      <c r="G901" s="441"/>
      <c r="H901" s="441"/>
      <c r="I901" s="441"/>
      <c r="J901" s="441"/>
      <c r="K901" s="441"/>
      <c r="L901" s="441"/>
      <c r="M901" s="441"/>
      <c r="N901" s="441"/>
      <c r="O901" s="441"/>
      <c r="P901" s="441"/>
    </row>
    <row r="902" spans="1:16" ht="9.75" customHeight="1">
      <c r="A902" s="395" t="s">
        <v>1540</v>
      </c>
      <c r="B902" s="396"/>
      <c r="C902" s="441">
        <v>1902</v>
      </c>
      <c r="D902" s="441">
        <v>711</v>
      </c>
      <c r="E902" s="441">
        <v>42</v>
      </c>
      <c r="F902" s="441">
        <v>12</v>
      </c>
      <c r="G902" s="441">
        <v>725</v>
      </c>
      <c r="H902" s="441">
        <v>205</v>
      </c>
      <c r="I902" s="441">
        <v>710</v>
      </c>
      <c r="J902" s="441">
        <v>316</v>
      </c>
      <c r="K902" s="441">
        <v>381</v>
      </c>
      <c r="L902" s="441">
        <v>167</v>
      </c>
      <c r="M902" s="441">
        <v>44</v>
      </c>
      <c r="N902" s="441">
        <v>11</v>
      </c>
      <c r="O902" s="441">
        <v>0</v>
      </c>
      <c r="P902" s="441">
        <v>0</v>
      </c>
    </row>
    <row r="903" spans="1:16" ht="9.75" customHeight="1">
      <c r="A903" s="420"/>
      <c r="B903" s="376"/>
      <c r="C903" s="441"/>
      <c r="D903" s="441"/>
      <c r="E903" s="441"/>
      <c r="F903" s="441"/>
      <c r="G903" s="441"/>
      <c r="H903" s="441"/>
      <c r="I903" s="441"/>
      <c r="J903" s="441"/>
      <c r="K903" s="441"/>
      <c r="L903" s="441"/>
      <c r="M903" s="441"/>
      <c r="N903" s="441"/>
      <c r="O903" s="441"/>
      <c r="P903" s="441"/>
    </row>
    <row r="904" spans="1:16" ht="9.75" customHeight="1">
      <c r="A904" s="352"/>
      <c r="B904" s="400" t="s">
        <v>1750</v>
      </c>
      <c r="C904" s="441">
        <v>686</v>
      </c>
      <c r="D904" s="441">
        <v>227</v>
      </c>
      <c r="E904" s="441">
        <v>19</v>
      </c>
      <c r="F904" s="441">
        <v>2</v>
      </c>
      <c r="G904" s="441">
        <v>293</v>
      </c>
      <c r="H904" s="441">
        <v>83</v>
      </c>
      <c r="I904" s="441">
        <v>227</v>
      </c>
      <c r="J904" s="441">
        <v>88</v>
      </c>
      <c r="K904" s="441">
        <v>112</v>
      </c>
      <c r="L904" s="441">
        <v>46</v>
      </c>
      <c r="M904" s="441">
        <v>35</v>
      </c>
      <c r="N904" s="441">
        <v>8</v>
      </c>
      <c r="O904" s="441">
        <v>0</v>
      </c>
      <c r="P904" s="441">
        <v>0</v>
      </c>
    </row>
    <row r="905" spans="1:16" ht="9.75" customHeight="1">
      <c r="A905" s="352"/>
      <c r="B905" s="400" t="s">
        <v>1545</v>
      </c>
      <c r="C905" s="441">
        <v>253</v>
      </c>
      <c r="D905" s="441">
        <v>87</v>
      </c>
      <c r="E905" s="441">
        <v>5</v>
      </c>
      <c r="F905" s="441">
        <v>1</v>
      </c>
      <c r="G905" s="441">
        <v>99</v>
      </c>
      <c r="H905" s="441">
        <v>19</v>
      </c>
      <c r="I905" s="441">
        <v>122</v>
      </c>
      <c r="J905" s="441">
        <v>60</v>
      </c>
      <c r="K905" s="441">
        <v>25</v>
      </c>
      <c r="L905" s="441">
        <v>6</v>
      </c>
      <c r="M905" s="441">
        <v>2</v>
      </c>
      <c r="N905" s="441">
        <v>1</v>
      </c>
      <c r="O905" s="441">
        <v>0</v>
      </c>
      <c r="P905" s="441">
        <v>0</v>
      </c>
    </row>
    <row r="906" spans="1:16" ht="9.75" customHeight="1">
      <c r="A906" s="352"/>
      <c r="B906" s="400" t="s">
        <v>1548</v>
      </c>
      <c r="C906" s="441">
        <v>632</v>
      </c>
      <c r="D906" s="441">
        <v>268</v>
      </c>
      <c r="E906" s="441">
        <v>10</v>
      </c>
      <c r="F906" s="441">
        <v>6</v>
      </c>
      <c r="G906" s="441">
        <v>217</v>
      </c>
      <c r="H906" s="441">
        <v>75</v>
      </c>
      <c r="I906" s="441">
        <v>237</v>
      </c>
      <c r="J906" s="441">
        <v>110</v>
      </c>
      <c r="K906" s="441">
        <v>164</v>
      </c>
      <c r="L906" s="441">
        <v>76</v>
      </c>
      <c r="M906" s="441">
        <v>4</v>
      </c>
      <c r="N906" s="441">
        <v>1</v>
      </c>
      <c r="O906" s="441">
        <v>0</v>
      </c>
      <c r="P906" s="441">
        <v>0</v>
      </c>
    </row>
    <row r="907" spans="1:16" ht="9.75" customHeight="1">
      <c r="A907" s="352"/>
      <c r="B907" s="400" t="s">
        <v>1551</v>
      </c>
      <c r="C907" s="441">
        <v>331</v>
      </c>
      <c r="D907" s="441">
        <v>129</v>
      </c>
      <c r="E907" s="441">
        <v>8</v>
      </c>
      <c r="F907" s="441">
        <v>3</v>
      </c>
      <c r="G907" s="441">
        <v>116</v>
      </c>
      <c r="H907" s="441">
        <v>28</v>
      </c>
      <c r="I907" s="441">
        <v>124</v>
      </c>
      <c r="J907" s="441">
        <v>58</v>
      </c>
      <c r="K907" s="441">
        <v>80</v>
      </c>
      <c r="L907" s="441">
        <v>39</v>
      </c>
      <c r="M907" s="441">
        <v>3</v>
      </c>
      <c r="N907" s="441">
        <v>1</v>
      </c>
      <c r="O907" s="441">
        <v>0</v>
      </c>
      <c r="P907" s="441">
        <v>0</v>
      </c>
    </row>
    <row r="908" spans="1:16" ht="9.75" customHeight="1">
      <c r="A908" s="352"/>
      <c r="B908" s="400"/>
      <c r="C908" s="441"/>
      <c r="D908" s="441"/>
      <c r="E908" s="441"/>
      <c r="F908" s="441"/>
      <c r="G908" s="441"/>
      <c r="H908" s="441"/>
      <c r="I908" s="441"/>
      <c r="J908" s="441"/>
      <c r="K908" s="441"/>
      <c r="L908" s="441"/>
      <c r="M908" s="441"/>
      <c r="N908" s="441"/>
      <c r="O908" s="441"/>
      <c r="P908" s="441"/>
    </row>
    <row r="909" spans="1:16" ht="9.75" customHeight="1">
      <c r="A909" s="352"/>
      <c r="B909" s="400"/>
      <c r="C909" s="441"/>
      <c r="D909" s="441"/>
      <c r="E909" s="441"/>
      <c r="F909" s="441"/>
      <c r="G909" s="441"/>
      <c r="H909" s="441"/>
      <c r="I909" s="441"/>
      <c r="J909" s="441"/>
      <c r="K909" s="441"/>
      <c r="L909" s="441"/>
      <c r="M909" s="441"/>
      <c r="N909" s="441"/>
      <c r="O909" s="441"/>
      <c r="P909" s="441"/>
    </row>
    <row r="910" spans="1:16" ht="9.75" customHeight="1">
      <c r="A910" s="395" t="s">
        <v>1128</v>
      </c>
      <c r="B910" s="396"/>
      <c r="C910" s="441">
        <v>1440</v>
      </c>
      <c r="D910" s="441">
        <v>501</v>
      </c>
      <c r="E910" s="441">
        <v>17</v>
      </c>
      <c r="F910" s="441">
        <v>6</v>
      </c>
      <c r="G910" s="441">
        <v>586</v>
      </c>
      <c r="H910" s="441">
        <v>124</v>
      </c>
      <c r="I910" s="441">
        <v>550</v>
      </c>
      <c r="J910" s="441">
        <v>252</v>
      </c>
      <c r="K910" s="441">
        <v>241</v>
      </c>
      <c r="L910" s="441">
        <v>101</v>
      </c>
      <c r="M910" s="441">
        <v>46</v>
      </c>
      <c r="N910" s="441">
        <v>18</v>
      </c>
      <c r="O910" s="441">
        <v>0</v>
      </c>
      <c r="P910" s="441">
        <v>0</v>
      </c>
    </row>
    <row r="911" spans="1:16" ht="9.75" customHeight="1">
      <c r="A911" s="352"/>
      <c r="B911" s="398"/>
      <c r="C911" s="441"/>
      <c r="D911" s="441"/>
      <c r="E911" s="441"/>
      <c r="F911" s="441"/>
      <c r="G911" s="441"/>
      <c r="H911" s="441"/>
      <c r="I911" s="441"/>
      <c r="J911" s="441"/>
      <c r="K911" s="441"/>
      <c r="L911" s="441"/>
      <c r="M911" s="441"/>
      <c r="N911" s="441"/>
      <c r="O911" s="441"/>
      <c r="P911" s="441"/>
    </row>
    <row r="912" spans="1:16" ht="9.75" customHeight="1">
      <c r="A912" s="352"/>
      <c r="B912" s="400" t="s">
        <v>1552</v>
      </c>
      <c r="C912" s="441">
        <v>284</v>
      </c>
      <c r="D912" s="441">
        <v>103</v>
      </c>
      <c r="E912" s="441">
        <v>3</v>
      </c>
      <c r="F912" s="441">
        <v>1</v>
      </c>
      <c r="G912" s="441">
        <v>99</v>
      </c>
      <c r="H912" s="441">
        <v>22</v>
      </c>
      <c r="I912" s="441">
        <v>114</v>
      </c>
      <c r="J912" s="441">
        <v>55</v>
      </c>
      <c r="K912" s="441">
        <v>51</v>
      </c>
      <c r="L912" s="441">
        <v>20</v>
      </c>
      <c r="M912" s="441">
        <v>17</v>
      </c>
      <c r="N912" s="441">
        <v>5</v>
      </c>
      <c r="O912" s="441">
        <v>0</v>
      </c>
      <c r="P912" s="441">
        <v>0</v>
      </c>
    </row>
    <row r="913" spans="1:16" ht="9.75" customHeight="1">
      <c r="A913" s="352"/>
      <c r="B913" s="400" t="s">
        <v>1553</v>
      </c>
      <c r="C913" s="441">
        <v>102</v>
      </c>
      <c r="D913" s="441">
        <v>38</v>
      </c>
      <c r="E913" s="441">
        <v>1</v>
      </c>
      <c r="F913" s="441">
        <v>0</v>
      </c>
      <c r="G913" s="441">
        <v>42</v>
      </c>
      <c r="H913" s="441">
        <v>10</v>
      </c>
      <c r="I913" s="441">
        <v>43</v>
      </c>
      <c r="J913" s="441">
        <v>19</v>
      </c>
      <c r="K913" s="441">
        <v>14</v>
      </c>
      <c r="L913" s="441">
        <v>8</v>
      </c>
      <c r="M913" s="441">
        <v>2</v>
      </c>
      <c r="N913" s="441">
        <v>1</v>
      </c>
      <c r="O913" s="441">
        <v>0</v>
      </c>
      <c r="P913" s="441">
        <v>0</v>
      </c>
    </row>
    <row r="914" spans="1:16" ht="9.75" customHeight="1">
      <c r="A914" s="352"/>
      <c r="B914" s="400" t="s">
        <v>1023</v>
      </c>
      <c r="C914" s="441">
        <v>578</v>
      </c>
      <c r="D914" s="441">
        <v>226</v>
      </c>
      <c r="E914" s="441">
        <v>7</v>
      </c>
      <c r="F914" s="441">
        <v>4</v>
      </c>
      <c r="G914" s="441">
        <v>227</v>
      </c>
      <c r="H914" s="441">
        <v>55</v>
      </c>
      <c r="I914" s="441">
        <v>217</v>
      </c>
      <c r="J914" s="441">
        <v>114</v>
      </c>
      <c r="K914" s="441">
        <v>111</v>
      </c>
      <c r="L914" s="441">
        <v>47</v>
      </c>
      <c r="M914" s="441">
        <v>16</v>
      </c>
      <c r="N914" s="441">
        <v>6</v>
      </c>
      <c r="O914" s="441">
        <v>0</v>
      </c>
      <c r="P914" s="441">
        <v>0</v>
      </c>
    </row>
    <row r="915" spans="1:16" ht="9.75" customHeight="1">
      <c r="A915" s="352"/>
      <c r="B915" s="400" t="s">
        <v>1554</v>
      </c>
      <c r="C915" s="441">
        <v>306</v>
      </c>
      <c r="D915" s="441">
        <v>84</v>
      </c>
      <c r="E915" s="441">
        <v>3</v>
      </c>
      <c r="F915" s="441">
        <v>1</v>
      </c>
      <c r="G915" s="441">
        <v>141</v>
      </c>
      <c r="H915" s="441">
        <v>24</v>
      </c>
      <c r="I915" s="441">
        <v>120</v>
      </c>
      <c r="J915" s="441">
        <v>47</v>
      </c>
      <c r="K915" s="441">
        <v>38</v>
      </c>
      <c r="L915" s="441">
        <v>11</v>
      </c>
      <c r="M915" s="441">
        <v>4</v>
      </c>
      <c r="N915" s="441">
        <v>1</v>
      </c>
      <c r="O915" s="441">
        <v>0</v>
      </c>
      <c r="P915" s="441">
        <v>0</v>
      </c>
    </row>
    <row r="916" spans="1:16" ht="9.75" customHeight="1">
      <c r="A916" s="352"/>
      <c r="B916" s="400" t="s">
        <v>1751</v>
      </c>
      <c r="C916" s="441"/>
      <c r="D916" s="441"/>
      <c r="E916" s="441"/>
      <c r="F916" s="441"/>
      <c r="G916" s="441"/>
      <c r="H916" s="441"/>
      <c r="I916" s="441"/>
      <c r="J916" s="441"/>
      <c r="K916" s="441"/>
      <c r="L916" s="441"/>
      <c r="M916" s="441"/>
      <c r="N916" s="441"/>
      <c r="O916" s="441"/>
      <c r="P916" s="441"/>
    </row>
    <row r="917" spans="1:16" ht="9.75" customHeight="1">
      <c r="A917" s="352"/>
      <c r="B917" s="400" t="s">
        <v>1752</v>
      </c>
      <c r="C917" s="441">
        <v>84</v>
      </c>
      <c r="D917" s="441">
        <v>31</v>
      </c>
      <c r="E917" s="441">
        <v>2</v>
      </c>
      <c r="F917" s="441">
        <v>0</v>
      </c>
      <c r="G917" s="441">
        <v>32</v>
      </c>
      <c r="H917" s="441">
        <v>5</v>
      </c>
      <c r="I917" s="441">
        <v>22</v>
      </c>
      <c r="J917" s="441">
        <v>10</v>
      </c>
      <c r="K917" s="441">
        <v>22</v>
      </c>
      <c r="L917" s="441">
        <v>12</v>
      </c>
      <c r="M917" s="441">
        <v>6</v>
      </c>
      <c r="N917" s="441">
        <v>4</v>
      </c>
      <c r="O917" s="441">
        <v>0</v>
      </c>
      <c r="P917" s="441">
        <v>0</v>
      </c>
    </row>
    <row r="918" spans="1:16" ht="9.75" customHeight="1">
      <c r="A918" s="352"/>
      <c r="B918" s="400" t="s">
        <v>1556</v>
      </c>
      <c r="C918" s="441">
        <v>62</v>
      </c>
      <c r="D918" s="441">
        <v>17</v>
      </c>
      <c r="E918" s="531" t="s">
        <v>893</v>
      </c>
      <c r="F918" s="531" t="s">
        <v>893</v>
      </c>
      <c r="G918" s="531" t="s">
        <v>893</v>
      </c>
      <c r="H918" s="531" t="s">
        <v>893</v>
      </c>
      <c r="I918" s="531" t="s">
        <v>893</v>
      </c>
      <c r="J918" s="531" t="s">
        <v>893</v>
      </c>
      <c r="K918" s="531" t="s">
        <v>893</v>
      </c>
      <c r="L918" s="531" t="s">
        <v>893</v>
      </c>
      <c r="M918" s="531" t="s">
        <v>893</v>
      </c>
      <c r="N918" s="531" t="s">
        <v>893</v>
      </c>
      <c r="O918" s="531" t="s">
        <v>893</v>
      </c>
      <c r="P918" s="531" t="s">
        <v>893</v>
      </c>
    </row>
    <row r="919" spans="1:16" ht="9.75" customHeight="1">
      <c r="A919" s="352"/>
      <c r="B919" s="400" t="s">
        <v>1557</v>
      </c>
      <c r="C919" s="441">
        <v>24</v>
      </c>
      <c r="D919" s="441">
        <v>2</v>
      </c>
      <c r="E919" s="531" t="s">
        <v>893</v>
      </c>
      <c r="F919" s="531" t="s">
        <v>893</v>
      </c>
      <c r="G919" s="531" t="s">
        <v>893</v>
      </c>
      <c r="H919" s="531" t="s">
        <v>893</v>
      </c>
      <c r="I919" s="531" t="s">
        <v>893</v>
      </c>
      <c r="J919" s="531" t="s">
        <v>893</v>
      </c>
      <c r="K919" s="531" t="s">
        <v>893</v>
      </c>
      <c r="L919" s="531" t="s">
        <v>893</v>
      </c>
      <c r="M919" s="531" t="s">
        <v>893</v>
      </c>
      <c r="N919" s="531" t="s">
        <v>893</v>
      </c>
      <c r="O919" s="531" t="s">
        <v>893</v>
      </c>
      <c r="P919" s="531" t="s">
        <v>893</v>
      </c>
    </row>
    <row r="920" spans="1:16" ht="9.75" customHeight="1">
      <c r="A920" s="352"/>
      <c r="B920" s="406"/>
      <c r="C920" s="441"/>
      <c r="D920" s="441"/>
      <c r="E920" s="441"/>
      <c r="F920" s="441"/>
      <c r="G920" s="441"/>
      <c r="H920" s="441"/>
      <c r="I920" s="441"/>
      <c r="J920" s="441"/>
      <c r="K920" s="441"/>
      <c r="L920" s="441"/>
      <c r="M920" s="441"/>
      <c r="N920" s="441"/>
      <c r="O920" s="441"/>
      <c r="P920" s="441"/>
    </row>
    <row r="921" spans="1:16" ht="9.75" customHeight="1">
      <c r="A921" s="352"/>
      <c r="B921" s="406"/>
      <c r="C921" s="441"/>
      <c r="D921" s="441"/>
      <c r="E921" s="441"/>
      <c r="F921" s="441"/>
      <c r="G921" s="441"/>
      <c r="H921" s="441"/>
      <c r="I921" s="441"/>
      <c r="J921" s="441"/>
      <c r="K921" s="441"/>
      <c r="L921" s="441"/>
      <c r="M921" s="441"/>
      <c r="N921" s="441"/>
      <c r="O921" s="441"/>
      <c r="P921" s="441"/>
    </row>
    <row r="922" spans="1:16" ht="9" customHeight="1">
      <c r="A922" s="352"/>
      <c r="B922" s="406"/>
      <c r="C922" s="441"/>
      <c r="D922" s="441"/>
      <c r="E922" s="441"/>
      <c r="F922" s="441"/>
      <c r="G922" s="441"/>
      <c r="H922" s="441"/>
      <c r="I922" s="441"/>
      <c r="J922" s="441"/>
      <c r="K922" s="441"/>
      <c r="L922" s="441"/>
      <c r="M922" s="441"/>
      <c r="N922" s="441"/>
      <c r="O922" s="441"/>
      <c r="P922" s="441"/>
    </row>
    <row r="923" spans="1:16" ht="9" customHeight="1">
      <c r="A923" s="352"/>
      <c r="B923" s="406"/>
      <c r="C923" s="441"/>
      <c r="D923" s="441"/>
      <c r="E923" s="441"/>
      <c r="F923" s="441"/>
      <c r="G923" s="441"/>
      <c r="H923" s="441"/>
      <c r="I923" s="441"/>
      <c r="J923" s="441"/>
      <c r="K923" s="441"/>
      <c r="L923" s="441"/>
      <c r="M923" s="441"/>
      <c r="N923" s="441"/>
      <c r="O923" s="441"/>
      <c r="P923" s="441"/>
    </row>
    <row r="924" spans="1:16" ht="10.15" customHeight="1">
      <c r="A924" s="352"/>
      <c r="B924" s="406"/>
      <c r="C924" s="441"/>
      <c r="D924" s="441"/>
      <c r="E924" s="441"/>
      <c r="F924" s="441"/>
      <c r="G924" s="441"/>
      <c r="H924" s="441"/>
      <c r="I924" s="441"/>
      <c r="J924" s="441"/>
      <c r="K924" s="441"/>
      <c r="L924" s="441"/>
      <c r="M924" s="441"/>
      <c r="N924" s="441"/>
      <c r="O924" s="441"/>
      <c r="P924" s="441"/>
    </row>
    <row r="925" spans="1:16" ht="10.9" customHeight="1">
      <c r="A925" s="352"/>
      <c r="B925" s="406"/>
      <c r="C925" s="406"/>
      <c r="D925" s="397"/>
      <c r="E925" s="399"/>
      <c r="F925" s="399"/>
      <c r="K925" s="399"/>
      <c r="L925" s="399"/>
      <c r="M925" s="399"/>
    </row>
    <row r="926" spans="1:16" s="433" customFormat="1" ht="8.4499999999999993" customHeight="1">
      <c r="A926" s="442" t="s">
        <v>1678</v>
      </c>
      <c r="B926" s="442"/>
      <c r="C926" s="443"/>
      <c r="D926" s="443"/>
      <c r="E926" s="443"/>
      <c r="F926" s="443"/>
      <c r="G926" s="443"/>
      <c r="H926" s="443"/>
      <c r="I926" s="443"/>
      <c r="J926" s="443"/>
      <c r="K926" s="443"/>
      <c r="L926" s="443"/>
      <c r="M926" s="443"/>
      <c r="N926" s="444"/>
    </row>
    <row r="927" spans="1:16" s="433" customFormat="1" ht="8.4499999999999993" customHeight="1">
      <c r="A927" s="445" t="s">
        <v>1679</v>
      </c>
      <c r="B927" s="445"/>
      <c r="C927" s="443"/>
      <c r="D927" s="443"/>
      <c r="E927" s="443"/>
      <c r="F927" s="443"/>
      <c r="G927" s="443"/>
      <c r="H927" s="443"/>
      <c r="I927" s="443"/>
      <c r="J927" s="443"/>
      <c r="K927" s="443"/>
      <c r="L927" s="443"/>
      <c r="M927" s="443"/>
      <c r="N927" s="444"/>
    </row>
    <row r="928" spans="1:16" s="433" customFormat="1" ht="8.4499999999999993" customHeight="1">
      <c r="A928" s="445" t="s">
        <v>1680</v>
      </c>
      <c r="B928" s="445"/>
      <c r="C928" s="443"/>
      <c r="D928" s="443"/>
      <c r="E928" s="443"/>
      <c r="F928" s="443"/>
      <c r="G928" s="443"/>
      <c r="H928" s="443"/>
      <c r="I928" s="443"/>
      <c r="J928" s="443"/>
      <c r="K928" s="443"/>
      <c r="L928" s="443"/>
      <c r="M928" s="443"/>
      <c r="N928" s="444"/>
    </row>
    <row r="929" spans="1:18" s="433" customFormat="1" ht="8.4499999999999993" customHeight="1">
      <c r="A929" s="445" t="s">
        <v>1681</v>
      </c>
      <c r="B929" s="445"/>
      <c r="C929" s="443"/>
      <c r="D929" s="443"/>
      <c r="E929" s="443"/>
      <c r="F929" s="443"/>
      <c r="G929" s="443"/>
      <c r="H929" s="443"/>
      <c r="I929" s="443"/>
      <c r="J929" s="443"/>
      <c r="K929" s="443"/>
      <c r="L929" s="443"/>
      <c r="M929" s="443"/>
      <c r="N929" s="444"/>
      <c r="Q929" s="366"/>
      <c r="R929" s="366"/>
    </row>
    <row r="930" spans="1:18" s="433" customFormat="1" ht="8.4499999999999993" customHeight="1">
      <c r="A930" s="445" t="s">
        <v>1682</v>
      </c>
      <c r="B930" s="445"/>
      <c r="C930" s="443"/>
      <c r="D930" s="443"/>
      <c r="E930" s="443"/>
      <c r="F930" s="443"/>
      <c r="G930" s="443"/>
      <c r="H930" s="443"/>
      <c r="I930" s="443"/>
      <c r="J930" s="443"/>
      <c r="K930" s="443"/>
      <c r="L930" s="443"/>
      <c r="M930" s="443"/>
      <c r="N930" s="444"/>
      <c r="Q930" s="366"/>
      <c r="R930" s="366"/>
    </row>
    <row r="931" spans="1:18" s="433" customFormat="1" ht="8.4499999999999993" customHeight="1">
      <c r="A931" s="445" t="s">
        <v>1683</v>
      </c>
      <c r="B931" s="445"/>
      <c r="C931" s="443"/>
      <c r="D931" s="443"/>
      <c r="E931" s="443"/>
      <c r="F931" s="443"/>
      <c r="G931" s="443"/>
      <c r="H931" s="443"/>
      <c r="I931" s="443"/>
      <c r="J931" s="443"/>
      <c r="K931" s="443"/>
      <c r="L931" s="443"/>
      <c r="M931" s="443"/>
      <c r="N931" s="444"/>
      <c r="Q931" s="366"/>
      <c r="R931" s="366"/>
    </row>
    <row r="932" spans="1:18" s="433" customFormat="1" ht="8.4499999999999993" customHeight="1">
      <c r="A932" s="442"/>
      <c r="B932" s="442"/>
      <c r="C932" s="443"/>
      <c r="D932" s="443"/>
      <c r="E932" s="443"/>
      <c r="F932" s="443"/>
      <c r="G932" s="443"/>
      <c r="H932" s="443"/>
      <c r="I932" s="443"/>
      <c r="J932" s="443"/>
      <c r="K932" s="443"/>
      <c r="L932" s="443"/>
      <c r="M932" s="443"/>
      <c r="N932" s="444"/>
    </row>
    <row r="933" spans="1:18" s="433" customFormat="1" ht="8.4499999999999993" customHeight="1">
      <c r="A933" s="1316" t="s">
        <v>586</v>
      </c>
      <c r="B933" s="1316"/>
      <c r="C933" s="443"/>
      <c r="D933" s="443"/>
      <c r="E933" s="443"/>
      <c r="F933" s="443"/>
      <c r="G933" s="443"/>
      <c r="H933" s="443"/>
      <c r="I933" s="443"/>
      <c r="J933" s="443"/>
      <c r="K933" s="443"/>
      <c r="L933" s="443"/>
      <c r="M933" s="443"/>
      <c r="N933" s="444"/>
    </row>
    <row r="934" spans="1:18" ht="15" customHeight="1">
      <c r="A934" s="366"/>
      <c r="B934" s="414"/>
      <c r="C934" s="411" t="s">
        <v>1134</v>
      </c>
      <c r="D934" s="366"/>
      <c r="E934" s="415"/>
      <c r="F934" s="415"/>
      <c r="G934" s="415"/>
      <c r="H934" s="415"/>
      <c r="I934" s="415"/>
      <c r="J934" s="415"/>
      <c r="K934" s="415"/>
      <c r="L934" s="415"/>
      <c r="M934" s="415"/>
    </row>
    <row r="935" spans="1:18" ht="9.6" customHeight="1">
      <c r="A935" s="366"/>
      <c r="B935" s="414"/>
      <c r="C935" s="411"/>
      <c r="D935" s="366"/>
      <c r="E935" s="415"/>
      <c r="F935" s="415"/>
      <c r="G935" s="415"/>
      <c r="H935" s="415"/>
      <c r="I935" s="415"/>
      <c r="J935" s="415"/>
      <c r="K935" s="415"/>
      <c r="L935" s="415"/>
      <c r="M935" s="415"/>
    </row>
    <row r="936" spans="1:18" ht="9.75" customHeight="1">
      <c r="A936" s="395" t="s">
        <v>1131</v>
      </c>
      <c r="B936" s="396"/>
      <c r="C936" s="441">
        <v>1779</v>
      </c>
      <c r="D936" s="441">
        <v>664</v>
      </c>
      <c r="E936" s="441">
        <v>73</v>
      </c>
      <c r="F936" s="441">
        <v>18</v>
      </c>
      <c r="G936" s="441">
        <v>624</v>
      </c>
      <c r="H936" s="441">
        <v>171</v>
      </c>
      <c r="I936" s="441">
        <v>503</v>
      </c>
      <c r="J936" s="441">
        <v>239</v>
      </c>
      <c r="K936" s="441">
        <v>419</v>
      </c>
      <c r="L936" s="441">
        <v>176</v>
      </c>
      <c r="M936" s="441">
        <v>160</v>
      </c>
      <c r="N936" s="441">
        <v>60</v>
      </c>
      <c r="O936" s="441">
        <v>0</v>
      </c>
      <c r="P936" s="441">
        <v>0</v>
      </c>
    </row>
    <row r="937" spans="1:18" ht="9.75" customHeight="1">
      <c r="A937" s="352"/>
      <c r="B937" s="398"/>
      <c r="C937" s="441"/>
      <c r="D937" s="441"/>
      <c r="E937" s="441"/>
      <c r="F937" s="441"/>
      <c r="G937" s="441"/>
      <c r="H937" s="441"/>
      <c r="I937" s="441"/>
      <c r="J937" s="441"/>
      <c r="K937" s="441"/>
      <c r="L937" s="441"/>
      <c r="M937" s="441"/>
      <c r="N937" s="441"/>
      <c r="O937" s="441"/>
      <c r="P937" s="441"/>
    </row>
    <row r="938" spans="1:18" ht="9.75" customHeight="1">
      <c r="A938" s="352"/>
      <c r="B938" s="400" t="s">
        <v>1558</v>
      </c>
      <c r="C938" s="441">
        <v>486</v>
      </c>
      <c r="D938" s="441">
        <v>192</v>
      </c>
      <c r="E938" s="441">
        <v>9</v>
      </c>
      <c r="F938" s="441">
        <v>3</v>
      </c>
      <c r="G938" s="441">
        <v>149</v>
      </c>
      <c r="H938" s="441">
        <v>43</v>
      </c>
      <c r="I938" s="441">
        <v>181</v>
      </c>
      <c r="J938" s="441">
        <v>79</v>
      </c>
      <c r="K938" s="441">
        <v>137</v>
      </c>
      <c r="L938" s="441">
        <v>64</v>
      </c>
      <c r="M938" s="441">
        <v>10</v>
      </c>
      <c r="N938" s="441">
        <v>3</v>
      </c>
      <c r="O938" s="441">
        <v>0</v>
      </c>
      <c r="P938" s="441">
        <v>0</v>
      </c>
    </row>
    <row r="939" spans="1:18" ht="9.75" customHeight="1">
      <c r="A939" s="352"/>
      <c r="B939" s="400" t="s">
        <v>1559</v>
      </c>
      <c r="C939" s="441">
        <v>151</v>
      </c>
      <c r="D939" s="441">
        <v>39</v>
      </c>
      <c r="E939" s="441">
        <v>17</v>
      </c>
      <c r="F939" s="441">
        <v>2</v>
      </c>
      <c r="G939" s="441">
        <v>61</v>
      </c>
      <c r="H939" s="441">
        <v>15</v>
      </c>
      <c r="I939" s="441">
        <v>46</v>
      </c>
      <c r="J939" s="441">
        <v>16</v>
      </c>
      <c r="K939" s="441">
        <v>23</v>
      </c>
      <c r="L939" s="441">
        <v>5</v>
      </c>
      <c r="M939" s="441">
        <v>4</v>
      </c>
      <c r="N939" s="441">
        <v>1</v>
      </c>
      <c r="O939" s="441">
        <v>0</v>
      </c>
      <c r="P939" s="441">
        <v>0</v>
      </c>
    </row>
    <row r="940" spans="1:18" ht="9.75" customHeight="1">
      <c r="A940" s="352"/>
      <c r="B940" s="400" t="s">
        <v>1562</v>
      </c>
      <c r="C940" s="441">
        <v>528</v>
      </c>
      <c r="D940" s="441">
        <v>180</v>
      </c>
      <c r="E940" s="441">
        <v>20</v>
      </c>
      <c r="F940" s="441">
        <v>4</v>
      </c>
      <c r="G940" s="441">
        <v>174</v>
      </c>
      <c r="H940" s="441">
        <v>43</v>
      </c>
      <c r="I940" s="441">
        <v>91</v>
      </c>
      <c r="J940" s="441">
        <v>40</v>
      </c>
      <c r="K940" s="441">
        <v>174</v>
      </c>
      <c r="L940" s="441">
        <v>71</v>
      </c>
      <c r="M940" s="441">
        <v>69</v>
      </c>
      <c r="N940" s="441">
        <v>22</v>
      </c>
      <c r="O940" s="441">
        <v>0</v>
      </c>
      <c r="P940" s="441">
        <v>0</v>
      </c>
    </row>
    <row r="941" spans="1:18" ht="9.75" customHeight="1">
      <c r="A941" s="352"/>
      <c r="B941" s="400" t="s">
        <v>1563</v>
      </c>
      <c r="C941" s="441">
        <v>244</v>
      </c>
      <c r="D941" s="441">
        <v>115</v>
      </c>
      <c r="E941" s="441">
        <v>10</v>
      </c>
      <c r="F941" s="441">
        <v>2</v>
      </c>
      <c r="G941" s="441">
        <v>62</v>
      </c>
      <c r="H941" s="441">
        <v>15</v>
      </c>
      <c r="I941" s="441">
        <v>110</v>
      </c>
      <c r="J941" s="441">
        <v>64</v>
      </c>
      <c r="K941" s="441">
        <v>51</v>
      </c>
      <c r="L941" s="441">
        <v>26</v>
      </c>
      <c r="M941" s="441">
        <v>11</v>
      </c>
      <c r="N941" s="441">
        <v>8</v>
      </c>
      <c r="O941" s="441">
        <v>0</v>
      </c>
      <c r="P941" s="441">
        <v>0</v>
      </c>
    </row>
    <row r="942" spans="1:18" ht="9.75" customHeight="1">
      <c r="A942" s="352"/>
      <c r="B942" s="400" t="s">
        <v>1564</v>
      </c>
      <c r="C942" s="441">
        <v>237</v>
      </c>
      <c r="D942" s="441">
        <v>75</v>
      </c>
      <c r="E942" s="441">
        <v>7</v>
      </c>
      <c r="F942" s="441">
        <v>1</v>
      </c>
      <c r="G942" s="441">
        <v>73</v>
      </c>
      <c r="H942" s="441">
        <v>8</v>
      </c>
      <c r="I942" s="441">
        <v>62</v>
      </c>
      <c r="J942" s="441">
        <v>32</v>
      </c>
      <c r="K942" s="441">
        <v>29</v>
      </c>
      <c r="L942" s="441">
        <v>8</v>
      </c>
      <c r="M942" s="441">
        <v>66</v>
      </c>
      <c r="N942" s="441">
        <v>26</v>
      </c>
      <c r="O942" s="441">
        <v>0</v>
      </c>
      <c r="P942" s="441">
        <v>0</v>
      </c>
    </row>
    <row r="943" spans="1:18" ht="9.75" customHeight="1">
      <c r="A943" s="352"/>
      <c r="B943" s="400" t="s">
        <v>1565</v>
      </c>
      <c r="C943" s="441">
        <v>76</v>
      </c>
      <c r="D943" s="441">
        <v>33</v>
      </c>
      <c r="E943" s="441">
        <v>3</v>
      </c>
      <c r="F943" s="441">
        <v>3</v>
      </c>
      <c r="G943" s="441">
        <v>69</v>
      </c>
      <c r="H943" s="441">
        <v>28</v>
      </c>
      <c r="I943" s="441">
        <v>3</v>
      </c>
      <c r="J943" s="441">
        <v>2</v>
      </c>
      <c r="K943" s="441">
        <v>1</v>
      </c>
      <c r="L943" s="441">
        <v>0</v>
      </c>
      <c r="M943" s="441">
        <v>0</v>
      </c>
      <c r="N943" s="441">
        <v>0</v>
      </c>
      <c r="O943" s="441">
        <v>0</v>
      </c>
      <c r="P943" s="441">
        <v>0</v>
      </c>
    </row>
    <row r="944" spans="1:18" ht="9.75" customHeight="1">
      <c r="A944" s="352"/>
      <c r="B944" s="400" t="s">
        <v>1566</v>
      </c>
      <c r="C944" s="441">
        <v>57</v>
      </c>
      <c r="D944" s="441">
        <v>30</v>
      </c>
      <c r="E944" s="441">
        <v>7</v>
      </c>
      <c r="F944" s="441">
        <v>3</v>
      </c>
      <c r="G944" s="441">
        <v>36</v>
      </c>
      <c r="H944" s="441">
        <v>19</v>
      </c>
      <c r="I944" s="441">
        <v>10</v>
      </c>
      <c r="J944" s="441">
        <v>6</v>
      </c>
      <c r="K944" s="441">
        <v>4</v>
      </c>
      <c r="L944" s="441">
        <v>2</v>
      </c>
      <c r="M944" s="441">
        <v>0</v>
      </c>
      <c r="N944" s="441">
        <v>0</v>
      </c>
      <c r="O944" s="441">
        <v>0</v>
      </c>
      <c r="P944" s="441">
        <v>0</v>
      </c>
    </row>
    <row r="945" spans="1:16" ht="9.75" customHeight="1">
      <c r="A945" s="352"/>
      <c r="B945" s="407"/>
      <c r="C945" s="441"/>
      <c r="D945" s="441"/>
      <c r="E945" s="441"/>
      <c r="F945" s="441"/>
      <c r="G945" s="441"/>
      <c r="H945" s="441"/>
      <c r="I945" s="441"/>
      <c r="J945" s="441"/>
      <c r="K945" s="441"/>
      <c r="L945" s="441"/>
      <c r="M945" s="441"/>
      <c r="N945" s="441"/>
      <c r="O945" s="441"/>
      <c r="P945" s="441"/>
    </row>
    <row r="946" spans="1:16" ht="9.75" customHeight="1">
      <c r="A946" s="352"/>
      <c r="B946" s="409" t="s">
        <v>1753</v>
      </c>
      <c r="C946" s="441"/>
      <c r="D946" s="441"/>
      <c r="E946" s="441"/>
      <c r="F946" s="441"/>
      <c r="G946" s="441"/>
      <c r="H946" s="441"/>
      <c r="I946" s="441"/>
      <c r="J946" s="441"/>
      <c r="K946" s="441"/>
      <c r="L946" s="441"/>
      <c r="M946" s="441"/>
      <c r="N946" s="441"/>
      <c r="O946" s="441"/>
      <c r="P946" s="441"/>
    </row>
    <row r="947" spans="1:16" ht="9.75" customHeight="1">
      <c r="A947" s="352"/>
      <c r="B947" s="409" t="s">
        <v>1568</v>
      </c>
      <c r="C947" s="441">
        <v>104323</v>
      </c>
      <c r="D947" s="441">
        <v>35460</v>
      </c>
      <c r="E947" s="441">
        <v>1447</v>
      </c>
      <c r="F947" s="441">
        <v>337</v>
      </c>
      <c r="G947" s="441">
        <v>28823</v>
      </c>
      <c r="H947" s="441">
        <v>7574</v>
      </c>
      <c r="I947" s="441">
        <v>32513</v>
      </c>
      <c r="J947" s="441">
        <v>13597</v>
      </c>
      <c r="K947" s="441">
        <v>19993</v>
      </c>
      <c r="L947" s="441">
        <v>7423</v>
      </c>
      <c r="M947" s="441">
        <v>7294</v>
      </c>
      <c r="N947" s="441">
        <v>2838</v>
      </c>
      <c r="O947" s="441">
        <v>14253</v>
      </c>
      <c r="P947" s="441">
        <v>3691</v>
      </c>
    </row>
    <row r="948" spans="1:16" ht="9.75" customHeight="1">
      <c r="A948" s="352"/>
      <c r="B948" s="406"/>
      <c r="C948" s="441"/>
      <c r="D948" s="441"/>
      <c r="E948" s="441"/>
      <c r="F948" s="441"/>
      <c r="G948" s="441"/>
      <c r="H948" s="441"/>
      <c r="I948" s="441"/>
      <c r="J948" s="441"/>
      <c r="K948" s="441"/>
      <c r="L948" s="441"/>
      <c r="M948" s="441"/>
      <c r="N948" s="441"/>
      <c r="O948" s="441"/>
      <c r="P948" s="441"/>
    </row>
    <row r="949" spans="1:16" ht="9.75" customHeight="1">
      <c r="A949" s="352"/>
      <c r="B949" s="406"/>
      <c r="C949" s="441"/>
      <c r="D949" s="441"/>
      <c r="E949" s="441"/>
      <c r="F949" s="441"/>
      <c r="G949" s="441"/>
      <c r="H949" s="441"/>
      <c r="I949" s="441"/>
      <c r="J949" s="441"/>
      <c r="K949" s="441"/>
      <c r="L949" s="441"/>
      <c r="M949" s="441"/>
      <c r="N949" s="441"/>
      <c r="O949" s="441"/>
      <c r="P949" s="441"/>
    </row>
    <row r="950" spans="1:16" ht="14.45" customHeight="1">
      <c r="B950" s="366"/>
      <c r="C950" s="411" t="s">
        <v>125</v>
      </c>
      <c r="D950" s="441"/>
      <c r="E950" s="441"/>
      <c r="F950" s="441"/>
      <c r="G950" s="441"/>
      <c r="H950" s="441"/>
      <c r="I950" s="441"/>
      <c r="J950" s="441"/>
      <c r="K950" s="441"/>
      <c r="L950" s="441"/>
      <c r="M950" s="441"/>
      <c r="N950" s="441"/>
      <c r="O950" s="441"/>
      <c r="P950" s="441"/>
    </row>
    <row r="951" spans="1:16" ht="9.75" customHeight="1">
      <c r="A951" s="352"/>
      <c r="B951" s="352"/>
      <c r="C951" s="441"/>
      <c r="D951" s="441"/>
      <c r="E951" s="441"/>
      <c r="F951" s="441"/>
      <c r="G951" s="441"/>
      <c r="H951" s="441"/>
      <c r="I951" s="441"/>
      <c r="J951" s="441"/>
      <c r="K951" s="441"/>
      <c r="L951" s="441"/>
      <c r="M951" s="441"/>
      <c r="N951" s="441"/>
      <c r="O951" s="441"/>
      <c r="P951" s="441"/>
    </row>
    <row r="952" spans="1:16" ht="9.75" customHeight="1">
      <c r="A952" s="395" t="s">
        <v>1060</v>
      </c>
      <c r="B952" s="396"/>
      <c r="C952" s="441">
        <v>789</v>
      </c>
      <c r="D952" s="441">
        <v>253</v>
      </c>
      <c r="E952" s="441">
        <v>4</v>
      </c>
      <c r="F952" s="441">
        <v>2</v>
      </c>
      <c r="G952" s="441">
        <v>154</v>
      </c>
      <c r="H952" s="441">
        <v>41</v>
      </c>
      <c r="I952" s="441">
        <v>208</v>
      </c>
      <c r="J952" s="441">
        <v>65</v>
      </c>
      <c r="K952" s="441">
        <v>173</v>
      </c>
      <c r="L952" s="441">
        <v>66</v>
      </c>
      <c r="M952" s="441">
        <v>10</v>
      </c>
      <c r="N952" s="441">
        <v>2</v>
      </c>
      <c r="O952" s="441">
        <v>240</v>
      </c>
      <c r="P952" s="441">
        <v>77</v>
      </c>
    </row>
    <row r="953" spans="1:16" ht="9.75" customHeight="1">
      <c r="A953" s="352"/>
      <c r="B953" s="398"/>
      <c r="C953" s="441"/>
      <c r="D953" s="441"/>
      <c r="E953" s="441"/>
      <c r="F953" s="441"/>
      <c r="G953" s="441"/>
      <c r="H953" s="441"/>
      <c r="I953" s="441"/>
      <c r="J953" s="441"/>
      <c r="K953" s="441"/>
      <c r="L953" s="441"/>
      <c r="M953" s="441"/>
      <c r="N953" s="441"/>
      <c r="O953" s="441"/>
      <c r="P953" s="441"/>
    </row>
    <row r="954" spans="1:16" ht="9.75" customHeight="1">
      <c r="A954" s="352"/>
      <c r="B954" s="400" t="s">
        <v>1570</v>
      </c>
      <c r="C954" s="441">
        <v>285</v>
      </c>
      <c r="D954" s="441">
        <v>84</v>
      </c>
      <c r="E954" s="441">
        <v>0</v>
      </c>
      <c r="F954" s="441">
        <v>0</v>
      </c>
      <c r="G954" s="441">
        <v>34</v>
      </c>
      <c r="H954" s="441">
        <v>5</v>
      </c>
      <c r="I954" s="441">
        <v>8</v>
      </c>
      <c r="J954" s="441">
        <v>3</v>
      </c>
      <c r="K954" s="441">
        <v>6</v>
      </c>
      <c r="L954" s="441">
        <v>1</v>
      </c>
      <c r="M954" s="441">
        <v>0</v>
      </c>
      <c r="N954" s="441">
        <v>0</v>
      </c>
      <c r="O954" s="441">
        <v>237</v>
      </c>
      <c r="P954" s="441">
        <v>75</v>
      </c>
    </row>
    <row r="955" spans="1:16" ht="9.75" customHeight="1">
      <c r="A955" s="352"/>
      <c r="B955" s="400" t="s">
        <v>1571</v>
      </c>
      <c r="C955" s="441"/>
      <c r="D955" s="441"/>
      <c r="E955" s="441"/>
      <c r="F955" s="441"/>
      <c r="G955" s="441"/>
      <c r="H955" s="441"/>
      <c r="I955" s="441"/>
      <c r="J955" s="441"/>
      <c r="K955" s="441"/>
      <c r="L955" s="441"/>
      <c r="M955" s="441"/>
      <c r="N955" s="441"/>
      <c r="O955" s="441"/>
      <c r="P955" s="441"/>
    </row>
    <row r="956" spans="1:16" ht="9.75" customHeight="1">
      <c r="A956" s="352"/>
      <c r="B956" s="400" t="s">
        <v>1572</v>
      </c>
      <c r="C956" s="441">
        <v>305</v>
      </c>
      <c r="D956" s="441">
        <v>96</v>
      </c>
      <c r="E956" s="441">
        <v>1</v>
      </c>
      <c r="F956" s="441">
        <v>1</v>
      </c>
      <c r="G956" s="441">
        <v>74</v>
      </c>
      <c r="H956" s="441">
        <v>21</v>
      </c>
      <c r="I956" s="441">
        <v>110</v>
      </c>
      <c r="J956" s="441">
        <v>34</v>
      </c>
      <c r="K956" s="441">
        <v>109</v>
      </c>
      <c r="L956" s="441">
        <v>37</v>
      </c>
      <c r="M956" s="441">
        <v>10</v>
      </c>
      <c r="N956" s="441">
        <v>2</v>
      </c>
      <c r="O956" s="441">
        <v>1</v>
      </c>
      <c r="P956" s="441">
        <v>1</v>
      </c>
    </row>
    <row r="957" spans="1:16" ht="9.75" customHeight="1">
      <c r="A957" s="352"/>
      <c r="B957" s="400" t="s">
        <v>1573</v>
      </c>
      <c r="C957" s="441">
        <v>64</v>
      </c>
      <c r="D957" s="441">
        <v>35</v>
      </c>
      <c r="E957" s="441">
        <v>0</v>
      </c>
      <c r="F957" s="441">
        <v>0</v>
      </c>
      <c r="G957" s="441">
        <v>10</v>
      </c>
      <c r="H957" s="441">
        <v>4</v>
      </c>
      <c r="I957" s="441">
        <v>15</v>
      </c>
      <c r="J957" s="441">
        <v>6</v>
      </c>
      <c r="K957" s="441">
        <v>37</v>
      </c>
      <c r="L957" s="441">
        <v>24</v>
      </c>
      <c r="M957" s="441">
        <v>0</v>
      </c>
      <c r="N957" s="441">
        <v>0</v>
      </c>
      <c r="O957" s="441">
        <v>2</v>
      </c>
      <c r="P957" s="441">
        <v>1</v>
      </c>
    </row>
    <row r="958" spans="1:16" ht="9.75" customHeight="1">
      <c r="A958" s="352"/>
      <c r="B958" s="400" t="s">
        <v>1574</v>
      </c>
      <c r="C958" s="441"/>
      <c r="D958" s="441"/>
      <c r="E958" s="441"/>
      <c r="F958" s="441"/>
      <c r="G958" s="441"/>
      <c r="H958" s="441"/>
      <c r="I958" s="441"/>
      <c r="J958" s="441"/>
      <c r="K958" s="441"/>
      <c r="L958" s="441"/>
      <c r="M958" s="441"/>
      <c r="N958" s="441"/>
      <c r="O958" s="441"/>
      <c r="P958" s="441"/>
    </row>
    <row r="959" spans="1:16" ht="9.75" customHeight="1">
      <c r="A959" s="352"/>
      <c r="B959" s="400" t="s">
        <v>1575</v>
      </c>
      <c r="C959" s="441">
        <v>94</v>
      </c>
      <c r="D959" s="441">
        <v>24</v>
      </c>
      <c r="E959" s="441">
        <v>1</v>
      </c>
      <c r="F959" s="441">
        <v>0</v>
      </c>
      <c r="G959" s="441">
        <v>23</v>
      </c>
      <c r="H959" s="441">
        <v>7</v>
      </c>
      <c r="I959" s="441">
        <v>60</v>
      </c>
      <c r="J959" s="441">
        <v>17</v>
      </c>
      <c r="K959" s="441">
        <v>10</v>
      </c>
      <c r="L959" s="441">
        <v>0</v>
      </c>
      <c r="M959" s="441">
        <v>0</v>
      </c>
      <c r="N959" s="441">
        <v>0</v>
      </c>
      <c r="O959" s="441">
        <v>0</v>
      </c>
      <c r="P959" s="441">
        <v>0</v>
      </c>
    </row>
    <row r="960" spans="1:16" ht="9.75" customHeight="1">
      <c r="A960" s="352"/>
      <c r="B960" s="405" t="s">
        <v>1576</v>
      </c>
      <c r="C960" s="441"/>
      <c r="D960" s="441"/>
      <c r="E960" s="441"/>
      <c r="F960" s="441"/>
      <c r="G960" s="441"/>
      <c r="H960" s="441"/>
      <c r="I960" s="441"/>
      <c r="J960" s="441"/>
      <c r="K960" s="441"/>
      <c r="L960" s="441"/>
      <c r="M960" s="441"/>
      <c r="N960" s="441"/>
      <c r="O960" s="441"/>
      <c r="P960" s="441"/>
    </row>
    <row r="961" spans="1:16" ht="9.75" customHeight="1">
      <c r="A961" s="352"/>
      <c r="B961" s="400" t="s">
        <v>1577</v>
      </c>
      <c r="C961" s="441">
        <v>41</v>
      </c>
      <c r="D961" s="441">
        <v>14</v>
      </c>
      <c r="E961" s="441">
        <v>2</v>
      </c>
      <c r="F961" s="441">
        <v>1</v>
      </c>
      <c r="G961" s="441">
        <v>13</v>
      </c>
      <c r="H961" s="441">
        <v>4</v>
      </c>
      <c r="I961" s="441">
        <v>15</v>
      </c>
      <c r="J961" s="441">
        <v>5</v>
      </c>
      <c r="K961" s="441">
        <v>11</v>
      </c>
      <c r="L961" s="441">
        <v>4</v>
      </c>
      <c r="M961" s="441">
        <v>0</v>
      </c>
      <c r="N961" s="441">
        <v>0</v>
      </c>
      <c r="O961" s="441">
        <v>0</v>
      </c>
      <c r="P961" s="441">
        <v>0</v>
      </c>
    </row>
    <row r="962" spans="1:16" ht="9" customHeight="1">
      <c r="A962" s="352"/>
      <c r="B962" s="398"/>
      <c r="C962" s="441"/>
      <c r="D962" s="441"/>
      <c r="E962" s="441"/>
      <c r="F962" s="441"/>
      <c r="G962" s="441"/>
      <c r="H962" s="441"/>
      <c r="I962" s="441"/>
      <c r="J962" s="441"/>
      <c r="K962" s="441"/>
      <c r="L962" s="441"/>
      <c r="M962" s="441"/>
      <c r="N962" s="441"/>
      <c r="O962" s="441"/>
      <c r="P962" s="441"/>
    </row>
    <row r="963" spans="1:16" ht="9" customHeight="1">
      <c r="A963" s="352"/>
      <c r="B963" s="398"/>
      <c r="C963" s="441"/>
      <c r="D963" s="441"/>
      <c r="E963" s="441"/>
      <c r="F963" s="441"/>
      <c r="G963" s="441"/>
      <c r="H963" s="441"/>
      <c r="I963" s="441"/>
      <c r="J963" s="441"/>
      <c r="K963" s="441"/>
      <c r="L963" s="441"/>
      <c r="M963" s="441"/>
      <c r="N963" s="441"/>
      <c r="O963" s="441"/>
      <c r="P963" s="441"/>
    </row>
    <row r="964" spans="1:16" ht="9.75" customHeight="1">
      <c r="A964" s="395" t="s">
        <v>1578</v>
      </c>
      <c r="B964" s="396"/>
      <c r="C964" s="441">
        <v>705</v>
      </c>
      <c r="D964" s="441">
        <v>228</v>
      </c>
      <c r="E964" s="441">
        <v>1</v>
      </c>
      <c r="F964" s="441">
        <v>0</v>
      </c>
      <c r="G964" s="441">
        <v>39</v>
      </c>
      <c r="H964" s="441">
        <v>15</v>
      </c>
      <c r="I964" s="441">
        <v>237</v>
      </c>
      <c r="J964" s="441">
        <v>77</v>
      </c>
      <c r="K964" s="441">
        <v>397</v>
      </c>
      <c r="L964" s="441">
        <v>127</v>
      </c>
      <c r="M964" s="441">
        <v>31</v>
      </c>
      <c r="N964" s="441">
        <v>9</v>
      </c>
      <c r="O964" s="441">
        <v>0</v>
      </c>
      <c r="P964" s="441">
        <v>0</v>
      </c>
    </row>
    <row r="965" spans="1:16" ht="9.75" customHeight="1">
      <c r="A965" s="352"/>
      <c r="B965" s="398"/>
      <c r="C965" s="441"/>
      <c r="D965" s="441"/>
      <c r="E965" s="441"/>
      <c r="F965" s="441"/>
      <c r="G965" s="441"/>
      <c r="H965" s="441"/>
      <c r="I965" s="441"/>
      <c r="J965" s="441"/>
      <c r="K965" s="441"/>
      <c r="L965" s="441"/>
      <c r="M965" s="441"/>
      <c r="N965" s="441"/>
      <c r="O965" s="441"/>
      <c r="P965" s="441"/>
    </row>
    <row r="966" spans="1:16" ht="9.75" customHeight="1">
      <c r="A966" s="352"/>
      <c r="B966" s="421" t="s">
        <v>1754</v>
      </c>
      <c r="C966" s="441">
        <v>705</v>
      </c>
      <c r="D966" s="441">
        <v>228</v>
      </c>
      <c r="E966" s="441">
        <v>1</v>
      </c>
      <c r="F966" s="441">
        <v>0</v>
      </c>
      <c r="G966" s="441">
        <v>39</v>
      </c>
      <c r="H966" s="441">
        <v>15</v>
      </c>
      <c r="I966" s="441">
        <v>237</v>
      </c>
      <c r="J966" s="441">
        <v>77</v>
      </c>
      <c r="K966" s="441">
        <v>397</v>
      </c>
      <c r="L966" s="441">
        <v>127</v>
      </c>
      <c r="M966" s="441">
        <v>31</v>
      </c>
      <c r="N966" s="441">
        <v>9</v>
      </c>
      <c r="O966" s="441">
        <v>0</v>
      </c>
      <c r="P966" s="441">
        <v>0</v>
      </c>
    </row>
    <row r="967" spans="1:16" ht="9.75" customHeight="1">
      <c r="A967" s="352"/>
      <c r="B967" s="421"/>
      <c r="C967" s="441"/>
      <c r="D967" s="441"/>
      <c r="E967" s="441"/>
      <c r="F967" s="441"/>
      <c r="G967" s="441"/>
      <c r="H967" s="441"/>
      <c r="I967" s="441"/>
      <c r="J967" s="441"/>
      <c r="K967" s="441"/>
      <c r="L967" s="441"/>
      <c r="M967" s="441"/>
      <c r="N967" s="441"/>
      <c r="O967" s="441"/>
      <c r="P967" s="441"/>
    </row>
    <row r="968" spans="1:16" ht="9.6" customHeight="1">
      <c r="A968" s="366"/>
      <c r="B968" s="376"/>
      <c r="C968" s="441"/>
      <c r="D968" s="441"/>
      <c r="E968" s="441"/>
      <c r="F968" s="441"/>
      <c r="G968" s="441"/>
      <c r="H968" s="441"/>
      <c r="I968" s="441"/>
      <c r="J968" s="441"/>
      <c r="K968" s="441"/>
      <c r="L968" s="441"/>
      <c r="M968" s="441"/>
      <c r="N968" s="441"/>
      <c r="O968" s="441"/>
      <c r="P968" s="441"/>
    </row>
    <row r="969" spans="1:16" ht="9.75" customHeight="1">
      <c r="A969" s="395" t="s">
        <v>1082</v>
      </c>
      <c r="B969" s="396"/>
      <c r="C969" s="441">
        <v>92</v>
      </c>
      <c r="D969" s="441">
        <v>34</v>
      </c>
      <c r="E969" s="441">
        <v>2</v>
      </c>
      <c r="F969" s="441">
        <v>0</v>
      </c>
      <c r="G969" s="441">
        <v>19</v>
      </c>
      <c r="H969" s="441">
        <v>5</v>
      </c>
      <c r="I969" s="441">
        <v>39</v>
      </c>
      <c r="J969" s="441">
        <v>18</v>
      </c>
      <c r="K969" s="441">
        <v>30</v>
      </c>
      <c r="L969" s="441">
        <v>10</v>
      </c>
      <c r="M969" s="441">
        <v>2</v>
      </c>
      <c r="N969" s="441">
        <v>1</v>
      </c>
      <c r="O969" s="441">
        <v>0</v>
      </c>
      <c r="P969" s="441">
        <v>0</v>
      </c>
    </row>
    <row r="970" spans="1:16" ht="9.6" customHeight="1">
      <c r="A970" s="352"/>
      <c r="B970" s="398"/>
      <c r="C970" s="441"/>
      <c r="D970" s="441"/>
      <c r="E970" s="441"/>
      <c r="F970" s="441"/>
      <c r="G970" s="441"/>
      <c r="H970" s="441"/>
      <c r="I970" s="441"/>
      <c r="J970" s="441"/>
      <c r="K970" s="441"/>
      <c r="L970" s="441"/>
      <c r="M970" s="441"/>
      <c r="N970" s="441"/>
      <c r="O970" s="441"/>
      <c r="P970" s="441"/>
    </row>
    <row r="971" spans="1:16" ht="9.75" customHeight="1">
      <c r="A971" s="352"/>
      <c r="B971" s="400" t="s">
        <v>1755</v>
      </c>
      <c r="C971" s="441">
        <v>92</v>
      </c>
      <c r="D971" s="441">
        <v>34</v>
      </c>
      <c r="E971" s="441">
        <v>2</v>
      </c>
      <c r="F971" s="441">
        <v>0</v>
      </c>
      <c r="G971" s="441">
        <v>19</v>
      </c>
      <c r="H971" s="441">
        <v>5</v>
      </c>
      <c r="I971" s="441">
        <v>39</v>
      </c>
      <c r="J971" s="441">
        <v>18</v>
      </c>
      <c r="K971" s="441">
        <v>30</v>
      </c>
      <c r="L971" s="441">
        <v>10</v>
      </c>
      <c r="M971" s="441">
        <v>2</v>
      </c>
      <c r="N971" s="441">
        <v>1</v>
      </c>
      <c r="O971" s="441">
        <v>0</v>
      </c>
      <c r="P971" s="441">
        <v>0</v>
      </c>
    </row>
    <row r="972" spans="1:16" ht="9" customHeight="1">
      <c r="A972" s="352"/>
      <c r="B972" s="398"/>
      <c r="C972" s="441"/>
      <c r="D972" s="441"/>
      <c r="E972" s="441"/>
      <c r="F972" s="441"/>
      <c r="G972" s="441"/>
      <c r="H972" s="441"/>
      <c r="I972" s="441"/>
      <c r="J972" s="441"/>
      <c r="K972" s="441"/>
      <c r="L972" s="441"/>
      <c r="M972" s="441"/>
      <c r="N972" s="441"/>
      <c r="O972" s="441"/>
      <c r="P972" s="441"/>
    </row>
    <row r="973" spans="1:16" ht="9" customHeight="1">
      <c r="A973" s="352"/>
      <c r="B973" s="398"/>
      <c r="C973" s="441"/>
      <c r="D973" s="441"/>
      <c r="E973" s="441"/>
      <c r="F973" s="441"/>
      <c r="G973" s="441"/>
      <c r="H973" s="441"/>
      <c r="I973" s="441"/>
      <c r="J973" s="441"/>
      <c r="K973" s="441"/>
      <c r="L973" s="441"/>
      <c r="M973" s="441"/>
      <c r="N973" s="441"/>
      <c r="O973" s="441"/>
      <c r="P973" s="441"/>
    </row>
    <row r="974" spans="1:16" ht="9.75" customHeight="1">
      <c r="A974" s="395" t="s">
        <v>1756</v>
      </c>
      <c r="B974" s="396"/>
      <c r="C974" s="441">
        <v>195</v>
      </c>
      <c r="D974" s="441">
        <v>58</v>
      </c>
      <c r="E974" s="441">
        <v>2</v>
      </c>
      <c r="F974" s="441">
        <v>0</v>
      </c>
      <c r="G974" s="441">
        <v>19</v>
      </c>
      <c r="H974" s="441">
        <v>9</v>
      </c>
      <c r="I974" s="441">
        <v>58</v>
      </c>
      <c r="J974" s="441">
        <v>24</v>
      </c>
      <c r="K974" s="441">
        <v>112</v>
      </c>
      <c r="L974" s="441">
        <v>25</v>
      </c>
      <c r="M974" s="441">
        <v>4</v>
      </c>
      <c r="N974" s="441">
        <v>0</v>
      </c>
      <c r="O974" s="441">
        <v>0</v>
      </c>
      <c r="P974" s="441">
        <v>0</v>
      </c>
    </row>
    <row r="975" spans="1:16" ht="9.6" customHeight="1">
      <c r="A975" s="352"/>
      <c r="B975" s="398"/>
      <c r="C975" s="441"/>
      <c r="D975" s="441"/>
      <c r="E975" s="441"/>
      <c r="F975" s="441"/>
      <c r="G975" s="441"/>
      <c r="H975" s="441"/>
      <c r="I975" s="441"/>
      <c r="J975" s="441"/>
      <c r="K975" s="441"/>
      <c r="L975" s="441"/>
      <c r="M975" s="441"/>
      <c r="N975" s="441"/>
      <c r="O975" s="441"/>
      <c r="P975" s="441"/>
    </row>
    <row r="976" spans="1:16" ht="9.75" customHeight="1">
      <c r="A976" s="352"/>
      <c r="B976" s="405" t="s">
        <v>1591</v>
      </c>
      <c r="C976" s="441"/>
      <c r="D976" s="441"/>
      <c r="E976" s="441"/>
      <c r="F976" s="441"/>
      <c r="G976" s="441"/>
      <c r="H976" s="441"/>
      <c r="I976" s="441"/>
      <c r="J976" s="441"/>
      <c r="K976" s="441"/>
      <c r="L976" s="441"/>
      <c r="M976" s="441"/>
      <c r="N976" s="441"/>
      <c r="O976" s="441"/>
      <c r="P976" s="441"/>
    </row>
    <row r="977" spans="1:18" ht="9.75" customHeight="1">
      <c r="A977" s="352"/>
      <c r="B977" s="400" t="s">
        <v>1592</v>
      </c>
      <c r="C977" s="441">
        <v>21</v>
      </c>
      <c r="D977" s="441">
        <v>12</v>
      </c>
      <c r="E977" s="441">
        <v>0</v>
      </c>
      <c r="F977" s="441">
        <v>0</v>
      </c>
      <c r="G977" s="441">
        <v>1</v>
      </c>
      <c r="H977" s="441">
        <v>1</v>
      </c>
      <c r="I977" s="441">
        <v>16</v>
      </c>
      <c r="J977" s="441">
        <v>10</v>
      </c>
      <c r="K977" s="441">
        <v>4</v>
      </c>
      <c r="L977" s="441">
        <v>1</v>
      </c>
      <c r="M977" s="441">
        <v>0</v>
      </c>
      <c r="N977" s="441">
        <v>0</v>
      </c>
      <c r="O977" s="441">
        <v>0</v>
      </c>
      <c r="P977" s="441">
        <v>0</v>
      </c>
    </row>
    <row r="978" spans="1:18" ht="9.75" customHeight="1">
      <c r="A978" s="352"/>
      <c r="B978" s="400" t="s">
        <v>1593</v>
      </c>
      <c r="C978" s="441"/>
      <c r="D978" s="441"/>
      <c r="E978" s="441"/>
      <c r="F978" s="441"/>
      <c r="G978" s="441"/>
      <c r="H978" s="441"/>
      <c r="I978" s="441"/>
      <c r="J978" s="441"/>
      <c r="K978" s="441"/>
      <c r="L978" s="441"/>
      <c r="M978" s="441"/>
      <c r="N978" s="441"/>
      <c r="O978" s="441"/>
      <c r="P978" s="441"/>
    </row>
    <row r="979" spans="1:18" ht="9.75" customHeight="1">
      <c r="A979" s="352"/>
      <c r="B979" s="400" t="s">
        <v>1757</v>
      </c>
      <c r="C979" s="441">
        <v>174</v>
      </c>
      <c r="D979" s="441">
        <v>46</v>
      </c>
      <c r="E979" s="441">
        <v>2</v>
      </c>
      <c r="F979" s="441">
        <v>0</v>
      </c>
      <c r="G979" s="441">
        <v>18</v>
      </c>
      <c r="H979" s="441">
        <v>8</v>
      </c>
      <c r="I979" s="441">
        <v>42</v>
      </c>
      <c r="J979" s="441">
        <v>14</v>
      </c>
      <c r="K979" s="441">
        <v>108</v>
      </c>
      <c r="L979" s="441">
        <v>24</v>
      </c>
      <c r="M979" s="441">
        <v>4</v>
      </c>
      <c r="N979" s="441">
        <v>0</v>
      </c>
      <c r="O979" s="441">
        <v>0</v>
      </c>
      <c r="P979" s="441">
        <v>0</v>
      </c>
    </row>
    <row r="980" spans="1:18" ht="9" customHeight="1">
      <c r="A980" s="352"/>
      <c r="B980" s="398"/>
      <c r="C980" s="441"/>
      <c r="D980" s="441"/>
      <c r="E980" s="441"/>
      <c r="F980" s="441"/>
      <c r="G980" s="441"/>
      <c r="H980" s="441"/>
      <c r="I980" s="441"/>
      <c r="J980" s="441"/>
      <c r="K980" s="441"/>
      <c r="L980" s="441"/>
      <c r="M980" s="441"/>
      <c r="N980" s="441"/>
      <c r="O980" s="441"/>
      <c r="P980" s="441"/>
    </row>
    <row r="981" spans="1:18" ht="9" customHeight="1">
      <c r="A981" s="352"/>
      <c r="B981" s="398"/>
      <c r="C981" s="441"/>
      <c r="D981" s="441"/>
      <c r="E981" s="441"/>
      <c r="F981" s="441"/>
      <c r="G981" s="441"/>
      <c r="H981" s="441"/>
      <c r="I981" s="441"/>
      <c r="J981" s="441"/>
      <c r="K981" s="441"/>
      <c r="L981" s="441"/>
      <c r="M981" s="441"/>
      <c r="N981" s="441"/>
      <c r="O981" s="441"/>
      <c r="P981" s="441"/>
    </row>
    <row r="982" spans="1:18" ht="9.75" customHeight="1">
      <c r="A982" s="395" t="s">
        <v>1088</v>
      </c>
      <c r="B982" s="396"/>
      <c r="C982" s="441">
        <v>153</v>
      </c>
      <c r="D982" s="441">
        <v>42</v>
      </c>
      <c r="E982" s="441">
        <v>2</v>
      </c>
      <c r="F982" s="441">
        <v>1</v>
      </c>
      <c r="G982" s="441">
        <v>27</v>
      </c>
      <c r="H982" s="441">
        <v>9</v>
      </c>
      <c r="I982" s="441">
        <v>59</v>
      </c>
      <c r="J982" s="441">
        <v>17</v>
      </c>
      <c r="K982" s="441">
        <v>34</v>
      </c>
      <c r="L982" s="441">
        <v>6</v>
      </c>
      <c r="M982" s="441">
        <v>11</v>
      </c>
      <c r="N982" s="441">
        <v>1</v>
      </c>
      <c r="O982" s="441">
        <v>20</v>
      </c>
      <c r="P982" s="441">
        <v>8</v>
      </c>
    </row>
    <row r="983" spans="1:18" ht="9.6" customHeight="1">
      <c r="A983" s="352"/>
      <c r="B983" s="398"/>
      <c r="C983" s="441"/>
      <c r="D983" s="441"/>
      <c r="E983" s="441"/>
      <c r="F983" s="441"/>
      <c r="G983" s="441"/>
      <c r="H983" s="441"/>
      <c r="I983" s="441"/>
      <c r="J983" s="441"/>
      <c r="K983" s="441"/>
      <c r="L983" s="441"/>
      <c r="M983" s="441"/>
      <c r="N983" s="441"/>
      <c r="O983" s="441"/>
      <c r="P983" s="441"/>
    </row>
    <row r="984" spans="1:18" ht="9.75" customHeight="1">
      <c r="A984" s="352"/>
      <c r="B984" s="400" t="s">
        <v>1595</v>
      </c>
      <c r="C984" s="441">
        <v>153</v>
      </c>
      <c r="D984" s="441">
        <v>42</v>
      </c>
      <c r="E984" s="441">
        <v>2</v>
      </c>
      <c r="F984" s="441">
        <v>1</v>
      </c>
      <c r="G984" s="441">
        <v>27</v>
      </c>
      <c r="H984" s="441">
        <v>9</v>
      </c>
      <c r="I984" s="441">
        <v>59</v>
      </c>
      <c r="J984" s="441">
        <v>17</v>
      </c>
      <c r="K984" s="441">
        <v>34</v>
      </c>
      <c r="L984" s="441">
        <v>6</v>
      </c>
      <c r="M984" s="441">
        <v>11</v>
      </c>
      <c r="N984" s="441">
        <v>1</v>
      </c>
      <c r="O984" s="441">
        <v>20</v>
      </c>
      <c r="P984" s="441">
        <v>8</v>
      </c>
    </row>
    <row r="985" spans="1:18" ht="9.75" customHeight="1">
      <c r="A985" s="352"/>
      <c r="B985" s="406"/>
      <c r="C985" s="441"/>
      <c r="D985" s="441"/>
      <c r="E985" s="441"/>
      <c r="F985" s="441"/>
      <c r="G985" s="441"/>
      <c r="H985" s="441"/>
      <c r="I985" s="441"/>
      <c r="J985" s="441"/>
      <c r="K985" s="441"/>
      <c r="L985" s="441"/>
      <c r="M985" s="441"/>
      <c r="N985" s="441"/>
      <c r="O985" s="441"/>
      <c r="P985" s="441"/>
    </row>
    <row r="986" spans="1:18" ht="9.75" customHeight="1">
      <c r="A986" s="352"/>
      <c r="B986" s="406"/>
      <c r="C986" s="406"/>
      <c r="D986" s="397"/>
      <c r="E986" s="399"/>
      <c r="F986" s="399"/>
      <c r="K986" s="399"/>
      <c r="L986" s="399"/>
      <c r="M986" s="399"/>
    </row>
    <row r="987" spans="1:18" s="433" customFormat="1" ht="8.4499999999999993" customHeight="1">
      <c r="A987" s="442" t="s">
        <v>1678</v>
      </c>
      <c r="B987" s="442"/>
      <c r="C987" s="443"/>
      <c r="D987" s="443"/>
      <c r="E987" s="443"/>
      <c r="F987" s="443"/>
      <c r="G987" s="443"/>
      <c r="H987" s="443"/>
      <c r="I987" s="443"/>
      <c r="J987" s="443"/>
      <c r="K987" s="443"/>
      <c r="L987" s="443"/>
      <c r="M987" s="443"/>
      <c r="N987" s="444"/>
    </row>
    <row r="988" spans="1:18" s="433" customFormat="1" ht="8.4499999999999993" customHeight="1">
      <c r="A988" s="445" t="s">
        <v>1679</v>
      </c>
      <c r="B988" s="445"/>
      <c r="C988" s="443"/>
      <c r="D988" s="443"/>
      <c r="E988" s="443"/>
      <c r="F988" s="443"/>
      <c r="G988" s="443"/>
      <c r="H988" s="443"/>
      <c r="I988" s="443"/>
      <c r="J988" s="443"/>
      <c r="K988" s="443"/>
      <c r="L988" s="443"/>
      <c r="M988" s="443"/>
      <c r="N988" s="444"/>
    </row>
    <row r="989" spans="1:18" s="433" customFormat="1" ht="8.4499999999999993" customHeight="1">
      <c r="A989" s="445" t="s">
        <v>1680</v>
      </c>
      <c r="B989" s="445"/>
      <c r="C989" s="443"/>
      <c r="D989" s="443"/>
      <c r="E989" s="443"/>
      <c r="F989" s="443"/>
      <c r="G989" s="443"/>
      <c r="H989" s="443"/>
      <c r="I989" s="443"/>
      <c r="J989" s="443"/>
      <c r="K989" s="443"/>
      <c r="L989" s="443"/>
      <c r="M989" s="443"/>
      <c r="N989" s="444"/>
    </row>
    <row r="990" spans="1:18" s="433" customFormat="1" ht="8.4499999999999993" customHeight="1">
      <c r="A990" s="445" t="s">
        <v>1681</v>
      </c>
      <c r="B990" s="445"/>
      <c r="C990" s="443"/>
      <c r="D990" s="443"/>
      <c r="E990" s="443"/>
      <c r="F990" s="443"/>
      <c r="G990" s="443"/>
      <c r="H990" s="443"/>
      <c r="I990" s="443"/>
      <c r="J990" s="443"/>
      <c r="K990" s="443"/>
      <c r="L990" s="443"/>
      <c r="M990" s="443"/>
      <c r="N990" s="444"/>
      <c r="Q990" s="366"/>
      <c r="R990" s="366"/>
    </row>
    <row r="991" spans="1:18" s="433" customFormat="1" ht="8.4499999999999993" customHeight="1">
      <c r="A991" s="445" t="s">
        <v>1682</v>
      </c>
      <c r="B991" s="445"/>
      <c r="C991" s="443"/>
      <c r="D991" s="443"/>
      <c r="E991" s="443"/>
      <c r="F991" s="443"/>
      <c r="G991" s="443"/>
      <c r="H991" s="443"/>
      <c r="I991" s="443"/>
      <c r="J991" s="443"/>
      <c r="K991" s="443"/>
      <c r="L991" s="443"/>
      <c r="M991" s="443"/>
      <c r="N991" s="444"/>
      <c r="Q991" s="366"/>
      <c r="R991" s="366"/>
    </row>
    <row r="992" spans="1:18" s="433" customFormat="1" ht="8.4499999999999993" customHeight="1">
      <c r="A992" s="445" t="s">
        <v>1683</v>
      </c>
      <c r="B992" s="445"/>
      <c r="C992" s="443"/>
      <c r="D992" s="443"/>
      <c r="E992" s="443"/>
      <c r="F992" s="443"/>
      <c r="G992" s="443"/>
      <c r="H992" s="443"/>
      <c r="I992" s="443"/>
      <c r="J992" s="443"/>
      <c r="K992" s="443"/>
      <c r="L992" s="443"/>
      <c r="M992" s="443"/>
      <c r="N992" s="444"/>
      <c r="Q992" s="366"/>
      <c r="R992" s="366"/>
    </row>
    <row r="993" spans="1:18" s="433" customFormat="1" ht="9.6" customHeight="1">
      <c r="A993" s="447"/>
      <c r="B993" s="445"/>
      <c r="C993" s="443"/>
      <c r="D993" s="443"/>
      <c r="E993" s="443"/>
      <c r="F993" s="443"/>
      <c r="G993" s="443"/>
      <c r="H993" s="443"/>
      <c r="I993" s="443"/>
      <c r="J993" s="443"/>
      <c r="K993" s="443"/>
      <c r="L993" s="443"/>
      <c r="M993" s="443"/>
      <c r="N993" s="444"/>
      <c r="Q993" s="366"/>
      <c r="R993" s="366"/>
    </row>
    <row r="994" spans="1:18" s="433" customFormat="1" ht="8.4499999999999993" customHeight="1">
      <c r="A994" s="1316" t="s">
        <v>586</v>
      </c>
      <c r="B994" s="1316"/>
      <c r="C994" s="443"/>
      <c r="D994" s="443"/>
      <c r="E994" s="443"/>
      <c r="F994" s="443"/>
      <c r="G994" s="443"/>
      <c r="H994" s="443"/>
      <c r="I994" s="443"/>
      <c r="J994" s="443"/>
      <c r="K994" s="443"/>
      <c r="L994" s="443"/>
      <c r="M994" s="443"/>
      <c r="N994" s="444"/>
    </row>
    <row r="995" spans="1:18" ht="15.6" customHeight="1">
      <c r="A995" s="366"/>
      <c r="B995" s="414"/>
      <c r="C995" s="411" t="s">
        <v>125</v>
      </c>
      <c r="D995" s="366"/>
      <c r="E995" s="415"/>
      <c r="F995" s="415"/>
      <c r="G995" s="415"/>
      <c r="H995" s="415"/>
      <c r="I995" s="415"/>
      <c r="J995" s="415"/>
      <c r="K995" s="415"/>
      <c r="L995" s="415"/>
      <c r="M995" s="415"/>
    </row>
    <row r="996" spans="1:18" ht="9.6" customHeight="1">
      <c r="A996" s="366"/>
      <c r="B996" s="414"/>
      <c r="C996" s="411"/>
      <c r="D996" s="366"/>
      <c r="E996" s="415"/>
      <c r="F996" s="415"/>
      <c r="G996" s="415"/>
      <c r="H996" s="415"/>
      <c r="I996" s="415"/>
      <c r="J996" s="415"/>
      <c r="K996" s="415"/>
      <c r="L996" s="415"/>
      <c r="M996" s="415"/>
    </row>
    <row r="997" spans="1:18" ht="9.75" customHeight="1">
      <c r="A997" s="395" t="s">
        <v>1596</v>
      </c>
      <c r="B997" s="396"/>
      <c r="C997" s="441">
        <v>116</v>
      </c>
      <c r="D997" s="441">
        <v>39</v>
      </c>
      <c r="E997" s="441">
        <v>3</v>
      </c>
      <c r="F997" s="441">
        <v>0</v>
      </c>
      <c r="G997" s="441">
        <v>22</v>
      </c>
      <c r="H997" s="441">
        <v>11</v>
      </c>
      <c r="I997" s="441">
        <v>48</v>
      </c>
      <c r="J997" s="441">
        <v>18</v>
      </c>
      <c r="K997" s="441">
        <v>40</v>
      </c>
      <c r="L997" s="441">
        <v>10</v>
      </c>
      <c r="M997" s="441">
        <v>0</v>
      </c>
      <c r="N997" s="441">
        <v>0</v>
      </c>
      <c r="O997" s="441">
        <v>3</v>
      </c>
      <c r="P997" s="441">
        <v>0</v>
      </c>
    </row>
    <row r="998" spans="1:18" ht="9.6" customHeight="1">
      <c r="A998" s="352"/>
      <c r="B998" s="398"/>
      <c r="C998" s="441"/>
      <c r="D998" s="441"/>
      <c r="E998" s="441"/>
      <c r="F998" s="441"/>
      <c r="G998" s="441"/>
      <c r="H998" s="441"/>
      <c r="I998" s="441"/>
      <c r="J998" s="441"/>
      <c r="K998" s="441"/>
      <c r="L998" s="441"/>
      <c r="M998" s="441"/>
      <c r="N998" s="441"/>
      <c r="O998" s="441"/>
      <c r="P998" s="441"/>
    </row>
    <row r="999" spans="1:18" ht="9.75" customHeight="1">
      <c r="A999" s="352"/>
      <c r="B999" s="400" t="s">
        <v>1597</v>
      </c>
      <c r="C999" s="441">
        <v>67</v>
      </c>
      <c r="D999" s="441">
        <v>23</v>
      </c>
      <c r="E999" s="441">
        <v>3</v>
      </c>
      <c r="F999" s="441">
        <v>0</v>
      </c>
      <c r="G999" s="441">
        <v>21</v>
      </c>
      <c r="H999" s="441">
        <v>11</v>
      </c>
      <c r="I999" s="441">
        <v>33</v>
      </c>
      <c r="J999" s="441">
        <v>12</v>
      </c>
      <c r="K999" s="441">
        <v>7</v>
      </c>
      <c r="L999" s="441">
        <v>0</v>
      </c>
      <c r="M999" s="441">
        <v>0</v>
      </c>
      <c r="N999" s="441">
        <v>0</v>
      </c>
      <c r="O999" s="441">
        <v>3</v>
      </c>
      <c r="P999" s="441">
        <v>0</v>
      </c>
    </row>
    <row r="1000" spans="1:18" ht="9.75" customHeight="1">
      <c r="A1000" s="352"/>
      <c r="B1000" s="400" t="s">
        <v>1598</v>
      </c>
      <c r="C1000" s="441"/>
      <c r="D1000" s="441"/>
      <c r="E1000" s="441"/>
      <c r="F1000" s="441"/>
      <c r="G1000" s="441"/>
      <c r="H1000" s="441"/>
      <c r="I1000" s="441"/>
      <c r="J1000" s="441"/>
      <c r="K1000" s="441"/>
      <c r="L1000" s="441"/>
      <c r="M1000" s="441"/>
      <c r="N1000" s="441"/>
      <c r="O1000" s="441"/>
      <c r="P1000" s="441"/>
    </row>
    <row r="1001" spans="1:18" ht="9.75" customHeight="1">
      <c r="A1001" s="352"/>
      <c r="B1001" s="400" t="s">
        <v>1599</v>
      </c>
      <c r="C1001" s="441">
        <v>49</v>
      </c>
      <c r="D1001" s="441">
        <v>16</v>
      </c>
      <c r="E1001" s="441">
        <v>0</v>
      </c>
      <c r="F1001" s="441">
        <v>0</v>
      </c>
      <c r="G1001" s="441">
        <v>1</v>
      </c>
      <c r="H1001" s="441">
        <v>0</v>
      </c>
      <c r="I1001" s="441">
        <v>15</v>
      </c>
      <c r="J1001" s="441">
        <v>6</v>
      </c>
      <c r="K1001" s="441">
        <v>33</v>
      </c>
      <c r="L1001" s="441">
        <v>10</v>
      </c>
      <c r="M1001" s="441">
        <v>0</v>
      </c>
      <c r="N1001" s="441">
        <v>0</v>
      </c>
      <c r="O1001" s="441">
        <v>0</v>
      </c>
      <c r="P1001" s="441">
        <v>0</v>
      </c>
    </row>
    <row r="1002" spans="1:18" ht="9.75" customHeight="1">
      <c r="A1002" s="352"/>
      <c r="B1002" s="400"/>
      <c r="C1002" s="441"/>
      <c r="D1002" s="441"/>
      <c r="E1002" s="441"/>
      <c r="F1002" s="441"/>
      <c r="G1002" s="441"/>
      <c r="H1002" s="441"/>
      <c r="I1002" s="441"/>
      <c r="J1002" s="441"/>
      <c r="K1002" s="441"/>
      <c r="L1002" s="441"/>
      <c r="M1002" s="441"/>
      <c r="N1002" s="441"/>
      <c r="O1002" s="441"/>
      <c r="P1002" s="441"/>
    </row>
    <row r="1003" spans="1:18" ht="9.75" customHeight="1">
      <c r="A1003" s="352"/>
      <c r="B1003" s="398"/>
      <c r="C1003" s="441"/>
      <c r="D1003" s="441"/>
      <c r="E1003" s="441"/>
      <c r="F1003" s="441"/>
      <c r="G1003" s="441"/>
      <c r="H1003" s="441"/>
      <c r="I1003" s="441"/>
      <c r="J1003" s="441"/>
      <c r="K1003" s="441"/>
      <c r="L1003" s="441"/>
      <c r="M1003" s="441"/>
      <c r="N1003" s="441"/>
      <c r="O1003" s="441"/>
      <c r="P1003" s="441"/>
    </row>
    <row r="1004" spans="1:18" ht="9.75" customHeight="1">
      <c r="A1004" s="395" t="s">
        <v>1039</v>
      </c>
      <c r="B1004" s="396"/>
      <c r="C1004" s="441">
        <v>626</v>
      </c>
      <c r="D1004" s="441">
        <v>165</v>
      </c>
      <c r="E1004" s="441">
        <v>6</v>
      </c>
      <c r="F1004" s="441">
        <v>1</v>
      </c>
      <c r="G1004" s="441">
        <v>82</v>
      </c>
      <c r="H1004" s="441">
        <v>25</v>
      </c>
      <c r="I1004" s="441">
        <v>189</v>
      </c>
      <c r="J1004" s="441">
        <v>80</v>
      </c>
      <c r="K1004" s="441">
        <v>232</v>
      </c>
      <c r="L1004" s="441">
        <v>41</v>
      </c>
      <c r="M1004" s="441">
        <v>26</v>
      </c>
      <c r="N1004" s="441">
        <v>7</v>
      </c>
      <c r="O1004" s="441">
        <v>91</v>
      </c>
      <c r="P1004" s="441">
        <v>11</v>
      </c>
    </row>
    <row r="1005" spans="1:18" ht="9.6" customHeight="1">
      <c r="A1005" s="352"/>
      <c r="B1005" s="398"/>
      <c r="C1005" s="441"/>
      <c r="D1005" s="441"/>
      <c r="E1005" s="441"/>
      <c r="F1005" s="441"/>
      <c r="G1005" s="441"/>
      <c r="H1005" s="441"/>
      <c r="I1005" s="441"/>
      <c r="J1005" s="441"/>
      <c r="K1005" s="441"/>
      <c r="L1005" s="441"/>
      <c r="M1005" s="441"/>
      <c r="N1005" s="441"/>
      <c r="O1005" s="441"/>
      <c r="P1005" s="441"/>
    </row>
    <row r="1006" spans="1:18" ht="9.75" customHeight="1">
      <c r="A1006" s="352"/>
      <c r="B1006" s="400" t="s">
        <v>1600</v>
      </c>
      <c r="C1006" s="441">
        <v>18</v>
      </c>
      <c r="D1006" s="441">
        <v>6</v>
      </c>
      <c r="E1006" s="441">
        <v>4</v>
      </c>
      <c r="F1006" s="441">
        <v>0</v>
      </c>
      <c r="G1006" s="441">
        <v>8</v>
      </c>
      <c r="H1006" s="441">
        <v>2</v>
      </c>
      <c r="I1006" s="441">
        <v>6</v>
      </c>
      <c r="J1006" s="441">
        <v>4</v>
      </c>
      <c r="K1006" s="441">
        <v>0</v>
      </c>
      <c r="L1006" s="441">
        <v>0</v>
      </c>
      <c r="M1006" s="441">
        <v>0</v>
      </c>
      <c r="N1006" s="441">
        <v>0</v>
      </c>
      <c r="O1006" s="441">
        <v>0</v>
      </c>
      <c r="P1006" s="441">
        <v>0</v>
      </c>
    </row>
    <row r="1007" spans="1:18" ht="9.75" customHeight="1">
      <c r="A1007" s="352"/>
      <c r="B1007" s="400" t="s">
        <v>1601</v>
      </c>
      <c r="C1007" s="441"/>
      <c r="D1007" s="441"/>
      <c r="E1007" s="441"/>
      <c r="F1007" s="441"/>
      <c r="G1007" s="441"/>
      <c r="H1007" s="441"/>
      <c r="I1007" s="441"/>
      <c r="J1007" s="441"/>
      <c r="K1007" s="441"/>
      <c r="L1007" s="441"/>
      <c r="M1007" s="441"/>
      <c r="N1007" s="441"/>
      <c r="O1007" s="441"/>
      <c r="P1007" s="441"/>
    </row>
    <row r="1008" spans="1:18" ht="9.75" customHeight="1">
      <c r="A1008" s="352"/>
      <c r="B1008" s="400" t="s">
        <v>1602</v>
      </c>
      <c r="C1008" s="441">
        <v>42</v>
      </c>
      <c r="D1008" s="441">
        <v>11</v>
      </c>
      <c r="E1008" s="441">
        <v>0</v>
      </c>
      <c r="F1008" s="441">
        <v>0</v>
      </c>
      <c r="G1008" s="441">
        <v>6</v>
      </c>
      <c r="H1008" s="441">
        <v>1</v>
      </c>
      <c r="I1008" s="441">
        <v>14</v>
      </c>
      <c r="J1008" s="441">
        <v>5</v>
      </c>
      <c r="K1008" s="441">
        <v>21</v>
      </c>
      <c r="L1008" s="441">
        <v>5</v>
      </c>
      <c r="M1008" s="441">
        <v>1</v>
      </c>
      <c r="N1008" s="441">
        <v>0</v>
      </c>
      <c r="O1008" s="441">
        <v>0</v>
      </c>
      <c r="P1008" s="441">
        <v>0</v>
      </c>
    </row>
    <row r="1009" spans="1:16" ht="9.75" customHeight="1">
      <c r="A1009" s="352"/>
      <c r="B1009" s="400" t="s">
        <v>1603</v>
      </c>
      <c r="C1009" s="441"/>
      <c r="D1009" s="441"/>
      <c r="E1009" s="441"/>
      <c r="F1009" s="441"/>
      <c r="G1009" s="441"/>
      <c r="H1009" s="441"/>
      <c r="I1009" s="441"/>
      <c r="J1009" s="441"/>
      <c r="K1009" s="441"/>
      <c r="L1009" s="441"/>
      <c r="M1009" s="441"/>
      <c r="N1009" s="441"/>
      <c r="O1009" s="441"/>
      <c r="P1009" s="441"/>
    </row>
    <row r="1010" spans="1:16" ht="9.75" customHeight="1">
      <c r="A1010" s="352"/>
      <c r="B1010" s="400" t="s">
        <v>1604</v>
      </c>
      <c r="C1010" s="441">
        <v>501</v>
      </c>
      <c r="D1010" s="441">
        <v>125</v>
      </c>
      <c r="E1010" s="441">
        <v>2</v>
      </c>
      <c r="F1010" s="441">
        <v>1</v>
      </c>
      <c r="G1010" s="441">
        <v>56</v>
      </c>
      <c r="H1010" s="441">
        <v>17</v>
      </c>
      <c r="I1010" s="441">
        <v>138</v>
      </c>
      <c r="J1010" s="441">
        <v>57</v>
      </c>
      <c r="K1010" s="441">
        <v>195</v>
      </c>
      <c r="L1010" s="441">
        <v>33</v>
      </c>
      <c r="M1010" s="441">
        <v>19</v>
      </c>
      <c r="N1010" s="441">
        <v>6</v>
      </c>
      <c r="O1010" s="441">
        <v>91</v>
      </c>
      <c r="P1010" s="441">
        <v>11</v>
      </c>
    </row>
    <row r="1011" spans="1:16" ht="9.75" customHeight="1">
      <c r="A1011" s="352"/>
      <c r="B1011" s="400" t="s">
        <v>1758</v>
      </c>
      <c r="C1011" s="441">
        <v>65</v>
      </c>
      <c r="D1011" s="441">
        <v>23</v>
      </c>
      <c r="E1011" s="441">
        <v>0</v>
      </c>
      <c r="F1011" s="441">
        <v>0</v>
      </c>
      <c r="G1011" s="441">
        <v>12</v>
      </c>
      <c r="H1011" s="441">
        <v>5</v>
      </c>
      <c r="I1011" s="441">
        <v>31</v>
      </c>
      <c r="J1011" s="441">
        <v>14</v>
      </c>
      <c r="K1011" s="441">
        <v>16</v>
      </c>
      <c r="L1011" s="441">
        <v>3</v>
      </c>
      <c r="M1011" s="441">
        <v>6</v>
      </c>
      <c r="N1011" s="441">
        <v>1</v>
      </c>
      <c r="O1011" s="441">
        <v>0</v>
      </c>
      <c r="P1011" s="441">
        <v>0</v>
      </c>
    </row>
    <row r="1012" spans="1:16" ht="9.75" customHeight="1">
      <c r="A1012" s="352"/>
      <c r="B1012" s="398"/>
      <c r="C1012" s="441"/>
      <c r="D1012" s="441"/>
      <c r="E1012" s="441"/>
      <c r="F1012" s="441"/>
      <c r="G1012" s="441"/>
      <c r="H1012" s="441"/>
      <c r="I1012" s="441"/>
      <c r="J1012" s="441"/>
      <c r="K1012" s="441"/>
      <c r="L1012" s="441"/>
      <c r="M1012" s="441"/>
      <c r="N1012" s="441"/>
      <c r="O1012" s="441"/>
      <c r="P1012" s="441"/>
    </row>
    <row r="1013" spans="1:16" ht="9.75" customHeight="1">
      <c r="A1013" s="352"/>
      <c r="B1013" s="398"/>
      <c r="C1013" s="441"/>
      <c r="D1013" s="441"/>
      <c r="E1013" s="441"/>
      <c r="F1013" s="441"/>
      <c r="G1013" s="441"/>
      <c r="H1013" s="441"/>
      <c r="I1013" s="441"/>
      <c r="J1013" s="441"/>
      <c r="K1013" s="441"/>
      <c r="L1013" s="441"/>
      <c r="M1013" s="441"/>
      <c r="N1013" s="441"/>
      <c r="O1013" s="441"/>
      <c r="P1013" s="441"/>
    </row>
    <row r="1014" spans="1:16" ht="9.75" customHeight="1">
      <c r="A1014" s="395" t="s">
        <v>1367</v>
      </c>
      <c r="B1014" s="396"/>
      <c r="C1014" s="441">
        <v>105</v>
      </c>
      <c r="D1014" s="441">
        <v>42</v>
      </c>
      <c r="E1014" s="441">
        <v>0</v>
      </c>
      <c r="F1014" s="441">
        <v>0</v>
      </c>
      <c r="G1014" s="441">
        <v>15</v>
      </c>
      <c r="H1014" s="441">
        <v>8</v>
      </c>
      <c r="I1014" s="441">
        <v>47</v>
      </c>
      <c r="J1014" s="441">
        <v>22</v>
      </c>
      <c r="K1014" s="441">
        <v>42</v>
      </c>
      <c r="L1014" s="441">
        <v>11</v>
      </c>
      <c r="M1014" s="441">
        <v>1</v>
      </c>
      <c r="N1014" s="441">
        <v>1</v>
      </c>
      <c r="O1014" s="441">
        <v>0</v>
      </c>
      <c r="P1014" s="441">
        <v>0</v>
      </c>
    </row>
    <row r="1015" spans="1:16" ht="9.6" customHeight="1">
      <c r="A1015" s="352"/>
      <c r="B1015" s="398"/>
      <c r="C1015" s="441"/>
      <c r="D1015" s="441"/>
      <c r="E1015" s="441"/>
      <c r="F1015" s="441"/>
      <c r="G1015" s="441"/>
      <c r="H1015" s="441"/>
      <c r="I1015" s="441"/>
      <c r="J1015" s="441"/>
      <c r="K1015" s="441"/>
      <c r="L1015" s="441"/>
      <c r="M1015" s="441"/>
      <c r="N1015" s="441"/>
      <c r="O1015" s="441"/>
      <c r="P1015" s="441"/>
    </row>
    <row r="1016" spans="1:16" ht="9.75" customHeight="1">
      <c r="A1016" s="352"/>
      <c r="B1016" s="400" t="s">
        <v>1611</v>
      </c>
      <c r="C1016" s="441"/>
      <c r="D1016" s="441"/>
      <c r="E1016" s="441"/>
      <c r="F1016" s="441"/>
      <c r="G1016" s="441"/>
      <c r="H1016" s="441"/>
      <c r="I1016" s="441"/>
      <c r="J1016" s="441"/>
      <c r="K1016" s="441"/>
      <c r="L1016" s="441"/>
      <c r="M1016" s="441"/>
      <c r="N1016" s="441"/>
      <c r="O1016" s="441"/>
      <c r="P1016" s="441"/>
    </row>
    <row r="1017" spans="1:16" ht="9.75" customHeight="1">
      <c r="A1017" s="352"/>
      <c r="B1017" s="400" t="s">
        <v>1612</v>
      </c>
      <c r="C1017" s="441">
        <v>105</v>
      </c>
      <c r="D1017" s="441">
        <v>42</v>
      </c>
      <c r="E1017" s="441">
        <v>0</v>
      </c>
      <c r="F1017" s="441">
        <v>0</v>
      </c>
      <c r="G1017" s="441">
        <v>15</v>
      </c>
      <c r="H1017" s="441">
        <v>8</v>
      </c>
      <c r="I1017" s="441">
        <v>47</v>
      </c>
      <c r="J1017" s="441">
        <v>22</v>
      </c>
      <c r="K1017" s="441">
        <v>42</v>
      </c>
      <c r="L1017" s="441">
        <v>11</v>
      </c>
      <c r="M1017" s="441">
        <v>1</v>
      </c>
      <c r="N1017" s="441">
        <v>1</v>
      </c>
      <c r="O1017" s="441">
        <v>0</v>
      </c>
      <c r="P1017" s="441">
        <v>0</v>
      </c>
    </row>
    <row r="1018" spans="1:16" ht="9.75" customHeight="1">
      <c r="A1018" s="352"/>
      <c r="B1018" s="398"/>
      <c r="C1018" s="441"/>
      <c r="D1018" s="441"/>
      <c r="E1018" s="441"/>
      <c r="F1018" s="441"/>
      <c r="G1018" s="441"/>
      <c r="H1018" s="441"/>
      <c r="I1018" s="441"/>
      <c r="J1018" s="441"/>
      <c r="K1018" s="441"/>
      <c r="L1018" s="441"/>
      <c r="M1018" s="441"/>
      <c r="N1018" s="441"/>
      <c r="O1018" s="441"/>
      <c r="P1018" s="441"/>
    </row>
    <row r="1019" spans="1:16" ht="9.75" customHeight="1">
      <c r="A1019" s="352"/>
      <c r="B1019" s="398"/>
      <c r="C1019" s="441"/>
      <c r="D1019" s="441"/>
      <c r="E1019" s="441"/>
      <c r="F1019" s="441"/>
      <c r="G1019" s="441"/>
      <c r="H1019" s="441"/>
      <c r="I1019" s="441"/>
      <c r="J1019" s="441"/>
      <c r="K1019" s="441"/>
      <c r="L1019" s="441"/>
      <c r="M1019" s="441"/>
      <c r="N1019" s="441"/>
      <c r="O1019" s="441"/>
      <c r="P1019" s="441"/>
    </row>
    <row r="1020" spans="1:16" ht="9.75" customHeight="1">
      <c r="A1020" s="395" t="s">
        <v>1097</v>
      </c>
      <c r="B1020" s="396"/>
      <c r="C1020" s="441">
        <v>56</v>
      </c>
      <c r="D1020" s="441">
        <v>23</v>
      </c>
      <c r="E1020" s="441">
        <v>3</v>
      </c>
      <c r="F1020" s="441">
        <v>0</v>
      </c>
      <c r="G1020" s="441">
        <v>19</v>
      </c>
      <c r="H1020" s="441">
        <v>5</v>
      </c>
      <c r="I1020" s="441">
        <v>10</v>
      </c>
      <c r="J1020" s="441">
        <v>5</v>
      </c>
      <c r="K1020" s="441">
        <v>24</v>
      </c>
      <c r="L1020" s="441">
        <v>13</v>
      </c>
      <c r="M1020" s="441">
        <v>0</v>
      </c>
      <c r="N1020" s="441">
        <v>0</v>
      </c>
      <c r="O1020" s="441">
        <v>0</v>
      </c>
      <c r="P1020" s="441">
        <v>0</v>
      </c>
    </row>
    <row r="1021" spans="1:16" ht="9.6" customHeight="1">
      <c r="A1021" s="352"/>
      <c r="B1021" s="398"/>
      <c r="C1021" s="441"/>
      <c r="D1021" s="441"/>
      <c r="E1021" s="441"/>
      <c r="F1021" s="441"/>
      <c r="G1021" s="441"/>
      <c r="H1021" s="441"/>
      <c r="I1021" s="441"/>
      <c r="J1021" s="441"/>
      <c r="K1021" s="441"/>
      <c r="L1021" s="441"/>
      <c r="M1021" s="441"/>
      <c r="N1021" s="441"/>
      <c r="O1021" s="441"/>
      <c r="P1021" s="441"/>
    </row>
    <row r="1022" spans="1:16" ht="9.75" customHeight="1">
      <c r="A1022" s="352"/>
      <c r="B1022" s="405" t="s">
        <v>1613</v>
      </c>
      <c r="C1022" s="441"/>
      <c r="D1022" s="441"/>
      <c r="E1022" s="441"/>
      <c r="F1022" s="441"/>
      <c r="G1022" s="441"/>
      <c r="H1022" s="441"/>
      <c r="I1022" s="441"/>
      <c r="J1022" s="441"/>
      <c r="K1022" s="441"/>
      <c r="L1022" s="441"/>
      <c r="M1022" s="441"/>
      <c r="N1022" s="441"/>
      <c r="O1022" s="441"/>
      <c r="P1022" s="441"/>
    </row>
    <row r="1023" spans="1:16" ht="9.75" customHeight="1">
      <c r="A1023" s="352"/>
      <c r="B1023" s="400" t="s">
        <v>1614</v>
      </c>
      <c r="C1023" s="441">
        <v>34</v>
      </c>
      <c r="D1023" s="441">
        <v>18</v>
      </c>
      <c r="E1023" s="441">
        <v>1</v>
      </c>
      <c r="F1023" s="441">
        <v>0</v>
      </c>
      <c r="G1023" s="441">
        <v>11</v>
      </c>
      <c r="H1023" s="441">
        <v>4</v>
      </c>
      <c r="I1023" s="441">
        <v>5</v>
      </c>
      <c r="J1023" s="441">
        <v>4</v>
      </c>
      <c r="K1023" s="441">
        <v>17</v>
      </c>
      <c r="L1023" s="441">
        <v>10</v>
      </c>
      <c r="M1023" s="441">
        <v>0</v>
      </c>
      <c r="N1023" s="441">
        <v>0</v>
      </c>
      <c r="O1023" s="441">
        <v>0</v>
      </c>
      <c r="P1023" s="441">
        <v>0</v>
      </c>
    </row>
    <row r="1024" spans="1:16" ht="9.75" customHeight="1">
      <c r="A1024" s="352"/>
      <c r="B1024" s="405" t="s">
        <v>1615</v>
      </c>
      <c r="C1024" s="441"/>
      <c r="D1024" s="441"/>
      <c r="E1024" s="441"/>
      <c r="F1024" s="441"/>
      <c r="G1024" s="441"/>
      <c r="H1024" s="441"/>
      <c r="I1024" s="441"/>
      <c r="J1024" s="441"/>
      <c r="K1024" s="441"/>
      <c r="L1024" s="441"/>
      <c r="M1024" s="441"/>
      <c r="N1024" s="441"/>
      <c r="O1024" s="441"/>
      <c r="P1024" s="441"/>
    </row>
    <row r="1025" spans="1:16" ht="9.75" customHeight="1">
      <c r="A1025" s="352"/>
      <c r="B1025" s="400" t="s">
        <v>1616</v>
      </c>
      <c r="C1025" s="441">
        <v>22</v>
      </c>
      <c r="D1025" s="441">
        <v>5</v>
      </c>
      <c r="E1025" s="441">
        <v>2</v>
      </c>
      <c r="F1025" s="441">
        <v>0</v>
      </c>
      <c r="G1025" s="441">
        <v>8</v>
      </c>
      <c r="H1025" s="441">
        <v>1</v>
      </c>
      <c r="I1025" s="441">
        <v>5</v>
      </c>
      <c r="J1025" s="441">
        <v>1</v>
      </c>
      <c r="K1025" s="441">
        <v>7</v>
      </c>
      <c r="L1025" s="441">
        <v>3</v>
      </c>
      <c r="M1025" s="441">
        <v>0</v>
      </c>
      <c r="N1025" s="441">
        <v>0</v>
      </c>
      <c r="O1025" s="441">
        <v>0</v>
      </c>
      <c r="P1025" s="441">
        <v>0</v>
      </c>
    </row>
    <row r="1026" spans="1:16" ht="9.75" customHeight="1">
      <c r="A1026" s="352"/>
      <c r="B1026" s="400"/>
      <c r="C1026" s="441"/>
      <c r="D1026" s="441"/>
      <c r="E1026" s="441"/>
      <c r="F1026" s="441"/>
      <c r="G1026" s="441"/>
      <c r="H1026" s="441"/>
      <c r="I1026" s="441"/>
      <c r="J1026" s="441"/>
      <c r="K1026" s="441"/>
      <c r="L1026" s="441"/>
      <c r="M1026" s="441"/>
      <c r="N1026" s="441"/>
      <c r="O1026" s="441"/>
      <c r="P1026" s="441"/>
    </row>
    <row r="1027" spans="1:16" ht="9.75" customHeight="1">
      <c r="A1027" s="352"/>
      <c r="B1027" s="400"/>
      <c r="C1027" s="441"/>
      <c r="D1027" s="441"/>
      <c r="E1027" s="441"/>
      <c r="F1027" s="441"/>
      <c r="G1027" s="441"/>
      <c r="H1027" s="441"/>
      <c r="I1027" s="441"/>
      <c r="J1027" s="441"/>
      <c r="K1027" s="441"/>
      <c r="L1027" s="441"/>
      <c r="M1027" s="441"/>
      <c r="N1027" s="441"/>
      <c r="O1027" s="441"/>
      <c r="P1027" s="441"/>
    </row>
    <row r="1028" spans="1:16" ht="9.75" customHeight="1">
      <c r="A1028" s="395" t="s">
        <v>1046</v>
      </c>
      <c r="B1028" s="396"/>
      <c r="C1028" s="441">
        <v>884</v>
      </c>
      <c r="D1028" s="441">
        <v>333</v>
      </c>
      <c r="E1028" s="441">
        <v>9</v>
      </c>
      <c r="F1028" s="441">
        <v>2</v>
      </c>
      <c r="G1028" s="441">
        <v>292</v>
      </c>
      <c r="H1028" s="441">
        <v>112</v>
      </c>
      <c r="I1028" s="441">
        <v>228</v>
      </c>
      <c r="J1028" s="441">
        <v>99</v>
      </c>
      <c r="K1028" s="441">
        <v>222</v>
      </c>
      <c r="L1028" s="441">
        <v>81</v>
      </c>
      <c r="M1028" s="441">
        <v>133</v>
      </c>
      <c r="N1028" s="441">
        <v>39</v>
      </c>
      <c r="O1028" s="441">
        <v>0</v>
      </c>
      <c r="P1028" s="441">
        <v>0</v>
      </c>
    </row>
    <row r="1029" spans="1:16" ht="8.4499999999999993" customHeight="1">
      <c r="A1029" s="352"/>
      <c r="B1029" s="398"/>
      <c r="C1029" s="441"/>
      <c r="D1029" s="441"/>
      <c r="E1029" s="441"/>
      <c r="F1029" s="441"/>
      <c r="G1029" s="441"/>
      <c r="H1029" s="441"/>
      <c r="I1029" s="441"/>
      <c r="J1029" s="441"/>
      <c r="K1029" s="441"/>
      <c r="L1029" s="441"/>
      <c r="M1029" s="441"/>
      <c r="N1029" s="441"/>
      <c r="O1029" s="441"/>
      <c r="P1029" s="441"/>
    </row>
    <row r="1030" spans="1:16" ht="9.75" customHeight="1">
      <c r="A1030" s="352"/>
      <c r="B1030" s="400" t="s">
        <v>1619</v>
      </c>
      <c r="C1030" s="441">
        <v>60</v>
      </c>
      <c r="D1030" s="441">
        <v>23</v>
      </c>
      <c r="E1030" s="441">
        <v>0</v>
      </c>
      <c r="F1030" s="441">
        <v>0</v>
      </c>
      <c r="G1030" s="441">
        <v>10</v>
      </c>
      <c r="H1030" s="441">
        <v>0</v>
      </c>
      <c r="I1030" s="441">
        <v>20</v>
      </c>
      <c r="J1030" s="441">
        <v>6</v>
      </c>
      <c r="K1030" s="441">
        <v>30</v>
      </c>
      <c r="L1030" s="441">
        <v>17</v>
      </c>
      <c r="M1030" s="441">
        <v>0</v>
      </c>
      <c r="N1030" s="441">
        <v>0</v>
      </c>
      <c r="O1030" s="441">
        <v>0</v>
      </c>
      <c r="P1030" s="441">
        <v>0</v>
      </c>
    </row>
    <row r="1031" spans="1:16" ht="9.75" customHeight="1">
      <c r="A1031" s="352"/>
      <c r="B1031" s="400" t="s">
        <v>1620</v>
      </c>
      <c r="C1031" s="441">
        <v>166</v>
      </c>
      <c r="D1031" s="441">
        <v>68</v>
      </c>
      <c r="E1031" s="441">
        <v>0</v>
      </c>
      <c r="F1031" s="441">
        <v>0</v>
      </c>
      <c r="G1031" s="441">
        <v>27</v>
      </c>
      <c r="H1031" s="441">
        <v>9</v>
      </c>
      <c r="I1031" s="441">
        <v>34</v>
      </c>
      <c r="J1031" s="441">
        <v>14</v>
      </c>
      <c r="K1031" s="441">
        <v>105</v>
      </c>
      <c r="L1031" s="441">
        <v>45</v>
      </c>
      <c r="M1031" s="441">
        <v>0</v>
      </c>
      <c r="N1031" s="441">
        <v>0</v>
      </c>
      <c r="O1031" s="441">
        <v>0</v>
      </c>
      <c r="P1031" s="441">
        <v>0</v>
      </c>
    </row>
    <row r="1032" spans="1:16" ht="9.75" customHeight="1">
      <c r="A1032" s="352"/>
      <c r="B1032" s="400" t="s">
        <v>1759</v>
      </c>
      <c r="C1032" s="441"/>
      <c r="D1032" s="441"/>
      <c r="E1032" s="441"/>
      <c r="F1032" s="441"/>
      <c r="G1032" s="441"/>
      <c r="H1032" s="441"/>
      <c r="I1032" s="441"/>
      <c r="J1032" s="441"/>
      <c r="K1032" s="441"/>
      <c r="L1032" s="441"/>
      <c r="M1032" s="441"/>
      <c r="N1032" s="441"/>
      <c r="O1032" s="441"/>
      <c r="P1032" s="441"/>
    </row>
    <row r="1033" spans="1:16" ht="9.75" customHeight="1">
      <c r="A1033" s="352"/>
      <c r="B1033" s="400" t="s">
        <v>1760</v>
      </c>
      <c r="C1033" s="441">
        <v>316</v>
      </c>
      <c r="D1033" s="441">
        <v>101</v>
      </c>
      <c r="E1033" s="441">
        <v>8</v>
      </c>
      <c r="F1033" s="441">
        <v>2</v>
      </c>
      <c r="G1033" s="441">
        <v>141</v>
      </c>
      <c r="H1033" s="441">
        <v>49</v>
      </c>
      <c r="I1033" s="441">
        <v>93</v>
      </c>
      <c r="J1033" s="441">
        <v>40</v>
      </c>
      <c r="K1033" s="441">
        <v>67</v>
      </c>
      <c r="L1033" s="441">
        <v>9</v>
      </c>
      <c r="M1033" s="441">
        <v>7</v>
      </c>
      <c r="N1033" s="441">
        <v>1</v>
      </c>
      <c r="O1033" s="441">
        <v>0</v>
      </c>
      <c r="P1033" s="441">
        <v>0</v>
      </c>
    </row>
    <row r="1034" spans="1:16" ht="9.75" customHeight="1">
      <c r="A1034" s="352"/>
      <c r="B1034" s="400" t="s">
        <v>1761</v>
      </c>
      <c r="C1034" s="441">
        <v>342</v>
      </c>
      <c r="D1034" s="441">
        <v>141</v>
      </c>
      <c r="E1034" s="441">
        <v>1</v>
      </c>
      <c r="F1034" s="441">
        <v>0</v>
      </c>
      <c r="G1034" s="441">
        <v>114</v>
      </c>
      <c r="H1034" s="441">
        <v>54</v>
      </c>
      <c r="I1034" s="441">
        <v>81</v>
      </c>
      <c r="J1034" s="441">
        <v>39</v>
      </c>
      <c r="K1034" s="441">
        <v>20</v>
      </c>
      <c r="L1034" s="441">
        <v>10</v>
      </c>
      <c r="M1034" s="441">
        <v>126</v>
      </c>
      <c r="N1034" s="441">
        <v>38</v>
      </c>
      <c r="O1034" s="441">
        <v>0</v>
      </c>
      <c r="P1034" s="441">
        <v>0</v>
      </c>
    </row>
    <row r="1035" spans="1:16" ht="9.75" customHeight="1">
      <c r="A1035" s="352"/>
      <c r="B1035" s="400"/>
      <c r="C1035" s="441"/>
      <c r="D1035" s="441"/>
      <c r="E1035" s="441"/>
      <c r="F1035" s="441"/>
      <c r="G1035" s="441"/>
      <c r="H1035" s="441"/>
      <c r="I1035" s="441"/>
      <c r="J1035" s="441"/>
      <c r="K1035" s="441"/>
      <c r="L1035" s="441"/>
      <c r="M1035" s="441"/>
      <c r="N1035" s="441"/>
      <c r="O1035" s="441"/>
      <c r="P1035" s="441"/>
    </row>
    <row r="1036" spans="1:16" ht="10.15" customHeight="1">
      <c r="A1036" s="352"/>
      <c r="B1036" s="398"/>
      <c r="C1036" s="441"/>
      <c r="D1036" s="441"/>
      <c r="E1036" s="441"/>
      <c r="F1036" s="441"/>
      <c r="G1036" s="441"/>
      <c r="H1036" s="441"/>
      <c r="I1036" s="441"/>
      <c r="J1036" s="441"/>
      <c r="K1036" s="441"/>
      <c r="L1036" s="441"/>
      <c r="M1036" s="441"/>
      <c r="N1036" s="441"/>
      <c r="O1036" s="441"/>
      <c r="P1036" s="441"/>
    </row>
    <row r="1037" spans="1:16" ht="9.75" customHeight="1">
      <c r="A1037" s="395" t="s">
        <v>1054</v>
      </c>
      <c r="B1037" s="396"/>
      <c r="C1037" s="441">
        <v>370</v>
      </c>
      <c r="D1037" s="441">
        <v>92</v>
      </c>
      <c r="E1037" s="441">
        <v>2</v>
      </c>
      <c r="F1037" s="441">
        <v>0</v>
      </c>
      <c r="G1037" s="441">
        <v>61</v>
      </c>
      <c r="H1037" s="441">
        <v>15</v>
      </c>
      <c r="I1037" s="441">
        <v>175</v>
      </c>
      <c r="J1037" s="441">
        <v>49</v>
      </c>
      <c r="K1037" s="441">
        <v>127</v>
      </c>
      <c r="L1037" s="441">
        <v>26</v>
      </c>
      <c r="M1037" s="441">
        <v>5</v>
      </c>
      <c r="N1037" s="441">
        <v>2</v>
      </c>
      <c r="O1037" s="441">
        <v>0</v>
      </c>
      <c r="P1037" s="441">
        <v>0</v>
      </c>
    </row>
    <row r="1038" spans="1:16" ht="9.75" customHeight="1">
      <c r="A1038" s="352"/>
      <c r="B1038" s="398"/>
      <c r="C1038" s="441"/>
      <c r="D1038" s="441"/>
      <c r="E1038" s="441"/>
      <c r="F1038" s="441"/>
      <c r="G1038" s="441"/>
      <c r="H1038" s="441"/>
      <c r="I1038" s="441"/>
      <c r="J1038" s="441"/>
      <c r="K1038" s="441"/>
      <c r="L1038" s="441"/>
      <c r="M1038" s="441"/>
      <c r="N1038" s="441"/>
      <c r="O1038" s="441"/>
      <c r="P1038" s="441"/>
    </row>
    <row r="1039" spans="1:16" ht="9.75" customHeight="1">
      <c r="A1039" s="352"/>
      <c r="B1039" s="400" t="s">
        <v>1627</v>
      </c>
      <c r="C1039" s="441">
        <v>94</v>
      </c>
      <c r="D1039" s="441">
        <v>25</v>
      </c>
      <c r="E1039" s="441">
        <v>0</v>
      </c>
      <c r="F1039" s="441">
        <v>0</v>
      </c>
      <c r="G1039" s="441">
        <v>2</v>
      </c>
      <c r="H1039" s="441">
        <v>1</v>
      </c>
      <c r="I1039" s="441">
        <v>65</v>
      </c>
      <c r="J1039" s="441">
        <v>21</v>
      </c>
      <c r="K1039" s="441">
        <v>27</v>
      </c>
      <c r="L1039" s="441">
        <v>3</v>
      </c>
      <c r="M1039" s="441">
        <v>0</v>
      </c>
      <c r="N1039" s="441">
        <v>0</v>
      </c>
      <c r="O1039" s="441">
        <v>0</v>
      </c>
      <c r="P1039" s="441">
        <v>0</v>
      </c>
    </row>
    <row r="1040" spans="1:16" ht="9.75" customHeight="1">
      <c r="A1040" s="352"/>
      <c r="B1040" s="400" t="s">
        <v>1628</v>
      </c>
      <c r="C1040" s="441">
        <v>40</v>
      </c>
      <c r="D1040" s="441">
        <v>11</v>
      </c>
      <c r="E1040" s="441">
        <v>0</v>
      </c>
      <c r="F1040" s="441">
        <v>0</v>
      </c>
      <c r="G1040" s="441">
        <v>3</v>
      </c>
      <c r="H1040" s="441">
        <v>0</v>
      </c>
      <c r="I1040" s="441">
        <v>20</v>
      </c>
      <c r="J1040" s="441">
        <v>6</v>
      </c>
      <c r="K1040" s="441">
        <v>17</v>
      </c>
      <c r="L1040" s="441">
        <v>5</v>
      </c>
      <c r="M1040" s="441">
        <v>0</v>
      </c>
      <c r="N1040" s="441">
        <v>0</v>
      </c>
      <c r="O1040" s="441">
        <v>0</v>
      </c>
      <c r="P1040" s="441">
        <v>0</v>
      </c>
    </row>
    <row r="1041" spans="1:18" ht="9.75" customHeight="1">
      <c r="A1041" s="352"/>
      <c r="B1041" s="405" t="s">
        <v>1629</v>
      </c>
      <c r="C1041" s="441"/>
      <c r="D1041" s="441"/>
      <c r="E1041" s="441"/>
      <c r="F1041" s="441"/>
      <c r="G1041" s="441"/>
      <c r="H1041" s="441"/>
      <c r="I1041" s="441"/>
      <c r="J1041" s="441"/>
      <c r="K1041" s="441"/>
      <c r="L1041" s="441"/>
      <c r="M1041" s="441"/>
      <c r="N1041" s="441"/>
      <c r="O1041" s="441"/>
      <c r="P1041" s="441"/>
    </row>
    <row r="1042" spans="1:18" ht="9.75" customHeight="1">
      <c r="A1042" s="352"/>
      <c r="B1042" s="400" t="s">
        <v>1630</v>
      </c>
      <c r="C1042" s="441">
        <v>145</v>
      </c>
      <c r="D1042" s="441">
        <v>34</v>
      </c>
      <c r="E1042" s="441">
        <v>2</v>
      </c>
      <c r="F1042" s="441">
        <v>0</v>
      </c>
      <c r="G1042" s="441">
        <v>49</v>
      </c>
      <c r="H1042" s="441">
        <v>10</v>
      </c>
      <c r="I1042" s="441">
        <v>47</v>
      </c>
      <c r="J1042" s="441">
        <v>9</v>
      </c>
      <c r="K1042" s="441">
        <v>44</v>
      </c>
      <c r="L1042" s="441">
        <v>13</v>
      </c>
      <c r="M1042" s="441">
        <v>3</v>
      </c>
      <c r="N1042" s="441">
        <v>2</v>
      </c>
      <c r="O1042" s="441">
        <v>0</v>
      </c>
      <c r="P1042" s="441">
        <v>0</v>
      </c>
    </row>
    <row r="1043" spans="1:18" ht="9.75" customHeight="1">
      <c r="A1043" s="352"/>
      <c r="B1043" s="405" t="s">
        <v>1631</v>
      </c>
      <c r="C1043" s="441"/>
      <c r="D1043" s="441"/>
      <c r="E1043" s="441"/>
      <c r="F1043" s="441"/>
      <c r="G1043" s="441"/>
      <c r="H1043" s="441"/>
      <c r="I1043" s="441"/>
      <c r="J1043" s="441"/>
      <c r="K1043" s="441"/>
      <c r="L1043" s="441"/>
      <c r="M1043" s="441"/>
      <c r="N1043" s="441"/>
      <c r="O1043" s="441"/>
      <c r="P1043" s="441"/>
    </row>
    <row r="1044" spans="1:18" ht="9.75" customHeight="1">
      <c r="A1044" s="352"/>
      <c r="B1044" s="400" t="s">
        <v>1632</v>
      </c>
      <c r="C1044" s="441">
        <v>91</v>
      </c>
      <c r="D1044" s="441">
        <v>22</v>
      </c>
      <c r="E1044" s="441">
        <v>0</v>
      </c>
      <c r="F1044" s="441">
        <v>0</v>
      </c>
      <c r="G1044" s="441">
        <v>7</v>
      </c>
      <c r="H1044" s="441">
        <v>4</v>
      </c>
      <c r="I1044" s="441">
        <v>43</v>
      </c>
      <c r="J1044" s="441">
        <v>13</v>
      </c>
      <c r="K1044" s="441">
        <v>39</v>
      </c>
      <c r="L1044" s="441">
        <v>5</v>
      </c>
      <c r="M1044" s="441">
        <v>2</v>
      </c>
      <c r="N1044" s="441">
        <v>0</v>
      </c>
      <c r="O1044" s="441">
        <v>0</v>
      </c>
      <c r="P1044" s="441">
        <v>0</v>
      </c>
    </row>
    <row r="1045" spans="1:18" ht="9.75" customHeight="1">
      <c r="C1045" s="441"/>
      <c r="D1045" s="441"/>
      <c r="E1045" s="441"/>
      <c r="F1045" s="441"/>
      <c r="G1045" s="441"/>
      <c r="H1045" s="441"/>
      <c r="I1045" s="441"/>
      <c r="J1045" s="441"/>
      <c r="K1045" s="441"/>
      <c r="L1045" s="441"/>
      <c r="M1045" s="441"/>
      <c r="N1045" s="441"/>
      <c r="O1045" s="441"/>
      <c r="P1045" s="441"/>
    </row>
    <row r="1046" spans="1:18" ht="9.75" customHeight="1">
      <c r="A1046" s="352"/>
      <c r="B1046" s="448"/>
      <c r="C1046" s="441"/>
      <c r="D1046" s="441"/>
      <c r="E1046" s="441"/>
      <c r="F1046" s="441"/>
      <c r="G1046" s="441"/>
      <c r="H1046" s="441"/>
      <c r="I1046" s="441"/>
      <c r="J1046" s="441"/>
      <c r="K1046" s="441"/>
      <c r="L1046" s="441"/>
      <c r="M1046" s="441"/>
      <c r="N1046" s="441"/>
      <c r="O1046" s="441"/>
      <c r="P1046" s="441"/>
    </row>
    <row r="1047" spans="1:18" ht="9.75" customHeight="1">
      <c r="A1047" s="352"/>
      <c r="B1047" s="406"/>
      <c r="C1047" s="441"/>
      <c r="D1047" s="441"/>
      <c r="E1047" s="441"/>
      <c r="F1047" s="441"/>
      <c r="G1047" s="441"/>
      <c r="H1047" s="441"/>
      <c r="I1047" s="441"/>
      <c r="J1047" s="441"/>
      <c r="K1047" s="441"/>
      <c r="L1047" s="441"/>
      <c r="M1047" s="441"/>
      <c r="N1047" s="441"/>
      <c r="O1047" s="441"/>
      <c r="P1047" s="441"/>
    </row>
    <row r="1048" spans="1:18" s="433" customFormat="1" ht="8.4499999999999993" customHeight="1">
      <c r="A1048" s="442" t="s">
        <v>1678</v>
      </c>
      <c r="B1048" s="442"/>
      <c r="C1048" s="443"/>
      <c r="D1048" s="443"/>
      <c r="E1048" s="443"/>
      <c r="F1048" s="443"/>
      <c r="G1048" s="443"/>
      <c r="H1048" s="443"/>
      <c r="I1048" s="443"/>
      <c r="J1048" s="443"/>
      <c r="K1048" s="443"/>
      <c r="L1048" s="443"/>
      <c r="M1048" s="443"/>
      <c r="N1048" s="444"/>
    </row>
    <row r="1049" spans="1:18" s="433" customFormat="1" ht="8.4499999999999993" customHeight="1">
      <c r="A1049" s="445" t="s">
        <v>1679</v>
      </c>
      <c r="B1049" s="445"/>
      <c r="C1049" s="443"/>
      <c r="D1049" s="443"/>
      <c r="E1049" s="443"/>
      <c r="F1049" s="443"/>
      <c r="G1049" s="443"/>
      <c r="H1049" s="443"/>
      <c r="I1049" s="443"/>
      <c r="J1049" s="443"/>
      <c r="K1049" s="443"/>
      <c r="L1049" s="443"/>
      <c r="M1049" s="443"/>
      <c r="N1049" s="444"/>
    </row>
    <row r="1050" spans="1:18" s="433" customFormat="1" ht="8.4499999999999993" customHeight="1">
      <c r="A1050" s="445" t="s">
        <v>1680</v>
      </c>
      <c r="B1050" s="445"/>
      <c r="C1050" s="443"/>
      <c r="D1050" s="443"/>
      <c r="E1050" s="443"/>
      <c r="F1050" s="443"/>
      <c r="G1050" s="443"/>
      <c r="H1050" s="443"/>
      <c r="I1050" s="443"/>
      <c r="J1050" s="443"/>
      <c r="K1050" s="443"/>
      <c r="L1050" s="443"/>
      <c r="M1050" s="443"/>
      <c r="N1050" s="444"/>
    </row>
    <row r="1051" spans="1:18" s="433" customFormat="1" ht="8.4499999999999993" customHeight="1">
      <c r="A1051" s="445" t="s">
        <v>1681</v>
      </c>
      <c r="B1051" s="445"/>
      <c r="C1051" s="443"/>
      <c r="D1051" s="443"/>
      <c r="E1051" s="443"/>
      <c r="F1051" s="443"/>
      <c r="G1051" s="443"/>
      <c r="H1051" s="443"/>
      <c r="I1051" s="443"/>
      <c r="J1051" s="443"/>
      <c r="K1051" s="443"/>
      <c r="L1051" s="443"/>
      <c r="M1051" s="443"/>
      <c r="N1051" s="444"/>
      <c r="Q1051" s="366"/>
      <c r="R1051" s="366"/>
    </row>
    <row r="1052" spans="1:18" s="433" customFormat="1" ht="8.4499999999999993" customHeight="1">
      <c r="A1052" s="445" t="s">
        <v>1682</v>
      </c>
      <c r="B1052" s="445"/>
      <c r="C1052" s="443"/>
      <c r="D1052" s="443"/>
      <c r="E1052" s="443"/>
      <c r="F1052" s="443"/>
      <c r="G1052" s="443"/>
      <c r="H1052" s="443"/>
      <c r="I1052" s="443"/>
      <c r="J1052" s="443"/>
      <c r="K1052" s="443"/>
      <c r="L1052" s="443"/>
      <c r="M1052" s="443"/>
      <c r="N1052" s="444"/>
      <c r="Q1052" s="366"/>
      <c r="R1052" s="366"/>
    </row>
    <row r="1053" spans="1:18" s="433" customFormat="1" ht="8.4499999999999993" customHeight="1">
      <c r="A1053" s="445" t="s">
        <v>1683</v>
      </c>
      <c r="B1053" s="445"/>
      <c r="C1053" s="443"/>
      <c r="D1053" s="443"/>
      <c r="E1053" s="443"/>
      <c r="F1053" s="443"/>
      <c r="G1053" s="443"/>
      <c r="H1053" s="443"/>
      <c r="I1053" s="443"/>
      <c r="J1053" s="443"/>
      <c r="K1053" s="443"/>
      <c r="L1053" s="443"/>
      <c r="M1053" s="443"/>
      <c r="N1053" s="444"/>
      <c r="Q1053" s="366"/>
      <c r="R1053" s="366"/>
    </row>
    <row r="1054" spans="1:18" s="433" customFormat="1" ht="8.4499999999999993" customHeight="1">
      <c r="A1054" s="442"/>
      <c r="B1054" s="442"/>
      <c r="C1054" s="443"/>
      <c r="D1054" s="443"/>
      <c r="E1054" s="443"/>
      <c r="F1054" s="443"/>
      <c r="G1054" s="443"/>
      <c r="H1054" s="443"/>
      <c r="I1054" s="443"/>
      <c r="J1054" s="443"/>
      <c r="K1054" s="443"/>
      <c r="L1054" s="443"/>
      <c r="M1054" s="443"/>
      <c r="N1054" s="444"/>
    </row>
    <row r="1055" spans="1:18" s="433" customFormat="1" ht="8.4499999999999993" customHeight="1">
      <c r="A1055" s="1316" t="s">
        <v>586</v>
      </c>
      <c r="B1055" s="1316"/>
      <c r="C1055" s="443"/>
      <c r="D1055" s="443"/>
      <c r="E1055" s="443"/>
      <c r="F1055" s="443"/>
      <c r="G1055" s="443"/>
      <c r="H1055" s="443"/>
      <c r="I1055" s="443"/>
      <c r="J1055" s="443"/>
      <c r="K1055" s="443"/>
      <c r="L1055" s="443"/>
      <c r="M1055" s="443"/>
      <c r="N1055" s="444"/>
    </row>
    <row r="1056" spans="1:18" ht="15" customHeight="1">
      <c r="A1056" s="366"/>
      <c r="B1056" s="414"/>
      <c r="C1056" s="411" t="s">
        <v>125</v>
      </c>
      <c r="D1056" s="366"/>
      <c r="E1056" s="415"/>
      <c r="F1056" s="415"/>
      <c r="G1056" s="415"/>
      <c r="H1056" s="415"/>
      <c r="I1056" s="415"/>
      <c r="J1056" s="415"/>
      <c r="K1056" s="415"/>
      <c r="L1056" s="415"/>
      <c r="M1056" s="415"/>
    </row>
    <row r="1057" spans="1:16" ht="9.6" customHeight="1">
      <c r="A1057" s="366"/>
      <c r="B1057" s="414"/>
      <c r="C1057" s="411"/>
      <c r="D1057" s="366"/>
      <c r="E1057" s="415"/>
      <c r="F1057" s="415"/>
      <c r="G1057" s="415"/>
      <c r="H1057" s="415"/>
      <c r="I1057" s="415"/>
      <c r="J1057" s="415"/>
      <c r="K1057" s="415"/>
      <c r="L1057" s="415"/>
      <c r="M1057" s="415"/>
    </row>
    <row r="1058" spans="1:16" ht="9.75" customHeight="1">
      <c r="A1058" s="395" t="s">
        <v>1115</v>
      </c>
      <c r="B1058" s="396"/>
      <c r="C1058" s="441">
        <v>154</v>
      </c>
      <c r="D1058" s="441">
        <v>36</v>
      </c>
      <c r="E1058" s="441">
        <v>0</v>
      </c>
      <c r="F1058" s="441">
        <v>0</v>
      </c>
      <c r="G1058" s="441">
        <v>7</v>
      </c>
      <c r="H1058" s="441">
        <v>3</v>
      </c>
      <c r="I1058" s="441">
        <v>68</v>
      </c>
      <c r="J1058" s="441">
        <v>21</v>
      </c>
      <c r="K1058" s="441">
        <v>50</v>
      </c>
      <c r="L1058" s="441">
        <v>10</v>
      </c>
      <c r="M1058" s="441">
        <v>29</v>
      </c>
      <c r="N1058" s="441">
        <v>2</v>
      </c>
      <c r="O1058" s="441">
        <v>0</v>
      </c>
      <c r="P1058" s="441">
        <v>0</v>
      </c>
    </row>
    <row r="1059" spans="1:16" ht="9.75" customHeight="1">
      <c r="A1059" s="395"/>
      <c r="B1059" s="398"/>
      <c r="C1059" s="441"/>
      <c r="D1059" s="441"/>
      <c r="E1059" s="441"/>
      <c r="F1059" s="441"/>
      <c r="G1059" s="441"/>
      <c r="H1059" s="441"/>
      <c r="I1059" s="441"/>
      <c r="J1059" s="441"/>
      <c r="K1059" s="441"/>
      <c r="L1059" s="441"/>
      <c r="M1059" s="441"/>
      <c r="N1059" s="441"/>
      <c r="O1059" s="441"/>
      <c r="P1059" s="441"/>
    </row>
    <row r="1060" spans="1:16" ht="9.75" customHeight="1">
      <c r="A1060" s="352"/>
      <c r="B1060" s="400" t="s">
        <v>1633</v>
      </c>
      <c r="C1060" s="441">
        <v>154</v>
      </c>
      <c r="D1060" s="441">
        <v>36</v>
      </c>
      <c r="E1060" s="441">
        <v>0</v>
      </c>
      <c r="F1060" s="441">
        <v>0</v>
      </c>
      <c r="G1060" s="441">
        <v>7</v>
      </c>
      <c r="H1060" s="441">
        <v>3</v>
      </c>
      <c r="I1060" s="441">
        <v>68</v>
      </c>
      <c r="J1060" s="441">
        <v>21</v>
      </c>
      <c r="K1060" s="441">
        <v>50</v>
      </c>
      <c r="L1060" s="441">
        <v>10</v>
      </c>
      <c r="M1060" s="441">
        <v>29</v>
      </c>
      <c r="N1060" s="441">
        <v>2</v>
      </c>
      <c r="O1060" s="441">
        <v>0</v>
      </c>
      <c r="P1060" s="441">
        <v>0</v>
      </c>
    </row>
    <row r="1061" spans="1:16" ht="9.75" customHeight="1">
      <c r="A1061" s="352"/>
      <c r="B1061" s="398"/>
      <c r="C1061" s="441"/>
      <c r="D1061" s="441"/>
      <c r="E1061" s="441"/>
      <c r="F1061" s="441"/>
      <c r="G1061" s="441"/>
      <c r="H1061" s="441"/>
      <c r="I1061" s="441"/>
      <c r="J1061" s="441"/>
      <c r="K1061" s="441"/>
      <c r="L1061" s="441"/>
      <c r="M1061" s="441"/>
      <c r="N1061" s="441"/>
      <c r="O1061" s="441"/>
      <c r="P1061" s="441"/>
    </row>
    <row r="1062" spans="1:16" ht="9.75" customHeight="1">
      <c r="A1062" s="352"/>
      <c r="B1062" s="398"/>
      <c r="C1062" s="441"/>
      <c r="D1062" s="441"/>
      <c r="E1062" s="441"/>
      <c r="F1062" s="441"/>
      <c r="G1062" s="441"/>
      <c r="H1062" s="441"/>
      <c r="I1062" s="441"/>
      <c r="J1062" s="441"/>
      <c r="K1062" s="441"/>
      <c r="L1062" s="441"/>
      <c r="M1062" s="441"/>
      <c r="N1062" s="441"/>
      <c r="O1062" s="441"/>
      <c r="P1062" s="441"/>
    </row>
    <row r="1063" spans="1:16" ht="9.75" customHeight="1">
      <c r="A1063" s="395" t="s">
        <v>1118</v>
      </c>
      <c r="B1063" s="396"/>
      <c r="C1063" s="441">
        <v>243</v>
      </c>
      <c r="D1063" s="441">
        <v>75</v>
      </c>
      <c r="E1063" s="441">
        <v>1</v>
      </c>
      <c r="F1063" s="441">
        <v>0</v>
      </c>
      <c r="G1063" s="441">
        <v>33</v>
      </c>
      <c r="H1063" s="441">
        <v>9</v>
      </c>
      <c r="I1063" s="441">
        <v>105</v>
      </c>
      <c r="J1063" s="441">
        <v>34</v>
      </c>
      <c r="K1063" s="441">
        <v>103</v>
      </c>
      <c r="L1063" s="441">
        <v>31</v>
      </c>
      <c r="M1063" s="441">
        <v>1</v>
      </c>
      <c r="N1063" s="441">
        <v>1</v>
      </c>
      <c r="O1063" s="441">
        <v>0</v>
      </c>
      <c r="P1063" s="441">
        <v>0</v>
      </c>
    </row>
    <row r="1064" spans="1:16" ht="9.75" customHeight="1">
      <c r="A1064" s="366"/>
      <c r="B1064" s="398"/>
      <c r="C1064" s="441"/>
      <c r="D1064" s="441"/>
      <c r="E1064" s="441"/>
      <c r="F1064" s="441"/>
      <c r="G1064" s="441"/>
      <c r="H1064" s="441"/>
      <c r="I1064" s="441"/>
      <c r="J1064" s="441"/>
      <c r="K1064" s="441"/>
      <c r="L1064" s="441"/>
      <c r="M1064" s="441"/>
      <c r="N1064" s="441"/>
      <c r="O1064" s="441"/>
      <c r="P1064" s="441"/>
    </row>
    <row r="1065" spans="1:16" ht="9.75" customHeight="1">
      <c r="A1065" s="352"/>
      <c r="B1065" s="405" t="s">
        <v>1634</v>
      </c>
      <c r="C1065" s="441">
        <v>148</v>
      </c>
      <c r="D1065" s="441">
        <v>49</v>
      </c>
      <c r="E1065" s="441">
        <v>0</v>
      </c>
      <c r="F1065" s="441">
        <v>0</v>
      </c>
      <c r="G1065" s="441">
        <v>26</v>
      </c>
      <c r="H1065" s="441">
        <v>7</v>
      </c>
      <c r="I1065" s="441">
        <v>67</v>
      </c>
      <c r="J1065" s="441">
        <v>20</v>
      </c>
      <c r="K1065" s="441">
        <v>54</v>
      </c>
      <c r="L1065" s="441">
        <v>21</v>
      </c>
      <c r="M1065" s="441">
        <v>1</v>
      </c>
      <c r="N1065" s="441">
        <v>1</v>
      </c>
      <c r="O1065" s="441">
        <v>0</v>
      </c>
      <c r="P1065" s="441">
        <v>0</v>
      </c>
    </row>
    <row r="1066" spans="1:16" ht="9.75" customHeight="1">
      <c r="A1066" s="352"/>
      <c r="B1066" s="400" t="s">
        <v>1635</v>
      </c>
      <c r="C1066" s="441">
        <v>95</v>
      </c>
      <c r="D1066" s="441">
        <v>26</v>
      </c>
      <c r="E1066" s="441">
        <v>1</v>
      </c>
      <c r="F1066" s="441">
        <v>0</v>
      </c>
      <c r="G1066" s="441">
        <v>7</v>
      </c>
      <c r="H1066" s="441">
        <v>2</v>
      </c>
      <c r="I1066" s="441">
        <v>38</v>
      </c>
      <c r="J1066" s="441">
        <v>14</v>
      </c>
      <c r="K1066" s="441">
        <v>49</v>
      </c>
      <c r="L1066" s="441">
        <v>10</v>
      </c>
      <c r="M1066" s="441">
        <v>0</v>
      </c>
      <c r="N1066" s="441">
        <v>0</v>
      </c>
      <c r="O1066" s="441">
        <v>0</v>
      </c>
      <c r="P1066" s="441">
        <v>0</v>
      </c>
    </row>
    <row r="1067" spans="1:16" ht="9.75" customHeight="1">
      <c r="A1067" s="352"/>
      <c r="B1067" s="398"/>
      <c r="C1067" s="441"/>
      <c r="D1067" s="441"/>
      <c r="E1067" s="441"/>
      <c r="F1067" s="441"/>
      <c r="G1067" s="441"/>
      <c r="H1067" s="441"/>
      <c r="I1067" s="441"/>
      <c r="J1067" s="441"/>
      <c r="K1067" s="441"/>
      <c r="L1067" s="441"/>
      <c r="M1067" s="441"/>
      <c r="N1067" s="441"/>
      <c r="O1067" s="441"/>
      <c r="P1067" s="441"/>
    </row>
    <row r="1068" spans="1:16" ht="9.75" customHeight="1">
      <c r="A1068" s="352"/>
      <c r="B1068" s="398"/>
      <c r="C1068" s="441"/>
      <c r="D1068" s="441"/>
      <c r="E1068" s="441"/>
      <c r="F1068" s="441"/>
      <c r="G1068" s="441"/>
      <c r="H1068" s="441"/>
      <c r="I1068" s="441"/>
      <c r="J1068" s="441"/>
      <c r="K1068" s="441"/>
      <c r="L1068" s="441"/>
      <c r="M1068" s="441"/>
      <c r="N1068" s="441"/>
      <c r="O1068" s="441"/>
      <c r="P1068" s="441"/>
    </row>
    <row r="1069" spans="1:16" ht="9.75" customHeight="1">
      <c r="A1069" s="395" t="s">
        <v>1057</v>
      </c>
      <c r="B1069" s="396"/>
      <c r="C1069" s="441">
        <v>34</v>
      </c>
      <c r="D1069" s="441">
        <v>24</v>
      </c>
      <c r="E1069" s="531" t="s">
        <v>893</v>
      </c>
      <c r="F1069" s="531" t="s">
        <v>893</v>
      </c>
      <c r="G1069" s="531" t="s">
        <v>893</v>
      </c>
      <c r="H1069" s="531" t="s">
        <v>893</v>
      </c>
      <c r="I1069" s="531" t="s">
        <v>893</v>
      </c>
      <c r="J1069" s="531" t="s">
        <v>893</v>
      </c>
      <c r="K1069" s="531" t="s">
        <v>893</v>
      </c>
      <c r="L1069" s="531" t="s">
        <v>893</v>
      </c>
      <c r="M1069" s="531" t="s">
        <v>893</v>
      </c>
      <c r="N1069" s="531" t="s">
        <v>893</v>
      </c>
      <c r="O1069" s="531" t="s">
        <v>893</v>
      </c>
      <c r="P1069" s="531" t="s">
        <v>893</v>
      </c>
    </row>
    <row r="1070" spans="1:16" ht="9.75" customHeight="1">
      <c r="A1070" s="366"/>
      <c r="B1070" s="376"/>
      <c r="C1070" s="441"/>
      <c r="D1070" s="441"/>
      <c r="E1070" s="441"/>
      <c r="F1070" s="441"/>
      <c r="G1070" s="441"/>
      <c r="H1070" s="441"/>
      <c r="I1070" s="441"/>
      <c r="J1070" s="441"/>
      <c r="K1070" s="441"/>
      <c r="L1070" s="441"/>
      <c r="M1070" s="441"/>
      <c r="N1070" s="441"/>
      <c r="O1070" s="441"/>
      <c r="P1070" s="441"/>
    </row>
    <row r="1071" spans="1:16" ht="9.75" customHeight="1">
      <c r="A1071" s="420"/>
      <c r="B1071" s="423" t="s">
        <v>1638</v>
      </c>
      <c r="C1071" s="441">
        <v>34</v>
      </c>
      <c r="D1071" s="441">
        <v>24</v>
      </c>
      <c r="E1071" s="531" t="s">
        <v>893</v>
      </c>
      <c r="F1071" s="531" t="s">
        <v>893</v>
      </c>
      <c r="G1071" s="531" t="s">
        <v>893</v>
      </c>
      <c r="H1071" s="531" t="s">
        <v>893</v>
      </c>
      <c r="I1071" s="531" t="s">
        <v>893</v>
      </c>
      <c r="J1071" s="531" t="s">
        <v>893</v>
      </c>
      <c r="K1071" s="531" t="s">
        <v>893</v>
      </c>
      <c r="L1071" s="531" t="s">
        <v>893</v>
      </c>
      <c r="M1071" s="531" t="s">
        <v>893</v>
      </c>
      <c r="N1071" s="531" t="s">
        <v>893</v>
      </c>
      <c r="O1071" s="531" t="s">
        <v>893</v>
      </c>
      <c r="P1071" s="531" t="s">
        <v>893</v>
      </c>
    </row>
    <row r="1072" spans="1:16" ht="9.75" customHeight="1">
      <c r="A1072" s="352"/>
      <c r="B1072" s="423"/>
      <c r="C1072" s="441"/>
      <c r="D1072" s="441"/>
      <c r="E1072" s="441"/>
      <c r="F1072" s="441"/>
      <c r="G1072" s="441"/>
      <c r="H1072" s="441"/>
      <c r="I1072" s="441"/>
      <c r="J1072" s="441"/>
      <c r="K1072" s="441"/>
      <c r="L1072" s="441"/>
      <c r="M1072" s="441"/>
      <c r="N1072" s="441"/>
      <c r="O1072" s="441"/>
      <c r="P1072" s="441"/>
    </row>
    <row r="1073" spans="1:16" ht="9.75" customHeight="1">
      <c r="A1073" s="352"/>
      <c r="B1073" s="398"/>
      <c r="C1073" s="441"/>
      <c r="D1073" s="441"/>
      <c r="E1073" s="441"/>
      <c r="F1073" s="441"/>
      <c r="G1073" s="441"/>
      <c r="H1073" s="441"/>
      <c r="I1073" s="441"/>
      <c r="J1073" s="441"/>
      <c r="K1073" s="441"/>
      <c r="L1073" s="441"/>
      <c r="M1073" s="441"/>
      <c r="N1073" s="441"/>
      <c r="O1073" s="441"/>
      <c r="P1073" s="441"/>
    </row>
    <row r="1074" spans="1:16" ht="9.75" customHeight="1">
      <c r="A1074" s="395" t="s">
        <v>1128</v>
      </c>
      <c r="B1074" s="396"/>
      <c r="C1074" s="441">
        <v>321</v>
      </c>
      <c r="D1074" s="441">
        <v>69</v>
      </c>
      <c r="E1074" s="441">
        <v>9</v>
      </c>
      <c r="F1074" s="441">
        <v>2</v>
      </c>
      <c r="G1074" s="441">
        <v>38</v>
      </c>
      <c r="H1074" s="441">
        <v>6</v>
      </c>
      <c r="I1074" s="441">
        <v>126</v>
      </c>
      <c r="J1074" s="441">
        <v>32</v>
      </c>
      <c r="K1074" s="441">
        <v>115</v>
      </c>
      <c r="L1074" s="441">
        <v>23</v>
      </c>
      <c r="M1074" s="441">
        <v>33</v>
      </c>
      <c r="N1074" s="441">
        <v>6</v>
      </c>
      <c r="O1074" s="441">
        <v>0</v>
      </c>
      <c r="P1074" s="441">
        <v>0</v>
      </c>
    </row>
    <row r="1075" spans="1:16" ht="9.75" customHeight="1">
      <c r="A1075" s="395"/>
      <c r="B1075" s="398"/>
      <c r="C1075" s="441"/>
      <c r="D1075" s="441"/>
      <c r="E1075" s="441"/>
      <c r="F1075" s="441"/>
      <c r="G1075" s="441"/>
      <c r="H1075" s="441"/>
      <c r="I1075" s="441"/>
      <c r="J1075" s="441"/>
      <c r="K1075" s="441"/>
      <c r="L1075" s="441"/>
      <c r="M1075" s="441"/>
      <c r="N1075" s="441"/>
      <c r="O1075" s="441"/>
      <c r="P1075" s="441"/>
    </row>
    <row r="1076" spans="1:16" ht="9.75" customHeight="1">
      <c r="A1076" s="352"/>
      <c r="B1076" s="421" t="s">
        <v>1639</v>
      </c>
      <c r="C1076" s="441"/>
      <c r="D1076" s="441"/>
      <c r="E1076" s="441"/>
      <c r="F1076" s="441"/>
      <c r="G1076" s="441"/>
      <c r="H1076" s="441"/>
      <c r="I1076" s="441"/>
      <c r="J1076" s="441"/>
      <c r="K1076" s="441"/>
      <c r="L1076" s="441"/>
      <c r="M1076" s="441"/>
      <c r="N1076" s="441"/>
      <c r="O1076" s="441"/>
      <c r="P1076" s="441"/>
    </row>
    <row r="1077" spans="1:16" ht="9.75" customHeight="1">
      <c r="A1077" s="352"/>
      <c r="B1077" s="400" t="s">
        <v>1640</v>
      </c>
      <c r="C1077" s="441">
        <v>230</v>
      </c>
      <c r="D1077" s="441">
        <v>51</v>
      </c>
      <c r="E1077" s="441">
        <v>5</v>
      </c>
      <c r="F1077" s="441">
        <v>0</v>
      </c>
      <c r="G1077" s="441">
        <v>22</v>
      </c>
      <c r="H1077" s="441">
        <v>3</v>
      </c>
      <c r="I1077" s="441">
        <v>91</v>
      </c>
      <c r="J1077" s="441">
        <v>25</v>
      </c>
      <c r="K1077" s="441">
        <v>89</v>
      </c>
      <c r="L1077" s="441">
        <v>19</v>
      </c>
      <c r="M1077" s="441">
        <v>23</v>
      </c>
      <c r="N1077" s="441">
        <v>4</v>
      </c>
      <c r="O1077" s="441">
        <v>0</v>
      </c>
      <c r="P1077" s="441">
        <v>0</v>
      </c>
    </row>
    <row r="1078" spans="1:16" ht="9.75" customHeight="1">
      <c r="A1078" s="352"/>
      <c r="B1078" s="405" t="s">
        <v>1643</v>
      </c>
      <c r="C1078" s="441"/>
      <c r="D1078" s="441"/>
      <c r="E1078" s="441"/>
      <c r="F1078" s="441"/>
      <c r="G1078" s="441"/>
      <c r="H1078" s="441"/>
      <c r="I1078" s="441"/>
      <c r="J1078" s="441"/>
      <c r="K1078" s="441"/>
      <c r="L1078" s="441"/>
      <c r="M1078" s="441"/>
      <c r="N1078" s="441"/>
      <c r="O1078" s="441"/>
      <c r="P1078" s="441"/>
    </row>
    <row r="1079" spans="1:16" ht="9.75" customHeight="1">
      <c r="A1079" s="352"/>
      <c r="B1079" s="400" t="s">
        <v>1644</v>
      </c>
      <c r="C1079" s="441">
        <v>91</v>
      </c>
      <c r="D1079" s="441">
        <v>18</v>
      </c>
      <c r="E1079" s="441">
        <v>4</v>
      </c>
      <c r="F1079" s="441">
        <v>2</v>
      </c>
      <c r="G1079" s="441">
        <v>16</v>
      </c>
      <c r="H1079" s="441">
        <v>3</v>
      </c>
      <c r="I1079" s="441">
        <v>35</v>
      </c>
      <c r="J1079" s="441">
        <v>7</v>
      </c>
      <c r="K1079" s="441">
        <v>26</v>
      </c>
      <c r="L1079" s="441">
        <v>4</v>
      </c>
      <c r="M1079" s="441">
        <v>10</v>
      </c>
      <c r="N1079" s="441">
        <v>2</v>
      </c>
      <c r="O1079" s="441">
        <v>0</v>
      </c>
      <c r="P1079" s="441">
        <v>0</v>
      </c>
    </row>
    <row r="1080" spans="1:16" ht="9.75" customHeight="1">
      <c r="A1080" s="352"/>
      <c r="B1080" s="398"/>
      <c r="C1080" s="441"/>
      <c r="D1080" s="441"/>
      <c r="E1080" s="441"/>
      <c r="F1080" s="441"/>
      <c r="G1080" s="441"/>
      <c r="H1080" s="441"/>
      <c r="I1080" s="441"/>
      <c r="J1080" s="441"/>
      <c r="K1080" s="441"/>
      <c r="L1080" s="441"/>
      <c r="M1080" s="441"/>
      <c r="N1080" s="441"/>
      <c r="O1080" s="441"/>
      <c r="P1080" s="441"/>
    </row>
    <row r="1081" spans="1:16" ht="9.75" customHeight="1">
      <c r="A1081" s="352"/>
      <c r="B1081" s="398"/>
      <c r="C1081" s="441"/>
      <c r="D1081" s="441"/>
      <c r="E1081" s="441"/>
      <c r="F1081" s="441"/>
      <c r="G1081" s="441"/>
      <c r="H1081" s="441"/>
      <c r="I1081" s="441"/>
      <c r="J1081" s="441"/>
      <c r="K1081" s="441"/>
      <c r="L1081" s="441"/>
      <c r="M1081" s="441"/>
      <c r="N1081" s="441"/>
      <c r="O1081" s="441"/>
      <c r="P1081" s="441"/>
    </row>
    <row r="1082" spans="1:16" ht="9.75" customHeight="1">
      <c r="A1082" s="395" t="s">
        <v>1131</v>
      </c>
      <c r="B1082" s="396"/>
      <c r="C1082" s="441">
        <v>52</v>
      </c>
      <c r="D1082" s="441">
        <v>13</v>
      </c>
      <c r="E1082" s="531" t="s">
        <v>893</v>
      </c>
      <c r="F1082" s="531" t="s">
        <v>893</v>
      </c>
      <c r="G1082" s="531" t="s">
        <v>893</v>
      </c>
      <c r="H1082" s="531" t="s">
        <v>893</v>
      </c>
      <c r="I1082" s="531" t="s">
        <v>893</v>
      </c>
      <c r="J1082" s="531" t="s">
        <v>893</v>
      </c>
      <c r="K1082" s="531" t="s">
        <v>893</v>
      </c>
      <c r="L1082" s="531" t="s">
        <v>893</v>
      </c>
      <c r="M1082" s="531" t="s">
        <v>893</v>
      </c>
      <c r="N1082" s="531" t="s">
        <v>893</v>
      </c>
      <c r="O1082" s="531" t="s">
        <v>893</v>
      </c>
      <c r="P1082" s="531" t="s">
        <v>893</v>
      </c>
    </row>
    <row r="1083" spans="1:16" ht="9.75" customHeight="1">
      <c r="A1083" s="366"/>
      <c r="B1083" s="398"/>
      <c r="C1083" s="441"/>
      <c r="D1083" s="441"/>
      <c r="E1083" s="441"/>
      <c r="F1083" s="441"/>
      <c r="G1083" s="441"/>
      <c r="H1083" s="441"/>
      <c r="I1083" s="441"/>
      <c r="J1083" s="441"/>
      <c r="K1083" s="441"/>
      <c r="L1083" s="441"/>
      <c r="M1083" s="441"/>
      <c r="N1083" s="441"/>
      <c r="O1083" s="441"/>
      <c r="P1083" s="441"/>
    </row>
    <row r="1084" spans="1:16" ht="9.75" customHeight="1">
      <c r="A1084" s="352"/>
      <c r="B1084" s="400" t="s">
        <v>1762</v>
      </c>
      <c r="C1084" s="441">
        <v>52</v>
      </c>
      <c r="D1084" s="441">
        <v>13</v>
      </c>
      <c r="E1084" s="531" t="s">
        <v>893</v>
      </c>
      <c r="F1084" s="531" t="s">
        <v>893</v>
      </c>
      <c r="G1084" s="531" t="s">
        <v>893</v>
      </c>
      <c r="H1084" s="531" t="s">
        <v>893</v>
      </c>
      <c r="I1084" s="531" t="s">
        <v>893</v>
      </c>
      <c r="J1084" s="531" t="s">
        <v>893</v>
      </c>
      <c r="K1084" s="531" t="s">
        <v>893</v>
      </c>
      <c r="L1084" s="531" t="s">
        <v>893</v>
      </c>
      <c r="M1084" s="531" t="s">
        <v>893</v>
      </c>
      <c r="N1084" s="531" t="s">
        <v>893</v>
      </c>
      <c r="O1084" s="531" t="s">
        <v>893</v>
      </c>
      <c r="P1084" s="531" t="s">
        <v>893</v>
      </c>
    </row>
    <row r="1085" spans="1:16" ht="9.75" customHeight="1">
      <c r="A1085" s="352"/>
      <c r="B1085" s="398"/>
      <c r="C1085" s="441"/>
      <c r="D1085" s="441"/>
      <c r="E1085" s="441"/>
      <c r="F1085" s="441"/>
      <c r="G1085" s="441"/>
      <c r="H1085" s="441"/>
      <c r="I1085" s="441"/>
      <c r="J1085" s="441"/>
      <c r="K1085" s="441"/>
      <c r="L1085" s="441"/>
      <c r="M1085" s="441"/>
      <c r="N1085" s="441"/>
      <c r="O1085" s="441"/>
      <c r="P1085" s="441"/>
    </row>
    <row r="1086" spans="1:16" ht="9.75" customHeight="1">
      <c r="A1086" s="352"/>
      <c r="B1086" s="398"/>
      <c r="C1086" s="441"/>
      <c r="D1086" s="441"/>
      <c r="E1086" s="441"/>
      <c r="F1086" s="441"/>
      <c r="G1086" s="441"/>
      <c r="H1086" s="441"/>
      <c r="I1086" s="441"/>
      <c r="J1086" s="441"/>
      <c r="K1086" s="441"/>
      <c r="L1086" s="441"/>
      <c r="M1086" s="441"/>
      <c r="N1086" s="441"/>
      <c r="O1086" s="441"/>
      <c r="P1086" s="441"/>
    </row>
    <row r="1087" spans="1:16" ht="9.75" customHeight="1">
      <c r="A1087" s="352"/>
      <c r="B1087" s="409" t="s">
        <v>1763</v>
      </c>
      <c r="C1087" s="441"/>
      <c r="D1087" s="441"/>
      <c r="E1087" s="441"/>
      <c r="F1087" s="441"/>
      <c r="G1087" s="441"/>
      <c r="H1087" s="441"/>
      <c r="I1087" s="441"/>
      <c r="J1087" s="441"/>
      <c r="K1087" s="441"/>
      <c r="L1087" s="441"/>
      <c r="M1087" s="441"/>
      <c r="N1087" s="441"/>
      <c r="O1087" s="441"/>
      <c r="P1087" s="441"/>
    </row>
    <row r="1088" spans="1:16" ht="9.75" customHeight="1">
      <c r="A1088" s="352"/>
      <c r="B1088" s="409" t="s">
        <v>1568</v>
      </c>
      <c r="C1088" s="441">
        <v>4895</v>
      </c>
      <c r="D1088" s="441">
        <v>1526</v>
      </c>
      <c r="E1088" s="441">
        <v>47</v>
      </c>
      <c r="F1088" s="441">
        <v>9</v>
      </c>
      <c r="G1088" s="441">
        <v>835</v>
      </c>
      <c r="H1088" s="441">
        <v>274</v>
      </c>
      <c r="I1088" s="441">
        <v>1663</v>
      </c>
      <c r="J1088" s="441">
        <v>595</v>
      </c>
      <c r="K1088" s="441">
        <v>1709</v>
      </c>
      <c r="L1088" s="441">
        <v>481</v>
      </c>
      <c r="M1088" s="441">
        <v>287</v>
      </c>
      <c r="N1088" s="441">
        <v>71</v>
      </c>
      <c r="O1088" s="441">
        <v>354</v>
      </c>
      <c r="P1088" s="441">
        <v>96</v>
      </c>
    </row>
    <row r="1089" spans="1:16" ht="9.75" customHeight="1">
      <c r="A1089" s="410"/>
      <c r="B1089" s="398"/>
      <c r="C1089" s="441"/>
      <c r="D1089" s="441"/>
      <c r="E1089" s="441"/>
      <c r="F1089" s="441"/>
      <c r="G1089" s="441"/>
      <c r="H1089" s="441"/>
      <c r="I1089" s="441"/>
      <c r="J1089" s="441"/>
      <c r="K1089" s="441"/>
      <c r="L1089" s="441"/>
      <c r="M1089" s="441"/>
      <c r="N1089" s="441"/>
      <c r="O1089" s="441"/>
      <c r="P1089" s="441"/>
    </row>
    <row r="1090" spans="1:16" ht="9.75" customHeight="1">
      <c r="A1090" s="352"/>
      <c r="B1090" s="409" t="s">
        <v>1647</v>
      </c>
      <c r="C1090" s="441">
        <v>631</v>
      </c>
      <c r="D1090" s="441">
        <v>230</v>
      </c>
      <c r="E1090" s="441">
        <v>9</v>
      </c>
      <c r="F1090" s="441">
        <v>3</v>
      </c>
      <c r="G1090" s="441">
        <v>174</v>
      </c>
      <c r="H1090" s="441">
        <v>71</v>
      </c>
      <c r="I1090" s="441">
        <v>201</v>
      </c>
      <c r="J1090" s="441">
        <v>83</v>
      </c>
      <c r="K1090" s="441">
        <v>103</v>
      </c>
      <c r="L1090" s="441">
        <v>31</v>
      </c>
      <c r="M1090" s="441">
        <v>144</v>
      </c>
      <c r="N1090" s="441">
        <v>42</v>
      </c>
      <c r="O1090" s="441">
        <v>0</v>
      </c>
      <c r="P1090" s="441">
        <v>0</v>
      </c>
    </row>
    <row r="1091" spans="1:16" ht="9.75" customHeight="1">
      <c r="A1091" s="352"/>
      <c r="B1091" s="448"/>
      <c r="C1091" s="441"/>
      <c r="D1091" s="441"/>
      <c r="E1091" s="441"/>
      <c r="F1091" s="441"/>
      <c r="G1091" s="441"/>
      <c r="H1091" s="441"/>
      <c r="I1091" s="441"/>
      <c r="J1091" s="441"/>
      <c r="K1091" s="441"/>
      <c r="L1091" s="441"/>
      <c r="M1091" s="441"/>
      <c r="N1091" s="441"/>
      <c r="O1091" s="441"/>
      <c r="P1091" s="441"/>
    </row>
    <row r="1092" spans="1:16" ht="9.75" customHeight="1">
      <c r="A1092" s="352"/>
      <c r="B1092" s="448"/>
      <c r="C1092" s="441"/>
      <c r="D1092" s="441"/>
      <c r="E1092" s="441"/>
      <c r="F1092" s="441"/>
      <c r="G1092" s="441"/>
      <c r="H1092" s="441"/>
      <c r="I1092" s="441"/>
      <c r="J1092" s="441"/>
      <c r="K1092" s="441"/>
      <c r="L1092" s="441"/>
      <c r="M1092" s="441"/>
      <c r="N1092" s="441"/>
      <c r="O1092" s="441"/>
      <c r="P1092" s="441"/>
    </row>
    <row r="1093" spans="1:16" ht="9.75" customHeight="1">
      <c r="A1093" s="352"/>
      <c r="B1093" s="448"/>
      <c r="C1093" s="441"/>
      <c r="D1093" s="441"/>
      <c r="E1093" s="441"/>
      <c r="F1093" s="441"/>
      <c r="G1093" s="441"/>
      <c r="H1093" s="441"/>
      <c r="I1093" s="441"/>
      <c r="J1093" s="441"/>
      <c r="K1093" s="441"/>
      <c r="L1093" s="441"/>
      <c r="M1093" s="441"/>
      <c r="N1093" s="441"/>
      <c r="O1093" s="441"/>
      <c r="P1093" s="441"/>
    </row>
    <row r="1094" spans="1:16" ht="9.75" customHeight="1">
      <c r="A1094" s="352"/>
      <c r="B1094" s="448"/>
      <c r="C1094" s="441"/>
      <c r="D1094" s="441"/>
      <c r="E1094" s="441"/>
      <c r="F1094" s="441"/>
      <c r="G1094" s="441"/>
      <c r="H1094" s="441"/>
      <c r="I1094" s="441"/>
      <c r="J1094" s="441"/>
      <c r="K1094" s="441"/>
      <c r="L1094" s="441"/>
      <c r="M1094" s="441"/>
      <c r="N1094" s="441"/>
      <c r="O1094" s="441"/>
      <c r="P1094" s="441"/>
    </row>
    <row r="1095" spans="1:16" ht="9.75" customHeight="1">
      <c r="A1095" s="352"/>
      <c r="B1095" s="448"/>
      <c r="C1095" s="441"/>
      <c r="D1095" s="441"/>
      <c r="E1095" s="441"/>
      <c r="F1095" s="441"/>
      <c r="G1095" s="441"/>
      <c r="H1095" s="441"/>
      <c r="I1095" s="441"/>
      <c r="J1095" s="441"/>
      <c r="K1095" s="441"/>
      <c r="L1095" s="441"/>
      <c r="M1095" s="441"/>
      <c r="N1095" s="441"/>
      <c r="O1095" s="441"/>
      <c r="P1095" s="441"/>
    </row>
    <row r="1096" spans="1:16" ht="9.75" customHeight="1">
      <c r="A1096" s="352"/>
      <c r="B1096" s="448"/>
      <c r="C1096" s="441"/>
      <c r="D1096" s="441"/>
      <c r="E1096" s="441"/>
      <c r="F1096" s="441"/>
      <c r="G1096" s="441"/>
      <c r="H1096" s="441"/>
      <c r="I1096" s="441"/>
      <c r="J1096" s="441"/>
      <c r="K1096" s="441"/>
      <c r="L1096" s="441"/>
      <c r="M1096" s="441"/>
      <c r="N1096" s="441"/>
      <c r="O1096" s="441"/>
      <c r="P1096" s="441"/>
    </row>
    <row r="1097" spans="1:16" ht="9.75" customHeight="1">
      <c r="A1097" s="352"/>
      <c r="B1097" s="448"/>
      <c r="C1097" s="441"/>
      <c r="D1097" s="441"/>
      <c r="E1097" s="441"/>
      <c r="F1097" s="441"/>
      <c r="G1097" s="441"/>
      <c r="H1097" s="441"/>
      <c r="I1097" s="441"/>
      <c r="J1097" s="441"/>
      <c r="K1097" s="441"/>
      <c r="L1097" s="441"/>
      <c r="M1097" s="441"/>
      <c r="N1097" s="441"/>
      <c r="O1097" s="441"/>
      <c r="P1097" s="441"/>
    </row>
    <row r="1098" spans="1:16" ht="9.75" customHeight="1">
      <c r="A1098" s="352"/>
      <c r="B1098" s="448"/>
      <c r="C1098" s="441"/>
      <c r="D1098" s="441"/>
      <c r="E1098" s="441"/>
      <c r="F1098" s="441"/>
      <c r="G1098" s="441"/>
      <c r="H1098" s="441"/>
      <c r="I1098" s="441"/>
      <c r="J1098" s="441"/>
      <c r="K1098" s="441"/>
      <c r="L1098" s="441"/>
      <c r="M1098" s="441"/>
      <c r="N1098" s="441"/>
      <c r="O1098" s="441"/>
      <c r="P1098" s="441"/>
    </row>
    <row r="1099" spans="1:16" ht="9.75" customHeight="1">
      <c r="A1099" s="352"/>
      <c r="B1099" s="448"/>
      <c r="C1099" s="441"/>
      <c r="D1099" s="441"/>
      <c r="E1099" s="441"/>
      <c r="F1099" s="441"/>
      <c r="G1099" s="441"/>
      <c r="H1099" s="441"/>
      <c r="I1099" s="441"/>
      <c r="J1099" s="441"/>
      <c r="K1099" s="441"/>
      <c r="L1099" s="441"/>
      <c r="M1099" s="441"/>
      <c r="N1099" s="441"/>
      <c r="O1099" s="441"/>
      <c r="P1099" s="441"/>
    </row>
    <row r="1100" spans="1:16" ht="9.75" customHeight="1">
      <c r="A1100" s="352"/>
      <c r="B1100" s="448"/>
      <c r="C1100" s="441"/>
      <c r="D1100" s="441"/>
      <c r="E1100" s="441"/>
      <c r="F1100" s="441"/>
      <c r="G1100" s="441"/>
      <c r="H1100" s="441"/>
      <c r="I1100" s="441"/>
      <c r="J1100" s="441"/>
      <c r="K1100" s="441"/>
      <c r="L1100" s="441"/>
      <c r="M1100" s="441"/>
      <c r="N1100" s="441"/>
      <c r="O1100" s="441"/>
      <c r="P1100" s="441"/>
    </row>
    <row r="1101" spans="1:16" ht="9.75" customHeight="1">
      <c r="A1101" s="352"/>
      <c r="B1101" s="448"/>
      <c r="C1101" s="441"/>
      <c r="D1101" s="441"/>
      <c r="E1101" s="441"/>
      <c r="F1101" s="441"/>
      <c r="G1101" s="441"/>
      <c r="H1101" s="441"/>
      <c r="I1101" s="441"/>
      <c r="J1101" s="441"/>
      <c r="K1101" s="441"/>
      <c r="L1101" s="441"/>
      <c r="M1101" s="441"/>
      <c r="N1101" s="441"/>
      <c r="O1101" s="441"/>
      <c r="P1101" s="441"/>
    </row>
    <row r="1102" spans="1:16" ht="9.75" customHeight="1">
      <c r="A1102" s="352"/>
      <c r="B1102" s="448"/>
      <c r="C1102" s="441"/>
      <c r="D1102" s="441"/>
      <c r="E1102" s="441"/>
      <c r="F1102" s="441"/>
      <c r="G1102" s="441"/>
      <c r="H1102" s="441"/>
      <c r="I1102" s="441"/>
      <c r="J1102" s="441"/>
      <c r="K1102" s="441"/>
      <c r="L1102" s="441"/>
      <c r="M1102" s="441"/>
      <c r="N1102" s="441"/>
      <c r="O1102" s="441"/>
      <c r="P1102" s="441"/>
    </row>
    <row r="1103" spans="1:16" ht="9.75" customHeight="1">
      <c r="A1103" s="352"/>
      <c r="B1103" s="448"/>
      <c r="C1103" s="441"/>
      <c r="D1103" s="441"/>
      <c r="E1103" s="441"/>
      <c r="F1103" s="441"/>
      <c r="G1103" s="441"/>
      <c r="H1103" s="441"/>
      <c r="I1103" s="441"/>
      <c r="J1103" s="441"/>
      <c r="K1103" s="441"/>
      <c r="L1103" s="441"/>
      <c r="M1103" s="441"/>
      <c r="N1103" s="441"/>
      <c r="O1103" s="441"/>
      <c r="P1103" s="441"/>
    </row>
    <row r="1104" spans="1:16" ht="9.75" customHeight="1">
      <c r="A1104" s="352"/>
      <c r="B1104" s="448"/>
      <c r="C1104" s="441"/>
      <c r="D1104" s="441"/>
      <c r="E1104" s="441"/>
      <c r="F1104" s="441"/>
      <c r="G1104" s="441"/>
      <c r="H1104" s="441"/>
      <c r="I1104" s="441"/>
      <c r="J1104" s="441"/>
      <c r="K1104" s="441"/>
      <c r="L1104" s="441"/>
      <c r="M1104" s="441"/>
      <c r="N1104" s="441"/>
      <c r="O1104" s="441"/>
      <c r="P1104" s="441"/>
    </row>
    <row r="1105" spans="1:18" ht="9.75" customHeight="1">
      <c r="A1105" s="352"/>
      <c r="B1105" s="448"/>
      <c r="C1105" s="441"/>
      <c r="D1105" s="441"/>
      <c r="E1105" s="441"/>
      <c r="F1105" s="441"/>
      <c r="G1105" s="441"/>
      <c r="H1105" s="441"/>
      <c r="I1105" s="441"/>
      <c r="J1105" s="441"/>
      <c r="K1105" s="441"/>
      <c r="L1105" s="441"/>
      <c r="M1105" s="441"/>
      <c r="N1105" s="441"/>
      <c r="O1105" s="441"/>
      <c r="P1105" s="441"/>
    </row>
    <row r="1106" spans="1:18" ht="9.75" customHeight="1">
      <c r="A1106" s="352"/>
      <c r="B1106" s="448"/>
      <c r="C1106" s="441"/>
      <c r="D1106" s="441"/>
      <c r="E1106" s="441"/>
      <c r="F1106" s="441"/>
      <c r="G1106" s="441"/>
      <c r="H1106" s="441"/>
      <c r="I1106" s="441"/>
      <c r="J1106" s="441"/>
      <c r="K1106" s="441"/>
      <c r="L1106" s="441"/>
      <c r="M1106" s="441"/>
      <c r="N1106" s="441"/>
      <c r="O1106" s="441"/>
      <c r="P1106" s="441"/>
    </row>
    <row r="1107" spans="1:18" ht="9.75" customHeight="1">
      <c r="A1107" s="352"/>
      <c r="B1107" s="448"/>
      <c r="C1107" s="441"/>
      <c r="D1107" s="441"/>
      <c r="E1107" s="441"/>
      <c r="F1107" s="441"/>
      <c r="G1107" s="441"/>
      <c r="H1107" s="441"/>
      <c r="I1107" s="441"/>
      <c r="J1107" s="441"/>
      <c r="K1107" s="441"/>
      <c r="L1107" s="441"/>
      <c r="M1107" s="441"/>
      <c r="N1107" s="441"/>
      <c r="O1107" s="441"/>
      <c r="P1107" s="441"/>
    </row>
    <row r="1108" spans="1:18" ht="9.75" customHeight="1">
      <c r="A1108" s="352"/>
      <c r="B1108" s="448"/>
      <c r="C1108" s="441"/>
      <c r="D1108" s="441"/>
      <c r="E1108" s="441"/>
      <c r="F1108" s="441"/>
      <c r="G1108" s="441"/>
      <c r="H1108" s="441"/>
      <c r="I1108" s="441"/>
      <c r="J1108" s="441"/>
      <c r="K1108" s="441"/>
      <c r="L1108" s="441"/>
      <c r="M1108" s="441"/>
      <c r="N1108" s="441"/>
      <c r="O1108" s="441"/>
      <c r="P1108" s="441"/>
    </row>
    <row r="1109" spans="1:18" s="433" customFormat="1" ht="8.4499999999999993" customHeight="1">
      <c r="A1109" s="442" t="s">
        <v>1678</v>
      </c>
      <c r="B1109" s="445"/>
      <c r="C1109" s="443"/>
      <c r="D1109" s="443"/>
      <c r="E1109" s="443"/>
      <c r="F1109" s="443"/>
      <c r="G1109" s="443"/>
      <c r="H1109" s="443"/>
      <c r="I1109" s="443"/>
      <c r="J1109" s="443"/>
      <c r="K1109" s="443"/>
      <c r="L1109" s="443"/>
      <c r="M1109" s="443"/>
      <c r="N1109" s="444"/>
    </row>
    <row r="1110" spans="1:18" s="433" customFormat="1" ht="8.4499999999999993" customHeight="1">
      <c r="A1110" s="445" t="s">
        <v>1679</v>
      </c>
      <c r="B1110" s="445"/>
      <c r="C1110" s="443"/>
      <c r="D1110" s="443"/>
      <c r="E1110" s="443"/>
      <c r="F1110" s="443"/>
      <c r="G1110" s="443"/>
      <c r="H1110" s="443"/>
      <c r="I1110" s="443"/>
      <c r="J1110" s="443"/>
      <c r="K1110" s="443"/>
      <c r="L1110" s="443"/>
      <c r="M1110" s="443"/>
      <c r="N1110" s="444"/>
    </row>
    <row r="1111" spans="1:18" s="433" customFormat="1" ht="8.4499999999999993" customHeight="1">
      <c r="A1111" s="445" t="s">
        <v>1680</v>
      </c>
      <c r="B1111" s="445"/>
      <c r="C1111" s="443"/>
      <c r="D1111" s="443"/>
      <c r="E1111" s="443"/>
      <c r="F1111" s="443"/>
      <c r="G1111" s="443"/>
      <c r="H1111" s="443"/>
      <c r="I1111" s="443"/>
      <c r="J1111" s="443"/>
      <c r="K1111" s="443"/>
      <c r="L1111" s="443"/>
      <c r="M1111" s="443"/>
      <c r="N1111" s="444"/>
      <c r="Q1111" s="366"/>
      <c r="R1111" s="366"/>
    </row>
    <row r="1112" spans="1:18" s="433" customFormat="1" ht="8.4499999999999993" customHeight="1">
      <c r="A1112" s="445" t="s">
        <v>1681</v>
      </c>
      <c r="B1112" s="445"/>
      <c r="C1112" s="443"/>
      <c r="D1112" s="443"/>
      <c r="E1112" s="443"/>
      <c r="F1112" s="443"/>
      <c r="G1112" s="443"/>
      <c r="H1112" s="443"/>
      <c r="I1112" s="443"/>
      <c r="J1112" s="443"/>
      <c r="K1112" s="443"/>
      <c r="L1112" s="443"/>
      <c r="M1112" s="443"/>
      <c r="N1112" s="444"/>
      <c r="Q1112" s="366"/>
      <c r="R1112" s="366"/>
    </row>
    <row r="1113" spans="1:18" s="433" customFormat="1" ht="8.4499999999999993" customHeight="1">
      <c r="A1113" s="445" t="s">
        <v>1682</v>
      </c>
      <c r="B1113" s="445"/>
      <c r="C1113" s="443"/>
      <c r="D1113" s="443"/>
      <c r="E1113" s="443"/>
      <c r="F1113" s="443"/>
      <c r="G1113" s="443"/>
      <c r="H1113" s="443"/>
      <c r="I1113" s="443"/>
      <c r="J1113" s="443"/>
      <c r="K1113" s="443"/>
      <c r="L1113" s="443"/>
      <c r="M1113" s="443"/>
      <c r="N1113" s="444"/>
      <c r="Q1113" s="366"/>
      <c r="R1113" s="366"/>
    </row>
    <row r="1114" spans="1:18" s="433" customFormat="1" ht="8.4499999999999993" customHeight="1">
      <c r="A1114" s="445" t="s">
        <v>1683</v>
      </c>
      <c r="B1114" s="442"/>
      <c r="C1114" s="443"/>
      <c r="D1114" s="443"/>
      <c r="E1114" s="443"/>
      <c r="F1114" s="443"/>
      <c r="G1114" s="443"/>
      <c r="H1114" s="443"/>
      <c r="I1114" s="443"/>
      <c r="J1114" s="443"/>
      <c r="K1114" s="443"/>
      <c r="L1114" s="443"/>
      <c r="M1114" s="443"/>
      <c r="N1114" s="444"/>
    </row>
    <row r="1115" spans="1:18" s="433" customFormat="1" ht="8.4499999999999993" customHeight="1">
      <c r="A1115" s="442"/>
      <c r="B1115" s="1316"/>
      <c r="C1115" s="443"/>
      <c r="D1115" s="443"/>
      <c r="E1115" s="443"/>
      <c r="F1115" s="443"/>
      <c r="G1115" s="443"/>
      <c r="H1115" s="443"/>
      <c r="I1115" s="443"/>
      <c r="J1115" s="443"/>
      <c r="K1115" s="443"/>
      <c r="L1115" s="443"/>
      <c r="M1115" s="443"/>
      <c r="N1115" s="444"/>
    </row>
    <row r="1116" spans="1:18" ht="9.75" customHeight="1">
      <c r="A1116" s="1316" t="s">
        <v>586</v>
      </c>
    </row>
    <row r="1117" spans="1:18" ht="9.75" customHeight="1">
      <c r="A1117" s="352"/>
      <c r="B1117" s="406"/>
      <c r="C1117" s="406"/>
      <c r="D1117" s="397"/>
      <c r="E1117" s="399"/>
      <c r="F1117" s="399"/>
      <c r="K1117" s="399"/>
      <c r="L1117" s="399"/>
      <c r="M1117" s="399"/>
    </row>
    <row r="1118" spans="1:18" ht="15" customHeight="1">
      <c r="A1118" s="1316"/>
      <c r="B1118" s="414"/>
      <c r="C1118" s="411" t="s">
        <v>1648</v>
      </c>
      <c r="E1118" s="418"/>
      <c r="F1118" s="418"/>
      <c r="G1118" s="418"/>
      <c r="H1118" s="418"/>
      <c r="I1118" s="418"/>
      <c r="J1118" s="418"/>
      <c r="K1118" s="418"/>
      <c r="L1118" s="418"/>
      <c r="M1118" s="418"/>
    </row>
    <row r="1119" spans="1:18" ht="9.75" customHeight="1">
      <c r="B1119" s="406"/>
      <c r="C1119" s="406"/>
      <c r="D1119" s="397"/>
      <c r="E1119" s="399"/>
      <c r="F1119" s="399"/>
      <c r="K1119" s="399"/>
      <c r="L1119" s="399"/>
      <c r="M1119" s="399"/>
    </row>
    <row r="1120" spans="1:18" ht="12" customHeight="1">
      <c r="A1120" s="352"/>
      <c r="B1120" s="409" t="s">
        <v>119</v>
      </c>
      <c r="C1120" s="441">
        <v>430097</v>
      </c>
      <c r="D1120" s="441">
        <v>174751</v>
      </c>
      <c r="E1120" s="441">
        <v>32844</v>
      </c>
      <c r="F1120" s="441">
        <v>7284</v>
      </c>
      <c r="G1120" s="441">
        <v>116705</v>
      </c>
      <c r="H1120" s="441">
        <v>44612</v>
      </c>
      <c r="I1120" s="441">
        <v>188335</v>
      </c>
      <c r="J1120" s="441">
        <v>85240</v>
      </c>
      <c r="K1120" s="441">
        <v>52776</v>
      </c>
      <c r="L1120" s="441">
        <v>22971</v>
      </c>
      <c r="M1120" s="441">
        <v>17829</v>
      </c>
      <c r="N1120" s="441">
        <v>7550</v>
      </c>
      <c r="O1120" s="441">
        <v>21608</v>
      </c>
      <c r="P1120" s="441">
        <v>7094</v>
      </c>
    </row>
    <row r="1121" spans="1:16" ht="9.75" customHeight="1">
      <c r="A1121" s="352"/>
      <c r="B1121" s="409"/>
      <c r="C1121" s="441"/>
      <c r="D1121" s="441"/>
      <c r="E1121" s="441"/>
      <c r="F1121" s="441"/>
      <c r="G1121" s="441"/>
      <c r="H1121" s="441"/>
      <c r="I1121" s="441"/>
      <c r="J1121" s="441"/>
      <c r="K1121" s="441"/>
      <c r="L1121" s="441"/>
      <c r="M1121" s="441"/>
      <c r="N1121" s="441"/>
      <c r="O1121" s="441"/>
      <c r="P1121" s="441"/>
    </row>
    <row r="1122" spans="1:16" ht="9.75" customHeight="1">
      <c r="A1122" s="352"/>
      <c r="B1122" s="409"/>
      <c r="C1122" s="441"/>
      <c r="D1122" s="441"/>
      <c r="E1122" s="441"/>
      <c r="F1122" s="441"/>
      <c r="G1122" s="441"/>
      <c r="H1122" s="441"/>
      <c r="I1122" s="441"/>
      <c r="J1122" s="441"/>
      <c r="K1122" s="441"/>
      <c r="L1122" s="441"/>
      <c r="M1122" s="441"/>
      <c r="N1122" s="441"/>
      <c r="O1122" s="441"/>
      <c r="P1122" s="441"/>
    </row>
    <row r="1123" spans="1:16" ht="9.75" customHeight="1">
      <c r="A1123" s="352"/>
      <c r="B1123" s="449" t="s">
        <v>1764</v>
      </c>
      <c r="C1123" s="441"/>
      <c r="D1123" s="441"/>
      <c r="E1123" s="441"/>
      <c r="F1123" s="441"/>
      <c r="G1123" s="441"/>
      <c r="H1123" s="441"/>
      <c r="I1123" s="441"/>
      <c r="J1123" s="441"/>
      <c r="K1123" s="441"/>
      <c r="L1123" s="441"/>
      <c r="M1123" s="441"/>
      <c r="N1123" s="441"/>
      <c r="O1123" s="441"/>
      <c r="P1123" s="441"/>
    </row>
    <row r="1124" spans="1:16" ht="19.149999999999999" customHeight="1">
      <c r="B1124" s="1373" t="s">
        <v>83</v>
      </c>
      <c r="C1124" s="441">
        <v>77512</v>
      </c>
      <c r="D1124" s="441">
        <v>28009</v>
      </c>
      <c r="E1124" s="441">
        <v>6994</v>
      </c>
      <c r="F1124" s="441">
        <v>1405</v>
      </c>
      <c r="G1124" s="441">
        <v>17916</v>
      </c>
      <c r="H1124" s="441">
        <v>6403</v>
      </c>
      <c r="I1124" s="441">
        <v>26578</v>
      </c>
      <c r="J1124" s="441">
        <v>11432</v>
      </c>
      <c r="K1124" s="441">
        <v>8547</v>
      </c>
      <c r="L1124" s="441">
        <v>3687</v>
      </c>
      <c r="M1124" s="441">
        <v>1459</v>
      </c>
      <c r="N1124" s="441">
        <v>591</v>
      </c>
      <c r="O1124" s="441">
        <v>16018</v>
      </c>
      <c r="P1124" s="441">
        <v>4491</v>
      </c>
    </row>
    <row r="1125" spans="1:16" ht="19.149999999999999" customHeight="1">
      <c r="B1125" s="1373" t="s">
        <v>84</v>
      </c>
      <c r="C1125" s="441">
        <v>63909</v>
      </c>
      <c r="D1125" s="441">
        <v>25319</v>
      </c>
      <c r="E1125" s="441">
        <v>6338</v>
      </c>
      <c r="F1125" s="441">
        <v>1339</v>
      </c>
      <c r="G1125" s="441">
        <v>18485</v>
      </c>
      <c r="H1125" s="441">
        <v>6916</v>
      </c>
      <c r="I1125" s="441">
        <v>29455</v>
      </c>
      <c r="J1125" s="441">
        <v>13060</v>
      </c>
      <c r="K1125" s="441">
        <v>6722</v>
      </c>
      <c r="L1125" s="441">
        <v>2791</v>
      </c>
      <c r="M1125" s="441">
        <v>2909</v>
      </c>
      <c r="N1125" s="441">
        <v>1213</v>
      </c>
      <c r="O1125" s="441">
        <v>0</v>
      </c>
      <c r="P1125" s="441">
        <v>0</v>
      </c>
    </row>
    <row r="1126" spans="1:16" ht="19.149999999999999" customHeight="1">
      <c r="B1126" s="1373" t="s">
        <v>85</v>
      </c>
      <c r="C1126" s="441">
        <v>28554</v>
      </c>
      <c r="D1126" s="441">
        <v>12108</v>
      </c>
      <c r="E1126" s="441">
        <v>2599</v>
      </c>
      <c r="F1126" s="441">
        <v>694</v>
      </c>
      <c r="G1126" s="441">
        <v>8755</v>
      </c>
      <c r="H1126" s="441">
        <v>3590</v>
      </c>
      <c r="I1126" s="441">
        <v>12895</v>
      </c>
      <c r="J1126" s="441">
        <v>6060</v>
      </c>
      <c r="K1126" s="441">
        <v>2396</v>
      </c>
      <c r="L1126" s="441">
        <v>1004</v>
      </c>
      <c r="M1126" s="441">
        <v>1822</v>
      </c>
      <c r="N1126" s="441">
        <v>726</v>
      </c>
      <c r="O1126" s="441">
        <v>87</v>
      </c>
      <c r="P1126" s="441">
        <v>34</v>
      </c>
    </row>
    <row r="1127" spans="1:16" ht="19.149999999999999" customHeight="1">
      <c r="B1127" s="1373" t="s">
        <v>86</v>
      </c>
      <c r="C1127" s="441">
        <v>7861</v>
      </c>
      <c r="D1127" s="441">
        <v>3569</v>
      </c>
      <c r="E1127" s="441">
        <v>566</v>
      </c>
      <c r="F1127" s="441">
        <v>134</v>
      </c>
      <c r="G1127" s="441">
        <v>2031</v>
      </c>
      <c r="H1127" s="441">
        <v>774</v>
      </c>
      <c r="I1127" s="441">
        <v>3473</v>
      </c>
      <c r="J1127" s="441">
        <v>1766</v>
      </c>
      <c r="K1127" s="441">
        <v>1546</v>
      </c>
      <c r="L1127" s="441">
        <v>779</v>
      </c>
      <c r="M1127" s="441">
        <v>227</v>
      </c>
      <c r="N1127" s="441">
        <v>114</v>
      </c>
      <c r="O1127" s="441">
        <v>18</v>
      </c>
      <c r="P1127" s="441">
        <v>2</v>
      </c>
    </row>
    <row r="1128" spans="1:16" ht="19.149999999999999" customHeight="1">
      <c r="B1128" s="1373" t="s">
        <v>87</v>
      </c>
      <c r="C1128" s="441">
        <v>4692</v>
      </c>
      <c r="D1128" s="441">
        <v>1949</v>
      </c>
      <c r="E1128" s="441">
        <v>141</v>
      </c>
      <c r="F1128" s="441">
        <v>35</v>
      </c>
      <c r="G1128" s="441">
        <v>586</v>
      </c>
      <c r="H1128" s="441">
        <v>185</v>
      </c>
      <c r="I1128" s="441">
        <v>654</v>
      </c>
      <c r="J1128" s="441">
        <v>254</v>
      </c>
      <c r="K1128" s="441">
        <v>213</v>
      </c>
      <c r="L1128" s="441">
        <v>53</v>
      </c>
      <c r="M1128" s="441">
        <v>50</v>
      </c>
      <c r="N1128" s="441">
        <v>10</v>
      </c>
      <c r="O1128" s="441">
        <v>3048</v>
      </c>
      <c r="P1128" s="441">
        <v>1412</v>
      </c>
    </row>
    <row r="1129" spans="1:16" ht="19.149999999999999" customHeight="1">
      <c r="B1129" s="1373" t="s">
        <v>347</v>
      </c>
      <c r="C1129" s="441">
        <v>16704</v>
      </c>
      <c r="D1129" s="441">
        <v>7267</v>
      </c>
      <c r="E1129" s="441">
        <v>947</v>
      </c>
      <c r="F1129" s="441">
        <v>252</v>
      </c>
      <c r="G1129" s="441">
        <v>4330</v>
      </c>
      <c r="H1129" s="441">
        <v>1741</v>
      </c>
      <c r="I1129" s="441">
        <v>7248</v>
      </c>
      <c r="J1129" s="441">
        <v>3407</v>
      </c>
      <c r="K1129" s="441">
        <v>1152</v>
      </c>
      <c r="L1129" s="441">
        <v>447</v>
      </c>
      <c r="M1129" s="441">
        <v>2309</v>
      </c>
      <c r="N1129" s="441">
        <v>1056</v>
      </c>
      <c r="O1129" s="441">
        <v>718</v>
      </c>
      <c r="P1129" s="441">
        <v>364</v>
      </c>
    </row>
    <row r="1130" spans="1:16" ht="19.149999999999999" customHeight="1">
      <c r="B1130" s="1373" t="s">
        <v>92</v>
      </c>
      <c r="C1130" s="441">
        <v>30014</v>
      </c>
      <c r="D1130" s="441">
        <v>12137</v>
      </c>
      <c r="E1130" s="441">
        <v>2218</v>
      </c>
      <c r="F1130" s="441">
        <v>495</v>
      </c>
      <c r="G1130" s="441">
        <v>8832</v>
      </c>
      <c r="H1130" s="441">
        <v>3245</v>
      </c>
      <c r="I1130" s="441">
        <v>14329</v>
      </c>
      <c r="J1130" s="441">
        <v>6473</v>
      </c>
      <c r="K1130" s="441">
        <v>2366</v>
      </c>
      <c r="L1130" s="441">
        <v>871</v>
      </c>
      <c r="M1130" s="441">
        <v>679</v>
      </c>
      <c r="N1130" s="441">
        <v>305</v>
      </c>
      <c r="O1130" s="441">
        <v>1590</v>
      </c>
      <c r="P1130" s="441">
        <v>748</v>
      </c>
    </row>
    <row r="1131" spans="1:16" ht="19.149999999999999" customHeight="1">
      <c r="B1131" s="1373" t="s">
        <v>93</v>
      </c>
      <c r="C1131" s="441">
        <v>6652</v>
      </c>
      <c r="D1131" s="441">
        <v>2876</v>
      </c>
      <c r="E1131" s="441">
        <v>573</v>
      </c>
      <c r="F1131" s="441">
        <v>123</v>
      </c>
      <c r="G1131" s="441">
        <v>2111</v>
      </c>
      <c r="H1131" s="441">
        <v>843</v>
      </c>
      <c r="I1131" s="441">
        <v>3330</v>
      </c>
      <c r="J1131" s="441">
        <v>1610</v>
      </c>
      <c r="K1131" s="441">
        <v>476</v>
      </c>
      <c r="L1131" s="441">
        <v>229</v>
      </c>
      <c r="M1131" s="441">
        <v>162</v>
      </c>
      <c r="N1131" s="441">
        <v>71</v>
      </c>
      <c r="O1131" s="441">
        <v>0</v>
      </c>
      <c r="P1131" s="441">
        <v>0</v>
      </c>
    </row>
    <row r="1132" spans="1:16" ht="19.149999999999999" customHeight="1">
      <c r="B1132" s="1373" t="s">
        <v>94</v>
      </c>
      <c r="C1132" s="441">
        <v>31033</v>
      </c>
      <c r="D1132" s="441">
        <v>13212</v>
      </c>
      <c r="E1132" s="441">
        <v>2263</v>
      </c>
      <c r="F1132" s="441">
        <v>549</v>
      </c>
      <c r="G1132" s="441">
        <v>9078</v>
      </c>
      <c r="H1132" s="441">
        <v>3659</v>
      </c>
      <c r="I1132" s="441">
        <v>16071</v>
      </c>
      <c r="J1132" s="441">
        <v>7473</v>
      </c>
      <c r="K1132" s="441">
        <v>2848</v>
      </c>
      <c r="L1132" s="441">
        <v>1232</v>
      </c>
      <c r="M1132" s="441">
        <v>773</v>
      </c>
      <c r="N1132" s="441">
        <v>299</v>
      </c>
      <c r="O1132" s="441">
        <v>0</v>
      </c>
      <c r="P1132" s="441">
        <v>0</v>
      </c>
    </row>
    <row r="1133" spans="1:16" ht="19.149999999999999" customHeight="1">
      <c r="B1133" s="1373" t="s">
        <v>95</v>
      </c>
      <c r="C1133" s="441">
        <v>89913</v>
      </c>
      <c r="D1133" s="441">
        <v>37659</v>
      </c>
      <c r="E1133" s="441">
        <v>5165</v>
      </c>
      <c r="F1133" s="441">
        <v>1196</v>
      </c>
      <c r="G1133" s="441">
        <v>24218</v>
      </c>
      <c r="H1133" s="441">
        <v>9313</v>
      </c>
      <c r="I1133" s="441">
        <v>40538</v>
      </c>
      <c r="J1133" s="441">
        <v>18413</v>
      </c>
      <c r="K1133" s="441">
        <v>15822</v>
      </c>
      <c r="L1133" s="441">
        <v>7124</v>
      </c>
      <c r="M1133" s="441">
        <v>4042</v>
      </c>
      <c r="N1133" s="441">
        <v>1570</v>
      </c>
      <c r="O1133" s="441">
        <v>128</v>
      </c>
      <c r="P1133" s="441">
        <v>43</v>
      </c>
    </row>
    <row r="1134" spans="1:16" ht="19.149999999999999" customHeight="1">
      <c r="B1134" s="1373" t="s">
        <v>96</v>
      </c>
      <c r="C1134" s="441">
        <v>16332</v>
      </c>
      <c r="D1134" s="441">
        <v>6641</v>
      </c>
      <c r="E1134" s="441">
        <v>1066</v>
      </c>
      <c r="F1134" s="441">
        <v>231</v>
      </c>
      <c r="G1134" s="441">
        <v>4648</v>
      </c>
      <c r="H1134" s="441">
        <v>1682</v>
      </c>
      <c r="I1134" s="441">
        <v>7228</v>
      </c>
      <c r="J1134" s="441">
        <v>3312</v>
      </c>
      <c r="K1134" s="441">
        <v>2964</v>
      </c>
      <c r="L1134" s="441">
        <v>1214</v>
      </c>
      <c r="M1134" s="441">
        <v>426</v>
      </c>
      <c r="N1134" s="441">
        <v>202</v>
      </c>
      <c r="O1134" s="441">
        <v>0</v>
      </c>
      <c r="P1134" s="441">
        <v>0</v>
      </c>
    </row>
    <row r="1135" spans="1:16" ht="19.149999999999999" customHeight="1">
      <c r="B1135" s="1373" t="s">
        <v>97</v>
      </c>
      <c r="C1135" s="441">
        <v>4658</v>
      </c>
      <c r="D1135" s="441">
        <v>1956</v>
      </c>
      <c r="E1135" s="441">
        <v>336</v>
      </c>
      <c r="F1135" s="441">
        <v>72</v>
      </c>
      <c r="G1135" s="441">
        <v>1157</v>
      </c>
      <c r="H1135" s="441">
        <v>491</v>
      </c>
      <c r="I1135" s="441">
        <v>2280</v>
      </c>
      <c r="J1135" s="441">
        <v>1055</v>
      </c>
      <c r="K1135" s="441">
        <v>836</v>
      </c>
      <c r="L1135" s="441">
        <v>333</v>
      </c>
      <c r="M1135" s="441">
        <v>49</v>
      </c>
      <c r="N1135" s="441">
        <v>5</v>
      </c>
      <c r="O1135" s="441">
        <v>0</v>
      </c>
      <c r="P1135" s="441">
        <v>0</v>
      </c>
    </row>
    <row r="1136" spans="1:16" ht="19.149999999999999" customHeight="1">
      <c r="B1136" s="1373" t="s">
        <v>98</v>
      </c>
      <c r="C1136" s="441">
        <v>22841</v>
      </c>
      <c r="D1136" s="441">
        <v>9427</v>
      </c>
      <c r="E1136" s="441">
        <v>1448</v>
      </c>
      <c r="F1136" s="441">
        <v>302</v>
      </c>
      <c r="G1136" s="441">
        <v>6427</v>
      </c>
      <c r="H1136" s="441">
        <v>2562</v>
      </c>
      <c r="I1136" s="441">
        <v>11461</v>
      </c>
      <c r="J1136" s="441">
        <v>5004</v>
      </c>
      <c r="K1136" s="441">
        <v>2873</v>
      </c>
      <c r="L1136" s="441">
        <v>1296</v>
      </c>
      <c r="M1136" s="441">
        <v>632</v>
      </c>
      <c r="N1136" s="441">
        <v>263</v>
      </c>
      <c r="O1136" s="441">
        <v>0</v>
      </c>
      <c r="P1136" s="441">
        <v>0</v>
      </c>
    </row>
    <row r="1137" spans="2:16" ht="19.149999999999999" customHeight="1">
      <c r="B1137" s="1373" t="s">
        <v>99</v>
      </c>
      <c r="C1137" s="441">
        <v>9317</v>
      </c>
      <c r="D1137" s="441">
        <v>3906</v>
      </c>
      <c r="E1137" s="441">
        <v>675</v>
      </c>
      <c r="F1137" s="441">
        <v>136</v>
      </c>
      <c r="G1137" s="441">
        <v>2689</v>
      </c>
      <c r="H1137" s="441">
        <v>1008</v>
      </c>
      <c r="I1137" s="441">
        <v>4307</v>
      </c>
      <c r="J1137" s="441">
        <v>2009</v>
      </c>
      <c r="K1137" s="441">
        <v>1272</v>
      </c>
      <c r="L1137" s="441">
        <v>590</v>
      </c>
      <c r="M1137" s="441">
        <v>373</v>
      </c>
      <c r="N1137" s="441">
        <v>163</v>
      </c>
      <c r="O1137" s="441">
        <v>1</v>
      </c>
      <c r="P1137" s="441">
        <v>0</v>
      </c>
    </row>
    <row r="1138" spans="2:16" ht="19.149999999999999" customHeight="1">
      <c r="B1138" s="1373" t="s">
        <v>100</v>
      </c>
      <c r="C1138" s="441">
        <v>9458</v>
      </c>
      <c r="D1138" s="441">
        <v>4214</v>
      </c>
      <c r="E1138" s="441">
        <v>713</v>
      </c>
      <c r="F1138" s="441">
        <v>162</v>
      </c>
      <c r="G1138" s="441">
        <v>2751</v>
      </c>
      <c r="H1138" s="441">
        <v>1138</v>
      </c>
      <c r="I1138" s="441">
        <v>4177</v>
      </c>
      <c r="J1138" s="441">
        <v>1996</v>
      </c>
      <c r="K1138" s="441">
        <v>1543</v>
      </c>
      <c r="L1138" s="441">
        <v>785</v>
      </c>
      <c r="M1138" s="441">
        <v>274</v>
      </c>
      <c r="N1138" s="441">
        <v>133</v>
      </c>
      <c r="O1138" s="441">
        <v>0</v>
      </c>
      <c r="P1138" s="441">
        <v>0</v>
      </c>
    </row>
    <row r="1139" spans="2:16" ht="19.149999999999999" customHeight="1">
      <c r="B1139" s="1373" t="s">
        <v>101</v>
      </c>
      <c r="C1139" s="441">
        <v>10647</v>
      </c>
      <c r="D1139" s="441">
        <v>4502</v>
      </c>
      <c r="E1139" s="441">
        <v>802</v>
      </c>
      <c r="F1139" s="441">
        <v>159</v>
      </c>
      <c r="G1139" s="441">
        <v>2691</v>
      </c>
      <c r="H1139" s="441">
        <v>1062</v>
      </c>
      <c r="I1139" s="441">
        <v>4311</v>
      </c>
      <c r="J1139" s="441">
        <v>1916</v>
      </c>
      <c r="K1139" s="441">
        <v>1200</v>
      </c>
      <c r="L1139" s="441">
        <v>536</v>
      </c>
      <c r="M1139" s="441">
        <v>1643</v>
      </c>
      <c r="N1139" s="441">
        <v>829</v>
      </c>
      <c r="O1139" s="441">
        <v>0</v>
      </c>
      <c r="P1139" s="441">
        <v>0</v>
      </c>
    </row>
    <row r="1140" spans="2:16" ht="19.149999999999999" customHeight="1">
      <c r="B1140" s="450"/>
      <c r="C1140" s="441"/>
      <c r="D1140" s="441"/>
      <c r="E1140" s="441"/>
      <c r="F1140" s="441"/>
      <c r="G1140" s="441"/>
      <c r="H1140" s="441"/>
      <c r="I1140" s="441"/>
      <c r="J1140" s="441"/>
      <c r="K1140" s="441"/>
      <c r="L1140" s="441"/>
      <c r="M1140" s="441"/>
      <c r="N1140" s="441"/>
      <c r="O1140" s="441"/>
      <c r="P1140" s="441"/>
    </row>
    <row r="1152" spans="2:16" ht="9.75" customHeight="1">
      <c r="B1152" s="406"/>
      <c r="C1152" s="406"/>
      <c r="D1152" s="397"/>
      <c r="E1152" s="399"/>
      <c r="F1152" s="399"/>
      <c r="K1152" s="399"/>
      <c r="L1152" s="399"/>
      <c r="M1152" s="399"/>
    </row>
    <row r="1153" spans="1:18" s="433" customFormat="1" ht="8.4499999999999993" customHeight="1">
      <c r="A1153" s="352"/>
      <c r="B1153" s="442"/>
      <c r="C1153" s="443"/>
      <c r="D1153" s="443"/>
      <c r="E1153" s="443"/>
      <c r="F1153" s="443"/>
      <c r="G1153" s="443"/>
      <c r="H1153" s="443"/>
      <c r="I1153" s="443"/>
      <c r="J1153" s="443"/>
      <c r="K1153" s="443"/>
      <c r="L1153" s="443"/>
      <c r="M1153" s="443"/>
      <c r="N1153" s="444"/>
    </row>
    <row r="1154" spans="1:18" s="433" customFormat="1" ht="8.4499999999999993" customHeight="1">
      <c r="A1154" s="442" t="s">
        <v>1678</v>
      </c>
      <c r="B1154" s="445"/>
      <c r="C1154" s="443"/>
      <c r="D1154" s="443"/>
      <c r="E1154" s="443"/>
      <c r="F1154" s="443"/>
      <c r="G1154" s="443"/>
      <c r="H1154" s="443"/>
      <c r="I1154" s="443"/>
      <c r="J1154" s="443"/>
      <c r="K1154" s="443"/>
      <c r="L1154" s="443"/>
      <c r="M1154" s="443"/>
      <c r="N1154" s="444"/>
    </row>
    <row r="1155" spans="1:18" s="433" customFormat="1" ht="8.4499999999999993" customHeight="1">
      <c r="A1155" s="445" t="s">
        <v>1679</v>
      </c>
      <c r="B1155" s="445"/>
      <c r="C1155" s="443"/>
      <c r="D1155" s="443"/>
      <c r="E1155" s="443"/>
      <c r="F1155" s="443"/>
      <c r="G1155" s="443"/>
      <c r="H1155" s="443"/>
      <c r="I1155" s="443"/>
      <c r="J1155" s="443"/>
      <c r="K1155" s="443"/>
      <c r="L1155" s="443"/>
      <c r="M1155" s="443"/>
      <c r="N1155" s="444"/>
    </row>
    <row r="1156" spans="1:18" s="433" customFormat="1" ht="8.4499999999999993" customHeight="1">
      <c r="A1156" s="445" t="s">
        <v>1680</v>
      </c>
      <c r="B1156" s="445"/>
      <c r="C1156" s="443"/>
      <c r="D1156" s="443"/>
      <c r="E1156" s="443"/>
      <c r="F1156" s="443"/>
      <c r="G1156" s="443"/>
      <c r="H1156" s="443"/>
      <c r="I1156" s="443"/>
      <c r="J1156" s="443"/>
      <c r="K1156" s="443"/>
      <c r="L1156" s="443"/>
      <c r="M1156" s="443"/>
      <c r="N1156" s="444"/>
      <c r="Q1156" s="366"/>
      <c r="R1156" s="366"/>
    </row>
    <row r="1157" spans="1:18" s="433" customFormat="1" ht="8.4499999999999993" customHeight="1">
      <c r="A1157" s="445" t="s">
        <v>1681</v>
      </c>
      <c r="B1157" s="445"/>
      <c r="C1157" s="443"/>
      <c r="D1157" s="443"/>
      <c r="E1157" s="443"/>
      <c r="F1157" s="443"/>
      <c r="G1157" s="443"/>
      <c r="H1157" s="443"/>
      <c r="I1157" s="443"/>
      <c r="J1157" s="443"/>
      <c r="K1157" s="443"/>
      <c r="L1157" s="443"/>
      <c r="M1157" s="443"/>
      <c r="N1157" s="444"/>
      <c r="Q1157" s="366"/>
      <c r="R1157" s="366"/>
    </row>
    <row r="1158" spans="1:18" s="433" customFormat="1" ht="8.4499999999999993" customHeight="1">
      <c r="A1158" s="445" t="s">
        <v>1682</v>
      </c>
      <c r="B1158" s="445"/>
      <c r="C1158" s="443"/>
      <c r="D1158" s="443"/>
      <c r="E1158" s="443"/>
      <c r="F1158" s="443"/>
      <c r="G1158" s="443"/>
      <c r="H1158" s="443"/>
      <c r="I1158" s="443"/>
      <c r="J1158" s="443"/>
      <c r="K1158" s="443"/>
      <c r="L1158" s="443"/>
      <c r="M1158" s="443"/>
      <c r="N1158" s="444"/>
      <c r="Q1158" s="366"/>
      <c r="R1158" s="366"/>
    </row>
    <row r="1159" spans="1:18" s="433" customFormat="1" ht="8.4499999999999993" customHeight="1">
      <c r="A1159" s="445" t="s">
        <v>1683</v>
      </c>
      <c r="B1159" s="442"/>
      <c r="C1159" s="443"/>
      <c r="D1159" s="443"/>
      <c r="E1159" s="443"/>
      <c r="F1159" s="443"/>
      <c r="G1159" s="443"/>
      <c r="H1159" s="443"/>
      <c r="I1159" s="443"/>
      <c r="J1159" s="443"/>
      <c r="K1159" s="443"/>
      <c r="L1159" s="443"/>
      <c r="M1159" s="443"/>
      <c r="N1159" s="444"/>
    </row>
    <row r="1160" spans="1:18" s="433" customFormat="1" ht="8.4499999999999993" customHeight="1">
      <c r="A1160" s="442"/>
      <c r="B1160" s="1316"/>
      <c r="C1160" s="443"/>
      <c r="D1160" s="443"/>
      <c r="E1160" s="443"/>
      <c r="F1160" s="443"/>
      <c r="G1160" s="443"/>
      <c r="H1160" s="443"/>
      <c r="I1160" s="443"/>
      <c r="J1160" s="443"/>
      <c r="K1160" s="443"/>
      <c r="L1160" s="443"/>
      <c r="M1160" s="443"/>
      <c r="N1160" s="444"/>
    </row>
    <row r="1161" spans="1:18" ht="9.75" customHeight="1">
      <c r="A1161" s="1316" t="s">
        <v>586</v>
      </c>
    </row>
  </sheetData>
  <mergeCells count="8">
    <mergeCell ref="O7:P15"/>
    <mergeCell ref="E6:N6"/>
    <mergeCell ref="C7:D15"/>
    <mergeCell ref="E7:F15"/>
    <mergeCell ref="G7:H15"/>
    <mergeCell ref="I7:J15"/>
    <mergeCell ref="K7:L15"/>
    <mergeCell ref="M7:N15"/>
  </mergeCells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41"/>
  <sheetViews>
    <sheetView workbookViewId="0">
      <pane ySplit="12" topLeftCell="A13" activePane="bottomLeft" state="frozen"/>
      <selection sqref="A1:XFD1048576"/>
      <selection pane="bottomLeft"/>
    </sheetView>
  </sheetViews>
  <sheetFormatPr baseColWidth="10" defaultColWidth="11.140625" defaultRowHeight="12.75"/>
  <cols>
    <col min="1" max="1" width="2" style="24" customWidth="1"/>
    <col min="2" max="2" width="25" style="58" customWidth="1"/>
    <col min="3" max="3" width="2.42578125" style="478" customWidth="1"/>
    <col min="4" max="4" width="7.140625" style="58" customWidth="1"/>
    <col min="5" max="5" width="6.42578125" style="58" customWidth="1"/>
    <col min="6" max="6" width="6.28515625" style="58" customWidth="1"/>
    <col min="7" max="7" width="6.140625" style="58" customWidth="1"/>
    <col min="8" max="8" width="6.42578125" style="58" customWidth="1"/>
    <col min="9" max="9" width="5.7109375" style="58" customWidth="1"/>
    <col min="10" max="10" width="6.85546875" style="58" customWidth="1"/>
    <col min="11" max="13" width="6.140625" style="58" customWidth="1"/>
    <col min="14" max="16384" width="11.140625" style="58"/>
  </cols>
  <sheetData>
    <row r="1" spans="1:13" s="2" customFormat="1" ht="11.45" customHeight="1">
      <c r="A1" s="451" t="s">
        <v>608</v>
      </c>
      <c r="B1" s="183"/>
      <c r="C1" s="452"/>
      <c r="D1" s="183"/>
      <c r="E1" s="183"/>
      <c r="F1" s="183"/>
      <c r="G1" s="183"/>
      <c r="H1" s="183"/>
      <c r="I1" s="183"/>
      <c r="J1" s="183"/>
      <c r="K1" s="183"/>
      <c r="L1" s="183"/>
      <c r="M1" s="183"/>
    </row>
    <row r="2" spans="1:13" s="2" customFormat="1" ht="9" customHeight="1">
      <c r="A2" s="47"/>
      <c r="B2" s="77"/>
      <c r="C2" s="153"/>
      <c r="D2" s="453"/>
      <c r="E2" s="89"/>
      <c r="F2" s="89"/>
      <c r="G2" s="89"/>
      <c r="H2" s="89"/>
      <c r="I2" s="89"/>
      <c r="J2" s="89"/>
      <c r="K2" s="89"/>
      <c r="L2" s="89"/>
      <c r="M2" s="89"/>
    </row>
    <row r="3" spans="1:13" s="2" customFormat="1" ht="10.5" customHeight="1">
      <c r="A3" s="131" t="s">
        <v>1765</v>
      </c>
      <c r="B3" s="257"/>
      <c r="C3" s="454"/>
      <c r="D3" s="257"/>
      <c r="E3" s="257"/>
      <c r="F3" s="257"/>
      <c r="G3" s="257"/>
      <c r="H3" s="257"/>
      <c r="I3" s="257"/>
      <c r="J3" s="257"/>
      <c r="K3" s="257"/>
      <c r="L3" s="257"/>
      <c r="M3" s="257"/>
    </row>
    <row r="4" spans="1:13" s="2" customFormat="1" ht="10.5" customHeight="1">
      <c r="A4" s="131" t="s">
        <v>1766</v>
      </c>
      <c r="B4" s="257"/>
      <c r="C4" s="454"/>
      <c r="D4" s="257"/>
      <c r="E4" s="257"/>
      <c r="F4" s="257"/>
      <c r="G4" s="257"/>
      <c r="H4" s="257"/>
      <c r="I4" s="257"/>
      <c r="J4" s="257"/>
      <c r="K4" s="257"/>
      <c r="L4" s="257"/>
      <c r="M4" s="257"/>
    </row>
    <row r="5" spans="1:13" s="24" customFormat="1" ht="9" customHeight="1">
      <c r="B5" s="455"/>
      <c r="C5" s="456"/>
      <c r="D5" s="457"/>
      <c r="E5" s="456"/>
      <c r="F5" s="458"/>
      <c r="G5" s="458"/>
      <c r="H5" s="458"/>
      <c r="I5" s="458"/>
      <c r="J5" s="458"/>
      <c r="K5" s="458"/>
      <c r="L5" s="458"/>
      <c r="M5" s="458"/>
    </row>
    <row r="6" spans="1:13" s="24" customFormat="1" ht="9" customHeight="1">
      <c r="A6" s="460"/>
      <c r="B6" s="25"/>
      <c r="C6" s="461"/>
      <c r="D6" s="462"/>
      <c r="E6" s="463" t="s">
        <v>113</v>
      </c>
      <c r="F6" s="463"/>
      <c r="G6" s="463"/>
      <c r="H6" s="463"/>
      <c r="I6" s="464"/>
      <c r="J6" s="465" t="s">
        <v>116</v>
      </c>
      <c r="K6" s="463"/>
      <c r="L6" s="463"/>
      <c r="M6" s="463"/>
    </row>
    <row r="7" spans="1:13" s="24" customFormat="1" ht="9" customHeight="1">
      <c r="A7" s="50" t="s">
        <v>153</v>
      </c>
      <c r="B7" s="32"/>
      <c r="C7" s="456"/>
      <c r="D7" s="466"/>
      <c r="E7" s="467"/>
      <c r="F7" s="467"/>
      <c r="G7" s="467"/>
      <c r="H7" s="467" t="s">
        <v>65</v>
      </c>
      <c r="I7" s="468" t="s">
        <v>1767</v>
      </c>
      <c r="J7" s="467"/>
      <c r="K7" s="467"/>
      <c r="L7" s="467" t="s">
        <v>1768</v>
      </c>
      <c r="M7" s="459"/>
    </row>
    <row r="8" spans="1:13" s="24" customFormat="1" ht="9" customHeight="1">
      <c r="A8" s="56" t="s">
        <v>1769</v>
      </c>
      <c r="B8" s="32"/>
      <c r="C8" s="469"/>
      <c r="D8" s="466"/>
      <c r="E8" s="470"/>
      <c r="F8" s="470"/>
      <c r="G8" s="470" t="s">
        <v>1770</v>
      </c>
      <c r="H8" s="470" t="s">
        <v>1771</v>
      </c>
      <c r="I8" s="469" t="s">
        <v>1772</v>
      </c>
      <c r="J8" s="470"/>
      <c r="K8" s="470" t="s">
        <v>1773</v>
      </c>
      <c r="L8" s="470" t="s">
        <v>1774</v>
      </c>
      <c r="M8" s="459" t="s">
        <v>65</v>
      </c>
    </row>
    <row r="9" spans="1:13" s="24" customFormat="1" ht="9" customHeight="1">
      <c r="A9" s="50" t="s">
        <v>419</v>
      </c>
      <c r="B9" s="32"/>
      <c r="C9" s="456"/>
      <c r="D9" s="470" t="s">
        <v>1775</v>
      </c>
      <c r="E9" s="470" t="s">
        <v>1776</v>
      </c>
      <c r="F9" s="470" t="s">
        <v>1777</v>
      </c>
      <c r="G9" s="470" t="s">
        <v>1778</v>
      </c>
      <c r="H9" s="470" t="s">
        <v>74</v>
      </c>
      <c r="I9" s="469" t="s">
        <v>1779</v>
      </c>
      <c r="J9" s="470" t="s">
        <v>1776</v>
      </c>
      <c r="K9" s="470" t="s">
        <v>1777</v>
      </c>
      <c r="L9" s="470" t="s">
        <v>1780</v>
      </c>
      <c r="M9" s="459" t="s">
        <v>1781</v>
      </c>
    </row>
    <row r="10" spans="1:13" s="24" customFormat="1" ht="9" customHeight="1">
      <c r="A10" s="213"/>
      <c r="B10" s="30"/>
      <c r="C10" s="456"/>
      <c r="D10" s="471"/>
      <c r="E10" s="470"/>
      <c r="F10" s="470" t="s">
        <v>1782</v>
      </c>
      <c r="G10" s="470" t="s">
        <v>1783</v>
      </c>
      <c r="H10" s="470" t="s">
        <v>1784</v>
      </c>
      <c r="I10" s="469" t="s">
        <v>1785</v>
      </c>
      <c r="J10" s="470"/>
      <c r="K10" s="470" t="s">
        <v>1786</v>
      </c>
      <c r="L10" s="470" t="s">
        <v>1787</v>
      </c>
      <c r="M10" s="459" t="s">
        <v>1788</v>
      </c>
    </row>
    <row r="11" spans="1:13" s="24" customFormat="1" ht="9" customHeight="1">
      <c r="A11" s="50" t="s">
        <v>1789</v>
      </c>
      <c r="B11" s="32"/>
      <c r="C11" s="456"/>
      <c r="D11" s="471"/>
      <c r="E11" s="470"/>
      <c r="F11" s="459"/>
      <c r="G11" s="470" t="s">
        <v>1790</v>
      </c>
      <c r="H11" s="470" t="s">
        <v>1791</v>
      </c>
      <c r="I11" s="469" t="s">
        <v>1792</v>
      </c>
      <c r="J11" s="470"/>
      <c r="K11" s="470" t="s">
        <v>1793</v>
      </c>
      <c r="L11" s="470" t="s">
        <v>1794</v>
      </c>
      <c r="M11" s="459" t="s">
        <v>665</v>
      </c>
    </row>
    <row r="12" spans="1:13" s="24" customFormat="1" ht="9" customHeight="1">
      <c r="A12" s="472" t="s">
        <v>1795</v>
      </c>
      <c r="B12" s="473"/>
      <c r="C12" s="458"/>
      <c r="D12" s="474"/>
      <c r="E12" s="475"/>
      <c r="F12" s="475"/>
      <c r="G12" s="475"/>
      <c r="H12" s="475" t="s">
        <v>1796</v>
      </c>
      <c r="I12" s="476" t="s">
        <v>1797</v>
      </c>
      <c r="J12" s="475"/>
      <c r="K12" s="475"/>
      <c r="L12" s="475" t="s">
        <v>1798</v>
      </c>
      <c r="M12" s="477"/>
    </row>
    <row r="13" spans="1:13" s="24" customFormat="1" ht="9" customHeight="1">
      <c r="A13" s="50"/>
      <c r="B13" s="33"/>
      <c r="C13" s="456"/>
      <c r="D13" s="457"/>
      <c r="E13" s="456"/>
      <c r="F13" s="456"/>
      <c r="G13" s="456"/>
      <c r="H13" s="456"/>
      <c r="I13" s="456"/>
      <c r="J13" s="456"/>
      <c r="K13" s="456"/>
      <c r="L13" s="456"/>
      <c r="M13" s="456"/>
    </row>
    <row r="14" spans="1:13">
      <c r="D14" s="268" t="s">
        <v>1799</v>
      </c>
    </row>
    <row r="15" spans="1:13" ht="9" customHeight="1"/>
    <row r="16" spans="1:13" ht="18" customHeight="1">
      <c r="A16" s="479" t="s">
        <v>420</v>
      </c>
      <c r="C16" s="480"/>
    </row>
    <row r="17" spans="1:13" ht="9" customHeight="1">
      <c r="A17" s="1303"/>
      <c r="B17" s="30" t="s">
        <v>768</v>
      </c>
      <c r="C17" s="469" t="s">
        <v>1800</v>
      </c>
      <c r="D17" s="481">
        <v>1577</v>
      </c>
      <c r="E17" s="481">
        <v>681</v>
      </c>
      <c r="F17" s="481">
        <v>140</v>
      </c>
      <c r="G17" s="481">
        <v>4</v>
      </c>
      <c r="H17" s="481">
        <v>494</v>
      </c>
      <c r="I17" s="481">
        <v>43</v>
      </c>
      <c r="J17" s="481">
        <v>896</v>
      </c>
      <c r="K17" s="481">
        <v>59</v>
      </c>
      <c r="L17" s="481">
        <v>648</v>
      </c>
      <c r="M17" s="481">
        <v>189</v>
      </c>
    </row>
    <row r="18" spans="1:13" ht="9" customHeight="1">
      <c r="A18" s="1303"/>
      <c r="B18" s="30"/>
      <c r="C18" s="469" t="s">
        <v>1801</v>
      </c>
      <c r="D18" s="481">
        <v>1524</v>
      </c>
      <c r="E18" s="481">
        <v>649</v>
      </c>
      <c r="F18" s="481">
        <v>84</v>
      </c>
      <c r="G18" s="481">
        <v>6</v>
      </c>
      <c r="H18" s="481">
        <v>497</v>
      </c>
      <c r="I18" s="481">
        <v>62</v>
      </c>
      <c r="J18" s="481">
        <v>875</v>
      </c>
      <c r="K18" s="481">
        <v>13</v>
      </c>
      <c r="L18" s="481">
        <v>492</v>
      </c>
      <c r="M18" s="481">
        <v>370</v>
      </c>
    </row>
    <row r="19" spans="1:13" ht="18" customHeight="1">
      <c r="A19" s="1303"/>
      <c r="B19" s="30"/>
      <c r="C19" s="482" t="s">
        <v>1802</v>
      </c>
      <c r="D19" s="483">
        <v>3101</v>
      </c>
      <c r="E19" s="483">
        <v>1330</v>
      </c>
      <c r="F19" s="483">
        <v>224</v>
      </c>
      <c r="G19" s="483">
        <v>10</v>
      </c>
      <c r="H19" s="483">
        <v>991</v>
      </c>
      <c r="I19" s="483">
        <v>105</v>
      </c>
      <c r="J19" s="483">
        <v>1771</v>
      </c>
      <c r="K19" s="483">
        <v>72</v>
      </c>
      <c r="L19" s="483">
        <v>1140</v>
      </c>
      <c r="M19" s="483">
        <v>559</v>
      </c>
    </row>
    <row r="20" spans="1:13" ht="9" customHeight="1">
      <c r="A20" s="1303"/>
      <c r="B20" s="30" t="s">
        <v>769</v>
      </c>
      <c r="C20" s="469" t="s">
        <v>1800</v>
      </c>
      <c r="D20" s="481">
        <v>957</v>
      </c>
      <c r="E20" s="481">
        <v>634</v>
      </c>
      <c r="F20" s="481">
        <v>258</v>
      </c>
      <c r="G20" s="481">
        <v>33</v>
      </c>
      <c r="H20" s="481">
        <v>316</v>
      </c>
      <c r="I20" s="481">
        <v>27</v>
      </c>
      <c r="J20" s="481">
        <v>323</v>
      </c>
      <c r="K20" s="481">
        <v>11</v>
      </c>
      <c r="L20" s="481">
        <v>242</v>
      </c>
      <c r="M20" s="481">
        <v>70</v>
      </c>
    </row>
    <row r="21" spans="1:13" ht="9" customHeight="1">
      <c r="A21" s="1303"/>
      <c r="B21" s="30"/>
      <c r="C21" s="469" t="s">
        <v>1801</v>
      </c>
      <c r="D21" s="481">
        <v>650</v>
      </c>
      <c r="E21" s="481">
        <v>439</v>
      </c>
      <c r="F21" s="481">
        <v>91</v>
      </c>
      <c r="G21" s="481">
        <v>11</v>
      </c>
      <c r="H21" s="481">
        <v>310</v>
      </c>
      <c r="I21" s="481">
        <v>27</v>
      </c>
      <c r="J21" s="481">
        <v>211</v>
      </c>
      <c r="K21" s="481">
        <v>0</v>
      </c>
      <c r="L21" s="481">
        <v>129</v>
      </c>
      <c r="M21" s="481">
        <v>82</v>
      </c>
    </row>
    <row r="22" spans="1:13" ht="18" customHeight="1">
      <c r="A22" s="1303"/>
      <c r="B22" s="30"/>
      <c r="C22" s="482" t="s">
        <v>1802</v>
      </c>
      <c r="D22" s="483">
        <v>1607</v>
      </c>
      <c r="E22" s="483">
        <v>1073</v>
      </c>
      <c r="F22" s="483">
        <v>349</v>
      </c>
      <c r="G22" s="483">
        <v>44</v>
      </c>
      <c r="H22" s="483">
        <v>626</v>
      </c>
      <c r="I22" s="483">
        <v>54</v>
      </c>
      <c r="J22" s="483">
        <v>534</v>
      </c>
      <c r="K22" s="483">
        <v>11</v>
      </c>
      <c r="L22" s="483">
        <v>371</v>
      </c>
      <c r="M22" s="483">
        <v>152</v>
      </c>
    </row>
    <row r="23" spans="1:13" ht="9" customHeight="1">
      <c r="A23" s="1303"/>
      <c r="B23" s="30" t="s">
        <v>770</v>
      </c>
      <c r="C23" s="469" t="s">
        <v>1800</v>
      </c>
      <c r="D23" s="481">
        <v>919</v>
      </c>
      <c r="E23" s="481">
        <v>585</v>
      </c>
      <c r="F23" s="481">
        <v>274</v>
      </c>
      <c r="G23" s="481">
        <v>18</v>
      </c>
      <c r="H23" s="481">
        <v>272</v>
      </c>
      <c r="I23" s="481">
        <v>21</v>
      </c>
      <c r="J23" s="481">
        <v>334</v>
      </c>
      <c r="K23" s="481">
        <v>25</v>
      </c>
      <c r="L23" s="481">
        <v>242</v>
      </c>
      <c r="M23" s="481">
        <v>67</v>
      </c>
    </row>
    <row r="24" spans="1:13" ht="9" customHeight="1">
      <c r="A24" s="1303"/>
      <c r="B24" s="30"/>
      <c r="C24" s="469" t="s">
        <v>1801</v>
      </c>
      <c r="D24" s="481">
        <v>522</v>
      </c>
      <c r="E24" s="481">
        <v>326</v>
      </c>
      <c r="F24" s="481">
        <v>70</v>
      </c>
      <c r="G24" s="481">
        <v>6</v>
      </c>
      <c r="H24" s="481">
        <v>230</v>
      </c>
      <c r="I24" s="481">
        <v>20</v>
      </c>
      <c r="J24" s="481">
        <v>196</v>
      </c>
      <c r="K24" s="481">
        <v>0</v>
      </c>
      <c r="L24" s="481">
        <v>109</v>
      </c>
      <c r="M24" s="481">
        <v>87</v>
      </c>
    </row>
    <row r="25" spans="1:13" ht="18" customHeight="1">
      <c r="A25" s="1303"/>
      <c r="B25" s="30"/>
      <c r="C25" s="482" t="s">
        <v>1802</v>
      </c>
      <c r="D25" s="483">
        <v>1441</v>
      </c>
      <c r="E25" s="483">
        <v>911</v>
      </c>
      <c r="F25" s="483">
        <v>344</v>
      </c>
      <c r="G25" s="483">
        <v>24</v>
      </c>
      <c r="H25" s="483">
        <v>502</v>
      </c>
      <c r="I25" s="483">
        <v>41</v>
      </c>
      <c r="J25" s="483">
        <v>530</v>
      </c>
      <c r="K25" s="483">
        <v>25</v>
      </c>
      <c r="L25" s="483">
        <v>351</v>
      </c>
      <c r="M25" s="483">
        <v>154</v>
      </c>
    </row>
    <row r="26" spans="1:13" ht="9" customHeight="1">
      <c r="A26" s="1303"/>
      <c r="B26" s="30" t="s">
        <v>771</v>
      </c>
      <c r="C26" s="469" t="s">
        <v>1800</v>
      </c>
      <c r="D26" s="481">
        <v>1860</v>
      </c>
      <c r="E26" s="481">
        <v>1060</v>
      </c>
      <c r="F26" s="481">
        <v>314</v>
      </c>
      <c r="G26" s="481">
        <v>32</v>
      </c>
      <c r="H26" s="481">
        <v>672</v>
      </c>
      <c r="I26" s="481">
        <v>42</v>
      </c>
      <c r="J26" s="481">
        <v>800</v>
      </c>
      <c r="K26" s="481">
        <v>14</v>
      </c>
      <c r="L26" s="481">
        <v>542</v>
      </c>
      <c r="M26" s="481">
        <v>244</v>
      </c>
    </row>
    <row r="27" spans="1:13" ht="9" customHeight="1">
      <c r="A27" s="1303"/>
      <c r="B27" s="30"/>
      <c r="C27" s="469" t="s">
        <v>1801</v>
      </c>
      <c r="D27" s="481">
        <v>1045</v>
      </c>
      <c r="E27" s="481">
        <v>585</v>
      </c>
      <c r="F27" s="481">
        <v>123</v>
      </c>
      <c r="G27" s="481">
        <v>12</v>
      </c>
      <c r="H27" s="481">
        <v>425</v>
      </c>
      <c r="I27" s="481">
        <v>25</v>
      </c>
      <c r="J27" s="481">
        <v>460</v>
      </c>
      <c r="K27" s="481">
        <v>1</v>
      </c>
      <c r="L27" s="481">
        <v>256</v>
      </c>
      <c r="M27" s="481">
        <v>203</v>
      </c>
    </row>
    <row r="28" spans="1:13" ht="18" customHeight="1">
      <c r="A28" s="1303"/>
      <c r="B28" s="30"/>
      <c r="C28" s="482" t="s">
        <v>1802</v>
      </c>
      <c r="D28" s="483">
        <v>2905</v>
      </c>
      <c r="E28" s="483">
        <v>1645</v>
      </c>
      <c r="F28" s="483">
        <v>437</v>
      </c>
      <c r="G28" s="483">
        <v>44</v>
      </c>
      <c r="H28" s="483">
        <v>1097</v>
      </c>
      <c r="I28" s="483">
        <v>67</v>
      </c>
      <c r="J28" s="483">
        <v>1260</v>
      </c>
      <c r="K28" s="483">
        <v>15</v>
      </c>
      <c r="L28" s="483">
        <v>798</v>
      </c>
      <c r="M28" s="483">
        <v>447</v>
      </c>
    </row>
    <row r="29" spans="1:13" ht="9" customHeight="1">
      <c r="A29" s="1303"/>
      <c r="B29" s="30" t="s">
        <v>772</v>
      </c>
      <c r="C29" s="469" t="s">
        <v>1800</v>
      </c>
      <c r="D29" s="481">
        <v>2997</v>
      </c>
      <c r="E29" s="481">
        <v>1884</v>
      </c>
      <c r="F29" s="481">
        <v>449</v>
      </c>
      <c r="G29" s="481">
        <v>41</v>
      </c>
      <c r="H29" s="481">
        <v>1334</v>
      </c>
      <c r="I29" s="481">
        <v>60</v>
      </c>
      <c r="J29" s="481">
        <v>1113</v>
      </c>
      <c r="K29" s="481">
        <v>19</v>
      </c>
      <c r="L29" s="481">
        <v>671</v>
      </c>
      <c r="M29" s="481">
        <v>423</v>
      </c>
    </row>
    <row r="30" spans="1:13" ht="9" customHeight="1">
      <c r="A30" s="1303"/>
      <c r="B30" s="30"/>
      <c r="C30" s="469" t="s">
        <v>1801</v>
      </c>
      <c r="D30" s="481">
        <v>2376</v>
      </c>
      <c r="E30" s="481">
        <v>1457</v>
      </c>
      <c r="F30" s="481">
        <v>266</v>
      </c>
      <c r="G30" s="481">
        <v>33</v>
      </c>
      <c r="H30" s="481">
        <v>1105</v>
      </c>
      <c r="I30" s="481">
        <v>53</v>
      </c>
      <c r="J30" s="481">
        <v>919</v>
      </c>
      <c r="K30" s="481">
        <v>4</v>
      </c>
      <c r="L30" s="481">
        <v>379</v>
      </c>
      <c r="M30" s="481">
        <v>536</v>
      </c>
    </row>
    <row r="31" spans="1:13" ht="18" customHeight="1">
      <c r="A31" s="1303"/>
      <c r="B31" s="30"/>
      <c r="C31" s="482" t="s">
        <v>1802</v>
      </c>
      <c r="D31" s="483">
        <v>5373</v>
      </c>
      <c r="E31" s="483">
        <v>3341</v>
      </c>
      <c r="F31" s="483">
        <v>715</v>
      </c>
      <c r="G31" s="483">
        <v>74</v>
      </c>
      <c r="H31" s="483">
        <v>2439</v>
      </c>
      <c r="I31" s="483">
        <v>113</v>
      </c>
      <c r="J31" s="483">
        <v>2032</v>
      </c>
      <c r="K31" s="483">
        <v>23</v>
      </c>
      <c r="L31" s="483">
        <v>1050</v>
      </c>
      <c r="M31" s="483">
        <v>959</v>
      </c>
    </row>
    <row r="32" spans="1:13" s="24" customFormat="1" ht="18" customHeight="1">
      <c r="B32" s="484" t="s">
        <v>1803</v>
      </c>
      <c r="C32" s="469" t="s">
        <v>1800</v>
      </c>
      <c r="D32" s="481">
        <v>62</v>
      </c>
      <c r="E32" s="485" t="s">
        <v>893</v>
      </c>
      <c r="F32" s="485" t="s">
        <v>893</v>
      </c>
      <c r="G32" s="485" t="s">
        <v>893</v>
      </c>
      <c r="H32" s="485" t="s">
        <v>893</v>
      </c>
      <c r="I32" s="485" t="s">
        <v>893</v>
      </c>
      <c r="J32" s="485" t="s">
        <v>893</v>
      </c>
      <c r="K32" s="485" t="s">
        <v>893</v>
      </c>
      <c r="L32" s="485" t="s">
        <v>893</v>
      </c>
      <c r="M32" s="485" t="s">
        <v>893</v>
      </c>
    </row>
    <row r="33" spans="1:13" ht="9" customHeight="1">
      <c r="A33" s="1303"/>
      <c r="B33" s="30"/>
      <c r="C33" s="469" t="s">
        <v>1801</v>
      </c>
      <c r="D33" s="483">
        <v>46</v>
      </c>
      <c r="E33" s="485" t="s">
        <v>893</v>
      </c>
      <c r="F33" s="485" t="s">
        <v>893</v>
      </c>
      <c r="G33" s="485" t="s">
        <v>893</v>
      </c>
      <c r="H33" s="485" t="s">
        <v>893</v>
      </c>
      <c r="I33" s="485" t="s">
        <v>893</v>
      </c>
      <c r="J33" s="485" t="s">
        <v>893</v>
      </c>
      <c r="K33" s="485" t="s">
        <v>893</v>
      </c>
      <c r="L33" s="485" t="s">
        <v>893</v>
      </c>
      <c r="M33" s="485" t="s">
        <v>893</v>
      </c>
    </row>
    <row r="34" spans="1:13" ht="18" customHeight="1">
      <c r="A34" s="1303"/>
      <c r="B34" s="30"/>
      <c r="C34" s="482" t="s">
        <v>1802</v>
      </c>
      <c r="D34" s="483">
        <v>108</v>
      </c>
      <c r="E34" s="486" t="s">
        <v>893</v>
      </c>
      <c r="F34" s="486" t="s">
        <v>893</v>
      </c>
      <c r="G34" s="486" t="s">
        <v>893</v>
      </c>
      <c r="H34" s="486" t="s">
        <v>893</v>
      </c>
      <c r="I34" s="486" t="s">
        <v>893</v>
      </c>
      <c r="J34" s="486" t="s">
        <v>893</v>
      </c>
      <c r="K34" s="486" t="s">
        <v>893</v>
      </c>
      <c r="L34" s="486" t="s">
        <v>893</v>
      </c>
      <c r="M34" s="486" t="s">
        <v>893</v>
      </c>
    </row>
    <row r="35" spans="1:13" s="24" customFormat="1" ht="27" customHeight="1">
      <c r="B35" s="484" t="s">
        <v>1804</v>
      </c>
      <c r="C35" s="469" t="s">
        <v>1800</v>
      </c>
      <c r="D35" s="481">
        <v>1089</v>
      </c>
      <c r="E35" s="481">
        <v>575</v>
      </c>
      <c r="F35" s="481">
        <v>131</v>
      </c>
      <c r="G35" s="481">
        <v>7</v>
      </c>
      <c r="H35" s="481">
        <v>365</v>
      </c>
      <c r="I35" s="481">
        <v>72</v>
      </c>
      <c r="J35" s="481">
        <v>514</v>
      </c>
      <c r="K35" s="481">
        <v>9</v>
      </c>
      <c r="L35" s="481">
        <v>303</v>
      </c>
      <c r="M35" s="481">
        <v>202</v>
      </c>
    </row>
    <row r="36" spans="1:13" ht="9" customHeight="1">
      <c r="A36" s="1303"/>
      <c r="B36" s="30"/>
      <c r="C36" s="469" t="s">
        <v>1801</v>
      </c>
      <c r="D36" s="483">
        <v>1550</v>
      </c>
      <c r="E36" s="483">
        <v>841</v>
      </c>
      <c r="F36" s="483">
        <v>101</v>
      </c>
      <c r="G36" s="483">
        <v>13</v>
      </c>
      <c r="H36" s="483">
        <v>580</v>
      </c>
      <c r="I36" s="483">
        <v>147</v>
      </c>
      <c r="J36" s="483">
        <v>709</v>
      </c>
      <c r="K36" s="483">
        <v>1</v>
      </c>
      <c r="L36" s="483">
        <v>367</v>
      </c>
      <c r="M36" s="483">
        <v>341</v>
      </c>
    </row>
    <row r="37" spans="1:13" ht="18" customHeight="1">
      <c r="A37" s="1303"/>
      <c r="B37" s="30"/>
      <c r="C37" s="482" t="s">
        <v>1802</v>
      </c>
      <c r="D37" s="483">
        <v>2639</v>
      </c>
      <c r="E37" s="483">
        <v>1416</v>
      </c>
      <c r="F37" s="483">
        <v>232</v>
      </c>
      <c r="G37" s="483">
        <v>20</v>
      </c>
      <c r="H37" s="483">
        <v>945</v>
      </c>
      <c r="I37" s="483">
        <v>219</v>
      </c>
      <c r="J37" s="483">
        <v>1223</v>
      </c>
      <c r="K37" s="483">
        <v>10</v>
      </c>
      <c r="L37" s="483">
        <v>670</v>
      </c>
      <c r="M37" s="483">
        <v>543</v>
      </c>
    </row>
    <row r="38" spans="1:13" s="24" customFormat="1" ht="18" customHeight="1">
      <c r="B38" s="484" t="s">
        <v>1805</v>
      </c>
      <c r="C38" s="469" t="s">
        <v>1800</v>
      </c>
      <c r="D38" s="481">
        <v>487</v>
      </c>
      <c r="E38" s="481">
        <v>297</v>
      </c>
      <c r="F38" s="481">
        <v>84</v>
      </c>
      <c r="G38" s="481">
        <v>5</v>
      </c>
      <c r="H38" s="481">
        <v>172</v>
      </c>
      <c r="I38" s="481">
        <v>36</v>
      </c>
      <c r="J38" s="481">
        <v>190</v>
      </c>
      <c r="K38" s="481">
        <v>0</v>
      </c>
      <c r="L38" s="481">
        <v>148</v>
      </c>
      <c r="M38" s="481">
        <v>42</v>
      </c>
    </row>
    <row r="39" spans="1:13" ht="9" customHeight="1">
      <c r="A39" s="1303"/>
      <c r="B39" s="30"/>
      <c r="C39" s="469" t="s">
        <v>1801</v>
      </c>
      <c r="D39" s="483">
        <v>333</v>
      </c>
      <c r="E39" s="483">
        <v>188</v>
      </c>
      <c r="F39" s="483">
        <v>27</v>
      </c>
      <c r="G39" s="483">
        <v>0</v>
      </c>
      <c r="H39" s="483">
        <v>131</v>
      </c>
      <c r="I39" s="483">
        <v>30</v>
      </c>
      <c r="J39" s="483">
        <v>145</v>
      </c>
      <c r="K39" s="483">
        <v>0</v>
      </c>
      <c r="L39" s="483">
        <v>85</v>
      </c>
      <c r="M39" s="483">
        <v>60</v>
      </c>
    </row>
    <row r="40" spans="1:13" ht="18" customHeight="1">
      <c r="A40" s="1303"/>
      <c r="B40" s="30"/>
      <c r="C40" s="482" t="s">
        <v>1802</v>
      </c>
      <c r="D40" s="483">
        <v>820</v>
      </c>
      <c r="E40" s="483">
        <v>485</v>
      </c>
      <c r="F40" s="483">
        <v>111</v>
      </c>
      <c r="G40" s="483">
        <v>5</v>
      </c>
      <c r="H40" s="483">
        <v>303</v>
      </c>
      <c r="I40" s="483">
        <v>66</v>
      </c>
      <c r="J40" s="483">
        <v>335</v>
      </c>
      <c r="K40" s="483">
        <v>0</v>
      </c>
      <c r="L40" s="483">
        <v>233</v>
      </c>
      <c r="M40" s="483">
        <v>102</v>
      </c>
    </row>
    <row r="41" spans="1:13" s="24" customFormat="1" ht="27" customHeight="1">
      <c r="B41" s="484" t="s">
        <v>1806</v>
      </c>
      <c r="C41" s="469" t="s">
        <v>1800</v>
      </c>
      <c r="D41" s="481">
        <v>2167</v>
      </c>
      <c r="E41" s="481">
        <v>1387</v>
      </c>
      <c r="F41" s="481">
        <v>342</v>
      </c>
      <c r="G41" s="481">
        <v>36</v>
      </c>
      <c r="H41" s="481">
        <v>849</v>
      </c>
      <c r="I41" s="481">
        <v>160</v>
      </c>
      <c r="J41" s="481">
        <v>780</v>
      </c>
      <c r="K41" s="481">
        <v>14</v>
      </c>
      <c r="L41" s="481">
        <v>540</v>
      </c>
      <c r="M41" s="481">
        <v>226</v>
      </c>
    </row>
    <row r="42" spans="1:13" ht="9" customHeight="1">
      <c r="A42" s="1303"/>
      <c r="B42" s="30"/>
      <c r="C42" s="469" t="s">
        <v>1801</v>
      </c>
      <c r="D42" s="483">
        <v>3584</v>
      </c>
      <c r="E42" s="483">
        <v>2180</v>
      </c>
      <c r="F42" s="483">
        <v>349</v>
      </c>
      <c r="G42" s="483">
        <v>31</v>
      </c>
      <c r="H42" s="483">
        <v>1490</v>
      </c>
      <c r="I42" s="483">
        <v>310</v>
      </c>
      <c r="J42" s="483">
        <v>1404</v>
      </c>
      <c r="K42" s="483">
        <v>12</v>
      </c>
      <c r="L42" s="483">
        <v>684</v>
      </c>
      <c r="M42" s="483">
        <v>708</v>
      </c>
    </row>
    <row r="43" spans="1:13" ht="18" customHeight="1">
      <c r="A43" s="1303"/>
      <c r="B43" s="30"/>
      <c r="C43" s="482" t="s">
        <v>1802</v>
      </c>
      <c r="D43" s="483">
        <v>5751</v>
      </c>
      <c r="E43" s="483">
        <v>3567</v>
      </c>
      <c r="F43" s="483">
        <v>691</v>
      </c>
      <c r="G43" s="483">
        <v>67</v>
      </c>
      <c r="H43" s="483">
        <v>2339</v>
      </c>
      <c r="I43" s="483">
        <v>470</v>
      </c>
      <c r="J43" s="483">
        <v>2184</v>
      </c>
      <c r="K43" s="483">
        <v>26</v>
      </c>
      <c r="L43" s="483">
        <v>1224</v>
      </c>
      <c r="M43" s="483">
        <v>934</v>
      </c>
    </row>
    <row r="44" spans="1:13" ht="9" customHeight="1">
      <c r="A44" s="1303"/>
      <c r="B44" s="30" t="s">
        <v>779</v>
      </c>
      <c r="C44" s="469" t="s">
        <v>1800</v>
      </c>
      <c r="D44" s="481">
        <v>1007</v>
      </c>
      <c r="E44" s="481">
        <v>686</v>
      </c>
      <c r="F44" s="481">
        <v>193</v>
      </c>
      <c r="G44" s="481">
        <v>9</v>
      </c>
      <c r="H44" s="481">
        <v>348</v>
      </c>
      <c r="I44" s="481">
        <v>136</v>
      </c>
      <c r="J44" s="481">
        <v>321</v>
      </c>
      <c r="K44" s="481">
        <v>2</v>
      </c>
      <c r="L44" s="481">
        <v>201</v>
      </c>
      <c r="M44" s="481">
        <v>118</v>
      </c>
    </row>
    <row r="45" spans="1:13" ht="9" customHeight="1">
      <c r="A45" s="1303"/>
      <c r="B45" s="30"/>
      <c r="C45" s="469" t="s">
        <v>1801</v>
      </c>
      <c r="D45" s="481">
        <v>1933</v>
      </c>
      <c r="E45" s="481">
        <v>1234</v>
      </c>
      <c r="F45" s="481">
        <v>207</v>
      </c>
      <c r="G45" s="481">
        <v>26</v>
      </c>
      <c r="H45" s="481">
        <v>789</v>
      </c>
      <c r="I45" s="481">
        <v>212</v>
      </c>
      <c r="J45" s="481">
        <v>699</v>
      </c>
      <c r="K45" s="481">
        <v>0</v>
      </c>
      <c r="L45" s="481">
        <v>330</v>
      </c>
      <c r="M45" s="481">
        <v>369</v>
      </c>
    </row>
    <row r="46" spans="1:13" ht="18" customHeight="1">
      <c r="A46" s="1303"/>
      <c r="B46" s="30"/>
      <c r="C46" s="482" t="s">
        <v>1802</v>
      </c>
      <c r="D46" s="483">
        <v>2940</v>
      </c>
      <c r="E46" s="483">
        <v>1920</v>
      </c>
      <c r="F46" s="483">
        <v>400</v>
      </c>
      <c r="G46" s="483">
        <v>35</v>
      </c>
      <c r="H46" s="483">
        <v>1137</v>
      </c>
      <c r="I46" s="483">
        <v>348</v>
      </c>
      <c r="J46" s="483">
        <v>1020</v>
      </c>
      <c r="K46" s="483">
        <v>2</v>
      </c>
      <c r="L46" s="483">
        <v>531</v>
      </c>
      <c r="M46" s="483">
        <v>487</v>
      </c>
    </row>
    <row r="47" spans="1:13" ht="9" customHeight="1">
      <c r="A47" s="1303"/>
      <c r="B47" s="30" t="s">
        <v>780</v>
      </c>
      <c r="C47" s="469" t="s">
        <v>1800</v>
      </c>
      <c r="D47" s="481">
        <v>627</v>
      </c>
      <c r="E47" s="481">
        <v>417</v>
      </c>
      <c r="F47" s="481">
        <v>121</v>
      </c>
      <c r="G47" s="481">
        <v>7</v>
      </c>
      <c r="H47" s="481">
        <v>202</v>
      </c>
      <c r="I47" s="481">
        <v>87</v>
      </c>
      <c r="J47" s="481">
        <v>210</v>
      </c>
      <c r="K47" s="481">
        <v>5</v>
      </c>
      <c r="L47" s="481">
        <v>138</v>
      </c>
      <c r="M47" s="481">
        <v>67</v>
      </c>
    </row>
    <row r="48" spans="1:13" ht="9" customHeight="1">
      <c r="A48" s="1303"/>
      <c r="B48" s="30"/>
      <c r="C48" s="469" t="s">
        <v>1801</v>
      </c>
      <c r="D48" s="481">
        <v>1255</v>
      </c>
      <c r="E48" s="481">
        <v>819</v>
      </c>
      <c r="F48" s="481">
        <v>130</v>
      </c>
      <c r="G48" s="481">
        <v>20</v>
      </c>
      <c r="H48" s="481">
        <v>433</v>
      </c>
      <c r="I48" s="481">
        <v>236</v>
      </c>
      <c r="J48" s="481">
        <v>436</v>
      </c>
      <c r="K48" s="481">
        <v>0</v>
      </c>
      <c r="L48" s="481">
        <v>234</v>
      </c>
      <c r="M48" s="481">
        <v>202</v>
      </c>
    </row>
    <row r="49" spans="1:13" ht="18" customHeight="1">
      <c r="A49" s="1303"/>
      <c r="B49" s="30"/>
      <c r="C49" s="482" t="s">
        <v>1802</v>
      </c>
      <c r="D49" s="483">
        <v>1882</v>
      </c>
      <c r="E49" s="483">
        <v>1236</v>
      </c>
      <c r="F49" s="483">
        <v>251</v>
      </c>
      <c r="G49" s="483">
        <v>27</v>
      </c>
      <c r="H49" s="483">
        <v>635</v>
      </c>
      <c r="I49" s="483">
        <v>323</v>
      </c>
      <c r="J49" s="483">
        <v>646</v>
      </c>
      <c r="K49" s="483">
        <v>5</v>
      </c>
      <c r="L49" s="483">
        <v>372</v>
      </c>
      <c r="M49" s="483">
        <v>269</v>
      </c>
    </row>
    <row r="50" spans="1:13" s="24" customFormat="1" ht="18" customHeight="1">
      <c r="B50" s="484" t="s">
        <v>1807</v>
      </c>
      <c r="C50" s="469" t="s">
        <v>1800</v>
      </c>
      <c r="D50" s="481">
        <v>239</v>
      </c>
      <c r="E50" s="485" t="s">
        <v>893</v>
      </c>
      <c r="F50" s="485" t="s">
        <v>893</v>
      </c>
      <c r="G50" s="485" t="s">
        <v>893</v>
      </c>
      <c r="H50" s="485" t="s">
        <v>893</v>
      </c>
      <c r="I50" s="485" t="s">
        <v>893</v>
      </c>
      <c r="J50" s="485" t="s">
        <v>893</v>
      </c>
      <c r="K50" s="485" t="s">
        <v>893</v>
      </c>
      <c r="L50" s="485" t="s">
        <v>893</v>
      </c>
      <c r="M50" s="485" t="s">
        <v>893</v>
      </c>
    </row>
    <row r="51" spans="1:13" ht="9" customHeight="1">
      <c r="A51" s="1303"/>
      <c r="B51" s="30"/>
      <c r="C51" s="469" t="s">
        <v>1801</v>
      </c>
      <c r="D51" s="483">
        <v>453</v>
      </c>
      <c r="E51" s="485" t="s">
        <v>893</v>
      </c>
      <c r="F51" s="485" t="s">
        <v>893</v>
      </c>
      <c r="G51" s="485" t="s">
        <v>893</v>
      </c>
      <c r="H51" s="485" t="s">
        <v>893</v>
      </c>
      <c r="I51" s="485" t="s">
        <v>893</v>
      </c>
      <c r="J51" s="485" t="s">
        <v>893</v>
      </c>
      <c r="K51" s="485" t="s">
        <v>893</v>
      </c>
      <c r="L51" s="485" t="s">
        <v>893</v>
      </c>
      <c r="M51" s="485" t="s">
        <v>893</v>
      </c>
    </row>
    <row r="52" spans="1:13" ht="18" customHeight="1">
      <c r="A52" s="1303"/>
      <c r="B52" s="30"/>
      <c r="C52" s="482" t="s">
        <v>1802</v>
      </c>
      <c r="D52" s="483">
        <v>692</v>
      </c>
      <c r="E52" s="486" t="s">
        <v>893</v>
      </c>
      <c r="F52" s="486" t="s">
        <v>893</v>
      </c>
      <c r="G52" s="486" t="s">
        <v>893</v>
      </c>
      <c r="H52" s="486" t="s">
        <v>893</v>
      </c>
      <c r="I52" s="486" t="s">
        <v>893</v>
      </c>
      <c r="J52" s="486" t="s">
        <v>893</v>
      </c>
      <c r="K52" s="486" t="s">
        <v>893</v>
      </c>
      <c r="L52" s="486" t="s">
        <v>893</v>
      </c>
      <c r="M52" s="486" t="s">
        <v>893</v>
      </c>
    </row>
    <row r="53" spans="1:13" s="24" customFormat="1" ht="18" customHeight="1">
      <c r="B53" s="484" t="s">
        <v>1808</v>
      </c>
      <c r="C53" s="469" t="s">
        <v>1800</v>
      </c>
      <c r="D53" s="481">
        <v>1044</v>
      </c>
      <c r="E53" s="481">
        <v>724</v>
      </c>
      <c r="F53" s="481">
        <v>196</v>
      </c>
      <c r="G53" s="481">
        <v>11</v>
      </c>
      <c r="H53" s="481">
        <v>451</v>
      </c>
      <c r="I53" s="481">
        <v>66</v>
      </c>
      <c r="J53" s="481">
        <v>320</v>
      </c>
      <c r="K53" s="481">
        <v>2</v>
      </c>
      <c r="L53" s="481">
        <v>178</v>
      </c>
      <c r="M53" s="481">
        <v>140</v>
      </c>
    </row>
    <row r="54" spans="1:13" ht="9" customHeight="1">
      <c r="A54" s="1303"/>
      <c r="B54" s="30"/>
      <c r="C54" s="469" t="s">
        <v>1801</v>
      </c>
      <c r="D54" s="483">
        <v>1203</v>
      </c>
      <c r="E54" s="483">
        <v>745</v>
      </c>
      <c r="F54" s="483">
        <v>126</v>
      </c>
      <c r="G54" s="483">
        <v>13</v>
      </c>
      <c r="H54" s="483">
        <v>499</v>
      </c>
      <c r="I54" s="483">
        <v>107</v>
      </c>
      <c r="J54" s="483">
        <v>458</v>
      </c>
      <c r="K54" s="483">
        <v>0</v>
      </c>
      <c r="L54" s="483">
        <v>240</v>
      </c>
      <c r="M54" s="483">
        <v>218</v>
      </c>
    </row>
    <row r="55" spans="1:13" ht="9" customHeight="1">
      <c r="A55" s="1303"/>
      <c r="B55" s="30"/>
      <c r="C55" s="482" t="s">
        <v>1802</v>
      </c>
      <c r="D55" s="483">
        <v>2247</v>
      </c>
      <c r="E55" s="483">
        <v>1469</v>
      </c>
      <c r="F55" s="483">
        <v>322</v>
      </c>
      <c r="G55" s="483">
        <v>24</v>
      </c>
      <c r="H55" s="483">
        <v>950</v>
      </c>
      <c r="I55" s="483">
        <v>173</v>
      </c>
      <c r="J55" s="483">
        <v>778</v>
      </c>
      <c r="K55" s="483">
        <v>2</v>
      </c>
      <c r="L55" s="483">
        <v>418</v>
      </c>
      <c r="M55" s="483">
        <v>358</v>
      </c>
    </row>
    <row r="56" spans="1:13" ht="9" customHeight="1">
      <c r="A56" s="1303"/>
      <c r="B56" s="30"/>
      <c r="C56" s="487"/>
      <c r="D56" s="483"/>
      <c r="E56" s="483"/>
      <c r="F56" s="483"/>
      <c r="G56" s="483"/>
      <c r="H56" s="483"/>
      <c r="I56" s="483"/>
      <c r="J56" s="483"/>
      <c r="K56" s="483"/>
      <c r="L56" s="483"/>
      <c r="M56" s="483"/>
    </row>
    <row r="61" spans="1:13" ht="9" customHeight="1">
      <c r="A61" s="1316" t="s">
        <v>586</v>
      </c>
    </row>
    <row r="62" spans="1:13">
      <c r="D62" s="268" t="s">
        <v>1799</v>
      </c>
    </row>
    <row r="63" spans="1:13" ht="9" customHeight="1"/>
    <row r="64" spans="1:13" ht="9" customHeight="1">
      <c r="A64" s="1303"/>
      <c r="B64" s="30" t="s">
        <v>784</v>
      </c>
      <c r="C64" s="469" t="s">
        <v>1800</v>
      </c>
      <c r="D64" s="481">
        <v>365</v>
      </c>
      <c r="E64" s="481">
        <v>251</v>
      </c>
      <c r="F64" s="481">
        <v>66</v>
      </c>
      <c r="G64" s="481">
        <v>7</v>
      </c>
      <c r="H64" s="481">
        <v>174</v>
      </c>
      <c r="I64" s="481">
        <v>4</v>
      </c>
      <c r="J64" s="481">
        <v>114</v>
      </c>
      <c r="K64" s="481">
        <v>1</v>
      </c>
      <c r="L64" s="481">
        <v>83</v>
      </c>
      <c r="M64" s="481">
        <v>30</v>
      </c>
    </row>
    <row r="65" spans="1:13" ht="9" customHeight="1">
      <c r="A65" s="1303"/>
      <c r="B65" s="30"/>
      <c r="C65" s="469" t="s">
        <v>1801</v>
      </c>
      <c r="D65" s="481">
        <v>499</v>
      </c>
      <c r="E65" s="481">
        <v>318</v>
      </c>
      <c r="F65" s="481">
        <v>63</v>
      </c>
      <c r="G65" s="481">
        <v>9</v>
      </c>
      <c r="H65" s="481">
        <v>241</v>
      </c>
      <c r="I65" s="481">
        <v>5</v>
      </c>
      <c r="J65" s="481">
        <v>181</v>
      </c>
      <c r="K65" s="481">
        <v>1</v>
      </c>
      <c r="L65" s="481">
        <v>101</v>
      </c>
      <c r="M65" s="481">
        <v>79</v>
      </c>
    </row>
    <row r="66" spans="1:13" ht="18" customHeight="1">
      <c r="A66" s="1303"/>
      <c r="B66" s="30"/>
      <c r="C66" s="482" t="s">
        <v>1802</v>
      </c>
      <c r="D66" s="483">
        <v>864</v>
      </c>
      <c r="E66" s="483">
        <v>569</v>
      </c>
      <c r="F66" s="483">
        <v>129</v>
      </c>
      <c r="G66" s="483">
        <v>16</v>
      </c>
      <c r="H66" s="483">
        <v>415</v>
      </c>
      <c r="I66" s="483">
        <v>9</v>
      </c>
      <c r="J66" s="483">
        <v>295</v>
      </c>
      <c r="K66" s="483">
        <v>2</v>
      </c>
      <c r="L66" s="483">
        <v>184</v>
      </c>
      <c r="M66" s="483">
        <v>109</v>
      </c>
    </row>
    <row r="67" spans="1:13" ht="9" customHeight="1">
      <c r="A67" s="1303"/>
      <c r="B67" s="30" t="s">
        <v>785</v>
      </c>
      <c r="C67" s="469" t="s">
        <v>1800</v>
      </c>
      <c r="D67" s="481">
        <v>130</v>
      </c>
      <c r="E67" s="481">
        <v>94</v>
      </c>
      <c r="F67" s="481">
        <v>23</v>
      </c>
      <c r="G67" s="481">
        <v>2</v>
      </c>
      <c r="H67" s="481">
        <v>63</v>
      </c>
      <c r="I67" s="481">
        <v>6</v>
      </c>
      <c r="J67" s="481">
        <v>36</v>
      </c>
      <c r="K67" s="481">
        <v>0</v>
      </c>
      <c r="L67" s="481">
        <v>23</v>
      </c>
      <c r="M67" s="481">
        <v>13</v>
      </c>
    </row>
    <row r="68" spans="1:13" ht="9" customHeight="1">
      <c r="A68" s="1303"/>
      <c r="B68" s="30"/>
      <c r="C68" s="469" t="s">
        <v>1801</v>
      </c>
      <c r="D68" s="481">
        <v>88</v>
      </c>
      <c r="E68" s="481">
        <v>55</v>
      </c>
      <c r="F68" s="481">
        <v>12</v>
      </c>
      <c r="G68" s="481">
        <v>0</v>
      </c>
      <c r="H68" s="481">
        <v>39</v>
      </c>
      <c r="I68" s="481">
        <v>4</v>
      </c>
      <c r="J68" s="481">
        <v>33</v>
      </c>
      <c r="K68" s="481">
        <v>0</v>
      </c>
      <c r="L68" s="481">
        <v>16</v>
      </c>
      <c r="M68" s="481">
        <v>17</v>
      </c>
    </row>
    <row r="69" spans="1:13" ht="18" customHeight="1">
      <c r="A69" s="1303"/>
      <c r="B69" s="30"/>
      <c r="C69" s="482" t="s">
        <v>1802</v>
      </c>
      <c r="D69" s="483">
        <v>218</v>
      </c>
      <c r="E69" s="483">
        <v>149</v>
      </c>
      <c r="F69" s="483">
        <v>35</v>
      </c>
      <c r="G69" s="483">
        <v>2</v>
      </c>
      <c r="H69" s="483">
        <v>102</v>
      </c>
      <c r="I69" s="483">
        <v>10</v>
      </c>
      <c r="J69" s="483">
        <v>69</v>
      </c>
      <c r="K69" s="483">
        <v>0</v>
      </c>
      <c r="L69" s="483">
        <v>39</v>
      </c>
      <c r="M69" s="483">
        <v>30</v>
      </c>
    </row>
    <row r="70" spans="1:13">
      <c r="A70" s="1303" t="s">
        <v>1809</v>
      </c>
      <c r="B70" s="488"/>
      <c r="C70" s="469" t="s">
        <v>1800</v>
      </c>
      <c r="D70" s="402">
        <v>15527</v>
      </c>
      <c r="E70" s="402">
        <v>9460</v>
      </c>
      <c r="F70" s="402">
        <v>2649</v>
      </c>
      <c r="G70" s="402">
        <v>214</v>
      </c>
      <c r="H70" s="402">
        <v>5808</v>
      </c>
      <c r="I70" s="402">
        <v>789</v>
      </c>
      <c r="J70" s="402">
        <v>6067</v>
      </c>
      <c r="K70" s="402">
        <v>165</v>
      </c>
      <c r="L70" s="402">
        <v>4037</v>
      </c>
      <c r="M70" s="402">
        <v>1865</v>
      </c>
    </row>
    <row r="71" spans="1:13" ht="9.75" customHeight="1">
      <c r="A71" s="1303"/>
      <c r="B71" s="30"/>
      <c r="C71" s="469" t="s">
        <v>1801</v>
      </c>
      <c r="D71" s="402">
        <v>17061</v>
      </c>
      <c r="E71" s="402">
        <v>10147</v>
      </c>
      <c r="F71" s="402">
        <v>1690</v>
      </c>
      <c r="G71" s="402">
        <v>181</v>
      </c>
      <c r="H71" s="402">
        <v>6952</v>
      </c>
      <c r="I71" s="402">
        <v>1324</v>
      </c>
      <c r="J71" s="402">
        <v>6914</v>
      </c>
      <c r="K71" s="402">
        <v>33</v>
      </c>
      <c r="L71" s="402">
        <v>3540</v>
      </c>
      <c r="M71" s="402">
        <v>3341</v>
      </c>
    </row>
    <row r="72" spans="1:13">
      <c r="A72" s="1303"/>
      <c r="B72" s="30"/>
      <c r="C72" s="482" t="s">
        <v>1802</v>
      </c>
      <c r="D72" s="489">
        <v>32588</v>
      </c>
      <c r="E72" s="489">
        <v>19607</v>
      </c>
      <c r="F72" s="489">
        <v>4339</v>
      </c>
      <c r="G72" s="489">
        <v>395</v>
      </c>
      <c r="H72" s="489">
        <v>12760</v>
      </c>
      <c r="I72" s="489">
        <v>2113</v>
      </c>
      <c r="J72" s="489">
        <v>12981</v>
      </c>
      <c r="K72" s="489">
        <v>198</v>
      </c>
      <c r="L72" s="489">
        <v>7577</v>
      </c>
      <c r="M72" s="489">
        <v>5206</v>
      </c>
    </row>
    <row r="73" spans="1:13">
      <c r="A73" s="479" t="s">
        <v>442</v>
      </c>
      <c r="B73" s="484"/>
      <c r="C73" s="482"/>
    </row>
    <row r="74" spans="1:13" ht="9" customHeight="1">
      <c r="A74" s="1303"/>
      <c r="B74" s="30" t="s">
        <v>442</v>
      </c>
      <c r="C74" s="469" t="s">
        <v>1800</v>
      </c>
      <c r="D74" s="481">
        <v>2147</v>
      </c>
      <c r="E74" s="481">
        <v>1147</v>
      </c>
      <c r="F74" s="481">
        <v>191</v>
      </c>
      <c r="G74" s="481">
        <v>8</v>
      </c>
      <c r="H74" s="481">
        <v>711</v>
      </c>
      <c r="I74" s="481">
        <v>237</v>
      </c>
      <c r="J74" s="481">
        <v>1000</v>
      </c>
      <c r="K74" s="481">
        <v>6</v>
      </c>
      <c r="L74" s="481">
        <v>755</v>
      </c>
      <c r="M74" s="481">
        <v>239</v>
      </c>
    </row>
    <row r="75" spans="1:13" ht="9" customHeight="1">
      <c r="A75" s="1303"/>
      <c r="B75" s="30"/>
      <c r="C75" s="469" t="s">
        <v>1801</v>
      </c>
      <c r="D75" s="481">
        <v>1593</v>
      </c>
      <c r="E75" s="481">
        <v>905</v>
      </c>
      <c r="F75" s="481">
        <v>67</v>
      </c>
      <c r="G75" s="481">
        <v>4</v>
      </c>
      <c r="H75" s="481">
        <v>653</v>
      </c>
      <c r="I75" s="481">
        <v>181</v>
      </c>
      <c r="J75" s="481">
        <v>688</v>
      </c>
      <c r="K75" s="481">
        <v>5</v>
      </c>
      <c r="L75" s="481">
        <v>382</v>
      </c>
      <c r="M75" s="481">
        <v>301</v>
      </c>
    </row>
    <row r="76" spans="1:13" ht="18" customHeight="1">
      <c r="A76" s="1303"/>
      <c r="B76" s="30"/>
      <c r="C76" s="482" t="s">
        <v>1802</v>
      </c>
      <c r="D76" s="483">
        <v>3740</v>
      </c>
      <c r="E76" s="483">
        <v>2052</v>
      </c>
      <c r="F76" s="483">
        <v>258</v>
      </c>
      <c r="G76" s="483">
        <v>12</v>
      </c>
      <c r="H76" s="483">
        <v>1364</v>
      </c>
      <c r="I76" s="483">
        <v>418</v>
      </c>
      <c r="J76" s="483">
        <v>1688</v>
      </c>
      <c r="K76" s="483">
        <v>11</v>
      </c>
      <c r="L76" s="483">
        <v>1137</v>
      </c>
      <c r="M76" s="483">
        <v>540</v>
      </c>
    </row>
    <row r="77" spans="1:13" ht="9" customHeight="1">
      <c r="A77" s="1303" t="s">
        <v>1810</v>
      </c>
      <c r="B77" s="30"/>
      <c r="C77" s="469" t="s">
        <v>1800</v>
      </c>
      <c r="D77" s="481">
        <v>2147</v>
      </c>
      <c r="E77" s="481">
        <v>1147</v>
      </c>
      <c r="F77" s="481">
        <v>191</v>
      </c>
      <c r="G77" s="481">
        <v>8</v>
      </c>
      <c r="H77" s="481">
        <v>711</v>
      </c>
      <c r="I77" s="481">
        <v>237</v>
      </c>
      <c r="J77" s="481">
        <v>1000</v>
      </c>
      <c r="K77" s="481">
        <v>6</v>
      </c>
      <c r="L77" s="481">
        <v>755</v>
      </c>
      <c r="M77" s="481">
        <v>239</v>
      </c>
    </row>
    <row r="78" spans="1:13" ht="9" customHeight="1">
      <c r="A78" s="1303"/>
      <c r="B78" s="30"/>
      <c r="C78" s="469" t="s">
        <v>1801</v>
      </c>
      <c r="D78" s="481">
        <v>1593</v>
      </c>
      <c r="E78" s="481">
        <v>905</v>
      </c>
      <c r="F78" s="481">
        <v>67</v>
      </c>
      <c r="G78" s="481">
        <v>4</v>
      </c>
      <c r="H78" s="481">
        <v>653</v>
      </c>
      <c r="I78" s="481">
        <v>181</v>
      </c>
      <c r="J78" s="481">
        <v>688</v>
      </c>
      <c r="K78" s="481">
        <v>5</v>
      </c>
      <c r="L78" s="481">
        <v>382</v>
      </c>
      <c r="M78" s="481">
        <v>301</v>
      </c>
    </row>
    <row r="79" spans="1:13" ht="18" customHeight="1">
      <c r="A79" s="1303"/>
      <c r="B79" s="30"/>
      <c r="C79" s="482" t="s">
        <v>1802</v>
      </c>
      <c r="D79" s="483">
        <v>3740</v>
      </c>
      <c r="E79" s="483">
        <v>2052</v>
      </c>
      <c r="F79" s="483">
        <v>258</v>
      </c>
      <c r="G79" s="483">
        <v>12</v>
      </c>
      <c r="H79" s="483">
        <v>1364</v>
      </c>
      <c r="I79" s="483">
        <v>418</v>
      </c>
      <c r="J79" s="483">
        <v>1688</v>
      </c>
      <c r="K79" s="483">
        <v>11</v>
      </c>
      <c r="L79" s="483">
        <v>1137</v>
      </c>
      <c r="M79" s="483">
        <v>540</v>
      </c>
    </row>
    <row r="80" spans="1:13" ht="18" customHeight="1">
      <c r="A80" s="479" t="s">
        <v>786</v>
      </c>
      <c r="B80" s="484"/>
      <c r="C80" s="482"/>
    </row>
    <row r="81" spans="1:13" s="24" customFormat="1" ht="18" customHeight="1">
      <c r="B81" s="484" t="s">
        <v>1811</v>
      </c>
      <c r="C81" s="469" t="s">
        <v>1800</v>
      </c>
      <c r="D81" s="481">
        <v>793</v>
      </c>
      <c r="E81" s="481">
        <v>370</v>
      </c>
      <c r="F81" s="481">
        <v>85</v>
      </c>
      <c r="G81" s="481">
        <v>8</v>
      </c>
      <c r="H81" s="481">
        <v>266</v>
      </c>
      <c r="I81" s="481">
        <v>11</v>
      </c>
      <c r="J81" s="481">
        <v>423</v>
      </c>
      <c r="K81" s="481">
        <v>9</v>
      </c>
      <c r="L81" s="481">
        <v>334</v>
      </c>
      <c r="M81" s="481">
        <v>80</v>
      </c>
    </row>
    <row r="82" spans="1:13" ht="9" customHeight="1">
      <c r="A82" s="1303"/>
      <c r="B82" s="30"/>
      <c r="C82" s="469" t="s">
        <v>1801</v>
      </c>
      <c r="D82" s="483">
        <v>682</v>
      </c>
      <c r="E82" s="483">
        <v>411</v>
      </c>
      <c r="F82" s="483">
        <v>51</v>
      </c>
      <c r="G82" s="483">
        <v>9</v>
      </c>
      <c r="H82" s="483">
        <v>345</v>
      </c>
      <c r="I82" s="483">
        <v>6</v>
      </c>
      <c r="J82" s="483">
        <v>271</v>
      </c>
      <c r="K82" s="483">
        <v>1</v>
      </c>
      <c r="L82" s="483">
        <v>142</v>
      </c>
      <c r="M82" s="483">
        <v>128</v>
      </c>
    </row>
    <row r="83" spans="1:13" ht="18" customHeight="1">
      <c r="A83" s="1303"/>
      <c r="B83" s="30"/>
      <c r="C83" s="482" t="s">
        <v>1802</v>
      </c>
      <c r="D83" s="483">
        <v>1475</v>
      </c>
      <c r="E83" s="483">
        <v>781</v>
      </c>
      <c r="F83" s="483">
        <v>136</v>
      </c>
      <c r="G83" s="483">
        <v>17</v>
      </c>
      <c r="H83" s="483">
        <v>611</v>
      </c>
      <c r="I83" s="483">
        <v>17</v>
      </c>
      <c r="J83" s="483">
        <v>694</v>
      </c>
      <c r="K83" s="483">
        <v>10</v>
      </c>
      <c r="L83" s="483">
        <v>476</v>
      </c>
      <c r="M83" s="483">
        <v>208</v>
      </c>
    </row>
    <row r="84" spans="1:13" ht="9" customHeight="1">
      <c r="A84" s="1303"/>
      <c r="B84" s="30" t="s">
        <v>788</v>
      </c>
      <c r="C84" s="469" t="s">
        <v>1800</v>
      </c>
      <c r="D84" s="481">
        <v>112</v>
      </c>
      <c r="E84" s="485" t="s">
        <v>893</v>
      </c>
      <c r="F84" s="485" t="s">
        <v>893</v>
      </c>
      <c r="G84" s="485" t="s">
        <v>893</v>
      </c>
      <c r="H84" s="485" t="s">
        <v>893</v>
      </c>
      <c r="I84" s="485" t="s">
        <v>893</v>
      </c>
      <c r="J84" s="485" t="s">
        <v>893</v>
      </c>
      <c r="K84" s="485" t="s">
        <v>893</v>
      </c>
      <c r="L84" s="485" t="s">
        <v>893</v>
      </c>
      <c r="M84" s="485" t="s">
        <v>893</v>
      </c>
    </row>
    <row r="85" spans="1:13" ht="9" customHeight="1">
      <c r="A85" s="1303"/>
      <c r="B85" s="30"/>
      <c r="C85" s="469" t="s">
        <v>1801</v>
      </c>
      <c r="D85" s="481">
        <v>136</v>
      </c>
      <c r="E85" s="485" t="s">
        <v>893</v>
      </c>
      <c r="F85" s="485" t="s">
        <v>893</v>
      </c>
      <c r="G85" s="485" t="s">
        <v>893</v>
      </c>
      <c r="H85" s="485" t="s">
        <v>893</v>
      </c>
      <c r="I85" s="485" t="s">
        <v>893</v>
      </c>
      <c r="J85" s="485" t="s">
        <v>893</v>
      </c>
      <c r="K85" s="485" t="s">
        <v>893</v>
      </c>
      <c r="L85" s="485" t="s">
        <v>893</v>
      </c>
      <c r="M85" s="485" t="s">
        <v>893</v>
      </c>
    </row>
    <row r="86" spans="1:13" ht="18" customHeight="1">
      <c r="A86" s="1303"/>
      <c r="B86" s="30"/>
      <c r="C86" s="482" t="s">
        <v>1802</v>
      </c>
      <c r="D86" s="483">
        <v>248</v>
      </c>
      <c r="E86" s="486" t="s">
        <v>893</v>
      </c>
      <c r="F86" s="486" t="s">
        <v>893</v>
      </c>
      <c r="G86" s="486" t="s">
        <v>893</v>
      </c>
      <c r="H86" s="486" t="s">
        <v>893</v>
      </c>
      <c r="I86" s="486" t="s">
        <v>893</v>
      </c>
      <c r="J86" s="486" t="s">
        <v>893</v>
      </c>
      <c r="K86" s="486" t="s">
        <v>893</v>
      </c>
      <c r="L86" s="486" t="s">
        <v>893</v>
      </c>
      <c r="M86" s="486" t="s">
        <v>893</v>
      </c>
    </row>
    <row r="87" spans="1:13" ht="9" customHeight="1">
      <c r="A87" s="1303"/>
      <c r="B87" s="30" t="s">
        <v>790</v>
      </c>
      <c r="C87" s="469" t="s">
        <v>1800</v>
      </c>
      <c r="D87" s="481">
        <v>1585</v>
      </c>
      <c r="E87" s="481">
        <v>1013</v>
      </c>
      <c r="F87" s="481">
        <v>263</v>
      </c>
      <c r="G87" s="481">
        <v>14</v>
      </c>
      <c r="H87" s="481">
        <v>692</v>
      </c>
      <c r="I87" s="481">
        <v>44</v>
      </c>
      <c r="J87" s="481">
        <v>572</v>
      </c>
      <c r="K87" s="481">
        <v>10</v>
      </c>
      <c r="L87" s="481">
        <v>363</v>
      </c>
      <c r="M87" s="481">
        <v>199</v>
      </c>
    </row>
    <row r="88" spans="1:13" ht="9" customHeight="1">
      <c r="A88" s="1303"/>
      <c r="B88" s="30"/>
      <c r="C88" s="469" t="s">
        <v>1801</v>
      </c>
      <c r="D88" s="481">
        <v>1099</v>
      </c>
      <c r="E88" s="481">
        <v>720</v>
      </c>
      <c r="F88" s="481">
        <v>129</v>
      </c>
      <c r="G88" s="481">
        <v>11</v>
      </c>
      <c r="H88" s="481">
        <v>555</v>
      </c>
      <c r="I88" s="481">
        <v>25</v>
      </c>
      <c r="J88" s="481">
        <v>379</v>
      </c>
      <c r="K88" s="481">
        <v>2</v>
      </c>
      <c r="L88" s="481">
        <v>175</v>
      </c>
      <c r="M88" s="481">
        <v>202</v>
      </c>
    </row>
    <row r="89" spans="1:13" ht="18" customHeight="1">
      <c r="A89" s="1303"/>
      <c r="B89" s="30"/>
      <c r="C89" s="482" t="s">
        <v>1802</v>
      </c>
      <c r="D89" s="483">
        <v>2684</v>
      </c>
      <c r="E89" s="483">
        <v>1733</v>
      </c>
      <c r="F89" s="483">
        <v>392</v>
      </c>
      <c r="G89" s="483">
        <v>25</v>
      </c>
      <c r="H89" s="483">
        <v>1247</v>
      </c>
      <c r="I89" s="483">
        <v>69</v>
      </c>
      <c r="J89" s="483">
        <v>951</v>
      </c>
      <c r="K89" s="483">
        <v>12</v>
      </c>
      <c r="L89" s="483">
        <v>538</v>
      </c>
      <c r="M89" s="483">
        <v>401</v>
      </c>
    </row>
    <row r="90" spans="1:13" ht="9" customHeight="1">
      <c r="A90" s="1303"/>
      <c r="B90" s="30" t="s">
        <v>791</v>
      </c>
      <c r="C90" s="469" t="s">
        <v>1800</v>
      </c>
      <c r="D90" s="481">
        <v>1996</v>
      </c>
      <c r="E90" s="485" t="s">
        <v>893</v>
      </c>
      <c r="F90" s="485" t="s">
        <v>893</v>
      </c>
      <c r="G90" s="485" t="s">
        <v>893</v>
      </c>
      <c r="H90" s="485" t="s">
        <v>893</v>
      </c>
      <c r="I90" s="485" t="s">
        <v>893</v>
      </c>
      <c r="J90" s="485" t="s">
        <v>893</v>
      </c>
      <c r="K90" s="485" t="s">
        <v>893</v>
      </c>
      <c r="L90" s="485" t="s">
        <v>893</v>
      </c>
      <c r="M90" s="485" t="s">
        <v>893</v>
      </c>
    </row>
    <row r="91" spans="1:13" ht="9" customHeight="1">
      <c r="A91" s="1303"/>
      <c r="B91" s="30"/>
      <c r="C91" s="469" t="s">
        <v>1801</v>
      </c>
      <c r="D91" s="481">
        <v>1918</v>
      </c>
      <c r="E91" s="485" t="s">
        <v>893</v>
      </c>
      <c r="F91" s="485" t="s">
        <v>893</v>
      </c>
      <c r="G91" s="485" t="s">
        <v>893</v>
      </c>
      <c r="H91" s="485" t="s">
        <v>893</v>
      </c>
      <c r="I91" s="485" t="s">
        <v>893</v>
      </c>
      <c r="J91" s="485" t="s">
        <v>893</v>
      </c>
      <c r="K91" s="485" t="s">
        <v>893</v>
      </c>
      <c r="L91" s="485" t="s">
        <v>893</v>
      </c>
      <c r="M91" s="485" t="s">
        <v>893</v>
      </c>
    </row>
    <row r="92" spans="1:13" ht="18" customHeight="1">
      <c r="A92" s="1303"/>
      <c r="B92" s="30"/>
      <c r="C92" s="482" t="s">
        <v>1802</v>
      </c>
      <c r="D92" s="483">
        <v>3914</v>
      </c>
      <c r="E92" s="486" t="s">
        <v>893</v>
      </c>
      <c r="F92" s="486" t="s">
        <v>893</v>
      </c>
      <c r="G92" s="486" t="s">
        <v>893</v>
      </c>
      <c r="H92" s="486" t="s">
        <v>893</v>
      </c>
      <c r="I92" s="486" t="s">
        <v>893</v>
      </c>
      <c r="J92" s="486" t="s">
        <v>893</v>
      </c>
      <c r="K92" s="486" t="s">
        <v>893</v>
      </c>
      <c r="L92" s="486" t="s">
        <v>893</v>
      </c>
      <c r="M92" s="486" t="s">
        <v>893</v>
      </c>
    </row>
    <row r="93" spans="1:13" ht="9" customHeight="1">
      <c r="A93" s="1303"/>
      <c r="B93" s="30" t="s">
        <v>792</v>
      </c>
      <c r="C93" s="469" t="s">
        <v>1800</v>
      </c>
      <c r="D93" s="481">
        <v>253</v>
      </c>
      <c r="E93" s="481">
        <v>125</v>
      </c>
      <c r="F93" s="481">
        <v>40</v>
      </c>
      <c r="G93" s="481">
        <v>3</v>
      </c>
      <c r="H93" s="481">
        <v>68</v>
      </c>
      <c r="I93" s="481">
        <v>14</v>
      </c>
      <c r="J93" s="481">
        <v>128</v>
      </c>
      <c r="K93" s="481">
        <v>4</v>
      </c>
      <c r="L93" s="481">
        <v>114</v>
      </c>
      <c r="M93" s="481">
        <v>10</v>
      </c>
    </row>
    <row r="94" spans="1:13" ht="9" customHeight="1">
      <c r="A94" s="1303"/>
      <c r="B94" s="30"/>
      <c r="C94" s="469" t="s">
        <v>1801</v>
      </c>
      <c r="D94" s="481">
        <v>384</v>
      </c>
      <c r="E94" s="481">
        <v>222</v>
      </c>
      <c r="F94" s="481">
        <v>49</v>
      </c>
      <c r="G94" s="481">
        <v>6</v>
      </c>
      <c r="H94" s="481">
        <v>143</v>
      </c>
      <c r="I94" s="481">
        <v>24</v>
      </c>
      <c r="J94" s="481">
        <v>162</v>
      </c>
      <c r="K94" s="481">
        <v>0</v>
      </c>
      <c r="L94" s="481">
        <v>112</v>
      </c>
      <c r="M94" s="481">
        <v>50</v>
      </c>
    </row>
    <row r="95" spans="1:13" ht="18" customHeight="1">
      <c r="A95" s="1303"/>
      <c r="B95" s="30"/>
      <c r="C95" s="482" t="s">
        <v>1802</v>
      </c>
      <c r="D95" s="483">
        <v>637</v>
      </c>
      <c r="E95" s="483">
        <v>347</v>
      </c>
      <c r="F95" s="483">
        <v>89</v>
      </c>
      <c r="G95" s="483">
        <v>9</v>
      </c>
      <c r="H95" s="483">
        <v>211</v>
      </c>
      <c r="I95" s="483">
        <v>38</v>
      </c>
      <c r="J95" s="483">
        <v>290</v>
      </c>
      <c r="K95" s="483">
        <v>4</v>
      </c>
      <c r="L95" s="483">
        <v>226</v>
      </c>
      <c r="M95" s="483">
        <v>60</v>
      </c>
    </row>
    <row r="96" spans="1:13" ht="9" customHeight="1">
      <c r="A96" s="1303"/>
      <c r="B96" s="30" t="s">
        <v>793</v>
      </c>
      <c r="C96" s="469" t="s">
        <v>1800</v>
      </c>
      <c r="D96" s="481">
        <v>5065</v>
      </c>
      <c r="E96" s="481">
        <v>2900</v>
      </c>
      <c r="F96" s="481">
        <v>824</v>
      </c>
      <c r="G96" s="481">
        <v>64</v>
      </c>
      <c r="H96" s="481">
        <v>1993</v>
      </c>
      <c r="I96" s="481">
        <v>19</v>
      </c>
      <c r="J96" s="481">
        <v>2165</v>
      </c>
      <c r="K96" s="481">
        <v>74</v>
      </c>
      <c r="L96" s="481">
        <v>1474</v>
      </c>
      <c r="M96" s="481">
        <v>617</v>
      </c>
    </row>
    <row r="97" spans="1:13" ht="9" customHeight="1">
      <c r="A97" s="1303"/>
      <c r="B97" s="30"/>
      <c r="C97" s="469" t="s">
        <v>1801</v>
      </c>
      <c r="D97" s="481">
        <v>2807</v>
      </c>
      <c r="E97" s="481">
        <v>1793</v>
      </c>
      <c r="F97" s="481">
        <v>193</v>
      </c>
      <c r="G97" s="481">
        <v>29</v>
      </c>
      <c r="H97" s="481">
        <v>1556</v>
      </c>
      <c r="I97" s="481">
        <v>15</v>
      </c>
      <c r="J97" s="481">
        <v>1014</v>
      </c>
      <c r="K97" s="481">
        <v>4</v>
      </c>
      <c r="L97" s="481">
        <v>443</v>
      </c>
      <c r="M97" s="481">
        <v>567</v>
      </c>
    </row>
    <row r="98" spans="1:13" ht="18" customHeight="1">
      <c r="A98" s="1303"/>
      <c r="B98" s="30"/>
      <c r="C98" s="482" t="s">
        <v>1802</v>
      </c>
      <c r="D98" s="483">
        <v>7872</v>
      </c>
      <c r="E98" s="483">
        <v>4693</v>
      </c>
      <c r="F98" s="483">
        <v>1017</v>
      </c>
      <c r="G98" s="483">
        <v>93</v>
      </c>
      <c r="H98" s="483">
        <v>3549</v>
      </c>
      <c r="I98" s="483">
        <v>34</v>
      </c>
      <c r="J98" s="483">
        <v>3179</v>
      </c>
      <c r="K98" s="483">
        <v>78</v>
      </c>
      <c r="L98" s="483">
        <v>1917</v>
      </c>
      <c r="M98" s="483">
        <v>1184</v>
      </c>
    </row>
    <row r="99" spans="1:13" customFormat="1" ht="9" customHeight="1">
      <c r="A99" s="241"/>
      <c r="B99" s="241" t="s">
        <v>1812</v>
      </c>
      <c r="C99" s="490" t="s">
        <v>1800</v>
      </c>
      <c r="D99" s="491">
        <v>134</v>
      </c>
      <c r="E99" s="491">
        <v>46</v>
      </c>
      <c r="F99" s="491">
        <v>13</v>
      </c>
      <c r="G99" s="491">
        <v>0</v>
      </c>
      <c r="H99" s="491">
        <v>28</v>
      </c>
      <c r="I99" s="491">
        <v>5</v>
      </c>
      <c r="J99" s="491">
        <v>88</v>
      </c>
      <c r="K99" s="491">
        <v>0</v>
      </c>
      <c r="L99" s="491">
        <v>70</v>
      </c>
      <c r="M99" s="491">
        <v>18</v>
      </c>
    </row>
    <row r="100" spans="1:13" customFormat="1" ht="9" customHeight="1">
      <c r="A100" s="241"/>
      <c r="B100" s="241"/>
      <c r="C100" s="490" t="s">
        <v>1801</v>
      </c>
      <c r="D100" s="1374">
        <v>91</v>
      </c>
      <c r="E100" s="1374">
        <v>48</v>
      </c>
      <c r="F100" s="1374">
        <v>10</v>
      </c>
      <c r="G100" s="1374">
        <v>0</v>
      </c>
      <c r="H100" s="1374">
        <v>35</v>
      </c>
      <c r="I100" s="1374">
        <v>3</v>
      </c>
      <c r="J100" s="1374">
        <v>43</v>
      </c>
      <c r="K100" s="1374">
        <v>0</v>
      </c>
      <c r="L100" s="1374">
        <v>22</v>
      </c>
      <c r="M100" s="1374">
        <v>21</v>
      </c>
    </row>
    <row r="101" spans="1:13" customFormat="1" ht="18" customHeight="1">
      <c r="A101" s="241"/>
      <c r="B101" s="241"/>
      <c r="C101" s="1375" t="s">
        <v>1802</v>
      </c>
      <c r="D101" s="1374">
        <v>225</v>
      </c>
      <c r="E101" s="1374">
        <v>94</v>
      </c>
      <c r="F101" s="1374">
        <v>23</v>
      </c>
      <c r="G101" s="1374">
        <v>0</v>
      </c>
      <c r="H101" s="1374">
        <v>63</v>
      </c>
      <c r="I101" s="1374">
        <v>8</v>
      </c>
      <c r="J101" s="1374">
        <v>131</v>
      </c>
      <c r="K101" s="1374">
        <v>0</v>
      </c>
      <c r="L101" s="1374">
        <v>92</v>
      </c>
      <c r="M101" s="1374">
        <v>39</v>
      </c>
    </row>
    <row r="102" spans="1:13" ht="9" customHeight="1">
      <c r="A102" s="1303"/>
      <c r="B102" s="30" t="s">
        <v>795</v>
      </c>
      <c r="C102" s="469" t="s">
        <v>1800</v>
      </c>
      <c r="D102" s="481">
        <v>9422</v>
      </c>
      <c r="E102" s="481">
        <v>6424</v>
      </c>
      <c r="F102" s="481">
        <v>1762</v>
      </c>
      <c r="G102" s="481">
        <v>156</v>
      </c>
      <c r="H102" s="481">
        <v>4440</v>
      </c>
      <c r="I102" s="481">
        <v>66</v>
      </c>
      <c r="J102" s="481">
        <v>2998</v>
      </c>
      <c r="K102" s="481">
        <v>135</v>
      </c>
      <c r="L102" s="481">
        <v>1435</v>
      </c>
      <c r="M102" s="481">
        <v>1428</v>
      </c>
    </row>
    <row r="103" spans="1:13" ht="9" customHeight="1">
      <c r="A103" s="1303"/>
      <c r="B103" s="30"/>
      <c r="C103" s="469" t="s">
        <v>1801</v>
      </c>
      <c r="D103" s="481">
        <v>5125</v>
      </c>
      <c r="E103" s="481">
        <v>3446</v>
      </c>
      <c r="F103" s="481">
        <v>434</v>
      </c>
      <c r="G103" s="481">
        <v>70</v>
      </c>
      <c r="H103" s="481">
        <v>2895</v>
      </c>
      <c r="I103" s="481">
        <v>47</v>
      </c>
      <c r="J103" s="481">
        <v>1679</v>
      </c>
      <c r="K103" s="481">
        <v>16</v>
      </c>
      <c r="L103" s="481">
        <v>417</v>
      </c>
      <c r="M103" s="481">
        <v>1246</v>
      </c>
    </row>
    <row r="104" spans="1:13" ht="18" customHeight="1">
      <c r="A104" s="1303"/>
      <c r="B104" s="30"/>
      <c r="C104" s="482" t="s">
        <v>1802</v>
      </c>
      <c r="D104" s="483">
        <v>14547</v>
      </c>
      <c r="E104" s="483">
        <v>9870</v>
      </c>
      <c r="F104" s="483">
        <v>2196</v>
      </c>
      <c r="G104" s="483">
        <v>226</v>
      </c>
      <c r="H104" s="483">
        <v>7335</v>
      </c>
      <c r="I104" s="483">
        <v>113</v>
      </c>
      <c r="J104" s="483">
        <v>4677</v>
      </c>
      <c r="K104" s="483">
        <v>151</v>
      </c>
      <c r="L104" s="483">
        <v>1852</v>
      </c>
      <c r="M104" s="483">
        <v>2674</v>
      </c>
    </row>
    <row r="105" spans="1:13" s="24" customFormat="1" ht="27" customHeight="1">
      <c r="B105" s="484" t="s">
        <v>1813</v>
      </c>
      <c r="C105" s="469" t="s">
        <v>1800</v>
      </c>
      <c r="D105" s="481">
        <v>333</v>
      </c>
      <c r="E105" s="481">
        <v>247</v>
      </c>
      <c r="F105" s="481">
        <v>38</v>
      </c>
      <c r="G105" s="481">
        <v>1</v>
      </c>
      <c r="H105" s="481">
        <v>208</v>
      </c>
      <c r="I105" s="481">
        <v>0</v>
      </c>
      <c r="J105" s="481">
        <v>86</v>
      </c>
      <c r="K105" s="481">
        <v>0</v>
      </c>
      <c r="L105" s="481">
        <v>58</v>
      </c>
      <c r="M105" s="481">
        <v>28</v>
      </c>
    </row>
    <row r="106" spans="1:13" ht="9" customHeight="1">
      <c r="A106" s="1303"/>
      <c r="B106" s="30"/>
      <c r="C106" s="469" t="s">
        <v>1801</v>
      </c>
      <c r="D106" s="483">
        <v>131</v>
      </c>
      <c r="E106" s="483">
        <v>101</v>
      </c>
      <c r="F106" s="483">
        <v>12</v>
      </c>
      <c r="G106" s="483">
        <v>1</v>
      </c>
      <c r="H106" s="483">
        <v>88</v>
      </c>
      <c r="I106" s="483">
        <v>0</v>
      </c>
      <c r="J106" s="483">
        <v>30</v>
      </c>
      <c r="K106" s="483">
        <v>0</v>
      </c>
      <c r="L106" s="483">
        <v>14</v>
      </c>
      <c r="M106" s="483">
        <v>16</v>
      </c>
    </row>
    <row r="107" spans="1:13" ht="9" customHeight="1">
      <c r="A107" s="1303"/>
      <c r="B107" s="30"/>
      <c r="C107" s="482" t="s">
        <v>1802</v>
      </c>
      <c r="D107" s="483">
        <v>464</v>
      </c>
      <c r="E107" s="483">
        <v>348</v>
      </c>
      <c r="F107" s="483">
        <v>50</v>
      </c>
      <c r="G107" s="483">
        <v>2</v>
      </c>
      <c r="H107" s="483">
        <v>296</v>
      </c>
      <c r="I107" s="483">
        <v>0</v>
      </c>
      <c r="J107" s="483">
        <v>116</v>
      </c>
      <c r="K107" s="483">
        <v>0</v>
      </c>
      <c r="L107" s="483">
        <v>72</v>
      </c>
      <c r="M107" s="483">
        <v>44</v>
      </c>
    </row>
    <row r="108" spans="1:13" ht="9" customHeight="1">
      <c r="A108" s="1303"/>
      <c r="B108" s="30"/>
      <c r="C108" s="487"/>
      <c r="D108" s="483"/>
      <c r="E108" s="483"/>
      <c r="F108" s="483"/>
      <c r="G108" s="483"/>
      <c r="H108" s="483"/>
      <c r="I108" s="483"/>
      <c r="J108" s="483"/>
      <c r="K108" s="483"/>
      <c r="L108" s="483"/>
      <c r="M108" s="483"/>
    </row>
    <row r="109" spans="1:13">
      <c r="A109" s="1303"/>
      <c r="B109" s="30"/>
      <c r="C109" s="487"/>
      <c r="D109" s="483"/>
      <c r="E109" s="483"/>
      <c r="F109" s="483"/>
      <c r="G109" s="483"/>
      <c r="H109" s="483"/>
      <c r="I109" s="483"/>
      <c r="J109" s="483"/>
      <c r="K109" s="483"/>
      <c r="L109" s="483"/>
      <c r="M109" s="483"/>
    </row>
    <row r="110" spans="1:13">
      <c r="A110" s="1303"/>
      <c r="B110" s="30"/>
      <c r="C110" s="487"/>
      <c r="D110" s="483"/>
      <c r="E110" s="483"/>
      <c r="F110" s="483"/>
      <c r="G110" s="483"/>
      <c r="H110" s="483"/>
      <c r="I110" s="483"/>
      <c r="J110" s="483"/>
      <c r="K110" s="483"/>
      <c r="L110" s="483"/>
      <c r="M110" s="483"/>
    </row>
    <row r="113" spans="1:13" ht="9" customHeight="1">
      <c r="A113" s="1316" t="s">
        <v>586</v>
      </c>
    </row>
    <row r="114" spans="1:13">
      <c r="D114" s="268" t="s">
        <v>1799</v>
      </c>
    </row>
    <row r="115" spans="1:13" ht="9" customHeight="1">
      <c r="D115" s="268"/>
    </row>
    <row r="116" spans="1:13" ht="9" customHeight="1">
      <c r="A116" s="1303"/>
      <c r="B116" s="30" t="s">
        <v>798</v>
      </c>
      <c r="C116" s="469" t="s">
        <v>1800</v>
      </c>
      <c r="D116" s="481">
        <v>2474</v>
      </c>
      <c r="E116" s="481">
        <v>1789</v>
      </c>
      <c r="F116" s="481">
        <v>429</v>
      </c>
      <c r="G116" s="481">
        <v>38</v>
      </c>
      <c r="H116" s="481">
        <v>1294</v>
      </c>
      <c r="I116" s="481">
        <v>28</v>
      </c>
      <c r="J116" s="481">
        <v>685</v>
      </c>
      <c r="K116" s="481">
        <v>21</v>
      </c>
      <c r="L116" s="481">
        <v>377</v>
      </c>
      <c r="M116" s="481">
        <v>287</v>
      </c>
    </row>
    <row r="117" spans="1:13" ht="9" customHeight="1">
      <c r="A117" s="1303"/>
      <c r="B117" s="30"/>
      <c r="C117" s="469" t="s">
        <v>1801</v>
      </c>
      <c r="D117" s="481">
        <v>4280</v>
      </c>
      <c r="E117" s="481">
        <v>2915</v>
      </c>
      <c r="F117" s="481">
        <v>288</v>
      </c>
      <c r="G117" s="481">
        <v>50</v>
      </c>
      <c r="H117" s="481">
        <v>2497</v>
      </c>
      <c r="I117" s="481">
        <v>80</v>
      </c>
      <c r="J117" s="481">
        <v>1365</v>
      </c>
      <c r="K117" s="481">
        <v>4</v>
      </c>
      <c r="L117" s="481">
        <v>462</v>
      </c>
      <c r="M117" s="481">
        <v>899</v>
      </c>
    </row>
    <row r="118" spans="1:13" ht="18" customHeight="1">
      <c r="A118" s="1303"/>
      <c r="B118" s="30"/>
      <c r="C118" s="482" t="s">
        <v>1802</v>
      </c>
      <c r="D118" s="483">
        <v>6754</v>
      </c>
      <c r="E118" s="483">
        <v>4704</v>
      </c>
      <c r="F118" s="483">
        <v>717</v>
      </c>
      <c r="G118" s="483">
        <v>88</v>
      </c>
      <c r="H118" s="483">
        <v>3791</v>
      </c>
      <c r="I118" s="483">
        <v>108</v>
      </c>
      <c r="J118" s="483">
        <v>2050</v>
      </c>
      <c r="K118" s="483">
        <v>25</v>
      </c>
      <c r="L118" s="483">
        <v>839</v>
      </c>
      <c r="M118" s="483">
        <v>1186</v>
      </c>
    </row>
    <row r="119" spans="1:13" ht="9" customHeight="1">
      <c r="A119" s="1303"/>
      <c r="B119" s="30" t="s">
        <v>799</v>
      </c>
      <c r="C119" s="469" t="s">
        <v>1800</v>
      </c>
      <c r="D119" s="481">
        <v>3301</v>
      </c>
      <c r="E119" s="481">
        <v>2004</v>
      </c>
      <c r="F119" s="481">
        <v>450</v>
      </c>
      <c r="G119" s="481">
        <v>15</v>
      </c>
      <c r="H119" s="481">
        <v>1241</v>
      </c>
      <c r="I119" s="481">
        <v>298</v>
      </c>
      <c r="J119" s="481">
        <v>1297</v>
      </c>
      <c r="K119" s="481">
        <v>18</v>
      </c>
      <c r="L119" s="481">
        <v>981</v>
      </c>
      <c r="M119" s="481">
        <v>298</v>
      </c>
    </row>
    <row r="120" spans="1:13" ht="9" customHeight="1">
      <c r="A120" s="1303"/>
      <c r="B120" s="30"/>
      <c r="C120" s="469" t="s">
        <v>1801</v>
      </c>
      <c r="D120" s="481">
        <v>6077</v>
      </c>
      <c r="E120" s="481">
        <v>3899</v>
      </c>
      <c r="F120" s="481">
        <v>494</v>
      </c>
      <c r="G120" s="481">
        <v>36</v>
      </c>
      <c r="H120" s="481">
        <v>2873</v>
      </c>
      <c r="I120" s="481">
        <v>496</v>
      </c>
      <c r="J120" s="481">
        <v>2178</v>
      </c>
      <c r="K120" s="481">
        <v>11</v>
      </c>
      <c r="L120" s="481">
        <v>1188</v>
      </c>
      <c r="M120" s="481">
        <v>979</v>
      </c>
    </row>
    <row r="121" spans="1:13" ht="18" customHeight="1">
      <c r="A121" s="1303"/>
      <c r="B121" s="30"/>
      <c r="C121" s="482" t="s">
        <v>1802</v>
      </c>
      <c r="D121" s="483">
        <v>9378</v>
      </c>
      <c r="E121" s="483">
        <v>5903</v>
      </c>
      <c r="F121" s="483">
        <v>944</v>
      </c>
      <c r="G121" s="483">
        <v>51</v>
      </c>
      <c r="H121" s="483">
        <v>4114</v>
      </c>
      <c r="I121" s="483">
        <v>794</v>
      </c>
      <c r="J121" s="483">
        <v>3475</v>
      </c>
      <c r="K121" s="483">
        <v>29</v>
      </c>
      <c r="L121" s="483">
        <v>2169</v>
      </c>
      <c r="M121" s="483">
        <v>1277</v>
      </c>
    </row>
    <row r="122" spans="1:13" s="24" customFormat="1" ht="18" customHeight="1">
      <c r="A122" s="1494" t="s">
        <v>1814</v>
      </c>
      <c r="B122" s="1494"/>
      <c r="C122" s="469" t="s">
        <v>1800</v>
      </c>
      <c r="D122" s="481">
        <v>25468</v>
      </c>
      <c r="E122" s="481">
        <v>16369</v>
      </c>
      <c r="F122" s="481">
        <v>4236</v>
      </c>
      <c r="G122" s="481">
        <v>322</v>
      </c>
      <c r="H122" s="481">
        <v>11268</v>
      </c>
      <c r="I122" s="481">
        <v>543</v>
      </c>
      <c r="J122" s="481">
        <v>9099</v>
      </c>
      <c r="K122" s="481">
        <v>280</v>
      </c>
      <c r="L122" s="481">
        <v>5601</v>
      </c>
      <c r="M122" s="481">
        <v>3218</v>
      </c>
    </row>
    <row r="123" spans="1:13" ht="9" customHeight="1">
      <c r="A123" s="1303"/>
      <c r="B123" s="30"/>
      <c r="C123" s="469" t="s">
        <v>1801</v>
      </c>
      <c r="D123" s="483">
        <v>22730</v>
      </c>
      <c r="E123" s="483">
        <v>14994</v>
      </c>
      <c r="F123" s="483">
        <v>1887</v>
      </c>
      <c r="G123" s="483">
        <v>224</v>
      </c>
      <c r="H123" s="483">
        <v>12137</v>
      </c>
      <c r="I123" s="483">
        <v>746</v>
      </c>
      <c r="J123" s="483">
        <v>7736</v>
      </c>
      <c r="K123" s="483">
        <v>44</v>
      </c>
      <c r="L123" s="483">
        <v>3208</v>
      </c>
      <c r="M123" s="483">
        <v>4484</v>
      </c>
    </row>
    <row r="124" spans="1:13" ht="18" customHeight="1">
      <c r="A124" s="1303"/>
      <c r="B124" s="30"/>
      <c r="C124" s="482" t="s">
        <v>1802</v>
      </c>
      <c r="D124" s="483">
        <v>48198</v>
      </c>
      <c r="E124" s="483">
        <v>31363</v>
      </c>
      <c r="F124" s="483">
        <v>6123</v>
      </c>
      <c r="G124" s="483">
        <v>546</v>
      </c>
      <c r="H124" s="483">
        <v>23405</v>
      </c>
      <c r="I124" s="483">
        <v>1289</v>
      </c>
      <c r="J124" s="483">
        <v>16835</v>
      </c>
      <c r="K124" s="483">
        <v>324</v>
      </c>
      <c r="L124" s="483">
        <v>8809</v>
      </c>
      <c r="M124" s="483">
        <v>7702</v>
      </c>
    </row>
    <row r="125" spans="1:13" ht="18" customHeight="1">
      <c r="A125" s="479" t="s">
        <v>457</v>
      </c>
      <c r="B125" s="1302"/>
      <c r="C125" s="482"/>
      <c r="D125" s="402"/>
      <c r="E125" s="402"/>
      <c r="F125" s="402"/>
      <c r="G125" s="402"/>
      <c r="H125" s="402"/>
      <c r="I125" s="402"/>
      <c r="J125" s="402"/>
      <c r="K125" s="402"/>
      <c r="L125" s="402"/>
      <c r="M125" s="402"/>
    </row>
    <row r="126" spans="1:13" s="24" customFormat="1" ht="18" customHeight="1">
      <c r="B126" s="484" t="s">
        <v>1815</v>
      </c>
      <c r="C126" s="469" t="s">
        <v>1800</v>
      </c>
      <c r="D126" s="481">
        <v>771</v>
      </c>
      <c r="E126" s="481">
        <v>373</v>
      </c>
      <c r="F126" s="481">
        <v>35</v>
      </c>
      <c r="G126" s="481">
        <v>0</v>
      </c>
      <c r="H126" s="481">
        <v>330</v>
      </c>
      <c r="I126" s="481">
        <v>8</v>
      </c>
      <c r="J126" s="481">
        <v>398</v>
      </c>
      <c r="K126" s="481">
        <v>39</v>
      </c>
      <c r="L126" s="481">
        <v>202</v>
      </c>
      <c r="M126" s="481">
        <v>157</v>
      </c>
    </row>
    <row r="127" spans="1:13" ht="9" customHeight="1">
      <c r="A127" s="1303"/>
      <c r="B127" s="30"/>
      <c r="C127" s="469" t="s">
        <v>1801</v>
      </c>
      <c r="D127" s="483">
        <v>388</v>
      </c>
      <c r="E127" s="483">
        <v>233</v>
      </c>
      <c r="F127" s="483">
        <v>14</v>
      </c>
      <c r="G127" s="483">
        <v>6</v>
      </c>
      <c r="H127" s="483">
        <v>204</v>
      </c>
      <c r="I127" s="483">
        <v>9</v>
      </c>
      <c r="J127" s="483">
        <v>155</v>
      </c>
      <c r="K127" s="483">
        <v>2</v>
      </c>
      <c r="L127" s="483">
        <v>58</v>
      </c>
      <c r="M127" s="483">
        <v>95</v>
      </c>
    </row>
    <row r="128" spans="1:13" ht="18" customHeight="1">
      <c r="A128" s="1303"/>
      <c r="B128" s="30"/>
      <c r="C128" s="482" t="s">
        <v>1802</v>
      </c>
      <c r="D128" s="483">
        <v>1159</v>
      </c>
      <c r="E128" s="483">
        <v>606</v>
      </c>
      <c r="F128" s="483">
        <v>49</v>
      </c>
      <c r="G128" s="483">
        <v>6</v>
      </c>
      <c r="H128" s="483">
        <v>534</v>
      </c>
      <c r="I128" s="483">
        <v>17</v>
      </c>
      <c r="J128" s="483">
        <v>553</v>
      </c>
      <c r="K128" s="483">
        <v>41</v>
      </c>
      <c r="L128" s="483">
        <v>260</v>
      </c>
      <c r="M128" s="483">
        <v>252</v>
      </c>
    </row>
    <row r="129" spans="1:13" ht="9" customHeight="1">
      <c r="A129" s="1303"/>
      <c r="B129" s="30" t="s">
        <v>801</v>
      </c>
      <c r="C129" s="469" t="s">
        <v>1800</v>
      </c>
      <c r="D129" s="481">
        <v>5655</v>
      </c>
      <c r="E129" s="481">
        <v>4240</v>
      </c>
      <c r="F129" s="481">
        <v>1044</v>
      </c>
      <c r="G129" s="481">
        <v>75</v>
      </c>
      <c r="H129" s="481">
        <v>2972</v>
      </c>
      <c r="I129" s="481">
        <v>149</v>
      </c>
      <c r="J129" s="481">
        <v>1415</v>
      </c>
      <c r="K129" s="481">
        <v>28</v>
      </c>
      <c r="L129" s="481">
        <v>304</v>
      </c>
      <c r="M129" s="481">
        <v>1083</v>
      </c>
    </row>
    <row r="130" spans="1:13" ht="9" customHeight="1">
      <c r="A130" s="1303"/>
      <c r="B130" s="30"/>
      <c r="C130" s="469" t="s">
        <v>1801</v>
      </c>
      <c r="D130" s="481">
        <v>2217</v>
      </c>
      <c r="E130" s="481">
        <v>1472</v>
      </c>
      <c r="F130" s="481">
        <v>230</v>
      </c>
      <c r="G130" s="481">
        <v>12</v>
      </c>
      <c r="H130" s="481">
        <v>1080</v>
      </c>
      <c r="I130" s="481">
        <v>150</v>
      </c>
      <c r="J130" s="481">
        <v>745</v>
      </c>
      <c r="K130" s="481">
        <v>6</v>
      </c>
      <c r="L130" s="481">
        <v>142</v>
      </c>
      <c r="M130" s="481">
        <v>597</v>
      </c>
    </row>
    <row r="131" spans="1:13" ht="18" customHeight="1">
      <c r="A131" s="1303"/>
      <c r="B131" s="30"/>
      <c r="C131" s="482" t="s">
        <v>1802</v>
      </c>
      <c r="D131" s="483">
        <v>7872</v>
      </c>
      <c r="E131" s="483">
        <v>5712</v>
      </c>
      <c r="F131" s="483">
        <v>1274</v>
      </c>
      <c r="G131" s="483">
        <v>87</v>
      </c>
      <c r="H131" s="483">
        <v>4052</v>
      </c>
      <c r="I131" s="483">
        <v>299</v>
      </c>
      <c r="J131" s="483">
        <v>2160</v>
      </c>
      <c r="K131" s="483">
        <v>34</v>
      </c>
      <c r="L131" s="483">
        <v>446</v>
      </c>
      <c r="M131" s="483">
        <v>1680</v>
      </c>
    </row>
    <row r="132" spans="1:13" ht="9" customHeight="1">
      <c r="A132" s="1303"/>
      <c r="B132" s="30" t="s">
        <v>802</v>
      </c>
      <c r="C132" s="469" t="s">
        <v>1800</v>
      </c>
      <c r="D132" s="481">
        <v>10444</v>
      </c>
      <c r="E132" s="481">
        <v>8621</v>
      </c>
      <c r="F132" s="481">
        <v>1104</v>
      </c>
      <c r="G132" s="481">
        <v>82</v>
      </c>
      <c r="H132" s="481">
        <v>7370</v>
      </c>
      <c r="I132" s="481">
        <v>65</v>
      </c>
      <c r="J132" s="481">
        <v>1823</v>
      </c>
      <c r="K132" s="481">
        <v>39</v>
      </c>
      <c r="L132" s="481">
        <v>398</v>
      </c>
      <c r="M132" s="481">
        <v>1386</v>
      </c>
    </row>
    <row r="133" spans="1:13" ht="9" customHeight="1">
      <c r="A133" s="1303"/>
      <c r="B133" s="30"/>
      <c r="C133" s="469" t="s">
        <v>1801</v>
      </c>
      <c r="D133" s="481">
        <v>2528</v>
      </c>
      <c r="E133" s="481">
        <v>1978</v>
      </c>
      <c r="F133" s="481">
        <v>164</v>
      </c>
      <c r="G133" s="481">
        <v>14</v>
      </c>
      <c r="H133" s="481">
        <v>1778</v>
      </c>
      <c r="I133" s="481">
        <v>22</v>
      </c>
      <c r="J133" s="481">
        <v>550</v>
      </c>
      <c r="K133" s="481">
        <v>1</v>
      </c>
      <c r="L133" s="481">
        <v>74</v>
      </c>
      <c r="M133" s="481">
        <v>475</v>
      </c>
    </row>
    <row r="134" spans="1:13" ht="18" customHeight="1">
      <c r="A134" s="1303"/>
      <c r="B134" s="30"/>
      <c r="C134" s="482" t="s">
        <v>1802</v>
      </c>
      <c r="D134" s="483">
        <v>12972</v>
      </c>
      <c r="E134" s="483">
        <v>10599</v>
      </c>
      <c r="F134" s="483">
        <v>1268</v>
      </c>
      <c r="G134" s="483">
        <v>96</v>
      </c>
      <c r="H134" s="483">
        <v>9148</v>
      </c>
      <c r="I134" s="483">
        <v>87</v>
      </c>
      <c r="J134" s="483">
        <v>2373</v>
      </c>
      <c r="K134" s="483">
        <v>40</v>
      </c>
      <c r="L134" s="483">
        <v>472</v>
      </c>
      <c r="M134" s="483">
        <v>1861</v>
      </c>
    </row>
    <row r="135" spans="1:13" ht="9" customHeight="1">
      <c r="A135" s="1303"/>
      <c r="B135" s="30" t="s">
        <v>803</v>
      </c>
      <c r="C135" s="469" t="s">
        <v>1800</v>
      </c>
      <c r="D135" s="481">
        <v>8652</v>
      </c>
      <c r="E135" s="481">
        <v>7228</v>
      </c>
      <c r="F135" s="481">
        <v>849</v>
      </c>
      <c r="G135" s="481">
        <v>30</v>
      </c>
      <c r="H135" s="481">
        <v>6292</v>
      </c>
      <c r="I135" s="481">
        <v>57</v>
      </c>
      <c r="J135" s="481">
        <v>1424</v>
      </c>
      <c r="K135" s="481">
        <v>32</v>
      </c>
      <c r="L135" s="481">
        <v>464</v>
      </c>
      <c r="M135" s="481">
        <v>928</v>
      </c>
    </row>
    <row r="136" spans="1:13" ht="9" customHeight="1">
      <c r="A136" s="1303"/>
      <c r="B136" s="30"/>
      <c r="C136" s="469" t="s">
        <v>1801</v>
      </c>
      <c r="D136" s="481">
        <v>4055</v>
      </c>
      <c r="E136" s="481">
        <v>3331</v>
      </c>
      <c r="F136" s="481">
        <v>178</v>
      </c>
      <c r="G136" s="481">
        <v>11</v>
      </c>
      <c r="H136" s="481">
        <v>3108</v>
      </c>
      <c r="I136" s="481">
        <v>34</v>
      </c>
      <c r="J136" s="481">
        <v>724</v>
      </c>
      <c r="K136" s="481">
        <v>6</v>
      </c>
      <c r="L136" s="481">
        <v>121</v>
      </c>
      <c r="M136" s="481">
        <v>597</v>
      </c>
    </row>
    <row r="137" spans="1:13" ht="18" customHeight="1">
      <c r="A137" s="1303"/>
      <c r="B137" s="30"/>
      <c r="C137" s="482" t="s">
        <v>1802</v>
      </c>
      <c r="D137" s="483">
        <v>12707</v>
      </c>
      <c r="E137" s="483">
        <v>10559</v>
      </c>
      <c r="F137" s="483">
        <v>1027</v>
      </c>
      <c r="G137" s="483">
        <v>41</v>
      </c>
      <c r="H137" s="483">
        <v>9400</v>
      </c>
      <c r="I137" s="483">
        <v>91</v>
      </c>
      <c r="J137" s="483">
        <v>2148</v>
      </c>
      <c r="K137" s="483">
        <v>38</v>
      </c>
      <c r="L137" s="483">
        <v>585</v>
      </c>
      <c r="M137" s="483">
        <v>1525</v>
      </c>
    </row>
    <row r="138" spans="1:13" ht="9" customHeight="1">
      <c r="A138" s="1303"/>
      <c r="B138" s="30" t="s">
        <v>804</v>
      </c>
      <c r="C138" s="469" t="s">
        <v>1800</v>
      </c>
      <c r="D138" s="481">
        <v>1233</v>
      </c>
      <c r="E138" s="481">
        <v>1017</v>
      </c>
      <c r="F138" s="481">
        <v>135</v>
      </c>
      <c r="G138" s="481">
        <v>9</v>
      </c>
      <c r="H138" s="481">
        <v>870</v>
      </c>
      <c r="I138" s="481">
        <v>3</v>
      </c>
      <c r="J138" s="481">
        <v>216</v>
      </c>
      <c r="K138" s="481">
        <v>6</v>
      </c>
      <c r="L138" s="481">
        <v>110</v>
      </c>
      <c r="M138" s="481">
        <v>100</v>
      </c>
    </row>
    <row r="139" spans="1:13" ht="9" customHeight="1">
      <c r="A139" s="1303"/>
      <c r="B139" s="30"/>
      <c r="C139" s="469" t="s">
        <v>1801</v>
      </c>
      <c r="D139" s="481">
        <v>877</v>
      </c>
      <c r="E139" s="481">
        <v>728</v>
      </c>
      <c r="F139" s="481">
        <v>44</v>
      </c>
      <c r="G139" s="481">
        <v>5</v>
      </c>
      <c r="H139" s="481">
        <v>675</v>
      </c>
      <c r="I139" s="481">
        <v>4</v>
      </c>
      <c r="J139" s="481">
        <v>149</v>
      </c>
      <c r="K139" s="481">
        <v>0</v>
      </c>
      <c r="L139" s="481">
        <v>54</v>
      </c>
      <c r="M139" s="481">
        <v>95</v>
      </c>
    </row>
    <row r="140" spans="1:13" ht="18" customHeight="1">
      <c r="A140" s="1303"/>
      <c r="B140" s="30"/>
      <c r="C140" s="482" t="s">
        <v>1802</v>
      </c>
      <c r="D140" s="483">
        <v>2110</v>
      </c>
      <c r="E140" s="483">
        <v>1745</v>
      </c>
      <c r="F140" s="483">
        <v>179</v>
      </c>
      <c r="G140" s="483">
        <v>14</v>
      </c>
      <c r="H140" s="483">
        <v>1545</v>
      </c>
      <c r="I140" s="483">
        <v>7</v>
      </c>
      <c r="J140" s="483">
        <v>365</v>
      </c>
      <c r="K140" s="483">
        <v>6</v>
      </c>
      <c r="L140" s="483">
        <v>164</v>
      </c>
      <c r="M140" s="483">
        <v>195</v>
      </c>
    </row>
    <row r="141" spans="1:13" ht="9" customHeight="1">
      <c r="A141" s="1303"/>
      <c r="B141" s="30" t="s">
        <v>805</v>
      </c>
      <c r="C141" s="469" t="s">
        <v>1800</v>
      </c>
      <c r="D141" s="481">
        <v>5842</v>
      </c>
      <c r="E141" s="481">
        <v>4874</v>
      </c>
      <c r="F141" s="481">
        <v>837</v>
      </c>
      <c r="G141" s="481">
        <v>87</v>
      </c>
      <c r="H141" s="481">
        <v>3904</v>
      </c>
      <c r="I141" s="481">
        <v>46</v>
      </c>
      <c r="J141" s="481">
        <v>968</v>
      </c>
      <c r="K141" s="481">
        <v>57</v>
      </c>
      <c r="L141" s="481">
        <v>295</v>
      </c>
      <c r="M141" s="481">
        <v>616</v>
      </c>
    </row>
    <row r="142" spans="1:13" ht="9" customHeight="1">
      <c r="A142" s="1303"/>
      <c r="B142" s="30"/>
      <c r="C142" s="469" t="s">
        <v>1801</v>
      </c>
      <c r="D142" s="481">
        <v>5548</v>
      </c>
      <c r="E142" s="481">
        <v>4501</v>
      </c>
      <c r="F142" s="481">
        <v>298</v>
      </c>
      <c r="G142" s="481">
        <v>46</v>
      </c>
      <c r="H142" s="481">
        <v>4090</v>
      </c>
      <c r="I142" s="481">
        <v>67</v>
      </c>
      <c r="J142" s="481">
        <v>1047</v>
      </c>
      <c r="K142" s="481">
        <v>5</v>
      </c>
      <c r="L142" s="481">
        <v>144</v>
      </c>
      <c r="M142" s="481">
        <v>898</v>
      </c>
    </row>
    <row r="143" spans="1:13" ht="18" customHeight="1">
      <c r="A143" s="1303"/>
      <c r="B143" s="30"/>
      <c r="C143" s="482" t="s">
        <v>1802</v>
      </c>
      <c r="D143" s="483">
        <v>11390</v>
      </c>
      <c r="E143" s="483">
        <v>9375</v>
      </c>
      <c r="F143" s="483">
        <v>1135</v>
      </c>
      <c r="G143" s="483">
        <v>133</v>
      </c>
      <c r="H143" s="483">
        <v>7994</v>
      </c>
      <c r="I143" s="483">
        <v>113</v>
      </c>
      <c r="J143" s="483">
        <v>2015</v>
      </c>
      <c r="K143" s="483">
        <v>62</v>
      </c>
      <c r="L143" s="483">
        <v>439</v>
      </c>
      <c r="M143" s="483">
        <v>1514</v>
      </c>
    </row>
    <row r="144" spans="1:13" s="24" customFormat="1" ht="18" customHeight="1">
      <c r="B144" s="484" t="s">
        <v>1816</v>
      </c>
      <c r="C144" s="469" t="s">
        <v>1800</v>
      </c>
      <c r="D144" s="481">
        <v>2610</v>
      </c>
      <c r="E144" s="481">
        <v>2041</v>
      </c>
      <c r="F144" s="481">
        <v>347</v>
      </c>
      <c r="G144" s="481">
        <v>44</v>
      </c>
      <c r="H144" s="481">
        <v>1639</v>
      </c>
      <c r="I144" s="481">
        <v>11</v>
      </c>
      <c r="J144" s="481">
        <v>569</v>
      </c>
      <c r="K144" s="481">
        <v>7</v>
      </c>
      <c r="L144" s="481">
        <v>240</v>
      </c>
      <c r="M144" s="481">
        <v>322</v>
      </c>
    </row>
    <row r="145" spans="1:13" ht="9" customHeight="1">
      <c r="A145" s="1303"/>
      <c r="B145" s="30"/>
      <c r="C145" s="469" t="s">
        <v>1801</v>
      </c>
      <c r="D145" s="483">
        <v>1326</v>
      </c>
      <c r="E145" s="483">
        <v>1000</v>
      </c>
      <c r="F145" s="483">
        <v>74</v>
      </c>
      <c r="G145" s="483">
        <v>24</v>
      </c>
      <c r="H145" s="483">
        <v>897</v>
      </c>
      <c r="I145" s="483">
        <v>5</v>
      </c>
      <c r="J145" s="483">
        <v>326</v>
      </c>
      <c r="K145" s="483">
        <v>2</v>
      </c>
      <c r="L145" s="483">
        <v>70</v>
      </c>
      <c r="M145" s="483">
        <v>254</v>
      </c>
    </row>
    <row r="146" spans="1:13" ht="18" customHeight="1">
      <c r="A146" s="1303"/>
      <c r="B146" s="30"/>
      <c r="C146" s="482" t="s">
        <v>1802</v>
      </c>
      <c r="D146" s="483">
        <v>3936</v>
      </c>
      <c r="E146" s="483">
        <v>3041</v>
      </c>
      <c r="F146" s="483">
        <v>421</v>
      </c>
      <c r="G146" s="483">
        <v>68</v>
      </c>
      <c r="H146" s="483">
        <v>2536</v>
      </c>
      <c r="I146" s="483">
        <v>16</v>
      </c>
      <c r="J146" s="483">
        <v>895</v>
      </c>
      <c r="K146" s="483">
        <v>9</v>
      </c>
      <c r="L146" s="483">
        <v>310</v>
      </c>
      <c r="M146" s="483">
        <v>576</v>
      </c>
    </row>
    <row r="147" spans="1:13" ht="9" customHeight="1">
      <c r="A147" s="1303"/>
      <c r="B147" s="30" t="s">
        <v>807</v>
      </c>
      <c r="C147" s="469" t="s">
        <v>1800</v>
      </c>
      <c r="D147" s="481">
        <v>1605</v>
      </c>
      <c r="E147" s="481">
        <v>1068</v>
      </c>
      <c r="F147" s="481">
        <v>212</v>
      </c>
      <c r="G147" s="481">
        <v>25</v>
      </c>
      <c r="H147" s="481">
        <v>779</v>
      </c>
      <c r="I147" s="481">
        <v>52</v>
      </c>
      <c r="J147" s="481">
        <v>537</v>
      </c>
      <c r="K147" s="481">
        <v>11</v>
      </c>
      <c r="L147" s="481">
        <v>325</v>
      </c>
      <c r="M147" s="481">
        <v>201</v>
      </c>
    </row>
    <row r="148" spans="1:13" ht="9" customHeight="1">
      <c r="A148" s="1303"/>
      <c r="B148" s="30"/>
      <c r="C148" s="469" t="s">
        <v>1801</v>
      </c>
      <c r="D148" s="481">
        <v>1114</v>
      </c>
      <c r="E148" s="481">
        <v>753</v>
      </c>
      <c r="F148" s="481">
        <v>89</v>
      </c>
      <c r="G148" s="481">
        <v>4</v>
      </c>
      <c r="H148" s="481">
        <v>635</v>
      </c>
      <c r="I148" s="481">
        <v>25</v>
      </c>
      <c r="J148" s="481">
        <v>361</v>
      </c>
      <c r="K148" s="481">
        <v>4</v>
      </c>
      <c r="L148" s="481">
        <v>135</v>
      </c>
      <c r="M148" s="481">
        <v>222</v>
      </c>
    </row>
    <row r="149" spans="1:13" ht="18" customHeight="1">
      <c r="A149" s="1303"/>
      <c r="B149" s="30"/>
      <c r="C149" s="482" t="s">
        <v>1802</v>
      </c>
      <c r="D149" s="483">
        <v>2719</v>
      </c>
      <c r="E149" s="483">
        <v>1821</v>
      </c>
      <c r="F149" s="483">
        <v>301</v>
      </c>
      <c r="G149" s="483">
        <v>29</v>
      </c>
      <c r="H149" s="483">
        <v>1414</v>
      </c>
      <c r="I149" s="483">
        <v>77</v>
      </c>
      <c r="J149" s="483">
        <v>898</v>
      </c>
      <c r="K149" s="483">
        <v>15</v>
      </c>
      <c r="L149" s="483">
        <v>460</v>
      </c>
      <c r="M149" s="483">
        <v>423</v>
      </c>
    </row>
    <row r="150" spans="1:13" ht="9" customHeight="1">
      <c r="A150" s="1303" t="s">
        <v>1817</v>
      </c>
      <c r="B150" s="30"/>
      <c r="C150" s="469" t="s">
        <v>1800</v>
      </c>
      <c r="D150" s="481">
        <v>36812</v>
      </c>
      <c r="E150" s="481">
        <v>29462</v>
      </c>
      <c r="F150" s="481">
        <v>4563</v>
      </c>
      <c r="G150" s="481">
        <v>352</v>
      </c>
      <c r="H150" s="481">
        <v>24156</v>
      </c>
      <c r="I150" s="481">
        <v>391</v>
      </c>
      <c r="J150" s="481">
        <v>7350</v>
      </c>
      <c r="K150" s="481">
        <v>219</v>
      </c>
      <c r="L150" s="481">
        <v>2338</v>
      </c>
      <c r="M150" s="481">
        <v>4793</v>
      </c>
    </row>
    <row r="151" spans="1:13" ht="9" customHeight="1">
      <c r="A151" s="1303"/>
      <c r="B151" s="30"/>
      <c r="C151" s="469" t="s">
        <v>1801</v>
      </c>
      <c r="D151" s="481">
        <v>18053</v>
      </c>
      <c r="E151" s="481">
        <v>13996</v>
      </c>
      <c r="F151" s="481">
        <v>1091</v>
      </c>
      <c r="G151" s="481">
        <v>122</v>
      </c>
      <c r="H151" s="481">
        <v>12467</v>
      </c>
      <c r="I151" s="481">
        <v>316</v>
      </c>
      <c r="J151" s="481">
        <v>4057</v>
      </c>
      <c r="K151" s="481">
        <v>26</v>
      </c>
      <c r="L151" s="481">
        <v>798</v>
      </c>
      <c r="M151" s="481">
        <v>3233</v>
      </c>
    </row>
    <row r="152" spans="1:13" ht="18" customHeight="1">
      <c r="A152" s="1303"/>
      <c r="B152" s="30"/>
      <c r="C152" s="482" t="s">
        <v>1802</v>
      </c>
      <c r="D152" s="483">
        <v>54865</v>
      </c>
      <c r="E152" s="483">
        <v>43458</v>
      </c>
      <c r="F152" s="483">
        <v>5654</v>
      </c>
      <c r="G152" s="483">
        <v>474</v>
      </c>
      <c r="H152" s="483">
        <v>36623</v>
      </c>
      <c r="I152" s="483">
        <v>707</v>
      </c>
      <c r="J152" s="483">
        <v>11407</v>
      </c>
      <c r="K152" s="483">
        <v>245</v>
      </c>
      <c r="L152" s="483">
        <v>3136</v>
      </c>
      <c r="M152" s="483">
        <v>8026</v>
      </c>
    </row>
    <row r="153" spans="1:13" ht="18" customHeight="1">
      <c r="A153" s="479" t="s">
        <v>467</v>
      </c>
      <c r="B153" s="1302"/>
      <c r="C153" s="482"/>
    </row>
    <row r="154" spans="1:13" ht="9" customHeight="1">
      <c r="A154" s="1303"/>
      <c r="B154" s="30" t="s">
        <v>808</v>
      </c>
      <c r="C154" s="469" t="s">
        <v>1800</v>
      </c>
      <c r="D154" s="481">
        <v>2415</v>
      </c>
      <c r="E154" s="481">
        <v>317</v>
      </c>
      <c r="F154" s="481">
        <v>110</v>
      </c>
      <c r="G154" s="481">
        <v>0</v>
      </c>
      <c r="H154" s="481">
        <v>206</v>
      </c>
      <c r="I154" s="481">
        <v>1</v>
      </c>
      <c r="J154" s="481">
        <v>2098</v>
      </c>
      <c r="K154" s="481">
        <v>51</v>
      </c>
      <c r="L154" s="481">
        <v>2020</v>
      </c>
      <c r="M154" s="481">
        <v>27</v>
      </c>
    </row>
    <row r="155" spans="1:13" ht="9" customHeight="1">
      <c r="A155" s="1303"/>
      <c r="B155" s="30"/>
      <c r="C155" s="469" t="s">
        <v>1801</v>
      </c>
      <c r="D155" s="481">
        <v>806</v>
      </c>
      <c r="E155" s="481">
        <v>314</v>
      </c>
      <c r="F155" s="481">
        <v>36</v>
      </c>
      <c r="G155" s="481">
        <v>2</v>
      </c>
      <c r="H155" s="481">
        <v>276</v>
      </c>
      <c r="I155" s="481">
        <v>0</v>
      </c>
      <c r="J155" s="481">
        <v>492</v>
      </c>
      <c r="K155" s="481">
        <v>5</v>
      </c>
      <c r="L155" s="481">
        <v>440</v>
      </c>
      <c r="M155" s="481">
        <v>47</v>
      </c>
    </row>
    <row r="156" spans="1:13" ht="18" customHeight="1">
      <c r="A156" s="1303"/>
      <c r="B156" s="30"/>
      <c r="C156" s="482" t="s">
        <v>1802</v>
      </c>
      <c r="D156" s="483">
        <v>3221</v>
      </c>
      <c r="E156" s="483">
        <v>631</v>
      </c>
      <c r="F156" s="483">
        <v>146</v>
      </c>
      <c r="G156" s="483">
        <v>2</v>
      </c>
      <c r="H156" s="483">
        <v>482</v>
      </c>
      <c r="I156" s="483">
        <v>1</v>
      </c>
      <c r="J156" s="483">
        <v>2590</v>
      </c>
      <c r="K156" s="483">
        <v>56</v>
      </c>
      <c r="L156" s="483">
        <v>2460</v>
      </c>
      <c r="M156" s="483">
        <v>74</v>
      </c>
    </row>
    <row r="157" spans="1:13" ht="9" customHeight="1">
      <c r="A157" s="1303"/>
      <c r="B157" s="30" t="s">
        <v>809</v>
      </c>
      <c r="C157" s="469" t="s">
        <v>1800</v>
      </c>
      <c r="D157" s="481">
        <v>278</v>
      </c>
      <c r="E157" s="485" t="s">
        <v>893</v>
      </c>
      <c r="F157" s="485" t="s">
        <v>893</v>
      </c>
      <c r="G157" s="485" t="s">
        <v>893</v>
      </c>
      <c r="H157" s="485" t="s">
        <v>893</v>
      </c>
      <c r="I157" s="485" t="s">
        <v>893</v>
      </c>
      <c r="J157" s="485" t="s">
        <v>893</v>
      </c>
      <c r="K157" s="485" t="s">
        <v>893</v>
      </c>
      <c r="L157" s="485" t="s">
        <v>893</v>
      </c>
      <c r="M157" s="485" t="s">
        <v>893</v>
      </c>
    </row>
    <row r="158" spans="1:13" ht="9" customHeight="1">
      <c r="A158" s="1303"/>
      <c r="B158" s="30"/>
      <c r="C158" s="469" t="s">
        <v>1801</v>
      </c>
      <c r="D158" s="481">
        <v>490</v>
      </c>
      <c r="E158" s="485" t="s">
        <v>893</v>
      </c>
      <c r="F158" s="485" t="s">
        <v>893</v>
      </c>
      <c r="G158" s="485" t="s">
        <v>893</v>
      </c>
      <c r="H158" s="485" t="s">
        <v>893</v>
      </c>
      <c r="I158" s="485" t="s">
        <v>893</v>
      </c>
      <c r="J158" s="485" t="s">
        <v>893</v>
      </c>
      <c r="K158" s="485" t="s">
        <v>893</v>
      </c>
      <c r="L158" s="485" t="s">
        <v>893</v>
      </c>
      <c r="M158" s="485" t="s">
        <v>893</v>
      </c>
    </row>
    <row r="159" spans="1:13" ht="9" customHeight="1">
      <c r="A159" s="1303"/>
      <c r="B159" s="30"/>
      <c r="C159" s="482" t="s">
        <v>1802</v>
      </c>
      <c r="D159" s="483">
        <v>768</v>
      </c>
      <c r="E159" s="485" t="s">
        <v>893</v>
      </c>
      <c r="F159" s="485" t="s">
        <v>893</v>
      </c>
      <c r="G159" s="485" t="s">
        <v>893</v>
      </c>
      <c r="H159" s="485" t="s">
        <v>893</v>
      </c>
      <c r="I159" s="485" t="s">
        <v>893</v>
      </c>
      <c r="J159" s="485" t="s">
        <v>893</v>
      </c>
      <c r="K159" s="485" t="s">
        <v>893</v>
      </c>
      <c r="L159" s="485" t="s">
        <v>893</v>
      </c>
      <c r="M159" s="485" t="s">
        <v>893</v>
      </c>
    </row>
    <row r="160" spans="1:13" ht="9" customHeight="1">
      <c r="A160" s="1303"/>
      <c r="B160" s="30"/>
      <c r="C160" s="487"/>
      <c r="D160" s="483"/>
      <c r="E160" s="483"/>
      <c r="F160" s="483"/>
      <c r="G160" s="483"/>
      <c r="H160" s="483"/>
      <c r="I160" s="483"/>
      <c r="J160" s="483"/>
      <c r="K160" s="483"/>
      <c r="L160" s="483"/>
      <c r="M160" s="483"/>
    </row>
    <row r="161" spans="1:13">
      <c r="D161" s="402"/>
      <c r="E161" s="402"/>
      <c r="F161" s="402"/>
      <c r="G161" s="402"/>
      <c r="H161" s="402"/>
      <c r="I161" s="402"/>
      <c r="J161" s="402"/>
      <c r="K161" s="402"/>
      <c r="L161" s="402"/>
      <c r="M161" s="402"/>
    </row>
    <row r="162" spans="1:13">
      <c r="D162" s="402"/>
      <c r="E162" s="402"/>
      <c r="F162" s="402"/>
      <c r="G162" s="402"/>
      <c r="H162" s="402"/>
      <c r="I162" s="402"/>
      <c r="J162" s="402"/>
      <c r="K162" s="402"/>
      <c r="L162" s="402"/>
      <c r="M162" s="402"/>
    </row>
    <row r="163" spans="1:13">
      <c r="D163" s="402"/>
      <c r="E163" s="402"/>
      <c r="F163" s="402"/>
      <c r="G163" s="402"/>
      <c r="H163" s="402"/>
      <c r="I163" s="402"/>
      <c r="J163" s="402"/>
      <c r="K163" s="402"/>
      <c r="L163" s="402"/>
      <c r="M163" s="402"/>
    </row>
    <row r="164" spans="1:13" ht="9" customHeight="1">
      <c r="A164" s="1316" t="s">
        <v>586</v>
      </c>
    </row>
    <row r="165" spans="1:13">
      <c r="D165" s="268" t="s">
        <v>1799</v>
      </c>
    </row>
    <row r="166" spans="1:13" ht="9" customHeight="1"/>
    <row r="167" spans="1:13" s="24" customFormat="1" ht="18" customHeight="1">
      <c r="B167" s="484" t="s">
        <v>1818</v>
      </c>
      <c r="C167" s="469" t="s">
        <v>1800</v>
      </c>
      <c r="D167" s="481">
        <v>2331</v>
      </c>
      <c r="E167" s="481">
        <v>2147</v>
      </c>
      <c r="F167" s="481">
        <v>369</v>
      </c>
      <c r="G167" s="481">
        <v>40</v>
      </c>
      <c r="H167" s="481">
        <v>1737</v>
      </c>
      <c r="I167" s="481">
        <v>1</v>
      </c>
      <c r="J167" s="481">
        <v>184</v>
      </c>
      <c r="K167" s="481">
        <v>19</v>
      </c>
      <c r="L167" s="481">
        <v>58</v>
      </c>
      <c r="M167" s="481">
        <v>107</v>
      </c>
    </row>
    <row r="168" spans="1:13" ht="9" customHeight="1">
      <c r="A168" s="1303"/>
      <c r="B168" s="30"/>
      <c r="C168" s="469" t="s">
        <v>1801</v>
      </c>
      <c r="D168" s="483">
        <v>2439</v>
      </c>
      <c r="E168" s="483">
        <v>2207</v>
      </c>
      <c r="F168" s="483">
        <v>107</v>
      </c>
      <c r="G168" s="483">
        <v>37</v>
      </c>
      <c r="H168" s="483">
        <v>2058</v>
      </c>
      <c r="I168" s="483">
        <v>5</v>
      </c>
      <c r="J168" s="483">
        <v>232</v>
      </c>
      <c r="K168" s="483">
        <v>1</v>
      </c>
      <c r="L168" s="483">
        <v>39</v>
      </c>
      <c r="M168" s="483">
        <v>192</v>
      </c>
    </row>
    <row r="169" spans="1:13" ht="18" customHeight="1">
      <c r="A169" s="1303"/>
      <c r="B169" s="30"/>
      <c r="C169" s="482" t="s">
        <v>1802</v>
      </c>
      <c r="D169" s="483">
        <v>4770</v>
      </c>
      <c r="E169" s="483">
        <v>4354</v>
      </c>
      <c r="F169" s="483">
        <v>476</v>
      </c>
      <c r="G169" s="483">
        <v>77</v>
      </c>
      <c r="H169" s="483">
        <v>3795</v>
      </c>
      <c r="I169" s="483">
        <v>6</v>
      </c>
      <c r="J169" s="483">
        <v>416</v>
      </c>
      <c r="K169" s="483">
        <v>20</v>
      </c>
      <c r="L169" s="483">
        <v>97</v>
      </c>
      <c r="M169" s="483">
        <v>299</v>
      </c>
    </row>
    <row r="170" spans="1:13" s="24" customFormat="1" ht="18" customHeight="1">
      <c r="B170" s="484" t="s">
        <v>1819</v>
      </c>
      <c r="C170" s="469" t="s">
        <v>1800</v>
      </c>
      <c r="D170" s="481">
        <v>5883</v>
      </c>
      <c r="E170" s="481">
        <v>5580</v>
      </c>
      <c r="F170" s="481">
        <v>734</v>
      </c>
      <c r="G170" s="481">
        <v>96</v>
      </c>
      <c r="H170" s="481">
        <v>4750</v>
      </c>
      <c r="I170" s="481">
        <v>0</v>
      </c>
      <c r="J170" s="481">
        <v>303</v>
      </c>
      <c r="K170" s="481">
        <v>22</v>
      </c>
      <c r="L170" s="481">
        <v>105</v>
      </c>
      <c r="M170" s="481">
        <v>176</v>
      </c>
    </row>
    <row r="171" spans="1:13" ht="9" customHeight="1">
      <c r="A171" s="1303"/>
      <c r="B171" s="30"/>
      <c r="C171" s="469" t="s">
        <v>1801</v>
      </c>
      <c r="D171" s="483">
        <v>6046</v>
      </c>
      <c r="E171" s="483">
        <v>5674</v>
      </c>
      <c r="F171" s="483">
        <v>183</v>
      </c>
      <c r="G171" s="483">
        <v>106</v>
      </c>
      <c r="H171" s="483">
        <v>5384</v>
      </c>
      <c r="I171" s="483">
        <v>1</v>
      </c>
      <c r="J171" s="483">
        <v>372</v>
      </c>
      <c r="K171" s="483">
        <v>3</v>
      </c>
      <c r="L171" s="483">
        <v>58</v>
      </c>
      <c r="M171" s="483">
        <v>311</v>
      </c>
    </row>
    <row r="172" spans="1:13" ht="18" customHeight="1">
      <c r="A172" s="1303"/>
      <c r="B172" s="30"/>
      <c r="C172" s="482" t="s">
        <v>1802</v>
      </c>
      <c r="D172" s="483">
        <v>11929</v>
      </c>
      <c r="E172" s="483">
        <v>11254</v>
      </c>
      <c r="F172" s="483">
        <v>917</v>
      </c>
      <c r="G172" s="483">
        <v>202</v>
      </c>
      <c r="H172" s="483">
        <v>10134</v>
      </c>
      <c r="I172" s="483">
        <v>1</v>
      </c>
      <c r="J172" s="483">
        <v>675</v>
      </c>
      <c r="K172" s="483">
        <v>25</v>
      </c>
      <c r="L172" s="483">
        <v>163</v>
      </c>
      <c r="M172" s="483">
        <v>487</v>
      </c>
    </row>
    <row r="173" spans="1:13" s="24" customFormat="1" ht="18" customHeight="1">
      <c r="B173" s="484" t="s">
        <v>1820</v>
      </c>
      <c r="C173" s="469" t="s">
        <v>1800</v>
      </c>
      <c r="D173" s="481">
        <v>23963</v>
      </c>
      <c r="E173" s="481">
        <v>22365</v>
      </c>
      <c r="F173" s="481">
        <v>1561</v>
      </c>
      <c r="G173" s="481">
        <v>118</v>
      </c>
      <c r="H173" s="481">
        <v>20686</v>
      </c>
      <c r="I173" s="481">
        <v>0</v>
      </c>
      <c r="J173" s="481">
        <v>1598</v>
      </c>
      <c r="K173" s="481">
        <v>84</v>
      </c>
      <c r="L173" s="481">
        <v>1226</v>
      </c>
      <c r="M173" s="481">
        <v>288</v>
      </c>
    </row>
    <row r="174" spans="1:13" ht="9" customHeight="1">
      <c r="A174" s="1303"/>
      <c r="B174" s="30"/>
      <c r="C174" s="469" t="s">
        <v>1801</v>
      </c>
      <c r="D174" s="483">
        <v>23698</v>
      </c>
      <c r="E174" s="483">
        <v>22751</v>
      </c>
      <c r="F174" s="483">
        <v>336</v>
      </c>
      <c r="G174" s="483">
        <v>149</v>
      </c>
      <c r="H174" s="483">
        <v>22265</v>
      </c>
      <c r="I174" s="483">
        <v>1</v>
      </c>
      <c r="J174" s="483">
        <v>947</v>
      </c>
      <c r="K174" s="483">
        <v>12</v>
      </c>
      <c r="L174" s="483">
        <v>338</v>
      </c>
      <c r="M174" s="483">
        <v>597</v>
      </c>
    </row>
    <row r="175" spans="1:13" ht="18" customHeight="1">
      <c r="A175" s="1303"/>
      <c r="B175" s="30"/>
      <c r="C175" s="482" t="s">
        <v>1802</v>
      </c>
      <c r="D175" s="483">
        <v>47661</v>
      </c>
      <c r="E175" s="483">
        <v>45116</v>
      </c>
      <c r="F175" s="483">
        <v>1897</v>
      </c>
      <c r="G175" s="483">
        <v>267</v>
      </c>
      <c r="H175" s="483">
        <v>42951</v>
      </c>
      <c r="I175" s="483">
        <v>1</v>
      </c>
      <c r="J175" s="483">
        <v>2545</v>
      </c>
      <c r="K175" s="483">
        <v>96</v>
      </c>
      <c r="L175" s="483">
        <v>1564</v>
      </c>
      <c r="M175" s="483">
        <v>885</v>
      </c>
    </row>
    <row r="176" spans="1:13" s="24" customFormat="1" ht="18" customHeight="1">
      <c r="B176" s="484" t="s">
        <v>1821</v>
      </c>
      <c r="C176" s="469" t="s">
        <v>1800</v>
      </c>
      <c r="D176" s="481">
        <v>1132</v>
      </c>
      <c r="E176" s="485" t="s">
        <v>893</v>
      </c>
      <c r="F176" s="485" t="s">
        <v>893</v>
      </c>
      <c r="G176" s="485" t="s">
        <v>893</v>
      </c>
      <c r="H176" s="485" t="s">
        <v>893</v>
      </c>
      <c r="I176" s="485" t="s">
        <v>893</v>
      </c>
      <c r="J176" s="485" t="s">
        <v>893</v>
      </c>
      <c r="K176" s="485" t="s">
        <v>893</v>
      </c>
      <c r="L176" s="485" t="s">
        <v>893</v>
      </c>
      <c r="M176" s="485" t="s">
        <v>893</v>
      </c>
    </row>
    <row r="177" spans="1:13" ht="9" customHeight="1">
      <c r="A177" s="1303"/>
      <c r="B177" s="30"/>
      <c r="C177" s="469" t="s">
        <v>1801</v>
      </c>
      <c r="D177" s="483">
        <v>980</v>
      </c>
      <c r="E177" s="485" t="s">
        <v>893</v>
      </c>
      <c r="F177" s="485" t="s">
        <v>893</v>
      </c>
      <c r="G177" s="485" t="s">
        <v>893</v>
      </c>
      <c r="H177" s="485" t="s">
        <v>893</v>
      </c>
      <c r="I177" s="485" t="s">
        <v>893</v>
      </c>
      <c r="J177" s="485" t="s">
        <v>893</v>
      </c>
      <c r="K177" s="485" t="s">
        <v>893</v>
      </c>
      <c r="L177" s="485" t="s">
        <v>893</v>
      </c>
      <c r="M177" s="485" t="s">
        <v>893</v>
      </c>
    </row>
    <row r="178" spans="1:13" ht="18" customHeight="1">
      <c r="A178" s="1303"/>
      <c r="B178" s="30"/>
      <c r="C178" s="482" t="s">
        <v>1802</v>
      </c>
      <c r="D178" s="483">
        <v>2112</v>
      </c>
      <c r="E178" s="486" t="s">
        <v>893</v>
      </c>
      <c r="F178" s="486" t="s">
        <v>893</v>
      </c>
      <c r="G178" s="486" t="s">
        <v>893</v>
      </c>
      <c r="H178" s="486" t="s">
        <v>893</v>
      </c>
      <c r="I178" s="486" t="s">
        <v>893</v>
      </c>
      <c r="J178" s="486" t="s">
        <v>893</v>
      </c>
      <c r="K178" s="486" t="s">
        <v>893</v>
      </c>
      <c r="L178" s="486" t="s">
        <v>893</v>
      </c>
      <c r="M178" s="486" t="s">
        <v>893</v>
      </c>
    </row>
    <row r="179" spans="1:13" ht="18" customHeight="1">
      <c r="A179" s="1495" t="s">
        <v>1822</v>
      </c>
      <c r="B179" s="1495"/>
      <c r="C179" s="469" t="s">
        <v>1800</v>
      </c>
      <c r="D179" s="402">
        <v>36002</v>
      </c>
      <c r="E179" s="402">
        <v>31660</v>
      </c>
      <c r="F179" s="402">
        <v>2945</v>
      </c>
      <c r="G179" s="402">
        <v>261</v>
      </c>
      <c r="H179" s="402">
        <v>28443</v>
      </c>
      <c r="I179" s="402">
        <v>11</v>
      </c>
      <c r="J179" s="402">
        <v>4342</v>
      </c>
      <c r="K179" s="402">
        <v>178</v>
      </c>
      <c r="L179" s="402">
        <v>3537</v>
      </c>
      <c r="M179" s="402">
        <v>627</v>
      </c>
    </row>
    <row r="180" spans="1:13" ht="9" customHeight="1">
      <c r="A180" s="1303"/>
      <c r="B180" s="1303"/>
      <c r="C180" s="469" t="s">
        <v>1801</v>
      </c>
      <c r="D180" s="402">
        <v>34459</v>
      </c>
      <c r="E180" s="402">
        <v>32262</v>
      </c>
      <c r="F180" s="402">
        <v>725</v>
      </c>
      <c r="G180" s="402">
        <v>305</v>
      </c>
      <c r="H180" s="402">
        <v>31216</v>
      </c>
      <c r="I180" s="402">
        <v>16</v>
      </c>
      <c r="J180" s="402">
        <v>2197</v>
      </c>
      <c r="K180" s="402">
        <v>24</v>
      </c>
      <c r="L180" s="402">
        <v>942</v>
      </c>
      <c r="M180" s="402">
        <v>1231</v>
      </c>
    </row>
    <row r="181" spans="1:13">
      <c r="A181" s="1303"/>
      <c r="B181" s="1303"/>
      <c r="C181" s="482" t="s">
        <v>1802</v>
      </c>
      <c r="D181" s="489">
        <v>70461</v>
      </c>
      <c r="E181" s="489">
        <v>63922</v>
      </c>
      <c r="F181" s="489">
        <v>3670</v>
      </c>
      <c r="G181" s="489">
        <v>566</v>
      </c>
      <c r="H181" s="489">
        <v>59659</v>
      </c>
      <c r="I181" s="489">
        <v>27</v>
      </c>
      <c r="J181" s="489">
        <v>6539</v>
      </c>
      <c r="K181" s="489">
        <v>202</v>
      </c>
      <c r="L181" s="489">
        <v>4479</v>
      </c>
      <c r="M181" s="489">
        <v>1858</v>
      </c>
    </row>
    <row r="182" spans="1:13" ht="27" customHeight="1">
      <c r="A182" s="1496" t="s">
        <v>1823</v>
      </c>
      <c r="B182" s="1496"/>
      <c r="C182" s="482"/>
    </row>
    <row r="183" spans="1:13" ht="18" customHeight="1">
      <c r="A183" s="1303"/>
      <c r="B183" s="1303" t="s">
        <v>817</v>
      </c>
      <c r="C183" s="469" t="s">
        <v>1800</v>
      </c>
      <c r="D183" s="481">
        <v>49</v>
      </c>
      <c r="E183" s="481">
        <v>3</v>
      </c>
      <c r="F183" s="481">
        <v>0</v>
      </c>
      <c r="G183" s="481">
        <v>0</v>
      </c>
      <c r="H183" s="481">
        <v>3</v>
      </c>
      <c r="I183" s="481">
        <v>0</v>
      </c>
      <c r="J183" s="481">
        <v>46</v>
      </c>
      <c r="K183" s="481">
        <v>0</v>
      </c>
      <c r="L183" s="481">
        <v>46</v>
      </c>
      <c r="M183" s="481">
        <v>0</v>
      </c>
    </row>
    <row r="184" spans="1:13" ht="9" customHeight="1">
      <c r="A184" s="1303"/>
      <c r="B184" s="30"/>
      <c r="C184" s="469" t="s">
        <v>1801</v>
      </c>
      <c r="D184" s="481">
        <v>30</v>
      </c>
      <c r="E184" s="481">
        <v>5</v>
      </c>
      <c r="F184" s="481">
        <v>0</v>
      </c>
      <c r="G184" s="481">
        <v>0</v>
      </c>
      <c r="H184" s="481">
        <v>5</v>
      </c>
      <c r="I184" s="481">
        <v>0</v>
      </c>
      <c r="J184" s="481">
        <v>25</v>
      </c>
      <c r="K184" s="481">
        <v>0</v>
      </c>
      <c r="L184" s="481">
        <v>24</v>
      </c>
      <c r="M184" s="481">
        <v>1</v>
      </c>
    </row>
    <row r="185" spans="1:13" ht="18" customHeight="1">
      <c r="A185" s="1303"/>
      <c r="B185" s="30"/>
      <c r="C185" s="482" t="s">
        <v>1802</v>
      </c>
      <c r="D185" s="483">
        <v>79</v>
      </c>
      <c r="E185" s="483">
        <v>8</v>
      </c>
      <c r="F185" s="483">
        <v>0</v>
      </c>
      <c r="G185" s="483">
        <v>0</v>
      </c>
      <c r="H185" s="483">
        <v>8</v>
      </c>
      <c r="I185" s="483">
        <v>0</v>
      </c>
      <c r="J185" s="483">
        <v>71</v>
      </c>
      <c r="K185" s="483">
        <v>0</v>
      </c>
      <c r="L185" s="483">
        <v>70</v>
      </c>
      <c r="M185" s="483">
        <v>1</v>
      </c>
    </row>
    <row r="186" spans="1:13" ht="9" customHeight="1">
      <c r="A186" s="1303"/>
      <c r="B186" s="30" t="s">
        <v>818</v>
      </c>
      <c r="C186" s="469" t="s">
        <v>1800</v>
      </c>
      <c r="D186" s="481">
        <v>114</v>
      </c>
      <c r="E186" s="485" t="s">
        <v>893</v>
      </c>
      <c r="F186" s="485" t="s">
        <v>893</v>
      </c>
      <c r="G186" s="485" t="s">
        <v>893</v>
      </c>
      <c r="H186" s="485" t="s">
        <v>893</v>
      </c>
      <c r="I186" s="485" t="s">
        <v>893</v>
      </c>
      <c r="J186" s="485" t="s">
        <v>893</v>
      </c>
      <c r="K186" s="485" t="s">
        <v>893</v>
      </c>
      <c r="L186" s="485" t="s">
        <v>893</v>
      </c>
      <c r="M186" s="485" t="s">
        <v>893</v>
      </c>
    </row>
    <row r="187" spans="1:13" ht="9" customHeight="1">
      <c r="A187" s="1303"/>
      <c r="B187" s="30"/>
      <c r="C187" s="469" t="s">
        <v>1801</v>
      </c>
      <c r="D187" s="481">
        <v>181</v>
      </c>
      <c r="E187" s="485" t="s">
        <v>893</v>
      </c>
      <c r="F187" s="485" t="s">
        <v>893</v>
      </c>
      <c r="G187" s="485" t="s">
        <v>893</v>
      </c>
      <c r="H187" s="485" t="s">
        <v>893</v>
      </c>
      <c r="I187" s="485" t="s">
        <v>893</v>
      </c>
      <c r="J187" s="485" t="s">
        <v>893</v>
      </c>
      <c r="K187" s="485" t="s">
        <v>893</v>
      </c>
      <c r="L187" s="485" t="s">
        <v>893</v>
      </c>
      <c r="M187" s="485" t="s">
        <v>893</v>
      </c>
    </row>
    <row r="188" spans="1:13" ht="18" customHeight="1">
      <c r="A188" s="1303"/>
      <c r="B188" s="30"/>
      <c r="C188" s="482" t="s">
        <v>1802</v>
      </c>
      <c r="D188" s="483">
        <v>295</v>
      </c>
      <c r="E188" s="486" t="s">
        <v>893</v>
      </c>
      <c r="F188" s="486" t="s">
        <v>893</v>
      </c>
      <c r="G188" s="486" t="s">
        <v>893</v>
      </c>
      <c r="H188" s="486" t="s">
        <v>893</v>
      </c>
      <c r="I188" s="486" t="s">
        <v>893</v>
      </c>
      <c r="J188" s="486" t="s">
        <v>893</v>
      </c>
      <c r="K188" s="486" t="s">
        <v>893</v>
      </c>
      <c r="L188" s="486" t="s">
        <v>893</v>
      </c>
      <c r="M188" s="486" t="s">
        <v>893</v>
      </c>
    </row>
    <row r="189" spans="1:13" s="24" customFormat="1" ht="18" customHeight="1">
      <c r="B189" s="484" t="s">
        <v>1824</v>
      </c>
      <c r="C189" s="469" t="s">
        <v>1800</v>
      </c>
      <c r="D189" s="481">
        <v>238</v>
      </c>
      <c r="E189" s="485" t="s">
        <v>893</v>
      </c>
      <c r="F189" s="485" t="s">
        <v>893</v>
      </c>
      <c r="G189" s="485" t="s">
        <v>893</v>
      </c>
      <c r="H189" s="485" t="s">
        <v>893</v>
      </c>
      <c r="I189" s="485" t="s">
        <v>893</v>
      </c>
      <c r="J189" s="485" t="s">
        <v>893</v>
      </c>
      <c r="K189" s="485" t="s">
        <v>893</v>
      </c>
      <c r="L189" s="485" t="s">
        <v>893</v>
      </c>
      <c r="M189" s="485" t="s">
        <v>893</v>
      </c>
    </row>
    <row r="190" spans="1:13" ht="9" customHeight="1">
      <c r="A190" s="1303"/>
      <c r="B190" s="30"/>
      <c r="C190" s="469" t="s">
        <v>1801</v>
      </c>
      <c r="D190" s="483">
        <v>417</v>
      </c>
      <c r="E190" s="485" t="s">
        <v>893</v>
      </c>
      <c r="F190" s="485" t="s">
        <v>893</v>
      </c>
      <c r="G190" s="485" t="s">
        <v>893</v>
      </c>
      <c r="H190" s="485" t="s">
        <v>893</v>
      </c>
      <c r="I190" s="485" t="s">
        <v>893</v>
      </c>
      <c r="J190" s="485" t="s">
        <v>893</v>
      </c>
      <c r="K190" s="485" t="s">
        <v>893</v>
      </c>
      <c r="L190" s="485" t="s">
        <v>893</v>
      </c>
      <c r="M190" s="485" t="s">
        <v>893</v>
      </c>
    </row>
    <row r="191" spans="1:13" ht="18" customHeight="1">
      <c r="A191" s="1303"/>
      <c r="B191" s="30"/>
      <c r="C191" s="482" t="s">
        <v>1802</v>
      </c>
      <c r="D191" s="483">
        <v>655</v>
      </c>
      <c r="E191" s="486" t="s">
        <v>893</v>
      </c>
      <c r="F191" s="486" t="s">
        <v>893</v>
      </c>
      <c r="G191" s="486" t="s">
        <v>893</v>
      </c>
      <c r="H191" s="486" t="s">
        <v>893</v>
      </c>
      <c r="I191" s="486" t="s">
        <v>893</v>
      </c>
      <c r="J191" s="486" t="s">
        <v>893</v>
      </c>
      <c r="K191" s="486" t="s">
        <v>893</v>
      </c>
      <c r="L191" s="486" t="s">
        <v>893</v>
      </c>
      <c r="M191" s="486" t="s">
        <v>893</v>
      </c>
    </row>
    <row r="192" spans="1:13" s="24" customFormat="1" ht="18" customHeight="1">
      <c r="B192" s="484" t="s">
        <v>1825</v>
      </c>
      <c r="C192" s="469" t="s">
        <v>1800</v>
      </c>
      <c r="D192" s="481">
        <v>231</v>
      </c>
      <c r="E192" s="485" t="s">
        <v>893</v>
      </c>
      <c r="F192" s="485" t="s">
        <v>893</v>
      </c>
      <c r="G192" s="485" t="s">
        <v>893</v>
      </c>
      <c r="H192" s="485" t="s">
        <v>893</v>
      </c>
      <c r="I192" s="485" t="s">
        <v>893</v>
      </c>
      <c r="J192" s="485" t="s">
        <v>893</v>
      </c>
      <c r="K192" s="485" t="s">
        <v>893</v>
      </c>
      <c r="L192" s="485" t="s">
        <v>893</v>
      </c>
      <c r="M192" s="485" t="s">
        <v>893</v>
      </c>
    </row>
    <row r="193" spans="1:13" ht="9" customHeight="1">
      <c r="A193" s="1303"/>
      <c r="B193" s="30"/>
      <c r="C193" s="469" t="s">
        <v>1801</v>
      </c>
      <c r="D193" s="483">
        <v>534</v>
      </c>
      <c r="E193" s="485" t="s">
        <v>893</v>
      </c>
      <c r="F193" s="485" t="s">
        <v>893</v>
      </c>
      <c r="G193" s="485" t="s">
        <v>893</v>
      </c>
      <c r="H193" s="485" t="s">
        <v>893</v>
      </c>
      <c r="I193" s="485" t="s">
        <v>893</v>
      </c>
      <c r="J193" s="485" t="s">
        <v>893</v>
      </c>
      <c r="K193" s="485" t="s">
        <v>893</v>
      </c>
      <c r="L193" s="485" t="s">
        <v>893</v>
      </c>
      <c r="M193" s="485" t="s">
        <v>893</v>
      </c>
    </row>
    <row r="194" spans="1:13" ht="18" customHeight="1">
      <c r="A194" s="1303"/>
      <c r="B194" s="30"/>
      <c r="C194" s="482" t="s">
        <v>1802</v>
      </c>
      <c r="D194" s="483">
        <v>765</v>
      </c>
      <c r="E194" s="486" t="s">
        <v>893</v>
      </c>
      <c r="F194" s="486" t="s">
        <v>893</v>
      </c>
      <c r="G194" s="486" t="s">
        <v>893</v>
      </c>
      <c r="H194" s="486" t="s">
        <v>893</v>
      </c>
      <c r="I194" s="486" t="s">
        <v>893</v>
      </c>
      <c r="J194" s="486" t="s">
        <v>893</v>
      </c>
      <c r="K194" s="486" t="s">
        <v>893</v>
      </c>
      <c r="L194" s="486" t="s">
        <v>893</v>
      </c>
      <c r="M194" s="486" t="s">
        <v>893</v>
      </c>
    </row>
    <row r="195" spans="1:13" s="24" customFormat="1" ht="18" customHeight="1">
      <c r="B195" s="484" t="s">
        <v>1826</v>
      </c>
      <c r="C195" s="469" t="s">
        <v>1800</v>
      </c>
      <c r="D195" s="481">
        <v>138</v>
      </c>
      <c r="E195" s="481">
        <v>42</v>
      </c>
      <c r="F195" s="481">
        <v>11</v>
      </c>
      <c r="G195" s="481">
        <v>0</v>
      </c>
      <c r="H195" s="481">
        <v>31</v>
      </c>
      <c r="I195" s="481">
        <v>0</v>
      </c>
      <c r="J195" s="481">
        <v>96</v>
      </c>
      <c r="K195" s="481">
        <v>0</v>
      </c>
      <c r="L195" s="481">
        <v>95</v>
      </c>
      <c r="M195" s="481">
        <v>1</v>
      </c>
    </row>
    <row r="196" spans="1:13" ht="9" customHeight="1">
      <c r="A196" s="1303"/>
      <c r="B196" s="30"/>
      <c r="C196" s="469" t="s">
        <v>1801</v>
      </c>
      <c r="D196" s="483">
        <v>75</v>
      </c>
      <c r="E196" s="483">
        <v>35</v>
      </c>
      <c r="F196" s="483">
        <v>4</v>
      </c>
      <c r="G196" s="483">
        <v>1</v>
      </c>
      <c r="H196" s="483">
        <v>29</v>
      </c>
      <c r="I196" s="483">
        <v>1</v>
      </c>
      <c r="J196" s="483">
        <v>40</v>
      </c>
      <c r="K196" s="483">
        <v>0</v>
      </c>
      <c r="L196" s="483">
        <v>36</v>
      </c>
      <c r="M196" s="483">
        <v>4</v>
      </c>
    </row>
    <row r="197" spans="1:13" ht="18" customHeight="1">
      <c r="A197" s="1303"/>
      <c r="B197" s="30"/>
      <c r="C197" s="482" t="s">
        <v>1802</v>
      </c>
      <c r="D197" s="483">
        <v>213</v>
      </c>
      <c r="E197" s="483">
        <v>77</v>
      </c>
      <c r="F197" s="483">
        <v>15</v>
      </c>
      <c r="G197" s="483">
        <v>1</v>
      </c>
      <c r="H197" s="483">
        <v>60</v>
      </c>
      <c r="I197" s="483">
        <v>1</v>
      </c>
      <c r="J197" s="483">
        <v>136</v>
      </c>
      <c r="K197" s="483">
        <v>0</v>
      </c>
      <c r="L197" s="483">
        <v>131</v>
      </c>
      <c r="M197" s="483">
        <v>5</v>
      </c>
    </row>
    <row r="198" spans="1:13" ht="9" customHeight="1">
      <c r="A198" s="1303"/>
      <c r="B198" s="30" t="s">
        <v>822</v>
      </c>
      <c r="C198" s="469" t="s">
        <v>1800</v>
      </c>
      <c r="D198" s="481">
        <v>207</v>
      </c>
      <c r="E198" s="481">
        <v>169</v>
      </c>
      <c r="F198" s="481">
        <v>29</v>
      </c>
      <c r="G198" s="481">
        <v>0</v>
      </c>
      <c r="H198" s="481">
        <v>138</v>
      </c>
      <c r="I198" s="481">
        <v>2</v>
      </c>
      <c r="J198" s="481">
        <v>38</v>
      </c>
      <c r="K198" s="481">
        <v>6</v>
      </c>
      <c r="L198" s="481">
        <v>15</v>
      </c>
      <c r="M198" s="481">
        <v>17</v>
      </c>
    </row>
    <row r="199" spans="1:13" ht="9" customHeight="1">
      <c r="A199" s="1303"/>
      <c r="B199" s="30"/>
      <c r="C199" s="469" t="s">
        <v>1801</v>
      </c>
      <c r="D199" s="481">
        <v>161</v>
      </c>
      <c r="E199" s="481">
        <v>128</v>
      </c>
      <c r="F199" s="481">
        <v>14</v>
      </c>
      <c r="G199" s="481">
        <v>0</v>
      </c>
      <c r="H199" s="481">
        <v>113</v>
      </c>
      <c r="I199" s="481">
        <v>1</v>
      </c>
      <c r="J199" s="481">
        <v>33</v>
      </c>
      <c r="K199" s="481">
        <v>4</v>
      </c>
      <c r="L199" s="481">
        <v>6</v>
      </c>
      <c r="M199" s="481">
        <v>23</v>
      </c>
    </row>
    <row r="200" spans="1:13" ht="18" customHeight="1">
      <c r="A200" s="1303"/>
      <c r="B200" s="30"/>
      <c r="C200" s="482" t="s">
        <v>1802</v>
      </c>
      <c r="D200" s="483">
        <v>368</v>
      </c>
      <c r="E200" s="483">
        <v>297</v>
      </c>
      <c r="F200" s="483">
        <v>43</v>
      </c>
      <c r="G200" s="483">
        <v>0</v>
      </c>
      <c r="H200" s="483">
        <v>251</v>
      </c>
      <c r="I200" s="483">
        <v>3</v>
      </c>
      <c r="J200" s="483">
        <v>71</v>
      </c>
      <c r="K200" s="483">
        <v>10</v>
      </c>
      <c r="L200" s="483">
        <v>21</v>
      </c>
      <c r="M200" s="483">
        <v>40</v>
      </c>
    </row>
    <row r="201" spans="1:13" s="24" customFormat="1" ht="18" customHeight="1">
      <c r="B201" s="484" t="s">
        <v>1827</v>
      </c>
      <c r="C201" s="469" t="s">
        <v>1800</v>
      </c>
      <c r="D201" s="481">
        <v>1494</v>
      </c>
      <c r="E201" s="481">
        <v>1228</v>
      </c>
      <c r="F201" s="481">
        <v>200</v>
      </c>
      <c r="G201" s="481">
        <v>7</v>
      </c>
      <c r="H201" s="481">
        <v>1001</v>
      </c>
      <c r="I201" s="481">
        <v>20</v>
      </c>
      <c r="J201" s="481">
        <v>266</v>
      </c>
      <c r="K201" s="481">
        <v>0</v>
      </c>
      <c r="L201" s="481">
        <v>115</v>
      </c>
      <c r="M201" s="481">
        <v>151</v>
      </c>
    </row>
    <row r="202" spans="1:13" ht="9" customHeight="1">
      <c r="A202" s="1303"/>
      <c r="B202" s="30"/>
      <c r="C202" s="469" t="s">
        <v>1801</v>
      </c>
      <c r="D202" s="483">
        <v>1297</v>
      </c>
      <c r="E202" s="483">
        <v>1049</v>
      </c>
      <c r="F202" s="483">
        <v>70</v>
      </c>
      <c r="G202" s="483">
        <v>7</v>
      </c>
      <c r="H202" s="483">
        <v>960</v>
      </c>
      <c r="I202" s="483">
        <v>12</v>
      </c>
      <c r="J202" s="483">
        <v>248</v>
      </c>
      <c r="K202" s="483">
        <v>0</v>
      </c>
      <c r="L202" s="483">
        <v>54</v>
      </c>
      <c r="M202" s="483">
        <v>194</v>
      </c>
    </row>
    <row r="203" spans="1:13" ht="18" customHeight="1">
      <c r="A203" s="1303"/>
      <c r="B203" s="30"/>
      <c r="C203" s="482" t="s">
        <v>1802</v>
      </c>
      <c r="D203" s="483">
        <v>2791</v>
      </c>
      <c r="E203" s="483">
        <v>2277</v>
      </c>
      <c r="F203" s="483">
        <v>270</v>
      </c>
      <c r="G203" s="483">
        <v>14</v>
      </c>
      <c r="H203" s="483">
        <v>1961</v>
      </c>
      <c r="I203" s="483">
        <v>32</v>
      </c>
      <c r="J203" s="483">
        <v>514</v>
      </c>
      <c r="K203" s="483">
        <v>0</v>
      </c>
      <c r="L203" s="483">
        <v>169</v>
      </c>
      <c r="M203" s="483">
        <v>345</v>
      </c>
    </row>
    <row r="204" spans="1:13" s="24" customFormat="1" ht="18" customHeight="1">
      <c r="B204" s="484" t="s">
        <v>1828</v>
      </c>
      <c r="C204" s="469" t="s">
        <v>1800</v>
      </c>
      <c r="D204" s="481">
        <v>517</v>
      </c>
      <c r="E204" s="481">
        <v>377</v>
      </c>
      <c r="F204" s="481">
        <v>49</v>
      </c>
      <c r="G204" s="481">
        <v>2</v>
      </c>
      <c r="H204" s="481">
        <v>321</v>
      </c>
      <c r="I204" s="481">
        <v>5</v>
      </c>
      <c r="J204" s="481">
        <v>140</v>
      </c>
      <c r="K204" s="481">
        <v>25</v>
      </c>
      <c r="L204" s="481">
        <v>67</v>
      </c>
      <c r="M204" s="481">
        <v>48</v>
      </c>
    </row>
    <row r="205" spans="1:13" ht="9" customHeight="1">
      <c r="A205" s="1303"/>
      <c r="B205" s="30"/>
      <c r="C205" s="469" t="s">
        <v>1801</v>
      </c>
      <c r="D205" s="483">
        <v>294</v>
      </c>
      <c r="E205" s="483">
        <v>212</v>
      </c>
      <c r="F205" s="483">
        <v>16</v>
      </c>
      <c r="G205" s="483">
        <v>0</v>
      </c>
      <c r="H205" s="483">
        <v>192</v>
      </c>
      <c r="I205" s="483">
        <v>4</v>
      </c>
      <c r="J205" s="483">
        <v>82</v>
      </c>
      <c r="K205" s="483">
        <v>0</v>
      </c>
      <c r="L205" s="483">
        <v>9</v>
      </c>
      <c r="M205" s="483">
        <v>73</v>
      </c>
    </row>
    <row r="206" spans="1:13" ht="9" customHeight="1">
      <c r="A206" s="1303"/>
      <c r="B206" s="30"/>
      <c r="C206" s="482" t="s">
        <v>1802</v>
      </c>
      <c r="D206" s="483">
        <v>811</v>
      </c>
      <c r="E206" s="483">
        <v>589</v>
      </c>
      <c r="F206" s="483">
        <v>65</v>
      </c>
      <c r="G206" s="483">
        <v>2</v>
      </c>
      <c r="H206" s="483">
        <v>513</v>
      </c>
      <c r="I206" s="483">
        <v>9</v>
      </c>
      <c r="J206" s="483">
        <v>222</v>
      </c>
      <c r="K206" s="483">
        <v>25</v>
      </c>
      <c r="L206" s="483">
        <v>76</v>
      </c>
      <c r="M206" s="483">
        <v>121</v>
      </c>
    </row>
    <row r="207" spans="1:13" ht="9" customHeight="1">
      <c r="A207" s="1303"/>
      <c r="B207" s="30"/>
      <c r="C207" s="487"/>
      <c r="D207" s="483"/>
      <c r="E207" s="483"/>
      <c r="F207" s="483"/>
      <c r="G207" s="483"/>
      <c r="H207" s="483"/>
      <c r="I207" s="483"/>
      <c r="J207" s="483"/>
      <c r="K207" s="483"/>
      <c r="L207" s="483"/>
      <c r="M207" s="483"/>
    </row>
    <row r="210" spans="1:13" ht="9" customHeight="1">
      <c r="A210" s="1316" t="s">
        <v>586</v>
      </c>
    </row>
    <row r="211" spans="1:13">
      <c r="D211" s="268" t="s">
        <v>1799</v>
      </c>
    </row>
    <row r="212" spans="1:13" ht="9" customHeight="1"/>
    <row r="213" spans="1:13" s="24" customFormat="1" ht="18" customHeight="1">
      <c r="B213" s="484" t="s">
        <v>1829</v>
      </c>
      <c r="C213" s="469" t="s">
        <v>1800</v>
      </c>
      <c r="D213" s="481">
        <v>167</v>
      </c>
      <c r="E213" s="481">
        <v>119</v>
      </c>
      <c r="F213" s="481">
        <v>30</v>
      </c>
      <c r="G213" s="481">
        <v>2</v>
      </c>
      <c r="H213" s="481">
        <v>84</v>
      </c>
      <c r="I213" s="481">
        <v>3</v>
      </c>
      <c r="J213" s="481">
        <v>48</v>
      </c>
      <c r="K213" s="481">
        <v>0</v>
      </c>
      <c r="L213" s="481">
        <v>25</v>
      </c>
      <c r="M213" s="481">
        <v>23</v>
      </c>
    </row>
    <row r="214" spans="1:13" ht="9" customHeight="1">
      <c r="A214" s="1303"/>
      <c r="B214" s="30"/>
      <c r="C214" s="469" t="s">
        <v>1801</v>
      </c>
      <c r="D214" s="483">
        <v>346</v>
      </c>
      <c r="E214" s="483">
        <v>256</v>
      </c>
      <c r="F214" s="483">
        <v>28</v>
      </c>
      <c r="G214" s="483">
        <v>1</v>
      </c>
      <c r="H214" s="483">
        <v>213</v>
      </c>
      <c r="I214" s="483">
        <v>14</v>
      </c>
      <c r="J214" s="483">
        <v>90</v>
      </c>
      <c r="K214" s="483">
        <v>0</v>
      </c>
      <c r="L214" s="483">
        <v>34</v>
      </c>
      <c r="M214" s="483">
        <v>56</v>
      </c>
    </row>
    <row r="215" spans="1:13" ht="18" customHeight="1">
      <c r="A215" s="1303"/>
      <c r="B215" s="30"/>
      <c r="C215" s="482" t="s">
        <v>1802</v>
      </c>
      <c r="D215" s="483">
        <v>513</v>
      </c>
      <c r="E215" s="483">
        <v>375</v>
      </c>
      <c r="F215" s="483">
        <v>58</v>
      </c>
      <c r="G215" s="483">
        <v>3</v>
      </c>
      <c r="H215" s="483">
        <v>297</v>
      </c>
      <c r="I215" s="483">
        <v>17</v>
      </c>
      <c r="J215" s="483">
        <v>138</v>
      </c>
      <c r="K215" s="483">
        <v>0</v>
      </c>
      <c r="L215" s="483">
        <v>59</v>
      </c>
      <c r="M215" s="483">
        <v>79</v>
      </c>
    </row>
    <row r="216" spans="1:13" s="24" customFormat="1" ht="27.6" customHeight="1">
      <c r="A216" s="1468" t="s">
        <v>1830</v>
      </c>
      <c r="B216" s="1468"/>
      <c r="C216" s="469" t="s">
        <v>1800</v>
      </c>
      <c r="D216" s="481">
        <v>3155</v>
      </c>
      <c r="E216" s="481">
        <v>2467</v>
      </c>
      <c r="F216" s="481">
        <v>442</v>
      </c>
      <c r="G216" s="481">
        <v>22</v>
      </c>
      <c r="H216" s="481">
        <v>1973</v>
      </c>
      <c r="I216" s="481">
        <v>30</v>
      </c>
      <c r="J216" s="481">
        <v>688</v>
      </c>
      <c r="K216" s="481">
        <v>31</v>
      </c>
      <c r="L216" s="481">
        <v>378</v>
      </c>
      <c r="M216" s="481">
        <v>279</v>
      </c>
    </row>
    <row r="217" spans="1:13" ht="9" customHeight="1">
      <c r="A217" s="1303"/>
      <c r="B217" s="30"/>
      <c r="C217" s="469" t="s">
        <v>1801</v>
      </c>
      <c r="D217" s="483">
        <v>3335</v>
      </c>
      <c r="E217" s="483">
        <v>2653</v>
      </c>
      <c r="F217" s="483">
        <v>187</v>
      </c>
      <c r="G217" s="483">
        <v>22</v>
      </c>
      <c r="H217" s="483">
        <v>2411</v>
      </c>
      <c r="I217" s="483">
        <v>33</v>
      </c>
      <c r="J217" s="483">
        <v>682</v>
      </c>
      <c r="K217" s="483">
        <v>4</v>
      </c>
      <c r="L217" s="483">
        <v>173</v>
      </c>
      <c r="M217" s="483">
        <v>505</v>
      </c>
    </row>
    <row r="218" spans="1:13" ht="18" customHeight="1">
      <c r="A218" s="1303"/>
      <c r="B218" s="30"/>
      <c r="C218" s="482" t="s">
        <v>1802</v>
      </c>
      <c r="D218" s="483">
        <v>6490</v>
      </c>
      <c r="E218" s="483">
        <v>5120</v>
      </c>
      <c r="F218" s="483">
        <v>629</v>
      </c>
      <c r="G218" s="483">
        <v>44</v>
      </c>
      <c r="H218" s="483">
        <v>4384</v>
      </c>
      <c r="I218" s="483">
        <v>63</v>
      </c>
      <c r="J218" s="483">
        <v>1370</v>
      </c>
      <c r="K218" s="483">
        <v>35</v>
      </c>
      <c r="L218" s="483">
        <v>551</v>
      </c>
      <c r="M218" s="483">
        <v>784</v>
      </c>
    </row>
    <row r="219" spans="1:13" ht="18" customHeight="1">
      <c r="A219" s="479" t="s">
        <v>488</v>
      </c>
      <c r="B219" s="1302"/>
      <c r="C219" s="482"/>
    </row>
    <row r="220" spans="1:13" s="24" customFormat="1" ht="18" customHeight="1">
      <c r="B220" s="484" t="s">
        <v>1831</v>
      </c>
      <c r="C220" s="469" t="s">
        <v>1800</v>
      </c>
      <c r="D220" s="481">
        <v>718</v>
      </c>
      <c r="E220" s="481">
        <v>490</v>
      </c>
      <c r="F220" s="481">
        <v>87</v>
      </c>
      <c r="G220" s="481">
        <v>3</v>
      </c>
      <c r="H220" s="481">
        <v>392</v>
      </c>
      <c r="I220" s="481">
        <v>8</v>
      </c>
      <c r="J220" s="481">
        <v>228</v>
      </c>
      <c r="K220" s="481">
        <v>1</v>
      </c>
      <c r="L220" s="481">
        <v>149</v>
      </c>
      <c r="M220" s="481">
        <v>78</v>
      </c>
    </row>
    <row r="221" spans="1:13" ht="9" customHeight="1">
      <c r="A221" s="1303"/>
      <c r="B221" s="30"/>
      <c r="C221" s="469" t="s">
        <v>1801</v>
      </c>
      <c r="D221" s="483">
        <v>321</v>
      </c>
      <c r="E221" s="483">
        <v>229</v>
      </c>
      <c r="F221" s="483">
        <v>19</v>
      </c>
      <c r="G221" s="483">
        <v>3</v>
      </c>
      <c r="H221" s="483">
        <v>201</v>
      </c>
      <c r="I221" s="483">
        <v>6</v>
      </c>
      <c r="J221" s="483">
        <v>92</v>
      </c>
      <c r="K221" s="483">
        <v>0</v>
      </c>
      <c r="L221" s="483">
        <v>29</v>
      </c>
      <c r="M221" s="483">
        <v>63</v>
      </c>
    </row>
    <row r="222" spans="1:13" ht="18" customHeight="1">
      <c r="A222" s="1303"/>
      <c r="B222" s="30"/>
      <c r="C222" s="482" t="s">
        <v>1802</v>
      </c>
      <c r="D222" s="483">
        <v>1039</v>
      </c>
      <c r="E222" s="483">
        <v>719</v>
      </c>
      <c r="F222" s="483">
        <v>106</v>
      </c>
      <c r="G222" s="483">
        <v>6</v>
      </c>
      <c r="H222" s="483">
        <v>593</v>
      </c>
      <c r="I222" s="483">
        <v>14</v>
      </c>
      <c r="J222" s="483">
        <v>320</v>
      </c>
      <c r="K222" s="483">
        <v>1</v>
      </c>
      <c r="L222" s="483">
        <v>178</v>
      </c>
      <c r="M222" s="483">
        <v>141</v>
      </c>
    </row>
    <row r="223" spans="1:13" ht="27">
      <c r="B223" s="484" t="s">
        <v>1832</v>
      </c>
      <c r="C223" s="469" t="s">
        <v>1800</v>
      </c>
      <c r="D223" s="402">
        <v>116</v>
      </c>
      <c r="E223" s="402">
        <v>75</v>
      </c>
      <c r="F223" s="402">
        <v>16</v>
      </c>
      <c r="G223" s="402">
        <v>1</v>
      </c>
      <c r="H223" s="402">
        <v>58</v>
      </c>
      <c r="I223" s="402">
        <v>0</v>
      </c>
      <c r="J223" s="402">
        <v>41</v>
      </c>
      <c r="K223" s="402">
        <v>0</v>
      </c>
      <c r="L223" s="402">
        <v>18</v>
      </c>
      <c r="M223" s="402">
        <v>23</v>
      </c>
    </row>
    <row r="224" spans="1:13" ht="9" customHeight="1">
      <c r="A224" s="1303"/>
      <c r="B224" s="30"/>
      <c r="C224" s="469" t="s">
        <v>1801</v>
      </c>
      <c r="D224" s="402">
        <v>83</v>
      </c>
      <c r="E224" s="402">
        <v>63</v>
      </c>
      <c r="F224" s="402">
        <v>2</v>
      </c>
      <c r="G224" s="402">
        <v>0</v>
      </c>
      <c r="H224" s="402">
        <v>61</v>
      </c>
      <c r="I224" s="402">
        <v>0</v>
      </c>
      <c r="J224" s="402">
        <v>20</v>
      </c>
      <c r="K224" s="402">
        <v>0</v>
      </c>
      <c r="L224" s="402">
        <v>1</v>
      </c>
      <c r="M224" s="402">
        <v>19</v>
      </c>
    </row>
    <row r="225" spans="1:13" ht="18" customHeight="1">
      <c r="A225" s="1303"/>
      <c r="B225" s="30"/>
      <c r="C225" s="482" t="s">
        <v>1802</v>
      </c>
      <c r="D225" s="483">
        <v>199</v>
      </c>
      <c r="E225" s="483">
        <v>138</v>
      </c>
      <c r="F225" s="483">
        <v>18</v>
      </c>
      <c r="G225" s="483">
        <v>1</v>
      </c>
      <c r="H225" s="483">
        <v>119</v>
      </c>
      <c r="I225" s="483">
        <v>0</v>
      </c>
      <c r="J225" s="483">
        <v>61</v>
      </c>
      <c r="K225" s="483">
        <v>0</v>
      </c>
      <c r="L225" s="483">
        <v>19</v>
      </c>
      <c r="M225" s="483">
        <v>42</v>
      </c>
    </row>
    <row r="226" spans="1:13" ht="9" customHeight="1">
      <c r="A226" s="1303"/>
      <c r="B226" s="30" t="s">
        <v>829</v>
      </c>
      <c r="C226" s="469" t="s">
        <v>1800</v>
      </c>
      <c r="D226" s="481">
        <v>430</v>
      </c>
      <c r="E226" s="485" t="s">
        <v>893</v>
      </c>
      <c r="F226" s="485" t="s">
        <v>893</v>
      </c>
      <c r="G226" s="485" t="s">
        <v>893</v>
      </c>
      <c r="H226" s="485" t="s">
        <v>893</v>
      </c>
      <c r="I226" s="485" t="s">
        <v>893</v>
      </c>
      <c r="J226" s="485" t="s">
        <v>893</v>
      </c>
      <c r="K226" s="485" t="s">
        <v>893</v>
      </c>
      <c r="L226" s="485" t="s">
        <v>893</v>
      </c>
      <c r="M226" s="485" t="s">
        <v>893</v>
      </c>
    </row>
    <row r="227" spans="1:13" ht="9" customHeight="1">
      <c r="A227" s="1303"/>
      <c r="B227" s="30"/>
      <c r="C227" s="469" t="s">
        <v>1801</v>
      </c>
      <c r="D227" s="481">
        <v>154</v>
      </c>
      <c r="E227" s="485" t="s">
        <v>893</v>
      </c>
      <c r="F227" s="485" t="s">
        <v>893</v>
      </c>
      <c r="G227" s="485" t="s">
        <v>893</v>
      </c>
      <c r="H227" s="485" t="s">
        <v>893</v>
      </c>
      <c r="I227" s="485" t="s">
        <v>893</v>
      </c>
      <c r="J227" s="485" t="s">
        <v>893</v>
      </c>
      <c r="K227" s="485" t="s">
        <v>893</v>
      </c>
      <c r="L227" s="485" t="s">
        <v>893</v>
      </c>
      <c r="M227" s="485" t="s">
        <v>893</v>
      </c>
    </row>
    <row r="228" spans="1:13" ht="18" customHeight="1">
      <c r="A228" s="1303"/>
      <c r="B228" s="30"/>
      <c r="C228" s="482" t="s">
        <v>1802</v>
      </c>
      <c r="D228" s="483">
        <v>584</v>
      </c>
      <c r="E228" s="486" t="s">
        <v>893</v>
      </c>
      <c r="F228" s="486" t="s">
        <v>893</v>
      </c>
      <c r="G228" s="486" t="s">
        <v>893</v>
      </c>
      <c r="H228" s="486" t="s">
        <v>893</v>
      </c>
      <c r="I228" s="486" t="s">
        <v>893</v>
      </c>
      <c r="J228" s="486" t="s">
        <v>893</v>
      </c>
      <c r="K228" s="486" t="s">
        <v>893</v>
      </c>
      <c r="L228" s="486" t="s">
        <v>893</v>
      </c>
      <c r="M228" s="486" t="s">
        <v>893</v>
      </c>
    </row>
    <row r="229" spans="1:13" s="24" customFormat="1" ht="18" customHeight="1">
      <c r="B229" s="484" t="s">
        <v>1833</v>
      </c>
      <c r="C229" s="469" t="s">
        <v>1800</v>
      </c>
      <c r="D229" s="481">
        <v>11391</v>
      </c>
      <c r="E229" s="481">
        <v>9206</v>
      </c>
      <c r="F229" s="481">
        <v>703</v>
      </c>
      <c r="G229" s="481">
        <v>69</v>
      </c>
      <c r="H229" s="481">
        <v>8393</v>
      </c>
      <c r="I229" s="481">
        <v>41</v>
      </c>
      <c r="J229" s="481">
        <v>2185</v>
      </c>
      <c r="K229" s="481">
        <v>17</v>
      </c>
      <c r="L229" s="481">
        <v>613</v>
      </c>
      <c r="M229" s="481">
        <v>1555</v>
      </c>
    </row>
    <row r="230" spans="1:13" ht="9" customHeight="1">
      <c r="A230" s="1303"/>
      <c r="B230" s="30"/>
      <c r="C230" s="469" t="s">
        <v>1801</v>
      </c>
      <c r="D230" s="483">
        <v>2624</v>
      </c>
      <c r="E230" s="483">
        <v>2033</v>
      </c>
      <c r="F230" s="483">
        <v>81</v>
      </c>
      <c r="G230" s="483">
        <v>6</v>
      </c>
      <c r="H230" s="483">
        <v>1937</v>
      </c>
      <c r="I230" s="483">
        <v>9</v>
      </c>
      <c r="J230" s="483">
        <v>591</v>
      </c>
      <c r="K230" s="483">
        <v>2</v>
      </c>
      <c r="L230" s="483">
        <v>67</v>
      </c>
      <c r="M230" s="483">
        <v>522</v>
      </c>
    </row>
    <row r="231" spans="1:13" ht="18" customHeight="1">
      <c r="A231" s="1303"/>
      <c r="B231" s="30"/>
      <c r="C231" s="482" t="s">
        <v>1802</v>
      </c>
      <c r="D231" s="483">
        <v>14015</v>
      </c>
      <c r="E231" s="483">
        <v>11239</v>
      </c>
      <c r="F231" s="483">
        <v>784</v>
      </c>
      <c r="G231" s="483">
        <v>75</v>
      </c>
      <c r="H231" s="483">
        <v>10330</v>
      </c>
      <c r="I231" s="483">
        <v>50</v>
      </c>
      <c r="J231" s="483">
        <v>2776</v>
      </c>
      <c r="K231" s="483">
        <v>19</v>
      </c>
      <c r="L231" s="483">
        <v>680</v>
      </c>
      <c r="M231" s="483">
        <v>2077</v>
      </c>
    </row>
    <row r="232" spans="1:13" ht="9" customHeight="1">
      <c r="A232" s="1303"/>
      <c r="B232" s="30" t="s">
        <v>1834</v>
      </c>
      <c r="C232" s="469" t="s">
        <v>1800</v>
      </c>
      <c r="D232" s="481">
        <v>6571</v>
      </c>
      <c r="E232" s="485" t="s">
        <v>893</v>
      </c>
      <c r="F232" s="485" t="s">
        <v>893</v>
      </c>
      <c r="G232" s="485" t="s">
        <v>893</v>
      </c>
      <c r="H232" s="485" t="s">
        <v>893</v>
      </c>
      <c r="I232" s="485" t="s">
        <v>893</v>
      </c>
      <c r="J232" s="485" t="s">
        <v>893</v>
      </c>
      <c r="K232" s="485" t="s">
        <v>893</v>
      </c>
      <c r="L232" s="485" t="s">
        <v>893</v>
      </c>
      <c r="M232" s="485" t="s">
        <v>893</v>
      </c>
    </row>
    <row r="233" spans="1:13" ht="9" customHeight="1">
      <c r="A233" s="1303"/>
      <c r="B233" s="30"/>
      <c r="C233" s="469" t="s">
        <v>1801</v>
      </c>
      <c r="D233" s="481">
        <v>1141</v>
      </c>
      <c r="E233" s="485" t="s">
        <v>893</v>
      </c>
      <c r="F233" s="485" t="s">
        <v>893</v>
      </c>
      <c r="G233" s="485" t="s">
        <v>893</v>
      </c>
      <c r="H233" s="485" t="s">
        <v>893</v>
      </c>
      <c r="I233" s="485" t="s">
        <v>893</v>
      </c>
      <c r="J233" s="485" t="s">
        <v>893</v>
      </c>
      <c r="K233" s="485" t="s">
        <v>893</v>
      </c>
      <c r="L233" s="485" t="s">
        <v>893</v>
      </c>
      <c r="M233" s="485" t="s">
        <v>893</v>
      </c>
    </row>
    <row r="234" spans="1:13" ht="18" customHeight="1">
      <c r="A234" s="1303"/>
      <c r="B234" s="30"/>
      <c r="C234" s="482" t="s">
        <v>1802</v>
      </c>
      <c r="D234" s="483">
        <v>7712</v>
      </c>
      <c r="E234" s="486" t="s">
        <v>893</v>
      </c>
      <c r="F234" s="486" t="s">
        <v>893</v>
      </c>
      <c r="G234" s="486" t="s">
        <v>893</v>
      </c>
      <c r="H234" s="486" t="s">
        <v>893</v>
      </c>
      <c r="I234" s="486" t="s">
        <v>893</v>
      </c>
      <c r="J234" s="486" t="s">
        <v>893</v>
      </c>
      <c r="K234" s="486" t="s">
        <v>893</v>
      </c>
      <c r="L234" s="486" t="s">
        <v>893</v>
      </c>
      <c r="M234" s="486" t="s">
        <v>893</v>
      </c>
    </row>
    <row r="235" spans="1:13" ht="9" customHeight="1">
      <c r="A235" s="1303"/>
      <c r="B235" s="30" t="s">
        <v>832</v>
      </c>
      <c r="C235" s="469" t="s">
        <v>1800</v>
      </c>
      <c r="D235" s="481">
        <v>1690</v>
      </c>
      <c r="E235" s="481">
        <v>1343</v>
      </c>
      <c r="F235" s="481">
        <v>95</v>
      </c>
      <c r="G235" s="481">
        <v>5</v>
      </c>
      <c r="H235" s="481">
        <v>1243</v>
      </c>
      <c r="I235" s="481">
        <v>0</v>
      </c>
      <c r="J235" s="481">
        <v>347</v>
      </c>
      <c r="K235" s="481">
        <v>7</v>
      </c>
      <c r="L235" s="481">
        <v>193</v>
      </c>
      <c r="M235" s="481">
        <v>147</v>
      </c>
    </row>
    <row r="236" spans="1:13" ht="9" customHeight="1">
      <c r="A236" s="1303"/>
      <c r="B236" s="30"/>
      <c r="C236" s="469" t="s">
        <v>1801</v>
      </c>
      <c r="D236" s="481">
        <v>223</v>
      </c>
      <c r="E236" s="481">
        <v>188</v>
      </c>
      <c r="F236" s="481">
        <v>7</v>
      </c>
      <c r="G236" s="481">
        <v>0</v>
      </c>
      <c r="H236" s="481">
        <v>181</v>
      </c>
      <c r="I236" s="481">
        <v>0</v>
      </c>
      <c r="J236" s="481">
        <v>35</v>
      </c>
      <c r="K236" s="481">
        <v>0</v>
      </c>
      <c r="L236" s="481">
        <v>12</v>
      </c>
      <c r="M236" s="481">
        <v>23</v>
      </c>
    </row>
    <row r="237" spans="1:13" ht="18" customHeight="1">
      <c r="A237" s="1303"/>
      <c r="B237" s="30"/>
      <c r="C237" s="482" t="s">
        <v>1802</v>
      </c>
      <c r="D237" s="483">
        <v>1913</v>
      </c>
      <c r="E237" s="483">
        <v>1531</v>
      </c>
      <c r="F237" s="483">
        <v>102</v>
      </c>
      <c r="G237" s="483">
        <v>5</v>
      </c>
      <c r="H237" s="483">
        <v>1424</v>
      </c>
      <c r="I237" s="483">
        <v>0</v>
      </c>
      <c r="J237" s="483">
        <v>382</v>
      </c>
      <c r="K237" s="483">
        <v>7</v>
      </c>
      <c r="L237" s="483">
        <v>205</v>
      </c>
      <c r="M237" s="483">
        <v>170</v>
      </c>
    </row>
    <row r="238" spans="1:13" ht="9" customHeight="1">
      <c r="A238" s="1303"/>
      <c r="B238" s="30" t="s">
        <v>833</v>
      </c>
      <c r="C238" s="469" t="s">
        <v>1800</v>
      </c>
      <c r="D238" s="481">
        <v>1264</v>
      </c>
      <c r="E238" s="481">
        <v>901</v>
      </c>
      <c r="F238" s="481">
        <v>208</v>
      </c>
      <c r="G238" s="481">
        <v>5</v>
      </c>
      <c r="H238" s="481">
        <v>680</v>
      </c>
      <c r="I238" s="481">
        <v>8</v>
      </c>
      <c r="J238" s="481">
        <v>363</v>
      </c>
      <c r="K238" s="481">
        <v>6</v>
      </c>
      <c r="L238" s="481">
        <v>201</v>
      </c>
      <c r="M238" s="481">
        <v>156</v>
      </c>
    </row>
    <row r="239" spans="1:13" ht="9" customHeight="1">
      <c r="A239" s="1303"/>
      <c r="B239" s="30"/>
      <c r="C239" s="469" t="s">
        <v>1801</v>
      </c>
      <c r="D239" s="481">
        <v>935</v>
      </c>
      <c r="E239" s="481">
        <v>644</v>
      </c>
      <c r="F239" s="481">
        <v>87</v>
      </c>
      <c r="G239" s="481">
        <v>2</v>
      </c>
      <c r="H239" s="481">
        <v>546</v>
      </c>
      <c r="I239" s="481">
        <v>9</v>
      </c>
      <c r="J239" s="481">
        <v>291</v>
      </c>
      <c r="K239" s="481">
        <v>0</v>
      </c>
      <c r="L239" s="481">
        <v>119</v>
      </c>
      <c r="M239" s="481">
        <v>172</v>
      </c>
    </row>
    <row r="240" spans="1:13" ht="18" customHeight="1">
      <c r="A240" s="1303"/>
      <c r="B240" s="30"/>
      <c r="C240" s="482" t="s">
        <v>1802</v>
      </c>
      <c r="D240" s="483">
        <v>2199</v>
      </c>
      <c r="E240" s="483">
        <v>1545</v>
      </c>
      <c r="F240" s="483">
        <v>295</v>
      </c>
      <c r="G240" s="483">
        <v>7</v>
      </c>
      <c r="H240" s="483">
        <v>1226</v>
      </c>
      <c r="I240" s="483">
        <v>17</v>
      </c>
      <c r="J240" s="483">
        <v>654</v>
      </c>
      <c r="K240" s="483">
        <v>6</v>
      </c>
      <c r="L240" s="483">
        <v>320</v>
      </c>
      <c r="M240" s="483">
        <v>328</v>
      </c>
    </row>
    <row r="241" spans="1:13" ht="9" customHeight="1">
      <c r="A241" s="1303"/>
      <c r="B241" s="30" t="s">
        <v>834</v>
      </c>
      <c r="C241" s="469" t="s">
        <v>1800</v>
      </c>
      <c r="D241" s="481">
        <v>447</v>
      </c>
      <c r="E241" s="481">
        <v>312</v>
      </c>
      <c r="F241" s="481">
        <v>59</v>
      </c>
      <c r="G241" s="481">
        <v>0</v>
      </c>
      <c r="H241" s="481">
        <v>246</v>
      </c>
      <c r="I241" s="481">
        <v>7</v>
      </c>
      <c r="J241" s="481">
        <v>135</v>
      </c>
      <c r="K241" s="481">
        <v>1</v>
      </c>
      <c r="L241" s="481">
        <v>58</v>
      </c>
      <c r="M241" s="481">
        <v>76</v>
      </c>
    </row>
    <row r="242" spans="1:13" ht="9" customHeight="1">
      <c r="A242" s="1303"/>
      <c r="B242" s="30"/>
      <c r="C242" s="469" t="s">
        <v>1801</v>
      </c>
      <c r="D242" s="481">
        <v>439</v>
      </c>
      <c r="E242" s="481">
        <v>314</v>
      </c>
      <c r="F242" s="481">
        <v>33</v>
      </c>
      <c r="G242" s="481">
        <v>0</v>
      </c>
      <c r="H242" s="481">
        <v>274</v>
      </c>
      <c r="I242" s="481">
        <v>7</v>
      </c>
      <c r="J242" s="481">
        <v>125</v>
      </c>
      <c r="K242" s="481">
        <v>0</v>
      </c>
      <c r="L242" s="481">
        <v>34</v>
      </c>
      <c r="M242" s="481">
        <v>91</v>
      </c>
    </row>
    <row r="243" spans="1:13" ht="18" customHeight="1">
      <c r="A243" s="1303"/>
      <c r="B243" s="30"/>
      <c r="C243" s="482" t="s">
        <v>1802</v>
      </c>
      <c r="D243" s="483">
        <v>886</v>
      </c>
      <c r="E243" s="483">
        <v>626</v>
      </c>
      <c r="F243" s="483">
        <v>92</v>
      </c>
      <c r="G243" s="483">
        <v>0</v>
      </c>
      <c r="H243" s="483">
        <v>520</v>
      </c>
      <c r="I243" s="483">
        <v>14</v>
      </c>
      <c r="J243" s="483">
        <v>260</v>
      </c>
      <c r="K243" s="483">
        <v>1</v>
      </c>
      <c r="L243" s="483">
        <v>92</v>
      </c>
      <c r="M243" s="483">
        <v>167</v>
      </c>
    </row>
    <row r="244" spans="1:13" ht="9" customHeight="1">
      <c r="A244" s="1303"/>
      <c r="B244" s="30" t="s">
        <v>835</v>
      </c>
      <c r="C244" s="469" t="s">
        <v>1800</v>
      </c>
      <c r="D244" s="481">
        <v>3170</v>
      </c>
      <c r="E244" s="481">
        <v>2402</v>
      </c>
      <c r="F244" s="481">
        <v>311</v>
      </c>
      <c r="G244" s="481">
        <v>17</v>
      </c>
      <c r="H244" s="481">
        <v>2055</v>
      </c>
      <c r="I244" s="481">
        <v>19</v>
      </c>
      <c r="J244" s="481">
        <v>768</v>
      </c>
      <c r="K244" s="481">
        <v>4</v>
      </c>
      <c r="L244" s="481">
        <v>384</v>
      </c>
      <c r="M244" s="481">
        <v>380</v>
      </c>
    </row>
    <row r="245" spans="1:13" ht="9" customHeight="1">
      <c r="A245" s="1303"/>
      <c r="B245" s="30"/>
      <c r="C245" s="469" t="s">
        <v>1801</v>
      </c>
      <c r="D245" s="481">
        <v>1186</v>
      </c>
      <c r="E245" s="481">
        <v>931</v>
      </c>
      <c r="F245" s="481">
        <v>38</v>
      </c>
      <c r="G245" s="481">
        <v>5</v>
      </c>
      <c r="H245" s="481">
        <v>881</v>
      </c>
      <c r="I245" s="481">
        <v>7</v>
      </c>
      <c r="J245" s="481">
        <v>255</v>
      </c>
      <c r="K245" s="481">
        <v>0</v>
      </c>
      <c r="L245" s="481">
        <v>39</v>
      </c>
      <c r="M245" s="481">
        <v>216</v>
      </c>
    </row>
    <row r="246" spans="1:13" ht="18" customHeight="1">
      <c r="A246" s="1303"/>
      <c r="B246" s="30"/>
      <c r="C246" s="482" t="s">
        <v>1802</v>
      </c>
      <c r="D246" s="483">
        <v>4356</v>
      </c>
      <c r="E246" s="483">
        <v>3333</v>
      </c>
      <c r="F246" s="483">
        <v>349</v>
      </c>
      <c r="G246" s="483">
        <v>22</v>
      </c>
      <c r="H246" s="483">
        <v>2936</v>
      </c>
      <c r="I246" s="483">
        <v>26</v>
      </c>
      <c r="J246" s="483">
        <v>1023</v>
      </c>
      <c r="K246" s="483">
        <v>4</v>
      </c>
      <c r="L246" s="483">
        <v>423</v>
      </c>
      <c r="M246" s="483">
        <v>596</v>
      </c>
    </row>
    <row r="247" spans="1:13" ht="9" customHeight="1">
      <c r="A247" s="1303"/>
      <c r="B247" s="30" t="s">
        <v>836</v>
      </c>
      <c r="C247" s="469" t="s">
        <v>1800</v>
      </c>
      <c r="D247" s="481">
        <v>388</v>
      </c>
      <c r="E247" s="481">
        <v>334</v>
      </c>
      <c r="F247" s="481">
        <v>50</v>
      </c>
      <c r="G247" s="481">
        <v>1</v>
      </c>
      <c r="H247" s="481">
        <v>279</v>
      </c>
      <c r="I247" s="481">
        <v>4</v>
      </c>
      <c r="J247" s="481">
        <v>54</v>
      </c>
      <c r="K247" s="481">
        <v>2</v>
      </c>
      <c r="L247" s="481">
        <v>19</v>
      </c>
      <c r="M247" s="481">
        <v>33</v>
      </c>
    </row>
    <row r="248" spans="1:13" ht="9" customHeight="1">
      <c r="A248" s="1303"/>
      <c r="B248" s="30"/>
      <c r="C248" s="469" t="s">
        <v>1801</v>
      </c>
      <c r="D248" s="481">
        <v>157</v>
      </c>
      <c r="E248" s="481">
        <v>132</v>
      </c>
      <c r="F248" s="481">
        <v>9</v>
      </c>
      <c r="G248" s="481">
        <v>1</v>
      </c>
      <c r="H248" s="481">
        <v>122</v>
      </c>
      <c r="I248" s="481">
        <v>0</v>
      </c>
      <c r="J248" s="481">
        <v>25</v>
      </c>
      <c r="K248" s="481">
        <v>0</v>
      </c>
      <c r="L248" s="481">
        <v>3</v>
      </c>
      <c r="M248" s="481">
        <v>22</v>
      </c>
    </row>
    <row r="249" spans="1:13" ht="18" customHeight="1">
      <c r="A249" s="1303"/>
      <c r="B249" s="30"/>
      <c r="C249" s="482" t="s">
        <v>1802</v>
      </c>
      <c r="D249" s="483">
        <v>545</v>
      </c>
      <c r="E249" s="483">
        <v>466</v>
      </c>
      <c r="F249" s="483">
        <v>59</v>
      </c>
      <c r="G249" s="483">
        <v>2</v>
      </c>
      <c r="H249" s="483">
        <v>401</v>
      </c>
      <c r="I249" s="483">
        <v>4</v>
      </c>
      <c r="J249" s="483">
        <v>79</v>
      </c>
      <c r="K249" s="483">
        <v>2</v>
      </c>
      <c r="L249" s="483">
        <v>22</v>
      </c>
      <c r="M249" s="483">
        <v>55</v>
      </c>
    </row>
    <row r="250" spans="1:13" ht="9" customHeight="1">
      <c r="A250" s="1303"/>
      <c r="B250" s="30" t="s">
        <v>837</v>
      </c>
      <c r="C250" s="469" t="s">
        <v>1800</v>
      </c>
      <c r="D250" s="481">
        <v>8157</v>
      </c>
      <c r="E250" s="481">
        <v>6457</v>
      </c>
      <c r="F250" s="481">
        <v>935</v>
      </c>
      <c r="G250" s="481">
        <v>62</v>
      </c>
      <c r="H250" s="481">
        <v>5393</v>
      </c>
      <c r="I250" s="481">
        <v>67</v>
      </c>
      <c r="J250" s="481">
        <v>1700</v>
      </c>
      <c r="K250" s="481">
        <v>30</v>
      </c>
      <c r="L250" s="481">
        <v>313</v>
      </c>
      <c r="M250" s="481">
        <v>1357</v>
      </c>
    </row>
    <row r="251" spans="1:13" ht="9" customHeight="1">
      <c r="A251" s="1303"/>
      <c r="B251" s="30"/>
      <c r="C251" s="469" t="s">
        <v>1801</v>
      </c>
      <c r="D251" s="481">
        <v>1841</v>
      </c>
      <c r="E251" s="481">
        <v>1402</v>
      </c>
      <c r="F251" s="481">
        <v>139</v>
      </c>
      <c r="G251" s="481">
        <v>9</v>
      </c>
      <c r="H251" s="481">
        <v>1229</v>
      </c>
      <c r="I251" s="481">
        <v>25</v>
      </c>
      <c r="J251" s="481">
        <v>439</v>
      </c>
      <c r="K251" s="481">
        <v>0</v>
      </c>
      <c r="L251" s="481">
        <v>40</v>
      </c>
      <c r="M251" s="481">
        <v>399</v>
      </c>
    </row>
    <row r="252" spans="1:13" ht="9" customHeight="1">
      <c r="A252" s="1303"/>
      <c r="B252" s="30"/>
      <c r="C252" s="482" t="s">
        <v>1802</v>
      </c>
      <c r="D252" s="483">
        <v>9998</v>
      </c>
      <c r="E252" s="483">
        <v>7859</v>
      </c>
      <c r="F252" s="483">
        <v>1074</v>
      </c>
      <c r="G252" s="483">
        <v>71</v>
      </c>
      <c r="H252" s="483">
        <v>6622</v>
      </c>
      <c r="I252" s="483">
        <v>92</v>
      </c>
      <c r="J252" s="483">
        <v>2139</v>
      </c>
      <c r="K252" s="483">
        <v>30</v>
      </c>
      <c r="L252" s="483">
        <v>353</v>
      </c>
      <c r="M252" s="483">
        <v>1756</v>
      </c>
    </row>
    <row r="253" spans="1:13" ht="9" customHeight="1">
      <c r="A253" s="1303"/>
      <c r="B253" s="30"/>
      <c r="C253" s="487"/>
      <c r="D253" s="483"/>
      <c r="E253" s="483"/>
      <c r="F253" s="483"/>
      <c r="G253" s="483"/>
      <c r="H253" s="483"/>
      <c r="I253" s="483"/>
      <c r="J253" s="483"/>
      <c r="K253" s="483"/>
      <c r="L253" s="483"/>
      <c r="M253" s="483"/>
    </row>
    <row r="257" spans="1:13" ht="9" customHeight="1"/>
    <row r="259" spans="1:13" ht="9" customHeight="1">
      <c r="A259" s="1316" t="s">
        <v>586</v>
      </c>
    </row>
    <row r="260" spans="1:13">
      <c r="D260" s="268" t="s">
        <v>1799</v>
      </c>
    </row>
    <row r="261" spans="1:13" ht="9" customHeight="1"/>
    <row r="262" spans="1:13" s="24" customFormat="1" ht="18" customHeight="1">
      <c r="B262" s="484" t="s">
        <v>1835</v>
      </c>
      <c r="C262" s="469" t="s">
        <v>1800</v>
      </c>
      <c r="D262" s="481">
        <v>1669</v>
      </c>
      <c r="E262" s="481">
        <v>1374</v>
      </c>
      <c r="F262" s="481">
        <v>123</v>
      </c>
      <c r="G262" s="481">
        <v>15</v>
      </c>
      <c r="H262" s="481">
        <v>1236</v>
      </c>
      <c r="I262" s="481">
        <v>0</v>
      </c>
      <c r="J262" s="481">
        <v>295</v>
      </c>
      <c r="K262" s="481">
        <v>0</v>
      </c>
      <c r="L262" s="481">
        <v>77</v>
      </c>
      <c r="M262" s="481">
        <v>218</v>
      </c>
    </row>
    <row r="263" spans="1:13" ht="9" customHeight="1">
      <c r="A263" s="1303"/>
      <c r="B263" s="30"/>
      <c r="C263" s="469" t="s">
        <v>1801</v>
      </c>
      <c r="D263" s="483">
        <v>467</v>
      </c>
      <c r="E263" s="483">
        <v>378</v>
      </c>
      <c r="F263" s="483">
        <v>22</v>
      </c>
      <c r="G263" s="483">
        <v>5</v>
      </c>
      <c r="H263" s="483">
        <v>351</v>
      </c>
      <c r="I263" s="483">
        <v>0</v>
      </c>
      <c r="J263" s="483">
        <v>89</v>
      </c>
      <c r="K263" s="483">
        <v>0</v>
      </c>
      <c r="L263" s="483">
        <v>13</v>
      </c>
      <c r="M263" s="483">
        <v>76</v>
      </c>
    </row>
    <row r="264" spans="1:13" ht="18" customHeight="1">
      <c r="A264" s="1303"/>
      <c r="B264" s="30"/>
      <c r="C264" s="482" t="s">
        <v>1802</v>
      </c>
      <c r="D264" s="483">
        <v>2136</v>
      </c>
      <c r="E264" s="483">
        <v>1752</v>
      </c>
      <c r="F264" s="483">
        <v>145</v>
      </c>
      <c r="G264" s="483">
        <v>20</v>
      </c>
      <c r="H264" s="483">
        <v>1587</v>
      </c>
      <c r="I264" s="483">
        <v>0</v>
      </c>
      <c r="J264" s="483">
        <v>384</v>
      </c>
      <c r="K264" s="483">
        <v>0</v>
      </c>
      <c r="L264" s="483">
        <v>90</v>
      </c>
      <c r="M264" s="483">
        <v>294</v>
      </c>
    </row>
    <row r="265" spans="1:13" ht="9" customHeight="1">
      <c r="A265" s="1303" t="s">
        <v>1836</v>
      </c>
      <c r="B265" s="30"/>
      <c r="C265" s="469" t="s">
        <v>1800</v>
      </c>
      <c r="D265" s="481">
        <v>36011</v>
      </c>
      <c r="E265" s="481">
        <v>28600</v>
      </c>
      <c r="F265" s="481">
        <v>3177</v>
      </c>
      <c r="G265" s="481">
        <v>206</v>
      </c>
      <c r="H265" s="481">
        <v>25027</v>
      </c>
      <c r="I265" s="481">
        <v>190</v>
      </c>
      <c r="J265" s="481">
        <v>7411</v>
      </c>
      <c r="K265" s="481">
        <v>83</v>
      </c>
      <c r="L265" s="481">
        <v>2341</v>
      </c>
      <c r="M265" s="481">
        <v>4987</v>
      </c>
    </row>
    <row r="266" spans="1:13" ht="9" customHeight="1">
      <c r="A266" s="1303"/>
      <c r="B266" s="30"/>
      <c r="C266" s="469" t="s">
        <v>1801</v>
      </c>
      <c r="D266" s="481">
        <v>9571</v>
      </c>
      <c r="E266" s="481">
        <v>7332</v>
      </c>
      <c r="F266" s="481">
        <v>493</v>
      </c>
      <c r="G266" s="481">
        <v>36</v>
      </c>
      <c r="H266" s="481">
        <v>6736</v>
      </c>
      <c r="I266" s="481">
        <v>67</v>
      </c>
      <c r="J266" s="481">
        <v>2239</v>
      </c>
      <c r="K266" s="481">
        <v>2</v>
      </c>
      <c r="L266" s="481">
        <v>377</v>
      </c>
      <c r="M266" s="481">
        <v>1860</v>
      </c>
    </row>
    <row r="267" spans="1:13" ht="18" customHeight="1">
      <c r="A267" s="1303"/>
      <c r="B267" s="30"/>
      <c r="C267" s="482" t="s">
        <v>1802</v>
      </c>
      <c r="D267" s="483">
        <v>45582</v>
      </c>
      <c r="E267" s="483">
        <v>35932</v>
      </c>
      <c r="F267" s="483">
        <v>3670</v>
      </c>
      <c r="G267" s="483">
        <v>242</v>
      </c>
      <c r="H267" s="483">
        <v>31763</v>
      </c>
      <c r="I267" s="483">
        <v>257</v>
      </c>
      <c r="J267" s="483">
        <v>9650</v>
      </c>
      <c r="K267" s="483">
        <v>85</v>
      </c>
      <c r="L267" s="483">
        <v>2718</v>
      </c>
      <c r="M267" s="483">
        <v>6847</v>
      </c>
    </row>
    <row r="268" spans="1:13" ht="18" customHeight="1">
      <c r="A268" s="479" t="s">
        <v>501</v>
      </c>
      <c r="B268" s="1302"/>
      <c r="C268" s="482"/>
      <c r="D268" s="402"/>
      <c r="E268" s="402"/>
      <c r="F268" s="402"/>
      <c r="G268" s="402"/>
      <c r="H268" s="402"/>
      <c r="I268" s="402"/>
      <c r="J268" s="402"/>
      <c r="K268" s="402"/>
      <c r="L268" s="402"/>
      <c r="M268" s="402"/>
    </row>
    <row r="269" spans="1:13" s="24" customFormat="1" ht="18" customHeight="1">
      <c r="B269" s="484" t="s">
        <v>1837</v>
      </c>
      <c r="C269" s="469" t="s">
        <v>1800</v>
      </c>
      <c r="D269" s="481">
        <v>652</v>
      </c>
      <c r="E269" s="481">
        <v>330</v>
      </c>
      <c r="F269" s="481">
        <v>115</v>
      </c>
      <c r="G269" s="481">
        <v>13</v>
      </c>
      <c r="H269" s="481">
        <v>165</v>
      </c>
      <c r="I269" s="481">
        <v>37</v>
      </c>
      <c r="J269" s="481">
        <v>322</v>
      </c>
      <c r="K269" s="481">
        <v>9</v>
      </c>
      <c r="L269" s="481">
        <v>269</v>
      </c>
      <c r="M269" s="481">
        <v>44</v>
      </c>
    </row>
    <row r="270" spans="1:13" ht="9" customHeight="1">
      <c r="A270" s="1303"/>
      <c r="B270" s="30"/>
      <c r="C270" s="469" t="s">
        <v>1801</v>
      </c>
      <c r="D270" s="483">
        <v>1019</v>
      </c>
      <c r="E270" s="483">
        <v>524</v>
      </c>
      <c r="F270" s="483">
        <v>123</v>
      </c>
      <c r="G270" s="483">
        <v>14</v>
      </c>
      <c r="H270" s="483">
        <v>327</v>
      </c>
      <c r="I270" s="483">
        <v>60</v>
      </c>
      <c r="J270" s="483">
        <v>495</v>
      </c>
      <c r="K270" s="483">
        <v>0</v>
      </c>
      <c r="L270" s="483">
        <v>301</v>
      </c>
      <c r="M270" s="483">
        <v>194</v>
      </c>
    </row>
    <row r="271" spans="1:13" ht="18" customHeight="1">
      <c r="A271" s="1303"/>
      <c r="B271" s="30"/>
      <c r="C271" s="482" t="s">
        <v>1802</v>
      </c>
      <c r="D271" s="483">
        <v>1671</v>
      </c>
      <c r="E271" s="483">
        <v>854</v>
      </c>
      <c r="F271" s="483">
        <v>238</v>
      </c>
      <c r="G271" s="483">
        <v>27</v>
      </c>
      <c r="H271" s="483">
        <v>492</v>
      </c>
      <c r="I271" s="483">
        <v>97</v>
      </c>
      <c r="J271" s="483">
        <v>817</v>
      </c>
      <c r="K271" s="483">
        <v>9</v>
      </c>
      <c r="L271" s="483">
        <v>570</v>
      </c>
      <c r="M271" s="483">
        <v>238</v>
      </c>
    </row>
    <row r="272" spans="1:13" ht="9" customHeight="1">
      <c r="A272" s="1303"/>
      <c r="B272" s="30" t="s">
        <v>840</v>
      </c>
      <c r="C272" s="469" t="s">
        <v>1800</v>
      </c>
      <c r="D272" s="481">
        <v>86</v>
      </c>
      <c r="E272" s="481">
        <v>46</v>
      </c>
      <c r="F272" s="481">
        <v>21</v>
      </c>
      <c r="G272" s="481">
        <v>0</v>
      </c>
      <c r="H272" s="481">
        <v>15</v>
      </c>
      <c r="I272" s="481">
        <v>10</v>
      </c>
      <c r="J272" s="481">
        <v>40</v>
      </c>
      <c r="K272" s="481">
        <v>1</v>
      </c>
      <c r="L272" s="481">
        <v>26</v>
      </c>
      <c r="M272" s="481">
        <v>13</v>
      </c>
    </row>
    <row r="273" spans="1:13" ht="9" customHeight="1">
      <c r="A273" s="1303"/>
      <c r="B273" s="30"/>
      <c r="C273" s="469" t="s">
        <v>1801</v>
      </c>
      <c r="D273" s="481">
        <v>145</v>
      </c>
      <c r="E273" s="481">
        <v>73</v>
      </c>
      <c r="F273" s="481">
        <v>25</v>
      </c>
      <c r="G273" s="481">
        <v>0</v>
      </c>
      <c r="H273" s="481">
        <v>40</v>
      </c>
      <c r="I273" s="481">
        <v>8</v>
      </c>
      <c r="J273" s="481">
        <v>72</v>
      </c>
      <c r="K273" s="481">
        <v>1</v>
      </c>
      <c r="L273" s="481">
        <v>48</v>
      </c>
      <c r="M273" s="481">
        <v>23</v>
      </c>
    </row>
    <row r="274" spans="1:13" ht="18" customHeight="1">
      <c r="A274" s="1303"/>
      <c r="B274" s="30"/>
      <c r="C274" s="482" t="s">
        <v>1802</v>
      </c>
      <c r="D274" s="483">
        <v>231</v>
      </c>
      <c r="E274" s="483">
        <v>119</v>
      </c>
      <c r="F274" s="483">
        <v>46</v>
      </c>
      <c r="G274" s="483">
        <v>0</v>
      </c>
      <c r="H274" s="483">
        <v>55</v>
      </c>
      <c r="I274" s="483">
        <v>18</v>
      </c>
      <c r="J274" s="483">
        <v>112</v>
      </c>
      <c r="K274" s="483">
        <v>2</v>
      </c>
      <c r="L274" s="483">
        <v>74</v>
      </c>
      <c r="M274" s="483">
        <v>36</v>
      </c>
    </row>
    <row r="275" spans="1:13" ht="9" customHeight="1">
      <c r="A275" s="1303"/>
      <c r="B275" s="30" t="s">
        <v>841</v>
      </c>
      <c r="C275" s="469" t="s">
        <v>1800</v>
      </c>
      <c r="D275" s="481">
        <v>136</v>
      </c>
      <c r="E275" s="481">
        <v>79</v>
      </c>
      <c r="F275" s="481">
        <v>33</v>
      </c>
      <c r="G275" s="481">
        <v>0</v>
      </c>
      <c r="H275" s="481">
        <v>42</v>
      </c>
      <c r="I275" s="481">
        <v>4</v>
      </c>
      <c r="J275" s="481">
        <v>57</v>
      </c>
      <c r="K275" s="481">
        <v>0</v>
      </c>
      <c r="L275" s="481">
        <v>40</v>
      </c>
      <c r="M275" s="481">
        <v>17</v>
      </c>
    </row>
    <row r="276" spans="1:13" ht="9" customHeight="1">
      <c r="A276" s="1303"/>
      <c r="B276" s="30"/>
      <c r="C276" s="469" t="s">
        <v>1801</v>
      </c>
      <c r="D276" s="481">
        <v>175</v>
      </c>
      <c r="E276" s="481">
        <v>102</v>
      </c>
      <c r="F276" s="481">
        <v>30</v>
      </c>
      <c r="G276" s="481">
        <v>1</v>
      </c>
      <c r="H276" s="481">
        <v>63</v>
      </c>
      <c r="I276" s="481">
        <v>8</v>
      </c>
      <c r="J276" s="481">
        <v>73</v>
      </c>
      <c r="K276" s="481">
        <v>0</v>
      </c>
      <c r="L276" s="481">
        <v>50</v>
      </c>
      <c r="M276" s="481">
        <v>23</v>
      </c>
    </row>
    <row r="277" spans="1:13" ht="18" customHeight="1">
      <c r="A277" s="1303"/>
      <c r="B277" s="30"/>
      <c r="C277" s="482" t="s">
        <v>1802</v>
      </c>
      <c r="D277" s="483">
        <v>311</v>
      </c>
      <c r="E277" s="483">
        <v>181</v>
      </c>
      <c r="F277" s="483">
        <v>63</v>
      </c>
      <c r="G277" s="483">
        <v>1</v>
      </c>
      <c r="H277" s="483">
        <v>105</v>
      </c>
      <c r="I277" s="483">
        <v>12</v>
      </c>
      <c r="J277" s="483">
        <v>130</v>
      </c>
      <c r="K277" s="483">
        <v>0</v>
      </c>
      <c r="L277" s="483">
        <v>90</v>
      </c>
      <c r="M277" s="483">
        <v>40</v>
      </c>
    </row>
    <row r="278" spans="1:13" s="24" customFormat="1" ht="18" customHeight="1">
      <c r="B278" s="484" t="s">
        <v>1838</v>
      </c>
      <c r="C278" s="469" t="s">
        <v>1800</v>
      </c>
      <c r="D278" s="481">
        <v>246</v>
      </c>
      <c r="E278" s="481">
        <v>147</v>
      </c>
      <c r="F278" s="481">
        <v>57</v>
      </c>
      <c r="G278" s="481">
        <v>1</v>
      </c>
      <c r="H278" s="481">
        <v>85</v>
      </c>
      <c r="I278" s="481">
        <v>4</v>
      </c>
      <c r="J278" s="481">
        <v>99</v>
      </c>
      <c r="K278" s="481">
        <v>0</v>
      </c>
      <c r="L278" s="481">
        <v>87</v>
      </c>
      <c r="M278" s="481">
        <v>12</v>
      </c>
    </row>
    <row r="279" spans="1:13" ht="9" customHeight="1">
      <c r="A279" s="1303"/>
      <c r="B279" s="30"/>
      <c r="C279" s="469" t="s">
        <v>1801</v>
      </c>
      <c r="D279" s="483">
        <v>253</v>
      </c>
      <c r="E279" s="483">
        <v>149</v>
      </c>
      <c r="F279" s="483">
        <v>35</v>
      </c>
      <c r="G279" s="483">
        <v>5</v>
      </c>
      <c r="H279" s="483">
        <v>103</v>
      </c>
      <c r="I279" s="483">
        <v>6</v>
      </c>
      <c r="J279" s="483">
        <v>104</v>
      </c>
      <c r="K279" s="483">
        <v>0</v>
      </c>
      <c r="L279" s="483">
        <v>83</v>
      </c>
      <c r="M279" s="483">
        <v>21</v>
      </c>
    </row>
    <row r="280" spans="1:13" ht="18" customHeight="1">
      <c r="A280" s="1303"/>
      <c r="B280" s="30"/>
      <c r="C280" s="482" t="s">
        <v>1802</v>
      </c>
      <c r="D280" s="483">
        <v>499</v>
      </c>
      <c r="E280" s="483">
        <v>296</v>
      </c>
      <c r="F280" s="483">
        <v>92</v>
      </c>
      <c r="G280" s="483">
        <v>6</v>
      </c>
      <c r="H280" s="483">
        <v>188</v>
      </c>
      <c r="I280" s="483">
        <v>10</v>
      </c>
      <c r="J280" s="483">
        <v>203</v>
      </c>
      <c r="K280" s="483">
        <v>0</v>
      </c>
      <c r="L280" s="483">
        <v>170</v>
      </c>
      <c r="M280" s="483">
        <v>33</v>
      </c>
    </row>
    <row r="281" spans="1:13" ht="9" customHeight="1">
      <c r="A281" s="1303"/>
      <c r="B281" s="30" t="s">
        <v>844</v>
      </c>
      <c r="C281" s="469" t="s">
        <v>1800</v>
      </c>
      <c r="D281" s="481">
        <v>1549</v>
      </c>
      <c r="E281" s="481">
        <v>522</v>
      </c>
      <c r="F281" s="481">
        <v>147</v>
      </c>
      <c r="G281" s="481">
        <v>5</v>
      </c>
      <c r="H281" s="481">
        <v>221</v>
      </c>
      <c r="I281" s="481">
        <v>149</v>
      </c>
      <c r="J281" s="481">
        <v>1027</v>
      </c>
      <c r="K281" s="481">
        <v>2</v>
      </c>
      <c r="L281" s="481">
        <v>966</v>
      </c>
      <c r="M281" s="481">
        <v>59</v>
      </c>
    </row>
    <row r="282" spans="1:13" ht="9" customHeight="1">
      <c r="A282" s="1303"/>
      <c r="B282" s="30"/>
      <c r="C282" s="469" t="s">
        <v>1801</v>
      </c>
      <c r="D282" s="481">
        <v>1025</v>
      </c>
      <c r="E282" s="481">
        <v>321</v>
      </c>
      <c r="F282" s="481">
        <v>67</v>
      </c>
      <c r="G282" s="481">
        <v>5</v>
      </c>
      <c r="H282" s="481">
        <v>174</v>
      </c>
      <c r="I282" s="481">
        <v>75</v>
      </c>
      <c r="J282" s="481">
        <v>704</v>
      </c>
      <c r="K282" s="481">
        <v>0</v>
      </c>
      <c r="L282" s="481">
        <v>638</v>
      </c>
      <c r="M282" s="481">
        <v>66</v>
      </c>
    </row>
    <row r="283" spans="1:13" ht="18" customHeight="1">
      <c r="A283" s="1303"/>
      <c r="B283" s="30"/>
      <c r="C283" s="482" t="s">
        <v>1802</v>
      </c>
      <c r="D283" s="483">
        <v>2574</v>
      </c>
      <c r="E283" s="483">
        <v>843</v>
      </c>
      <c r="F283" s="483">
        <v>214</v>
      </c>
      <c r="G283" s="483">
        <v>10</v>
      </c>
      <c r="H283" s="483">
        <v>395</v>
      </c>
      <c r="I283" s="483">
        <v>224</v>
      </c>
      <c r="J283" s="483">
        <v>1731</v>
      </c>
      <c r="K283" s="483">
        <v>2</v>
      </c>
      <c r="L283" s="483">
        <v>1604</v>
      </c>
      <c r="M283" s="483">
        <v>125</v>
      </c>
    </row>
    <row r="284" spans="1:13" ht="9" customHeight="1">
      <c r="A284" s="1303" t="s">
        <v>1839</v>
      </c>
      <c r="C284" s="469" t="s">
        <v>1800</v>
      </c>
      <c r="D284" s="402">
        <v>2669</v>
      </c>
      <c r="E284" s="402">
        <v>1124</v>
      </c>
      <c r="F284" s="402">
        <v>373</v>
      </c>
      <c r="G284" s="402">
        <v>19</v>
      </c>
      <c r="H284" s="402">
        <v>528</v>
      </c>
      <c r="I284" s="402">
        <v>204</v>
      </c>
      <c r="J284" s="402">
        <v>1545</v>
      </c>
      <c r="K284" s="402">
        <v>12</v>
      </c>
      <c r="L284" s="402">
        <v>1388</v>
      </c>
      <c r="M284" s="402">
        <v>145</v>
      </c>
    </row>
    <row r="285" spans="1:13" ht="9" customHeight="1">
      <c r="A285" s="1303"/>
      <c r="B285" s="1303"/>
      <c r="C285" s="469" t="s">
        <v>1801</v>
      </c>
      <c r="D285" s="402">
        <v>2617</v>
      </c>
      <c r="E285" s="402">
        <v>1169</v>
      </c>
      <c r="F285" s="402">
        <v>280</v>
      </c>
      <c r="G285" s="402">
        <v>25</v>
      </c>
      <c r="H285" s="402">
        <v>707</v>
      </c>
      <c r="I285" s="402">
        <v>157</v>
      </c>
      <c r="J285" s="402">
        <v>1448</v>
      </c>
      <c r="K285" s="402">
        <v>1</v>
      </c>
      <c r="L285" s="402">
        <v>1120</v>
      </c>
      <c r="M285" s="402">
        <v>327</v>
      </c>
    </row>
    <row r="286" spans="1:13">
      <c r="A286" s="1303"/>
      <c r="B286" s="1303"/>
      <c r="C286" s="482" t="s">
        <v>1802</v>
      </c>
      <c r="D286" s="489">
        <v>5286</v>
      </c>
      <c r="E286" s="489">
        <v>2293</v>
      </c>
      <c r="F286" s="489">
        <v>653</v>
      </c>
      <c r="G286" s="489">
        <v>44</v>
      </c>
      <c r="H286" s="489">
        <v>1235</v>
      </c>
      <c r="I286" s="489">
        <v>361</v>
      </c>
      <c r="J286" s="489">
        <v>2993</v>
      </c>
      <c r="K286" s="489">
        <v>13</v>
      </c>
      <c r="L286" s="489">
        <v>2508</v>
      </c>
      <c r="M286" s="489">
        <v>472</v>
      </c>
    </row>
    <row r="287" spans="1:13" ht="27" customHeight="1">
      <c r="A287" s="1496" t="s">
        <v>1840</v>
      </c>
      <c r="B287" s="1496"/>
      <c r="C287" s="482"/>
      <c r="D287" s="402"/>
      <c r="E287" s="402"/>
      <c r="F287" s="402"/>
      <c r="G287" s="402"/>
      <c r="H287" s="402"/>
      <c r="I287" s="402"/>
      <c r="J287" s="402"/>
      <c r="K287" s="402"/>
      <c r="L287" s="402"/>
      <c r="M287" s="402"/>
    </row>
    <row r="288" spans="1:13" ht="18" customHeight="1">
      <c r="A288" s="1303"/>
      <c r="B288" s="1303" t="s">
        <v>847</v>
      </c>
      <c r="C288" s="469" t="s">
        <v>1800</v>
      </c>
      <c r="D288" s="481">
        <v>293</v>
      </c>
      <c r="E288" s="481">
        <v>136</v>
      </c>
      <c r="F288" s="481">
        <v>6</v>
      </c>
      <c r="G288" s="481">
        <v>4</v>
      </c>
      <c r="H288" s="481">
        <v>114</v>
      </c>
      <c r="I288" s="481">
        <v>12</v>
      </c>
      <c r="J288" s="481">
        <v>157</v>
      </c>
      <c r="K288" s="481">
        <v>10</v>
      </c>
      <c r="L288" s="481">
        <v>61</v>
      </c>
      <c r="M288" s="481">
        <v>86</v>
      </c>
    </row>
    <row r="289" spans="1:13" ht="9" customHeight="1">
      <c r="A289" s="1303"/>
      <c r="B289" s="30"/>
      <c r="C289" s="469" t="s">
        <v>1801</v>
      </c>
      <c r="D289" s="481">
        <v>396</v>
      </c>
      <c r="E289" s="481">
        <v>157</v>
      </c>
      <c r="F289" s="481">
        <v>6</v>
      </c>
      <c r="G289" s="481">
        <v>1</v>
      </c>
      <c r="H289" s="481">
        <v>106</v>
      </c>
      <c r="I289" s="481">
        <v>44</v>
      </c>
      <c r="J289" s="481">
        <v>239</v>
      </c>
      <c r="K289" s="481">
        <v>0</v>
      </c>
      <c r="L289" s="481">
        <v>100</v>
      </c>
      <c r="M289" s="481">
        <v>139</v>
      </c>
    </row>
    <row r="290" spans="1:13" ht="18" customHeight="1">
      <c r="A290" s="1303"/>
      <c r="B290" s="30"/>
      <c r="C290" s="482" t="s">
        <v>1802</v>
      </c>
      <c r="D290" s="483">
        <v>689</v>
      </c>
      <c r="E290" s="483">
        <v>293</v>
      </c>
      <c r="F290" s="483">
        <v>12</v>
      </c>
      <c r="G290" s="483">
        <v>5</v>
      </c>
      <c r="H290" s="483">
        <v>220</v>
      </c>
      <c r="I290" s="483">
        <v>56</v>
      </c>
      <c r="J290" s="483">
        <v>396</v>
      </c>
      <c r="K290" s="483">
        <v>10</v>
      </c>
      <c r="L290" s="483">
        <v>161</v>
      </c>
      <c r="M290" s="483">
        <v>225</v>
      </c>
    </row>
    <row r="291" spans="1:13" ht="9" customHeight="1">
      <c r="A291" s="1303"/>
      <c r="B291" s="30" t="s">
        <v>848</v>
      </c>
      <c r="C291" s="469" t="s">
        <v>1800</v>
      </c>
      <c r="D291" s="481">
        <v>2724</v>
      </c>
      <c r="E291" s="481">
        <v>968</v>
      </c>
      <c r="F291" s="481">
        <v>75</v>
      </c>
      <c r="G291" s="481">
        <v>3</v>
      </c>
      <c r="H291" s="481">
        <v>844</v>
      </c>
      <c r="I291" s="481">
        <v>46</v>
      </c>
      <c r="J291" s="481">
        <v>1756</v>
      </c>
      <c r="K291" s="481">
        <v>50</v>
      </c>
      <c r="L291" s="481">
        <v>1115</v>
      </c>
      <c r="M291" s="481">
        <v>591</v>
      </c>
    </row>
    <row r="292" spans="1:13" ht="9" customHeight="1">
      <c r="A292" s="1303"/>
      <c r="B292" s="30"/>
      <c r="C292" s="469" t="s">
        <v>1801</v>
      </c>
      <c r="D292" s="481">
        <v>3036</v>
      </c>
      <c r="E292" s="481">
        <v>1307</v>
      </c>
      <c r="F292" s="481">
        <v>28</v>
      </c>
      <c r="G292" s="481">
        <v>2</v>
      </c>
      <c r="H292" s="481">
        <v>1227</v>
      </c>
      <c r="I292" s="481">
        <v>50</v>
      </c>
      <c r="J292" s="481">
        <v>1729</v>
      </c>
      <c r="K292" s="481">
        <v>3</v>
      </c>
      <c r="L292" s="481">
        <v>760</v>
      </c>
      <c r="M292" s="481">
        <v>966</v>
      </c>
    </row>
    <row r="293" spans="1:13" ht="18" customHeight="1">
      <c r="A293" s="1303"/>
      <c r="B293" s="30"/>
      <c r="C293" s="482" t="s">
        <v>1802</v>
      </c>
      <c r="D293" s="483">
        <v>5760</v>
      </c>
      <c r="E293" s="483">
        <v>2275</v>
      </c>
      <c r="F293" s="483">
        <v>103</v>
      </c>
      <c r="G293" s="483">
        <v>5</v>
      </c>
      <c r="H293" s="483">
        <v>2071</v>
      </c>
      <c r="I293" s="483">
        <v>96</v>
      </c>
      <c r="J293" s="483">
        <v>3485</v>
      </c>
      <c r="K293" s="483">
        <v>53</v>
      </c>
      <c r="L293" s="483">
        <v>1875</v>
      </c>
      <c r="M293" s="483">
        <v>1557</v>
      </c>
    </row>
    <row r="294" spans="1:13" ht="9" customHeight="1">
      <c r="A294" s="1303"/>
      <c r="B294" s="30" t="s">
        <v>850</v>
      </c>
      <c r="C294" s="469" t="s">
        <v>1800</v>
      </c>
      <c r="D294" s="481">
        <v>240</v>
      </c>
      <c r="E294" s="481">
        <v>184</v>
      </c>
      <c r="F294" s="481">
        <v>0</v>
      </c>
      <c r="G294" s="481">
        <v>0</v>
      </c>
      <c r="H294" s="481">
        <v>182</v>
      </c>
      <c r="I294" s="481">
        <v>2</v>
      </c>
      <c r="J294" s="481">
        <v>56</v>
      </c>
      <c r="K294" s="481">
        <v>0</v>
      </c>
      <c r="L294" s="481">
        <v>0</v>
      </c>
      <c r="M294" s="481">
        <v>56</v>
      </c>
    </row>
    <row r="295" spans="1:13" ht="9" customHeight="1">
      <c r="A295" s="1303"/>
      <c r="B295" s="30"/>
      <c r="C295" s="469" t="s">
        <v>1801</v>
      </c>
      <c r="D295" s="481">
        <v>258</v>
      </c>
      <c r="E295" s="481">
        <v>175</v>
      </c>
      <c r="F295" s="481">
        <v>0</v>
      </c>
      <c r="G295" s="481">
        <v>0</v>
      </c>
      <c r="H295" s="481">
        <v>174</v>
      </c>
      <c r="I295" s="481">
        <v>1</v>
      </c>
      <c r="J295" s="481">
        <v>83</v>
      </c>
      <c r="K295" s="481">
        <v>0</v>
      </c>
      <c r="L295" s="481">
        <v>0</v>
      </c>
      <c r="M295" s="481">
        <v>83</v>
      </c>
    </row>
    <row r="296" spans="1:13" ht="18" customHeight="1">
      <c r="A296" s="1303"/>
      <c r="B296" s="30"/>
      <c r="C296" s="482" t="s">
        <v>1802</v>
      </c>
      <c r="D296" s="483">
        <v>498</v>
      </c>
      <c r="E296" s="483">
        <v>359</v>
      </c>
      <c r="F296" s="483">
        <v>0</v>
      </c>
      <c r="G296" s="483">
        <v>0</v>
      </c>
      <c r="H296" s="483">
        <v>356</v>
      </c>
      <c r="I296" s="483">
        <v>3</v>
      </c>
      <c r="J296" s="483">
        <v>139</v>
      </c>
      <c r="K296" s="483">
        <v>0</v>
      </c>
      <c r="L296" s="483">
        <v>0</v>
      </c>
      <c r="M296" s="483">
        <v>139</v>
      </c>
    </row>
    <row r="297" spans="1:13" ht="9" customHeight="1">
      <c r="A297" s="1303"/>
      <c r="B297" s="30" t="s">
        <v>851</v>
      </c>
      <c r="C297" s="469" t="s">
        <v>1800</v>
      </c>
      <c r="D297" s="481">
        <v>855</v>
      </c>
      <c r="E297" s="481">
        <v>737</v>
      </c>
      <c r="F297" s="481">
        <v>4</v>
      </c>
      <c r="G297" s="481">
        <v>0</v>
      </c>
      <c r="H297" s="481">
        <v>720</v>
      </c>
      <c r="I297" s="481">
        <v>13</v>
      </c>
      <c r="J297" s="481">
        <v>118</v>
      </c>
      <c r="K297" s="481">
        <v>1</v>
      </c>
      <c r="L297" s="481">
        <v>11</v>
      </c>
      <c r="M297" s="481">
        <v>106</v>
      </c>
    </row>
    <row r="298" spans="1:13" ht="9" customHeight="1">
      <c r="A298" s="1303"/>
      <c r="B298" s="30"/>
      <c r="C298" s="469" t="s">
        <v>1801</v>
      </c>
      <c r="D298" s="481">
        <v>262</v>
      </c>
      <c r="E298" s="481">
        <v>191</v>
      </c>
      <c r="F298" s="481">
        <v>0</v>
      </c>
      <c r="G298" s="481">
        <v>0</v>
      </c>
      <c r="H298" s="481">
        <v>187</v>
      </c>
      <c r="I298" s="481">
        <v>4</v>
      </c>
      <c r="J298" s="481">
        <v>71</v>
      </c>
      <c r="K298" s="481">
        <v>0</v>
      </c>
      <c r="L298" s="481">
        <v>9</v>
      </c>
      <c r="M298" s="481">
        <v>62</v>
      </c>
    </row>
    <row r="299" spans="1:13" ht="18" customHeight="1">
      <c r="A299" s="1303"/>
      <c r="B299" s="30"/>
      <c r="C299" s="482" t="s">
        <v>1802</v>
      </c>
      <c r="D299" s="483">
        <v>1117</v>
      </c>
      <c r="E299" s="483">
        <v>928</v>
      </c>
      <c r="F299" s="483">
        <v>4</v>
      </c>
      <c r="G299" s="483">
        <v>0</v>
      </c>
      <c r="H299" s="483">
        <v>907</v>
      </c>
      <c r="I299" s="483">
        <v>17</v>
      </c>
      <c r="J299" s="483">
        <v>189</v>
      </c>
      <c r="K299" s="483">
        <v>1</v>
      </c>
      <c r="L299" s="483">
        <v>20</v>
      </c>
      <c r="M299" s="483">
        <v>168</v>
      </c>
    </row>
    <row r="300" spans="1:13" ht="9" customHeight="1">
      <c r="A300" s="1303"/>
      <c r="B300" s="30" t="s">
        <v>1841</v>
      </c>
      <c r="C300" s="469" t="s">
        <v>1800</v>
      </c>
      <c r="D300" s="481">
        <v>4380</v>
      </c>
      <c r="E300" s="481">
        <v>2494</v>
      </c>
      <c r="F300" s="481">
        <v>90</v>
      </c>
      <c r="G300" s="481">
        <v>8</v>
      </c>
      <c r="H300" s="481">
        <v>2132</v>
      </c>
      <c r="I300" s="481">
        <v>264</v>
      </c>
      <c r="J300" s="481">
        <v>1886</v>
      </c>
      <c r="K300" s="481">
        <v>3</v>
      </c>
      <c r="L300" s="481">
        <v>1411</v>
      </c>
      <c r="M300" s="481">
        <v>472</v>
      </c>
    </row>
    <row r="301" spans="1:13" ht="9" customHeight="1">
      <c r="A301" s="1303"/>
      <c r="B301" s="30"/>
      <c r="C301" s="469" t="s">
        <v>1801</v>
      </c>
      <c r="D301" s="481">
        <v>6125</v>
      </c>
      <c r="E301" s="481">
        <v>2876</v>
      </c>
      <c r="F301" s="481">
        <v>27</v>
      </c>
      <c r="G301" s="481">
        <v>24</v>
      </c>
      <c r="H301" s="481">
        <v>2258</v>
      </c>
      <c r="I301" s="481">
        <v>567</v>
      </c>
      <c r="J301" s="481">
        <v>3249</v>
      </c>
      <c r="K301" s="481">
        <v>2</v>
      </c>
      <c r="L301" s="481">
        <v>2513</v>
      </c>
      <c r="M301" s="481">
        <v>734</v>
      </c>
    </row>
    <row r="302" spans="1:13" ht="18" customHeight="1">
      <c r="A302" s="1303"/>
      <c r="B302" s="30"/>
      <c r="C302" s="482" t="s">
        <v>1802</v>
      </c>
      <c r="D302" s="483">
        <v>10505</v>
      </c>
      <c r="E302" s="483">
        <v>5370</v>
      </c>
      <c r="F302" s="483">
        <v>117</v>
      </c>
      <c r="G302" s="483">
        <v>32</v>
      </c>
      <c r="H302" s="483">
        <v>4390</v>
      </c>
      <c r="I302" s="483">
        <v>831</v>
      </c>
      <c r="J302" s="483">
        <v>5135</v>
      </c>
      <c r="K302" s="483">
        <v>5</v>
      </c>
      <c r="L302" s="483">
        <v>3924</v>
      </c>
      <c r="M302" s="483">
        <v>1206</v>
      </c>
    </row>
    <row r="303" spans="1:13" ht="18" customHeight="1">
      <c r="B303" s="484" t="s">
        <v>1842</v>
      </c>
      <c r="C303" s="469" t="s">
        <v>1800</v>
      </c>
      <c r="D303" s="402">
        <v>135</v>
      </c>
      <c r="E303" s="485" t="s">
        <v>893</v>
      </c>
      <c r="F303" s="485" t="s">
        <v>893</v>
      </c>
      <c r="G303" s="485" t="s">
        <v>893</v>
      </c>
      <c r="H303" s="485" t="s">
        <v>893</v>
      </c>
      <c r="I303" s="485" t="s">
        <v>893</v>
      </c>
      <c r="J303" s="485" t="s">
        <v>893</v>
      </c>
      <c r="K303" s="485" t="s">
        <v>893</v>
      </c>
      <c r="L303" s="485" t="s">
        <v>893</v>
      </c>
      <c r="M303" s="485" t="s">
        <v>893</v>
      </c>
    </row>
    <row r="304" spans="1:13" ht="9" customHeight="1">
      <c r="A304" s="1303"/>
      <c r="B304" s="30"/>
      <c r="C304" s="469" t="s">
        <v>1801</v>
      </c>
      <c r="D304" s="402">
        <v>189</v>
      </c>
      <c r="E304" s="485" t="s">
        <v>893</v>
      </c>
      <c r="F304" s="485" t="s">
        <v>893</v>
      </c>
      <c r="G304" s="485" t="s">
        <v>893</v>
      </c>
      <c r="H304" s="485" t="s">
        <v>893</v>
      </c>
      <c r="I304" s="485" t="s">
        <v>893</v>
      </c>
      <c r="J304" s="485" t="s">
        <v>893</v>
      </c>
      <c r="K304" s="485" t="s">
        <v>893</v>
      </c>
      <c r="L304" s="485" t="s">
        <v>893</v>
      </c>
      <c r="M304" s="485" t="s">
        <v>893</v>
      </c>
    </row>
    <row r="305" spans="1:13" ht="9" customHeight="1">
      <c r="A305" s="1303"/>
      <c r="B305" s="30"/>
      <c r="C305" s="482" t="s">
        <v>1802</v>
      </c>
      <c r="D305" s="489">
        <v>324</v>
      </c>
      <c r="E305" s="485" t="s">
        <v>893</v>
      </c>
      <c r="F305" s="485" t="s">
        <v>893</v>
      </c>
      <c r="G305" s="485" t="s">
        <v>893</v>
      </c>
      <c r="H305" s="485" t="s">
        <v>893</v>
      </c>
      <c r="I305" s="485" t="s">
        <v>893</v>
      </c>
      <c r="J305" s="485" t="s">
        <v>893</v>
      </c>
      <c r="K305" s="485" t="s">
        <v>893</v>
      </c>
      <c r="L305" s="485" t="s">
        <v>893</v>
      </c>
      <c r="M305" s="485" t="s">
        <v>893</v>
      </c>
    </row>
    <row r="306" spans="1:13" ht="9" customHeight="1">
      <c r="A306" s="1303"/>
      <c r="B306" s="30"/>
      <c r="C306" s="487"/>
      <c r="D306" s="489"/>
      <c r="E306" s="489"/>
      <c r="F306" s="489"/>
      <c r="G306" s="489"/>
      <c r="H306" s="489"/>
      <c r="I306" s="489"/>
      <c r="J306" s="489"/>
      <c r="K306" s="489"/>
      <c r="L306" s="489"/>
      <c r="M306" s="489"/>
    </row>
    <row r="307" spans="1:13">
      <c r="A307" s="1303"/>
      <c r="B307" s="30"/>
      <c r="C307" s="487"/>
      <c r="D307" s="489"/>
      <c r="E307" s="489"/>
      <c r="F307" s="489"/>
      <c r="G307" s="489"/>
      <c r="H307" s="489"/>
      <c r="I307" s="489"/>
      <c r="J307" s="489"/>
      <c r="K307" s="489"/>
      <c r="L307" s="489"/>
      <c r="M307" s="489"/>
    </row>
    <row r="308" spans="1:13" ht="4.1500000000000004" customHeight="1">
      <c r="A308" s="1303"/>
      <c r="B308" s="30"/>
      <c r="C308" s="487"/>
      <c r="D308" s="489"/>
      <c r="E308" s="489"/>
      <c r="F308" s="489"/>
      <c r="G308" s="489"/>
      <c r="H308" s="489"/>
      <c r="I308" s="489"/>
      <c r="J308" s="489"/>
      <c r="K308" s="489"/>
      <c r="L308" s="489"/>
      <c r="M308" s="489"/>
    </row>
    <row r="310" spans="1:13" ht="9" customHeight="1">
      <c r="A310" s="1316" t="s">
        <v>586</v>
      </c>
    </row>
    <row r="311" spans="1:13">
      <c r="D311" s="268" t="s">
        <v>1799</v>
      </c>
    </row>
    <row r="312" spans="1:13" ht="8.25" customHeight="1">
      <c r="D312" s="268"/>
    </row>
    <row r="313" spans="1:13" ht="9" customHeight="1">
      <c r="A313" s="1303"/>
      <c r="B313" s="30" t="s">
        <v>854</v>
      </c>
      <c r="C313" s="469" t="s">
        <v>1800</v>
      </c>
      <c r="D313" s="481">
        <v>15</v>
      </c>
      <c r="E313" s="485" t="s">
        <v>893</v>
      </c>
      <c r="F313" s="485" t="s">
        <v>893</v>
      </c>
      <c r="G313" s="485" t="s">
        <v>893</v>
      </c>
      <c r="H313" s="485" t="s">
        <v>893</v>
      </c>
      <c r="I313" s="485" t="s">
        <v>893</v>
      </c>
      <c r="J313" s="485" t="s">
        <v>893</v>
      </c>
      <c r="K313" s="485" t="s">
        <v>893</v>
      </c>
      <c r="L313" s="485" t="s">
        <v>893</v>
      </c>
      <c r="M313" s="485" t="s">
        <v>893</v>
      </c>
    </row>
    <row r="314" spans="1:13" ht="9" customHeight="1">
      <c r="A314" s="1303"/>
      <c r="B314" s="30"/>
      <c r="C314" s="469" t="s">
        <v>1801</v>
      </c>
      <c r="D314" s="481">
        <v>9</v>
      </c>
      <c r="E314" s="485" t="s">
        <v>893</v>
      </c>
      <c r="F314" s="485" t="s">
        <v>893</v>
      </c>
      <c r="G314" s="485" t="s">
        <v>893</v>
      </c>
      <c r="H314" s="485" t="s">
        <v>893</v>
      </c>
      <c r="I314" s="485" t="s">
        <v>893</v>
      </c>
      <c r="J314" s="485" t="s">
        <v>893</v>
      </c>
      <c r="K314" s="485" t="s">
        <v>893</v>
      </c>
      <c r="L314" s="485" t="s">
        <v>893</v>
      </c>
      <c r="M314" s="485" t="s">
        <v>893</v>
      </c>
    </row>
    <row r="315" spans="1:13" ht="18" customHeight="1">
      <c r="A315" s="1303"/>
      <c r="B315" s="30"/>
      <c r="C315" s="482" t="s">
        <v>1802</v>
      </c>
      <c r="D315" s="483">
        <v>24</v>
      </c>
      <c r="E315" s="486" t="s">
        <v>893</v>
      </c>
      <c r="F315" s="486" t="s">
        <v>893</v>
      </c>
      <c r="G315" s="486" t="s">
        <v>893</v>
      </c>
      <c r="H315" s="486" t="s">
        <v>893</v>
      </c>
      <c r="I315" s="486" t="s">
        <v>893</v>
      </c>
      <c r="J315" s="486" t="s">
        <v>893</v>
      </c>
      <c r="K315" s="486" t="s">
        <v>893</v>
      </c>
      <c r="L315" s="486" t="s">
        <v>893</v>
      </c>
      <c r="M315" s="486" t="s">
        <v>893</v>
      </c>
    </row>
    <row r="316" spans="1:13" ht="9" customHeight="1">
      <c r="A316" s="1303"/>
      <c r="B316" s="30" t="s">
        <v>855</v>
      </c>
      <c r="C316" s="469" t="s">
        <v>1800</v>
      </c>
      <c r="D316" s="481">
        <v>473</v>
      </c>
      <c r="E316" s="481">
        <v>177</v>
      </c>
      <c r="F316" s="481">
        <v>3</v>
      </c>
      <c r="G316" s="481">
        <v>1</v>
      </c>
      <c r="H316" s="481">
        <v>89</v>
      </c>
      <c r="I316" s="481">
        <v>84</v>
      </c>
      <c r="J316" s="481">
        <v>296</v>
      </c>
      <c r="K316" s="481">
        <v>0</v>
      </c>
      <c r="L316" s="481">
        <v>264</v>
      </c>
      <c r="M316" s="481">
        <v>32</v>
      </c>
    </row>
    <row r="317" spans="1:13" ht="9" customHeight="1">
      <c r="A317" s="1303"/>
      <c r="B317" s="30"/>
      <c r="C317" s="469" t="s">
        <v>1801</v>
      </c>
      <c r="D317" s="481">
        <v>553</v>
      </c>
      <c r="E317" s="481">
        <v>278</v>
      </c>
      <c r="F317" s="481">
        <v>5</v>
      </c>
      <c r="G317" s="481">
        <v>1</v>
      </c>
      <c r="H317" s="481">
        <v>149</v>
      </c>
      <c r="I317" s="481">
        <v>123</v>
      </c>
      <c r="J317" s="481">
        <v>275</v>
      </c>
      <c r="K317" s="481">
        <v>0</v>
      </c>
      <c r="L317" s="481">
        <v>242</v>
      </c>
      <c r="M317" s="481">
        <v>33</v>
      </c>
    </row>
    <row r="318" spans="1:13" ht="18" customHeight="1">
      <c r="A318" s="1303"/>
      <c r="B318" s="30"/>
      <c r="C318" s="482" t="s">
        <v>1802</v>
      </c>
      <c r="D318" s="483">
        <v>1026</v>
      </c>
      <c r="E318" s="483">
        <v>455</v>
      </c>
      <c r="F318" s="483">
        <v>8</v>
      </c>
      <c r="G318" s="483">
        <v>2</v>
      </c>
      <c r="H318" s="483">
        <v>238</v>
      </c>
      <c r="I318" s="483">
        <v>207</v>
      </c>
      <c r="J318" s="483">
        <v>571</v>
      </c>
      <c r="K318" s="483">
        <v>0</v>
      </c>
      <c r="L318" s="483">
        <v>506</v>
      </c>
      <c r="M318" s="483">
        <v>65</v>
      </c>
    </row>
    <row r="319" spans="1:13" s="24" customFormat="1" ht="18" customHeight="1">
      <c r="B319" s="484" t="s">
        <v>1843</v>
      </c>
      <c r="C319" s="469" t="s">
        <v>1800</v>
      </c>
      <c r="D319" s="481">
        <v>175</v>
      </c>
      <c r="E319" s="481">
        <v>160</v>
      </c>
      <c r="F319" s="481">
        <v>90</v>
      </c>
      <c r="G319" s="481">
        <v>0</v>
      </c>
      <c r="H319" s="481">
        <v>70</v>
      </c>
      <c r="I319" s="481">
        <v>0</v>
      </c>
      <c r="J319" s="481">
        <v>15</v>
      </c>
      <c r="K319" s="481">
        <v>1</v>
      </c>
      <c r="L319" s="481">
        <v>2</v>
      </c>
      <c r="M319" s="481">
        <v>12</v>
      </c>
    </row>
    <row r="320" spans="1:13" ht="9" customHeight="1">
      <c r="A320" s="1303"/>
      <c r="B320" s="30"/>
      <c r="C320" s="469" t="s">
        <v>1801</v>
      </c>
      <c r="D320" s="483">
        <v>112</v>
      </c>
      <c r="E320" s="483">
        <v>98</v>
      </c>
      <c r="F320" s="483">
        <v>32</v>
      </c>
      <c r="G320" s="483">
        <v>0</v>
      </c>
      <c r="H320" s="483">
        <v>66</v>
      </c>
      <c r="I320" s="483">
        <v>0</v>
      </c>
      <c r="J320" s="483">
        <v>14</v>
      </c>
      <c r="K320" s="483">
        <v>0</v>
      </c>
      <c r="L320" s="483">
        <v>0</v>
      </c>
      <c r="M320" s="483">
        <v>14</v>
      </c>
    </row>
    <row r="321" spans="1:13" ht="18" customHeight="1">
      <c r="A321" s="1303"/>
      <c r="B321" s="30"/>
      <c r="C321" s="482" t="s">
        <v>1802</v>
      </c>
      <c r="D321" s="483">
        <v>287</v>
      </c>
      <c r="E321" s="483">
        <v>258</v>
      </c>
      <c r="F321" s="483">
        <v>122</v>
      </c>
      <c r="G321" s="483">
        <v>0</v>
      </c>
      <c r="H321" s="483">
        <v>136</v>
      </c>
      <c r="I321" s="483">
        <v>0</v>
      </c>
      <c r="J321" s="483">
        <v>29</v>
      </c>
      <c r="K321" s="483">
        <v>1</v>
      </c>
      <c r="L321" s="483">
        <v>2</v>
      </c>
      <c r="M321" s="483">
        <v>26</v>
      </c>
    </row>
    <row r="322" spans="1:13" s="24" customFormat="1" ht="19.5" customHeight="1">
      <c r="A322" s="1468" t="s">
        <v>1844</v>
      </c>
      <c r="B322" s="1468"/>
      <c r="C322" s="469" t="s">
        <v>1800</v>
      </c>
      <c r="D322" s="481">
        <v>9290</v>
      </c>
      <c r="E322" s="481">
        <v>4954</v>
      </c>
      <c r="F322" s="481">
        <v>268</v>
      </c>
      <c r="G322" s="481">
        <v>18</v>
      </c>
      <c r="H322" s="481">
        <v>4237</v>
      </c>
      <c r="I322" s="481">
        <v>431</v>
      </c>
      <c r="J322" s="481">
        <v>4336</v>
      </c>
      <c r="K322" s="481">
        <v>65</v>
      </c>
      <c r="L322" s="481">
        <v>2895</v>
      </c>
      <c r="M322" s="481">
        <v>1376</v>
      </c>
    </row>
    <row r="323" spans="1:13" ht="9" customHeight="1">
      <c r="A323" s="1303"/>
      <c r="B323" s="30"/>
      <c r="C323" s="469" t="s">
        <v>1801</v>
      </c>
      <c r="D323" s="483">
        <v>10940</v>
      </c>
      <c r="E323" s="483">
        <v>5188</v>
      </c>
      <c r="F323" s="483">
        <v>98</v>
      </c>
      <c r="G323" s="483">
        <v>28</v>
      </c>
      <c r="H323" s="483">
        <v>4242</v>
      </c>
      <c r="I323" s="483">
        <v>820</v>
      </c>
      <c r="J323" s="483">
        <v>5752</v>
      </c>
      <c r="K323" s="483">
        <v>5</v>
      </c>
      <c r="L323" s="483">
        <v>3689</v>
      </c>
      <c r="M323" s="483">
        <v>2058</v>
      </c>
    </row>
    <row r="324" spans="1:13" ht="18" customHeight="1">
      <c r="A324" s="1303"/>
      <c r="B324" s="30"/>
      <c r="C324" s="482" t="s">
        <v>1802</v>
      </c>
      <c r="D324" s="483">
        <v>20230</v>
      </c>
      <c r="E324" s="483">
        <v>10142</v>
      </c>
      <c r="F324" s="483">
        <v>366</v>
      </c>
      <c r="G324" s="483">
        <v>46</v>
      </c>
      <c r="H324" s="483">
        <v>8479</v>
      </c>
      <c r="I324" s="483">
        <v>1251</v>
      </c>
      <c r="J324" s="483">
        <v>10088</v>
      </c>
      <c r="K324" s="483">
        <v>70</v>
      </c>
      <c r="L324" s="483">
        <v>6584</v>
      </c>
      <c r="M324" s="483">
        <v>3434</v>
      </c>
    </row>
    <row r="325" spans="1:13" ht="21.75" customHeight="1">
      <c r="A325" s="1498" t="s">
        <v>1845</v>
      </c>
      <c r="B325" s="1498"/>
      <c r="C325" s="482"/>
      <c r="D325" s="402"/>
      <c r="E325" s="402"/>
      <c r="F325" s="402"/>
      <c r="G325" s="402"/>
      <c r="H325" s="402"/>
      <c r="I325" s="402"/>
      <c r="J325" s="402"/>
      <c r="K325" s="402"/>
      <c r="L325" s="402"/>
      <c r="M325" s="402"/>
    </row>
    <row r="326" spans="1:13" s="24" customFormat="1" ht="18" customHeight="1">
      <c r="B326" s="484" t="s">
        <v>1846</v>
      </c>
      <c r="C326" s="469" t="s">
        <v>1800</v>
      </c>
      <c r="D326" s="481">
        <v>694</v>
      </c>
      <c r="E326" s="485" t="s">
        <v>893</v>
      </c>
      <c r="F326" s="485" t="s">
        <v>893</v>
      </c>
      <c r="G326" s="485" t="s">
        <v>893</v>
      </c>
      <c r="H326" s="485" t="s">
        <v>893</v>
      </c>
      <c r="I326" s="485" t="s">
        <v>893</v>
      </c>
      <c r="J326" s="485" t="s">
        <v>893</v>
      </c>
      <c r="K326" s="485" t="s">
        <v>893</v>
      </c>
      <c r="L326" s="485" t="s">
        <v>893</v>
      </c>
      <c r="M326" s="485" t="s">
        <v>893</v>
      </c>
    </row>
    <row r="327" spans="1:13" ht="9" customHeight="1">
      <c r="A327" s="1303"/>
      <c r="B327" s="30"/>
      <c r="C327" s="469" t="s">
        <v>1801</v>
      </c>
      <c r="D327" s="483">
        <v>903</v>
      </c>
      <c r="E327" s="485" t="s">
        <v>893</v>
      </c>
      <c r="F327" s="485" t="s">
        <v>893</v>
      </c>
      <c r="G327" s="485" t="s">
        <v>893</v>
      </c>
      <c r="H327" s="485" t="s">
        <v>893</v>
      </c>
      <c r="I327" s="485" t="s">
        <v>893</v>
      </c>
      <c r="J327" s="485" t="s">
        <v>893</v>
      </c>
      <c r="K327" s="485" t="s">
        <v>893</v>
      </c>
      <c r="L327" s="485" t="s">
        <v>893</v>
      </c>
      <c r="M327" s="485" t="s">
        <v>893</v>
      </c>
    </row>
    <row r="328" spans="1:13" ht="18" customHeight="1">
      <c r="A328" s="1303"/>
      <c r="B328" s="30"/>
      <c r="C328" s="482" t="s">
        <v>1802</v>
      </c>
      <c r="D328" s="483">
        <v>1597</v>
      </c>
      <c r="E328" s="486" t="s">
        <v>893</v>
      </c>
      <c r="F328" s="486" t="s">
        <v>893</v>
      </c>
      <c r="G328" s="486" t="s">
        <v>893</v>
      </c>
      <c r="H328" s="486" t="s">
        <v>893</v>
      </c>
      <c r="I328" s="486" t="s">
        <v>893</v>
      </c>
      <c r="J328" s="486" t="s">
        <v>893</v>
      </c>
      <c r="K328" s="486" t="s">
        <v>893</v>
      </c>
      <c r="L328" s="486" t="s">
        <v>893</v>
      </c>
      <c r="M328" s="486" t="s">
        <v>893</v>
      </c>
    </row>
    <row r="329" spans="1:13" s="24" customFormat="1" ht="18" customHeight="1">
      <c r="B329" s="484" t="s">
        <v>1847</v>
      </c>
      <c r="C329" s="469" t="s">
        <v>1800</v>
      </c>
      <c r="D329" s="481">
        <v>5</v>
      </c>
      <c r="E329" s="485" t="s">
        <v>893</v>
      </c>
      <c r="F329" s="485" t="s">
        <v>893</v>
      </c>
      <c r="G329" s="485" t="s">
        <v>893</v>
      </c>
      <c r="H329" s="485" t="s">
        <v>893</v>
      </c>
      <c r="I329" s="485" t="s">
        <v>893</v>
      </c>
      <c r="J329" s="485" t="s">
        <v>893</v>
      </c>
      <c r="K329" s="485" t="s">
        <v>893</v>
      </c>
      <c r="L329" s="485" t="s">
        <v>893</v>
      </c>
      <c r="M329" s="485" t="s">
        <v>893</v>
      </c>
    </row>
    <row r="330" spans="1:13" ht="9" customHeight="1">
      <c r="A330" s="1303"/>
      <c r="B330" s="30"/>
      <c r="C330" s="469" t="s">
        <v>1801</v>
      </c>
      <c r="D330" s="483">
        <v>15</v>
      </c>
      <c r="E330" s="485" t="s">
        <v>893</v>
      </c>
      <c r="F330" s="485" t="s">
        <v>893</v>
      </c>
      <c r="G330" s="485" t="s">
        <v>893</v>
      </c>
      <c r="H330" s="485" t="s">
        <v>893</v>
      </c>
      <c r="I330" s="485" t="s">
        <v>893</v>
      </c>
      <c r="J330" s="485" t="s">
        <v>893</v>
      </c>
      <c r="K330" s="485" t="s">
        <v>893</v>
      </c>
      <c r="L330" s="485" t="s">
        <v>893</v>
      </c>
      <c r="M330" s="485" t="s">
        <v>893</v>
      </c>
    </row>
    <row r="331" spans="1:13" ht="18" customHeight="1">
      <c r="A331" s="1303"/>
      <c r="B331" s="30"/>
      <c r="C331" s="482" t="s">
        <v>1802</v>
      </c>
      <c r="D331" s="483">
        <v>20</v>
      </c>
      <c r="E331" s="486" t="s">
        <v>893</v>
      </c>
      <c r="F331" s="486" t="s">
        <v>893</v>
      </c>
      <c r="G331" s="486" t="s">
        <v>893</v>
      </c>
      <c r="H331" s="486" t="s">
        <v>893</v>
      </c>
      <c r="I331" s="486" t="s">
        <v>893</v>
      </c>
      <c r="J331" s="486" t="s">
        <v>893</v>
      </c>
      <c r="K331" s="486" t="s">
        <v>893</v>
      </c>
      <c r="L331" s="486" t="s">
        <v>893</v>
      </c>
      <c r="M331" s="486" t="s">
        <v>893</v>
      </c>
    </row>
    <row r="332" spans="1:13" s="24" customFormat="1" ht="18" customHeight="1">
      <c r="B332" s="484" t="s">
        <v>1848</v>
      </c>
      <c r="C332" s="469" t="s">
        <v>1800</v>
      </c>
      <c r="D332" s="481">
        <v>16</v>
      </c>
      <c r="E332" s="485" t="s">
        <v>893</v>
      </c>
      <c r="F332" s="485" t="s">
        <v>893</v>
      </c>
      <c r="G332" s="485" t="s">
        <v>893</v>
      </c>
      <c r="H332" s="485" t="s">
        <v>893</v>
      </c>
      <c r="I332" s="485" t="s">
        <v>893</v>
      </c>
      <c r="J332" s="485" t="s">
        <v>893</v>
      </c>
      <c r="K332" s="485" t="s">
        <v>893</v>
      </c>
      <c r="L332" s="485" t="s">
        <v>893</v>
      </c>
      <c r="M332" s="485" t="s">
        <v>893</v>
      </c>
    </row>
    <row r="333" spans="1:13" ht="9" customHeight="1">
      <c r="A333" s="1303"/>
      <c r="B333" s="30"/>
      <c r="C333" s="469" t="s">
        <v>1801</v>
      </c>
      <c r="D333" s="483">
        <v>89</v>
      </c>
      <c r="E333" s="485" t="s">
        <v>893</v>
      </c>
      <c r="F333" s="485" t="s">
        <v>893</v>
      </c>
      <c r="G333" s="485" t="s">
        <v>893</v>
      </c>
      <c r="H333" s="485" t="s">
        <v>893</v>
      </c>
      <c r="I333" s="485" t="s">
        <v>893</v>
      </c>
      <c r="J333" s="485" t="s">
        <v>893</v>
      </c>
      <c r="K333" s="485" t="s">
        <v>893</v>
      </c>
      <c r="L333" s="485" t="s">
        <v>893</v>
      </c>
      <c r="M333" s="485" t="s">
        <v>893</v>
      </c>
    </row>
    <row r="334" spans="1:13" ht="18" customHeight="1">
      <c r="A334" s="1303"/>
      <c r="B334" s="30"/>
      <c r="C334" s="482" t="s">
        <v>1802</v>
      </c>
      <c r="D334" s="483">
        <v>105</v>
      </c>
      <c r="E334" s="486" t="s">
        <v>893</v>
      </c>
      <c r="F334" s="486" t="s">
        <v>893</v>
      </c>
      <c r="G334" s="486" t="s">
        <v>893</v>
      </c>
      <c r="H334" s="486" t="s">
        <v>893</v>
      </c>
      <c r="I334" s="486" t="s">
        <v>893</v>
      </c>
      <c r="J334" s="486" t="s">
        <v>893</v>
      </c>
      <c r="K334" s="486" t="s">
        <v>893</v>
      </c>
      <c r="L334" s="486" t="s">
        <v>893</v>
      </c>
      <c r="M334" s="486" t="s">
        <v>893</v>
      </c>
    </row>
    <row r="335" spans="1:13" ht="27">
      <c r="B335" s="484" t="s">
        <v>1849</v>
      </c>
      <c r="C335" s="469" t="s">
        <v>1800</v>
      </c>
      <c r="D335" s="402">
        <v>15</v>
      </c>
      <c r="E335" s="485" t="s">
        <v>893</v>
      </c>
      <c r="F335" s="485" t="s">
        <v>893</v>
      </c>
      <c r="G335" s="485" t="s">
        <v>893</v>
      </c>
      <c r="H335" s="485" t="s">
        <v>893</v>
      </c>
      <c r="I335" s="485" t="s">
        <v>893</v>
      </c>
      <c r="J335" s="485" t="s">
        <v>893</v>
      </c>
      <c r="K335" s="485" t="s">
        <v>893</v>
      </c>
      <c r="L335" s="485" t="s">
        <v>893</v>
      </c>
      <c r="M335" s="485" t="s">
        <v>893</v>
      </c>
    </row>
    <row r="336" spans="1:13" ht="9" customHeight="1">
      <c r="A336" s="1303"/>
      <c r="B336" s="30"/>
      <c r="C336" s="469" t="s">
        <v>1801</v>
      </c>
      <c r="D336" s="402">
        <v>14</v>
      </c>
      <c r="E336" s="485" t="s">
        <v>893</v>
      </c>
      <c r="F336" s="485" t="s">
        <v>893</v>
      </c>
      <c r="G336" s="485" t="s">
        <v>893</v>
      </c>
      <c r="H336" s="485" t="s">
        <v>893</v>
      </c>
      <c r="I336" s="485" t="s">
        <v>893</v>
      </c>
      <c r="J336" s="485" t="s">
        <v>893</v>
      </c>
      <c r="K336" s="485" t="s">
        <v>893</v>
      </c>
      <c r="L336" s="485" t="s">
        <v>893</v>
      </c>
      <c r="M336" s="485" t="s">
        <v>893</v>
      </c>
    </row>
    <row r="337" spans="1:13">
      <c r="A337" s="1303"/>
      <c r="B337" s="30"/>
      <c r="C337" s="482" t="s">
        <v>1802</v>
      </c>
      <c r="D337" s="489">
        <v>29</v>
      </c>
      <c r="E337" s="486" t="s">
        <v>893</v>
      </c>
      <c r="F337" s="486" t="s">
        <v>893</v>
      </c>
      <c r="G337" s="486" t="s">
        <v>893</v>
      </c>
      <c r="H337" s="486" t="s">
        <v>893</v>
      </c>
      <c r="I337" s="486" t="s">
        <v>893</v>
      </c>
      <c r="J337" s="486" t="s">
        <v>893</v>
      </c>
      <c r="K337" s="486" t="s">
        <v>893</v>
      </c>
      <c r="L337" s="486" t="s">
        <v>893</v>
      </c>
      <c r="M337" s="486" t="s">
        <v>893</v>
      </c>
    </row>
    <row r="338" spans="1:13" customFormat="1" ht="27" customHeight="1">
      <c r="A338" s="1492" t="s">
        <v>1850</v>
      </c>
      <c r="B338" s="1493"/>
      <c r="C338" s="490" t="s">
        <v>1800</v>
      </c>
      <c r="D338" s="491">
        <v>730</v>
      </c>
      <c r="E338" s="491">
        <v>652</v>
      </c>
      <c r="F338" s="491">
        <v>19</v>
      </c>
      <c r="G338" s="491">
        <v>8</v>
      </c>
      <c r="H338" s="491">
        <v>611</v>
      </c>
      <c r="I338" s="491">
        <v>14</v>
      </c>
      <c r="J338" s="491">
        <v>78</v>
      </c>
      <c r="K338" s="491">
        <v>0</v>
      </c>
      <c r="L338" s="491">
        <v>3</v>
      </c>
      <c r="M338" s="491">
        <v>75</v>
      </c>
    </row>
    <row r="339" spans="1:13" ht="9" customHeight="1">
      <c r="A339" s="1303"/>
      <c r="B339" s="30"/>
      <c r="C339" s="469" t="s">
        <v>1801</v>
      </c>
      <c r="D339" s="483">
        <v>1021</v>
      </c>
      <c r="E339" s="483">
        <v>907</v>
      </c>
      <c r="F339" s="483">
        <v>3</v>
      </c>
      <c r="G339" s="483">
        <v>36</v>
      </c>
      <c r="H339" s="483">
        <v>784</v>
      </c>
      <c r="I339" s="483">
        <v>84</v>
      </c>
      <c r="J339" s="483">
        <v>114</v>
      </c>
      <c r="K339" s="483">
        <v>0</v>
      </c>
      <c r="L339" s="483">
        <v>1</v>
      </c>
      <c r="M339" s="483">
        <v>113</v>
      </c>
    </row>
    <row r="340" spans="1:13" ht="18" customHeight="1">
      <c r="A340" s="1303"/>
      <c r="B340" s="30"/>
      <c r="C340" s="482" t="s">
        <v>1802</v>
      </c>
      <c r="D340" s="483">
        <v>1751</v>
      </c>
      <c r="E340" s="483">
        <v>1559</v>
      </c>
      <c r="F340" s="483">
        <v>22</v>
      </c>
      <c r="G340" s="483">
        <v>44</v>
      </c>
      <c r="H340" s="483">
        <v>1395</v>
      </c>
      <c r="I340" s="483">
        <v>98</v>
      </c>
      <c r="J340" s="483">
        <v>192</v>
      </c>
      <c r="K340" s="483">
        <v>0</v>
      </c>
      <c r="L340" s="483">
        <v>4</v>
      </c>
      <c r="M340" s="483">
        <v>188</v>
      </c>
    </row>
    <row r="341" spans="1:13" ht="9" customHeight="1">
      <c r="A341" s="1303"/>
      <c r="B341" s="27" t="s">
        <v>1851</v>
      </c>
      <c r="C341" s="469" t="s">
        <v>1800</v>
      </c>
      <c r="D341" s="481">
        <v>167811</v>
      </c>
      <c r="E341" s="481">
        <v>125895</v>
      </c>
      <c r="F341" s="481">
        <v>18863</v>
      </c>
      <c r="G341" s="481">
        <v>1430</v>
      </c>
      <c r="H341" s="481">
        <v>102762</v>
      </c>
      <c r="I341" s="481">
        <v>2840</v>
      </c>
      <c r="J341" s="481">
        <v>41916</v>
      </c>
      <c r="K341" s="481">
        <v>1039</v>
      </c>
      <c r="L341" s="481">
        <v>23273</v>
      </c>
      <c r="M341" s="481">
        <v>17604</v>
      </c>
    </row>
    <row r="342" spans="1:13" ht="9" customHeight="1">
      <c r="A342" s="1303"/>
      <c r="B342" s="30"/>
      <c r="C342" s="469" t="s">
        <v>1801</v>
      </c>
      <c r="D342" s="481">
        <v>121380</v>
      </c>
      <c r="E342" s="481">
        <v>89553</v>
      </c>
      <c r="F342" s="481">
        <v>6521</v>
      </c>
      <c r="G342" s="481">
        <v>983</v>
      </c>
      <c r="H342" s="481">
        <v>78305</v>
      </c>
      <c r="I342" s="481">
        <v>3744</v>
      </c>
      <c r="J342" s="481">
        <v>31827</v>
      </c>
      <c r="K342" s="481">
        <v>144</v>
      </c>
      <c r="L342" s="481">
        <v>14230</v>
      </c>
      <c r="M342" s="481">
        <v>17453</v>
      </c>
    </row>
    <row r="343" spans="1:13" ht="9" customHeight="1">
      <c r="A343" s="1303"/>
      <c r="B343" s="30"/>
      <c r="C343" s="482" t="s">
        <v>1802</v>
      </c>
      <c r="D343" s="483">
        <v>289191</v>
      </c>
      <c r="E343" s="483">
        <v>215448</v>
      </c>
      <c r="F343" s="483">
        <v>25384</v>
      </c>
      <c r="G343" s="483">
        <v>2413</v>
      </c>
      <c r="H343" s="483">
        <v>181067</v>
      </c>
      <c r="I343" s="483">
        <v>6584</v>
      </c>
      <c r="J343" s="483">
        <v>73743</v>
      </c>
      <c r="K343" s="483">
        <v>1183</v>
      </c>
      <c r="L343" s="483">
        <v>37503</v>
      </c>
      <c r="M343" s="483">
        <v>35057</v>
      </c>
    </row>
    <row r="344" spans="1:13" ht="9" customHeight="1">
      <c r="A344" s="1303"/>
      <c r="B344" s="30"/>
      <c r="C344" s="487"/>
      <c r="D344" s="483"/>
      <c r="E344" s="483"/>
      <c r="F344" s="483"/>
      <c r="G344" s="483"/>
      <c r="H344" s="483"/>
      <c r="I344" s="483"/>
      <c r="J344" s="483"/>
      <c r="K344" s="483"/>
      <c r="L344" s="483"/>
      <c r="M344" s="483"/>
    </row>
    <row r="345" spans="1:13" ht="6" customHeight="1"/>
    <row r="346" spans="1:13">
      <c r="D346" s="268" t="s">
        <v>107</v>
      </c>
    </row>
    <row r="347" spans="1:13" ht="6" customHeight="1"/>
    <row r="348" spans="1:13" s="9" customFormat="1" ht="18" customHeight="1">
      <c r="A348" s="1376" t="s">
        <v>420</v>
      </c>
      <c r="B348" s="1377"/>
      <c r="C348" s="1375"/>
      <c r="D348" s="1374"/>
      <c r="E348" s="1374"/>
      <c r="F348" s="1374"/>
      <c r="G348" s="1374"/>
      <c r="H348" s="1374"/>
      <c r="I348" s="1374"/>
      <c r="J348" s="1374"/>
      <c r="K348" s="1374"/>
      <c r="L348" s="1374"/>
      <c r="M348" s="483"/>
    </row>
    <row r="349" spans="1:13" ht="9" customHeight="1">
      <c r="A349" s="1303"/>
      <c r="B349" s="30" t="s">
        <v>768</v>
      </c>
      <c r="C349" s="469" t="s">
        <v>1800</v>
      </c>
      <c r="D349" s="481">
        <v>3</v>
      </c>
      <c r="E349" s="485" t="s">
        <v>893</v>
      </c>
      <c r="F349" s="485" t="s">
        <v>893</v>
      </c>
      <c r="G349" s="485" t="s">
        <v>893</v>
      </c>
      <c r="H349" s="485" t="s">
        <v>893</v>
      </c>
      <c r="I349" s="485" t="s">
        <v>893</v>
      </c>
      <c r="J349" s="485" t="s">
        <v>893</v>
      </c>
      <c r="K349" s="485" t="s">
        <v>893</v>
      </c>
      <c r="L349" s="485" t="s">
        <v>893</v>
      </c>
      <c r="M349" s="485" t="s">
        <v>893</v>
      </c>
    </row>
    <row r="350" spans="1:13" ht="9" customHeight="1">
      <c r="A350" s="1303"/>
      <c r="B350" s="30"/>
      <c r="C350" s="469" t="s">
        <v>1801</v>
      </c>
      <c r="D350" s="481">
        <v>3</v>
      </c>
      <c r="E350" s="485" t="s">
        <v>893</v>
      </c>
      <c r="F350" s="485" t="s">
        <v>893</v>
      </c>
      <c r="G350" s="485" t="s">
        <v>893</v>
      </c>
      <c r="H350" s="485" t="s">
        <v>893</v>
      </c>
      <c r="I350" s="485" t="s">
        <v>893</v>
      </c>
      <c r="J350" s="485" t="s">
        <v>893</v>
      </c>
      <c r="K350" s="485" t="s">
        <v>893</v>
      </c>
      <c r="L350" s="485" t="s">
        <v>893</v>
      </c>
      <c r="M350" s="485" t="s">
        <v>893</v>
      </c>
    </row>
    <row r="351" spans="1:13" ht="18" customHeight="1">
      <c r="A351" s="1303"/>
      <c r="B351" s="30"/>
      <c r="C351" s="482" t="s">
        <v>1802</v>
      </c>
      <c r="D351" s="483">
        <v>6</v>
      </c>
      <c r="E351" s="486" t="s">
        <v>893</v>
      </c>
      <c r="F351" s="486" t="s">
        <v>893</v>
      </c>
      <c r="G351" s="486" t="s">
        <v>893</v>
      </c>
      <c r="H351" s="486" t="s">
        <v>893</v>
      </c>
      <c r="I351" s="486" t="s">
        <v>893</v>
      </c>
      <c r="J351" s="486" t="s">
        <v>893</v>
      </c>
      <c r="K351" s="486" t="s">
        <v>893</v>
      </c>
      <c r="L351" s="486" t="s">
        <v>893</v>
      </c>
      <c r="M351" s="486" t="s">
        <v>893</v>
      </c>
    </row>
    <row r="352" spans="1:13" ht="9" customHeight="1">
      <c r="A352" s="1303"/>
      <c r="B352" s="30" t="s">
        <v>771</v>
      </c>
      <c r="C352" s="469" t="s">
        <v>1800</v>
      </c>
      <c r="D352" s="481">
        <v>8</v>
      </c>
      <c r="E352" s="485" t="s">
        <v>893</v>
      </c>
      <c r="F352" s="485" t="s">
        <v>893</v>
      </c>
      <c r="G352" s="485" t="s">
        <v>893</v>
      </c>
      <c r="H352" s="485" t="s">
        <v>893</v>
      </c>
      <c r="I352" s="485" t="s">
        <v>893</v>
      </c>
      <c r="J352" s="485" t="s">
        <v>893</v>
      </c>
      <c r="K352" s="485" t="s">
        <v>893</v>
      </c>
      <c r="L352" s="485" t="s">
        <v>893</v>
      </c>
      <c r="M352" s="485" t="s">
        <v>893</v>
      </c>
    </row>
    <row r="353" spans="1:13" ht="9" customHeight="1">
      <c r="A353" s="1303"/>
      <c r="B353" s="30"/>
      <c r="C353" s="469" t="s">
        <v>1801</v>
      </c>
      <c r="D353" s="481">
        <v>3</v>
      </c>
      <c r="E353" s="485" t="s">
        <v>893</v>
      </c>
      <c r="F353" s="485" t="s">
        <v>893</v>
      </c>
      <c r="G353" s="485" t="s">
        <v>893</v>
      </c>
      <c r="H353" s="485" t="s">
        <v>893</v>
      </c>
      <c r="I353" s="485" t="s">
        <v>893</v>
      </c>
      <c r="J353" s="485" t="s">
        <v>893</v>
      </c>
      <c r="K353" s="485" t="s">
        <v>893</v>
      </c>
      <c r="L353" s="485" t="s">
        <v>893</v>
      </c>
      <c r="M353" s="485" t="s">
        <v>893</v>
      </c>
    </row>
    <row r="354" spans="1:13" ht="18" customHeight="1">
      <c r="A354" s="1303"/>
      <c r="B354" s="30"/>
      <c r="C354" s="482" t="s">
        <v>1802</v>
      </c>
      <c r="D354" s="483">
        <v>11</v>
      </c>
      <c r="E354" s="486" t="s">
        <v>893</v>
      </c>
      <c r="F354" s="486" t="s">
        <v>893</v>
      </c>
      <c r="G354" s="486" t="s">
        <v>893</v>
      </c>
      <c r="H354" s="486" t="s">
        <v>893</v>
      </c>
      <c r="I354" s="486" t="s">
        <v>893</v>
      </c>
      <c r="J354" s="486" t="s">
        <v>893</v>
      </c>
      <c r="K354" s="486" t="s">
        <v>893</v>
      </c>
      <c r="L354" s="486" t="s">
        <v>893</v>
      </c>
      <c r="M354" s="486" t="s">
        <v>893</v>
      </c>
    </row>
    <row r="355" spans="1:13" customFormat="1" ht="9" customHeight="1">
      <c r="A355" s="241"/>
      <c r="B355" s="241" t="s">
        <v>772</v>
      </c>
      <c r="C355" s="490" t="s">
        <v>1800</v>
      </c>
      <c r="D355" s="491">
        <v>1</v>
      </c>
      <c r="E355" s="485" t="s">
        <v>893</v>
      </c>
      <c r="F355" s="485" t="s">
        <v>893</v>
      </c>
      <c r="G355" s="485" t="s">
        <v>893</v>
      </c>
      <c r="H355" s="485" t="s">
        <v>893</v>
      </c>
      <c r="I355" s="485" t="s">
        <v>893</v>
      </c>
      <c r="J355" s="485" t="s">
        <v>893</v>
      </c>
      <c r="K355" s="485" t="s">
        <v>893</v>
      </c>
      <c r="L355" s="485" t="s">
        <v>893</v>
      </c>
      <c r="M355" s="485" t="s">
        <v>893</v>
      </c>
    </row>
    <row r="356" spans="1:13" customFormat="1" ht="9" customHeight="1">
      <c r="A356" s="241"/>
      <c r="B356" s="241"/>
      <c r="C356" s="1375" t="s">
        <v>1802</v>
      </c>
      <c r="D356" s="1374">
        <v>1</v>
      </c>
      <c r="E356" s="485" t="s">
        <v>893</v>
      </c>
      <c r="F356" s="485" t="s">
        <v>893</v>
      </c>
      <c r="G356" s="485" t="s">
        <v>893</v>
      </c>
      <c r="H356" s="485" t="s">
        <v>893</v>
      </c>
      <c r="I356" s="485" t="s">
        <v>893</v>
      </c>
      <c r="J356" s="485" t="s">
        <v>893</v>
      </c>
      <c r="K356" s="485" t="s">
        <v>893</v>
      </c>
      <c r="L356" s="485" t="s">
        <v>893</v>
      </c>
      <c r="M356" s="485" t="s">
        <v>893</v>
      </c>
    </row>
    <row r="357" spans="1:13" customFormat="1" ht="9" customHeight="1">
      <c r="A357" s="241"/>
      <c r="B357" s="241"/>
      <c r="C357" s="1378"/>
      <c r="D357" s="1374"/>
      <c r="E357" s="1374"/>
      <c r="F357" s="1374"/>
      <c r="G357" s="1374"/>
      <c r="H357" s="1374"/>
      <c r="I357" s="1374"/>
      <c r="J357" s="1374"/>
      <c r="K357" s="1374"/>
      <c r="L357" s="1374"/>
      <c r="M357" s="1374"/>
    </row>
    <row r="358" spans="1:13" customFormat="1" ht="8.4499999999999993" customHeight="1">
      <c r="A358" s="241"/>
      <c r="B358" s="241"/>
      <c r="C358" s="1378"/>
      <c r="D358" s="1374"/>
      <c r="E358" s="1374"/>
      <c r="F358" s="1374"/>
      <c r="G358" s="1374"/>
      <c r="H358" s="1374"/>
      <c r="I358" s="1374"/>
      <c r="J358" s="1374"/>
      <c r="K358" s="1374"/>
      <c r="L358" s="1374"/>
      <c r="M358" s="1374"/>
    </row>
    <row r="359" spans="1:13" customFormat="1">
      <c r="A359" s="241"/>
      <c r="B359" s="492"/>
      <c r="C359" s="1378"/>
      <c r="D359" s="1374"/>
      <c r="E359" s="1374"/>
      <c r="F359" s="1374"/>
      <c r="G359" s="1374"/>
      <c r="H359" s="1374"/>
      <c r="I359" s="1374"/>
      <c r="J359" s="1374"/>
      <c r="K359" s="1374"/>
      <c r="L359" s="1374"/>
      <c r="M359" s="1374"/>
    </row>
    <row r="360" spans="1:13" customFormat="1" ht="9" customHeight="1">
      <c r="A360" s="1316" t="s">
        <v>586</v>
      </c>
      <c r="B360" s="492"/>
      <c r="C360" s="1378"/>
      <c r="D360" s="1374"/>
      <c r="E360" s="1374"/>
      <c r="F360" s="1374"/>
      <c r="G360" s="1374"/>
      <c r="H360" s="1374"/>
      <c r="I360" s="1374"/>
      <c r="J360" s="1374"/>
      <c r="K360" s="1374"/>
      <c r="L360" s="1374"/>
      <c r="M360" s="1374"/>
    </row>
    <row r="361" spans="1:13" customFormat="1" ht="18" customHeight="1">
      <c r="A361" s="1316"/>
      <c r="B361" s="492"/>
      <c r="C361" s="1378"/>
      <c r="D361" s="268" t="s">
        <v>107</v>
      </c>
      <c r="E361" s="1374"/>
      <c r="F361" s="1374"/>
      <c r="G361" s="1374"/>
      <c r="H361" s="1374"/>
      <c r="I361" s="1374"/>
      <c r="J361" s="1374"/>
      <c r="K361" s="1374"/>
      <c r="L361" s="1374"/>
      <c r="M361" s="1374"/>
    </row>
    <row r="362" spans="1:13" customFormat="1" ht="9" customHeight="1">
      <c r="A362" s="1316"/>
      <c r="B362" s="492"/>
      <c r="C362" s="1378"/>
      <c r="D362" s="1374"/>
      <c r="E362" s="1374"/>
      <c r="F362" s="1374"/>
      <c r="G362" s="1374"/>
      <c r="H362" s="1374"/>
      <c r="I362" s="1374"/>
      <c r="J362" s="1374"/>
      <c r="K362" s="1374"/>
      <c r="L362" s="1374"/>
      <c r="M362" s="1374"/>
    </row>
    <row r="363" spans="1:13" s="9" customFormat="1" ht="28.15" customHeight="1">
      <c r="B363" s="1377" t="s">
        <v>1804</v>
      </c>
      <c r="C363" s="490" t="s">
        <v>1800</v>
      </c>
      <c r="D363" s="491">
        <v>2</v>
      </c>
      <c r="E363" s="485" t="s">
        <v>893</v>
      </c>
      <c r="F363" s="485" t="s">
        <v>893</v>
      </c>
      <c r="G363" s="485" t="s">
        <v>893</v>
      </c>
      <c r="H363" s="485" t="s">
        <v>893</v>
      </c>
      <c r="I363" s="485" t="s">
        <v>893</v>
      </c>
      <c r="J363" s="485" t="s">
        <v>893</v>
      </c>
      <c r="K363" s="485" t="s">
        <v>893</v>
      </c>
      <c r="L363" s="485" t="s">
        <v>893</v>
      </c>
      <c r="M363" s="485" t="s">
        <v>893</v>
      </c>
    </row>
    <row r="364" spans="1:13" ht="9" customHeight="1">
      <c r="A364" s="1303"/>
      <c r="B364" s="30"/>
      <c r="C364" s="469" t="s">
        <v>1801</v>
      </c>
      <c r="D364" s="481">
        <v>1</v>
      </c>
      <c r="E364" s="485" t="s">
        <v>893</v>
      </c>
      <c r="F364" s="485" t="s">
        <v>893</v>
      </c>
      <c r="G364" s="485" t="s">
        <v>893</v>
      </c>
      <c r="H364" s="485" t="s">
        <v>893</v>
      </c>
      <c r="I364" s="485" t="s">
        <v>893</v>
      </c>
      <c r="J364" s="485" t="s">
        <v>893</v>
      </c>
      <c r="K364" s="485" t="s">
        <v>893</v>
      </c>
      <c r="L364" s="485" t="s">
        <v>893</v>
      </c>
      <c r="M364" s="485" t="s">
        <v>893</v>
      </c>
    </row>
    <row r="365" spans="1:13" customFormat="1" ht="18" customHeight="1">
      <c r="A365" s="241"/>
      <c r="B365" s="241"/>
      <c r="C365" s="1375" t="s">
        <v>1802</v>
      </c>
      <c r="D365" s="1374">
        <v>3</v>
      </c>
      <c r="E365" s="486" t="s">
        <v>893</v>
      </c>
      <c r="F365" s="486" t="s">
        <v>893</v>
      </c>
      <c r="G365" s="486" t="s">
        <v>893</v>
      </c>
      <c r="H365" s="486" t="s">
        <v>893</v>
      </c>
      <c r="I365" s="486" t="s">
        <v>893</v>
      </c>
      <c r="J365" s="486" t="s">
        <v>893</v>
      </c>
      <c r="K365" s="486" t="s">
        <v>893</v>
      </c>
      <c r="L365" s="486" t="s">
        <v>893</v>
      </c>
      <c r="M365" s="486" t="s">
        <v>893</v>
      </c>
    </row>
    <row r="366" spans="1:13" customFormat="1" ht="9" customHeight="1">
      <c r="A366" s="241"/>
      <c r="B366" s="241" t="s">
        <v>779</v>
      </c>
      <c r="C366" s="490" t="s">
        <v>1800</v>
      </c>
      <c r="D366" s="491">
        <v>1</v>
      </c>
      <c r="E366" s="485" t="s">
        <v>893</v>
      </c>
      <c r="F366" s="485" t="s">
        <v>893</v>
      </c>
      <c r="G366" s="485" t="s">
        <v>893</v>
      </c>
      <c r="H366" s="485" t="s">
        <v>893</v>
      </c>
      <c r="I366" s="485" t="s">
        <v>893</v>
      </c>
      <c r="J366" s="485" t="s">
        <v>893</v>
      </c>
      <c r="K366" s="485" t="s">
        <v>893</v>
      </c>
      <c r="L366" s="485" t="s">
        <v>893</v>
      </c>
      <c r="M366" s="485" t="s">
        <v>893</v>
      </c>
    </row>
    <row r="367" spans="1:13" ht="9" customHeight="1">
      <c r="A367" s="1303"/>
      <c r="B367" s="30"/>
      <c r="C367" s="469" t="s">
        <v>1801</v>
      </c>
      <c r="D367" s="481">
        <v>1</v>
      </c>
      <c r="E367" s="485" t="s">
        <v>893</v>
      </c>
      <c r="F367" s="485" t="s">
        <v>893</v>
      </c>
      <c r="G367" s="485" t="s">
        <v>893</v>
      </c>
      <c r="H367" s="485" t="s">
        <v>893</v>
      </c>
      <c r="I367" s="485" t="s">
        <v>893</v>
      </c>
      <c r="J367" s="485" t="s">
        <v>893</v>
      </c>
      <c r="K367" s="485" t="s">
        <v>893</v>
      </c>
      <c r="L367" s="485" t="s">
        <v>893</v>
      </c>
      <c r="M367" s="485" t="s">
        <v>893</v>
      </c>
    </row>
    <row r="368" spans="1:13" customFormat="1" ht="18" customHeight="1">
      <c r="A368" s="241"/>
      <c r="B368" s="241"/>
      <c r="C368" s="1375" t="s">
        <v>1802</v>
      </c>
      <c r="D368" s="1374">
        <v>2</v>
      </c>
      <c r="E368" s="486" t="s">
        <v>893</v>
      </c>
      <c r="F368" s="486" t="s">
        <v>893</v>
      </c>
      <c r="G368" s="486" t="s">
        <v>893</v>
      </c>
      <c r="H368" s="486" t="s">
        <v>893</v>
      </c>
      <c r="I368" s="486" t="s">
        <v>893</v>
      </c>
      <c r="J368" s="486" t="s">
        <v>893</v>
      </c>
      <c r="K368" s="486" t="s">
        <v>893</v>
      </c>
      <c r="L368" s="486" t="s">
        <v>893</v>
      </c>
      <c r="M368" s="486" t="s">
        <v>893</v>
      </c>
    </row>
    <row r="369" spans="1:13" customFormat="1" ht="9" customHeight="1">
      <c r="A369" s="241"/>
      <c r="B369" s="241" t="s">
        <v>784</v>
      </c>
      <c r="C369" s="490" t="s">
        <v>1801</v>
      </c>
      <c r="D369" s="491">
        <v>1</v>
      </c>
      <c r="E369" s="485" t="s">
        <v>893</v>
      </c>
      <c r="F369" s="485" t="s">
        <v>893</v>
      </c>
      <c r="G369" s="485" t="s">
        <v>893</v>
      </c>
      <c r="H369" s="485" t="s">
        <v>893</v>
      </c>
      <c r="I369" s="485" t="s">
        <v>893</v>
      </c>
      <c r="J369" s="485" t="s">
        <v>893</v>
      </c>
      <c r="K369" s="485" t="s">
        <v>893</v>
      </c>
      <c r="L369" s="485" t="s">
        <v>893</v>
      </c>
      <c r="M369" s="485" t="s">
        <v>893</v>
      </c>
    </row>
    <row r="370" spans="1:13" customFormat="1" ht="18" customHeight="1">
      <c r="A370" s="241"/>
      <c r="B370" s="241"/>
      <c r="C370" s="1375" t="s">
        <v>1802</v>
      </c>
      <c r="D370" s="1374">
        <v>1</v>
      </c>
      <c r="E370" s="486" t="s">
        <v>893</v>
      </c>
      <c r="F370" s="486" t="s">
        <v>893</v>
      </c>
      <c r="G370" s="486" t="s">
        <v>893</v>
      </c>
      <c r="H370" s="486" t="s">
        <v>893</v>
      </c>
      <c r="I370" s="486" t="s">
        <v>893</v>
      </c>
      <c r="J370" s="486" t="s">
        <v>893</v>
      </c>
      <c r="K370" s="486" t="s">
        <v>893</v>
      </c>
      <c r="L370" s="486" t="s">
        <v>893</v>
      </c>
      <c r="M370" s="486" t="s">
        <v>893</v>
      </c>
    </row>
    <row r="371" spans="1:13" ht="9" customHeight="1">
      <c r="A371" s="1303" t="s">
        <v>1809</v>
      </c>
      <c r="B371" s="30"/>
      <c r="C371" s="469" t="s">
        <v>1800</v>
      </c>
      <c r="D371" s="481">
        <v>15</v>
      </c>
      <c r="E371" s="481">
        <v>11</v>
      </c>
      <c r="F371" s="481">
        <v>4</v>
      </c>
      <c r="G371" s="481">
        <v>0</v>
      </c>
      <c r="H371" s="481">
        <v>5</v>
      </c>
      <c r="I371" s="481">
        <v>2</v>
      </c>
      <c r="J371" s="481">
        <v>4</v>
      </c>
      <c r="K371" s="481">
        <v>1</v>
      </c>
      <c r="L371" s="481">
        <v>3</v>
      </c>
      <c r="M371" s="481">
        <v>0</v>
      </c>
    </row>
    <row r="372" spans="1:13" ht="9" customHeight="1">
      <c r="A372" s="1303"/>
      <c r="B372" s="30"/>
      <c r="C372" s="469" t="s">
        <v>1801</v>
      </c>
      <c r="D372" s="481">
        <v>9</v>
      </c>
      <c r="E372" s="481">
        <v>7</v>
      </c>
      <c r="F372" s="481">
        <v>6</v>
      </c>
      <c r="G372" s="481">
        <v>0</v>
      </c>
      <c r="H372" s="481">
        <v>1</v>
      </c>
      <c r="I372" s="481">
        <v>0</v>
      </c>
      <c r="J372" s="481">
        <v>2</v>
      </c>
      <c r="K372" s="481">
        <v>0</v>
      </c>
      <c r="L372" s="481">
        <v>2</v>
      </c>
      <c r="M372" s="481">
        <v>0</v>
      </c>
    </row>
    <row r="373" spans="1:13">
      <c r="A373" s="1303"/>
      <c r="B373" s="30"/>
      <c r="C373" s="482" t="s">
        <v>1802</v>
      </c>
      <c r="D373" s="483">
        <v>24</v>
      </c>
      <c r="E373" s="483">
        <v>18</v>
      </c>
      <c r="F373" s="483">
        <v>10</v>
      </c>
      <c r="G373" s="483">
        <v>0</v>
      </c>
      <c r="H373" s="483">
        <v>6</v>
      </c>
      <c r="I373" s="483">
        <v>2</v>
      </c>
      <c r="J373" s="483">
        <v>6</v>
      </c>
      <c r="K373" s="483">
        <v>1</v>
      </c>
      <c r="L373" s="483">
        <v>5</v>
      </c>
      <c r="M373" s="483">
        <v>0</v>
      </c>
    </row>
    <row r="374" spans="1:13" ht="18" customHeight="1">
      <c r="A374" s="479" t="s">
        <v>442</v>
      </c>
      <c r="B374" s="1302"/>
      <c r="C374" s="482"/>
      <c r="D374" s="402"/>
      <c r="E374" s="402"/>
      <c r="F374" s="402"/>
      <c r="G374" s="402"/>
      <c r="H374" s="402"/>
      <c r="I374" s="402"/>
      <c r="J374" s="402"/>
      <c r="K374" s="402"/>
      <c r="L374" s="402"/>
      <c r="M374" s="402"/>
    </row>
    <row r="375" spans="1:13" customFormat="1" ht="9" customHeight="1">
      <c r="A375" s="241"/>
      <c r="B375" s="241" t="s">
        <v>442</v>
      </c>
      <c r="C375" s="490" t="s">
        <v>1800</v>
      </c>
      <c r="D375" s="491">
        <v>2</v>
      </c>
      <c r="E375" s="481">
        <v>0</v>
      </c>
      <c r="F375" s="481">
        <v>0</v>
      </c>
      <c r="G375" s="481">
        <v>0</v>
      </c>
      <c r="H375" s="481">
        <v>0</v>
      </c>
      <c r="I375" s="481">
        <v>0</v>
      </c>
      <c r="J375" s="481">
        <v>2</v>
      </c>
      <c r="K375" s="481">
        <v>0</v>
      </c>
      <c r="L375" s="481">
        <v>2</v>
      </c>
      <c r="M375" s="481">
        <v>0</v>
      </c>
    </row>
    <row r="376" spans="1:13" customFormat="1" ht="18" customHeight="1">
      <c r="A376" s="241"/>
      <c r="B376" s="241"/>
      <c r="C376" s="1375" t="s">
        <v>1802</v>
      </c>
      <c r="D376" s="1374">
        <v>2</v>
      </c>
      <c r="E376" s="483">
        <v>0</v>
      </c>
      <c r="F376" s="483">
        <v>0</v>
      </c>
      <c r="G376" s="483">
        <v>0</v>
      </c>
      <c r="H376" s="483">
        <v>0</v>
      </c>
      <c r="I376" s="483">
        <v>0</v>
      </c>
      <c r="J376" s="483">
        <v>2</v>
      </c>
      <c r="K376" s="483">
        <v>0</v>
      </c>
      <c r="L376" s="483">
        <v>2</v>
      </c>
      <c r="M376" s="483">
        <v>0</v>
      </c>
    </row>
    <row r="377" spans="1:13" ht="9" customHeight="1">
      <c r="A377" s="1303" t="s">
        <v>1810</v>
      </c>
      <c r="B377" s="30"/>
      <c r="C377" s="469" t="s">
        <v>1800</v>
      </c>
      <c r="D377" s="481">
        <v>2</v>
      </c>
      <c r="E377" s="481">
        <v>0</v>
      </c>
      <c r="F377" s="481">
        <v>0</v>
      </c>
      <c r="G377" s="481">
        <v>0</v>
      </c>
      <c r="H377" s="481">
        <v>0</v>
      </c>
      <c r="I377" s="481">
        <v>0</v>
      </c>
      <c r="J377" s="481">
        <v>2</v>
      </c>
      <c r="K377" s="481">
        <v>0</v>
      </c>
      <c r="L377" s="481">
        <v>2</v>
      </c>
      <c r="M377" s="481">
        <v>0</v>
      </c>
    </row>
    <row r="378" spans="1:13">
      <c r="A378" s="1303"/>
      <c r="B378" s="30"/>
      <c r="C378" s="482" t="s">
        <v>1802</v>
      </c>
      <c r="D378" s="483">
        <v>2</v>
      </c>
      <c r="E378" s="483">
        <v>0</v>
      </c>
      <c r="F378" s="483">
        <v>0</v>
      </c>
      <c r="G378" s="483">
        <v>0</v>
      </c>
      <c r="H378" s="483">
        <v>0</v>
      </c>
      <c r="I378" s="483">
        <v>0</v>
      </c>
      <c r="J378" s="483">
        <v>2</v>
      </c>
      <c r="K378" s="483">
        <v>0</v>
      </c>
      <c r="L378" s="483">
        <v>2</v>
      </c>
      <c r="M378" s="483">
        <v>0</v>
      </c>
    </row>
    <row r="379" spans="1:13" ht="9" customHeight="1">
      <c r="A379" s="1303"/>
      <c r="B379" s="30"/>
      <c r="C379" s="469"/>
      <c r="D379" s="481"/>
      <c r="E379" s="481"/>
      <c r="F379" s="481"/>
      <c r="G379" s="481"/>
      <c r="H379" s="481"/>
      <c r="I379" s="481"/>
      <c r="J379" s="481"/>
      <c r="K379" s="481"/>
      <c r="L379" s="481"/>
      <c r="M379" s="481"/>
    </row>
    <row r="380" spans="1:13" s="9" customFormat="1" ht="18" customHeight="1">
      <c r="A380" s="1376" t="s">
        <v>786</v>
      </c>
      <c r="B380" s="1377"/>
      <c r="C380" s="1375"/>
      <c r="D380" s="1374"/>
      <c r="E380" s="1374"/>
      <c r="F380" s="1374"/>
      <c r="G380" s="1374"/>
      <c r="H380" s="1374"/>
      <c r="I380" s="1374"/>
      <c r="J380" s="1374"/>
      <c r="K380" s="1374"/>
      <c r="L380" s="1374"/>
      <c r="M380" s="483"/>
    </row>
    <row r="381" spans="1:13" s="24" customFormat="1" ht="18" customHeight="1">
      <c r="B381" s="484" t="s">
        <v>1852</v>
      </c>
      <c r="C381" s="469" t="s">
        <v>1800</v>
      </c>
      <c r="D381" s="481">
        <v>33</v>
      </c>
      <c r="E381" s="481">
        <v>13</v>
      </c>
      <c r="F381" s="481">
        <v>7</v>
      </c>
      <c r="G381" s="481">
        <v>0</v>
      </c>
      <c r="H381" s="481">
        <v>5</v>
      </c>
      <c r="I381" s="481">
        <v>1</v>
      </c>
      <c r="J381" s="481">
        <v>20</v>
      </c>
      <c r="K381" s="481">
        <v>0</v>
      </c>
      <c r="L381" s="481">
        <v>20</v>
      </c>
      <c r="M381" s="481">
        <v>0</v>
      </c>
    </row>
    <row r="382" spans="1:13" ht="9" customHeight="1">
      <c r="A382" s="1303"/>
      <c r="B382" s="30"/>
      <c r="C382" s="469" t="s">
        <v>1801</v>
      </c>
      <c r="D382" s="483">
        <v>27</v>
      </c>
      <c r="E382" s="483">
        <v>18</v>
      </c>
      <c r="F382" s="483">
        <v>6</v>
      </c>
      <c r="G382" s="483">
        <v>0</v>
      </c>
      <c r="H382" s="483">
        <v>12</v>
      </c>
      <c r="I382" s="483">
        <v>0</v>
      </c>
      <c r="J382" s="483">
        <v>9</v>
      </c>
      <c r="K382" s="483">
        <v>0</v>
      </c>
      <c r="L382" s="483">
        <v>9</v>
      </c>
      <c r="M382" s="483">
        <v>0</v>
      </c>
    </row>
    <row r="383" spans="1:13" ht="18" customHeight="1">
      <c r="A383" s="1303"/>
      <c r="B383" s="30"/>
      <c r="C383" s="482" t="s">
        <v>1802</v>
      </c>
      <c r="D383" s="483">
        <v>60</v>
      </c>
      <c r="E383" s="483">
        <v>31</v>
      </c>
      <c r="F383" s="483">
        <v>13</v>
      </c>
      <c r="G383" s="483">
        <v>0</v>
      </c>
      <c r="H383" s="483">
        <v>17</v>
      </c>
      <c r="I383" s="483">
        <v>1</v>
      </c>
      <c r="J383" s="483">
        <v>29</v>
      </c>
      <c r="K383" s="483">
        <v>0</v>
      </c>
      <c r="L383" s="483">
        <v>29</v>
      </c>
      <c r="M383" s="483">
        <v>0</v>
      </c>
    </row>
    <row r="384" spans="1:13" customFormat="1" ht="9" customHeight="1">
      <c r="A384" s="241"/>
      <c r="B384" s="241" t="s">
        <v>790</v>
      </c>
      <c r="C384" s="490" t="s">
        <v>1800</v>
      </c>
      <c r="D384" s="491">
        <v>1</v>
      </c>
      <c r="E384" s="485" t="s">
        <v>893</v>
      </c>
      <c r="F384" s="485" t="s">
        <v>893</v>
      </c>
      <c r="G384" s="485" t="s">
        <v>893</v>
      </c>
      <c r="H384" s="485" t="s">
        <v>893</v>
      </c>
      <c r="I384" s="485" t="s">
        <v>893</v>
      </c>
      <c r="J384" s="485" t="s">
        <v>893</v>
      </c>
      <c r="K384" s="485" t="s">
        <v>893</v>
      </c>
      <c r="L384" s="485" t="s">
        <v>893</v>
      </c>
      <c r="M384" s="485" t="s">
        <v>893</v>
      </c>
    </row>
    <row r="385" spans="1:13" customFormat="1" ht="18" customHeight="1">
      <c r="A385" s="241"/>
      <c r="B385" s="241"/>
      <c r="C385" s="1375" t="s">
        <v>1802</v>
      </c>
      <c r="D385" s="1374">
        <v>1</v>
      </c>
      <c r="E385" s="486" t="s">
        <v>893</v>
      </c>
      <c r="F385" s="486" t="s">
        <v>893</v>
      </c>
      <c r="G385" s="486" t="s">
        <v>893</v>
      </c>
      <c r="H385" s="486" t="s">
        <v>893</v>
      </c>
      <c r="I385" s="486" t="s">
        <v>893</v>
      </c>
      <c r="J385" s="486" t="s">
        <v>893</v>
      </c>
      <c r="K385" s="486" t="s">
        <v>893</v>
      </c>
      <c r="L385" s="486" t="s">
        <v>893</v>
      </c>
      <c r="M385" s="486" t="s">
        <v>893</v>
      </c>
    </row>
    <row r="386" spans="1:13" customFormat="1" ht="9" customHeight="1">
      <c r="A386" s="241"/>
      <c r="B386" s="241" t="s">
        <v>791</v>
      </c>
      <c r="C386" s="490" t="s">
        <v>1800</v>
      </c>
      <c r="D386" s="491">
        <v>1</v>
      </c>
      <c r="E386" s="485" t="s">
        <v>893</v>
      </c>
      <c r="F386" s="485" t="s">
        <v>893</v>
      </c>
      <c r="G386" s="485" t="s">
        <v>893</v>
      </c>
      <c r="H386" s="485" t="s">
        <v>893</v>
      </c>
      <c r="I386" s="485" t="s">
        <v>893</v>
      </c>
      <c r="J386" s="485" t="s">
        <v>893</v>
      </c>
      <c r="K386" s="485" t="s">
        <v>893</v>
      </c>
      <c r="L386" s="485" t="s">
        <v>893</v>
      </c>
      <c r="M386" s="485" t="s">
        <v>893</v>
      </c>
    </row>
    <row r="387" spans="1:13" customFormat="1" ht="9" customHeight="1">
      <c r="A387" s="241"/>
      <c r="B387" s="241"/>
      <c r="C387" s="490" t="s">
        <v>1801</v>
      </c>
      <c r="D387" s="491">
        <v>1</v>
      </c>
      <c r="E387" s="485" t="s">
        <v>893</v>
      </c>
      <c r="F387" s="485" t="s">
        <v>893</v>
      </c>
      <c r="G387" s="485" t="s">
        <v>893</v>
      </c>
      <c r="H387" s="485" t="s">
        <v>893</v>
      </c>
      <c r="I387" s="485" t="s">
        <v>893</v>
      </c>
      <c r="J387" s="485" t="s">
        <v>893</v>
      </c>
      <c r="K387" s="485" t="s">
        <v>893</v>
      </c>
      <c r="L387" s="485" t="s">
        <v>893</v>
      </c>
      <c r="M387" s="485" t="s">
        <v>893</v>
      </c>
    </row>
    <row r="388" spans="1:13" customFormat="1" ht="18" customHeight="1">
      <c r="A388" s="241"/>
      <c r="B388" s="241"/>
      <c r="C388" s="1375" t="s">
        <v>1802</v>
      </c>
      <c r="D388" s="1374">
        <v>2</v>
      </c>
      <c r="E388" s="486" t="s">
        <v>893</v>
      </c>
      <c r="F388" s="486" t="s">
        <v>893</v>
      </c>
      <c r="G388" s="486" t="s">
        <v>893</v>
      </c>
      <c r="H388" s="486" t="s">
        <v>893</v>
      </c>
      <c r="I388" s="486" t="s">
        <v>893</v>
      </c>
      <c r="J388" s="486" t="s">
        <v>893</v>
      </c>
      <c r="K388" s="486" t="s">
        <v>893</v>
      </c>
      <c r="L388" s="486" t="s">
        <v>893</v>
      </c>
      <c r="M388" s="486" t="s">
        <v>893</v>
      </c>
    </row>
    <row r="389" spans="1:13" ht="9" customHeight="1">
      <c r="A389" s="1303"/>
      <c r="B389" s="30" t="s">
        <v>795</v>
      </c>
      <c r="C389" s="469" t="s">
        <v>1800</v>
      </c>
      <c r="D389" s="481">
        <v>10</v>
      </c>
      <c r="E389" s="485" t="s">
        <v>893</v>
      </c>
      <c r="F389" s="485" t="s">
        <v>893</v>
      </c>
      <c r="G389" s="485" t="s">
        <v>893</v>
      </c>
      <c r="H389" s="485" t="s">
        <v>893</v>
      </c>
      <c r="I389" s="485" t="s">
        <v>893</v>
      </c>
      <c r="J389" s="485" t="s">
        <v>893</v>
      </c>
      <c r="K389" s="485" t="s">
        <v>893</v>
      </c>
      <c r="L389" s="485" t="s">
        <v>893</v>
      </c>
      <c r="M389" s="485" t="s">
        <v>893</v>
      </c>
    </row>
    <row r="390" spans="1:13" ht="9" customHeight="1">
      <c r="A390" s="1303"/>
      <c r="B390" s="30"/>
      <c r="C390" s="469" t="s">
        <v>1801</v>
      </c>
      <c r="D390" s="481">
        <v>7</v>
      </c>
      <c r="E390" s="485" t="s">
        <v>893</v>
      </c>
      <c r="F390" s="485" t="s">
        <v>893</v>
      </c>
      <c r="G390" s="485" t="s">
        <v>893</v>
      </c>
      <c r="H390" s="485" t="s">
        <v>893</v>
      </c>
      <c r="I390" s="485" t="s">
        <v>893</v>
      </c>
      <c r="J390" s="485" t="s">
        <v>893</v>
      </c>
      <c r="K390" s="485" t="s">
        <v>893</v>
      </c>
      <c r="L390" s="485" t="s">
        <v>893</v>
      </c>
      <c r="M390" s="485" t="s">
        <v>893</v>
      </c>
    </row>
    <row r="391" spans="1:13" ht="18" customHeight="1">
      <c r="A391" s="1303"/>
      <c r="B391" s="30"/>
      <c r="C391" s="482" t="s">
        <v>1802</v>
      </c>
      <c r="D391" s="483">
        <v>17</v>
      </c>
      <c r="E391" s="486" t="s">
        <v>893</v>
      </c>
      <c r="F391" s="486" t="s">
        <v>893</v>
      </c>
      <c r="G391" s="486" t="s">
        <v>893</v>
      </c>
      <c r="H391" s="486" t="s">
        <v>893</v>
      </c>
      <c r="I391" s="486" t="s">
        <v>893</v>
      </c>
      <c r="J391" s="486" t="s">
        <v>893</v>
      </c>
      <c r="K391" s="486" t="s">
        <v>893</v>
      </c>
      <c r="L391" s="486" t="s">
        <v>893</v>
      </c>
      <c r="M391" s="486" t="s">
        <v>893</v>
      </c>
    </row>
    <row r="392" spans="1:13" ht="9" customHeight="1">
      <c r="A392" s="1303"/>
      <c r="B392" s="30" t="s">
        <v>799</v>
      </c>
      <c r="C392" s="469" t="s">
        <v>1800</v>
      </c>
      <c r="D392" s="481">
        <v>14</v>
      </c>
      <c r="E392" s="485" t="s">
        <v>893</v>
      </c>
      <c r="F392" s="485" t="s">
        <v>893</v>
      </c>
      <c r="G392" s="485" t="s">
        <v>893</v>
      </c>
      <c r="H392" s="485" t="s">
        <v>893</v>
      </c>
      <c r="I392" s="485" t="s">
        <v>893</v>
      </c>
      <c r="J392" s="485" t="s">
        <v>893</v>
      </c>
      <c r="K392" s="485" t="s">
        <v>893</v>
      </c>
      <c r="L392" s="485" t="s">
        <v>893</v>
      </c>
      <c r="M392" s="485" t="s">
        <v>893</v>
      </c>
    </row>
    <row r="393" spans="1:13" ht="9" customHeight="1">
      <c r="A393" s="1303"/>
      <c r="B393" s="30"/>
      <c r="C393" s="469" t="s">
        <v>1801</v>
      </c>
      <c r="D393" s="481">
        <v>9</v>
      </c>
      <c r="E393" s="485" t="s">
        <v>893</v>
      </c>
      <c r="F393" s="485" t="s">
        <v>893</v>
      </c>
      <c r="G393" s="485" t="s">
        <v>893</v>
      </c>
      <c r="H393" s="485" t="s">
        <v>893</v>
      </c>
      <c r="I393" s="485" t="s">
        <v>893</v>
      </c>
      <c r="J393" s="485" t="s">
        <v>893</v>
      </c>
      <c r="K393" s="485" t="s">
        <v>893</v>
      </c>
      <c r="L393" s="485" t="s">
        <v>893</v>
      </c>
      <c r="M393" s="485" t="s">
        <v>893</v>
      </c>
    </row>
    <row r="394" spans="1:13">
      <c r="A394" s="1303"/>
      <c r="B394" s="30"/>
      <c r="C394" s="482" t="s">
        <v>1802</v>
      </c>
      <c r="D394" s="483">
        <v>23</v>
      </c>
      <c r="E394" s="486" t="s">
        <v>893</v>
      </c>
      <c r="F394" s="486" t="s">
        <v>893</v>
      </c>
      <c r="G394" s="486" t="s">
        <v>893</v>
      </c>
      <c r="H394" s="486" t="s">
        <v>893</v>
      </c>
      <c r="I394" s="486" t="s">
        <v>893</v>
      </c>
      <c r="J394" s="486" t="s">
        <v>893</v>
      </c>
      <c r="K394" s="486" t="s">
        <v>893</v>
      </c>
      <c r="L394" s="486" t="s">
        <v>893</v>
      </c>
      <c r="M394" s="486" t="s">
        <v>893</v>
      </c>
    </row>
    <row r="395" spans="1:13" customFormat="1" ht="18" customHeight="1">
      <c r="A395" s="1495" t="s">
        <v>1814</v>
      </c>
      <c r="B395" s="1497"/>
      <c r="C395" s="490" t="s">
        <v>1800</v>
      </c>
      <c r="D395" s="491">
        <v>59</v>
      </c>
      <c r="E395" s="491">
        <v>38</v>
      </c>
      <c r="F395" s="491">
        <v>30</v>
      </c>
      <c r="G395" s="491">
        <v>0</v>
      </c>
      <c r="H395" s="491">
        <v>5</v>
      </c>
      <c r="I395" s="491">
        <v>3</v>
      </c>
      <c r="J395" s="491">
        <v>21</v>
      </c>
      <c r="K395" s="491">
        <v>0</v>
      </c>
      <c r="L395" s="491">
        <v>21</v>
      </c>
      <c r="M395" s="491">
        <v>0</v>
      </c>
    </row>
    <row r="396" spans="1:13" customFormat="1" ht="9" customHeight="1">
      <c r="A396" s="241"/>
      <c r="B396" s="241"/>
      <c r="C396" s="490" t="s">
        <v>1801</v>
      </c>
      <c r="D396" s="1374">
        <v>44</v>
      </c>
      <c r="E396" s="1374">
        <v>35</v>
      </c>
      <c r="F396" s="1374">
        <v>19</v>
      </c>
      <c r="G396" s="1374">
        <v>1</v>
      </c>
      <c r="H396" s="1374">
        <v>14</v>
      </c>
      <c r="I396" s="1374">
        <v>1</v>
      </c>
      <c r="J396" s="1374">
        <v>9</v>
      </c>
      <c r="K396" s="1374">
        <v>0</v>
      </c>
      <c r="L396" s="1374">
        <v>9</v>
      </c>
      <c r="M396" s="1374">
        <v>0</v>
      </c>
    </row>
    <row r="397" spans="1:13" customFormat="1" ht="18" customHeight="1">
      <c r="A397" s="241"/>
      <c r="B397" s="241"/>
      <c r="C397" s="1375" t="s">
        <v>1802</v>
      </c>
      <c r="D397" s="1374">
        <v>103</v>
      </c>
      <c r="E397" s="1374">
        <v>73</v>
      </c>
      <c r="F397" s="1374">
        <v>49</v>
      </c>
      <c r="G397" s="1374">
        <v>1</v>
      </c>
      <c r="H397" s="1374">
        <v>19</v>
      </c>
      <c r="I397" s="1374">
        <v>4</v>
      </c>
      <c r="J397" s="1374">
        <v>30</v>
      </c>
      <c r="K397" s="1374">
        <v>0</v>
      </c>
      <c r="L397" s="1374">
        <v>30</v>
      </c>
      <c r="M397" s="1374">
        <v>0</v>
      </c>
    </row>
    <row r="398" spans="1:13" s="9" customFormat="1" ht="18" customHeight="1">
      <c r="A398" s="1376" t="s">
        <v>467</v>
      </c>
      <c r="B398" s="1377"/>
      <c r="C398" s="1375"/>
      <c r="D398" s="1374"/>
      <c r="E398" s="483"/>
      <c r="F398" s="483"/>
      <c r="G398" s="483"/>
      <c r="H398" s="483"/>
      <c r="I398" s="483"/>
      <c r="J398" s="483"/>
      <c r="K398" s="483"/>
      <c r="L398" s="483"/>
      <c r="M398" s="483"/>
    </row>
    <row r="399" spans="1:13" ht="9" customHeight="1">
      <c r="A399" s="1303"/>
      <c r="B399" s="30" t="s">
        <v>809</v>
      </c>
      <c r="C399" s="469" t="s">
        <v>1801</v>
      </c>
      <c r="D399" s="481">
        <v>1</v>
      </c>
      <c r="E399" s="485" t="s">
        <v>893</v>
      </c>
      <c r="F399" s="485" t="s">
        <v>893</v>
      </c>
      <c r="G399" s="485" t="s">
        <v>893</v>
      </c>
      <c r="H399" s="485" t="s">
        <v>893</v>
      </c>
      <c r="I399" s="485" t="s">
        <v>893</v>
      </c>
      <c r="J399" s="485" t="s">
        <v>893</v>
      </c>
      <c r="K399" s="485" t="s">
        <v>893</v>
      </c>
      <c r="L399" s="485" t="s">
        <v>893</v>
      </c>
      <c r="M399" s="485" t="s">
        <v>893</v>
      </c>
    </row>
    <row r="400" spans="1:13" s="9" customFormat="1" ht="18" customHeight="1">
      <c r="A400" s="1376"/>
      <c r="B400" s="1377"/>
      <c r="C400" s="1375" t="s">
        <v>1802</v>
      </c>
      <c r="D400" s="1374">
        <v>1</v>
      </c>
      <c r="E400" s="486" t="s">
        <v>893</v>
      </c>
      <c r="F400" s="486" t="s">
        <v>893</v>
      </c>
      <c r="G400" s="486" t="s">
        <v>893</v>
      </c>
      <c r="H400" s="486" t="s">
        <v>893</v>
      </c>
      <c r="I400" s="486" t="s">
        <v>893</v>
      </c>
      <c r="J400" s="486" t="s">
        <v>893</v>
      </c>
      <c r="K400" s="486" t="s">
        <v>893</v>
      </c>
      <c r="L400" s="486" t="s">
        <v>893</v>
      </c>
      <c r="M400" s="486" t="s">
        <v>893</v>
      </c>
    </row>
    <row r="401" spans="1:13" ht="18">
      <c r="B401" s="484" t="s">
        <v>1818</v>
      </c>
      <c r="C401" s="469" t="s">
        <v>1801</v>
      </c>
      <c r="D401" s="481">
        <v>5</v>
      </c>
      <c r="E401" s="485" t="s">
        <v>893</v>
      </c>
      <c r="F401" s="485" t="s">
        <v>893</v>
      </c>
      <c r="G401" s="485" t="s">
        <v>893</v>
      </c>
      <c r="H401" s="485" t="s">
        <v>893</v>
      </c>
      <c r="I401" s="485" t="s">
        <v>893</v>
      </c>
      <c r="J401" s="485" t="s">
        <v>893</v>
      </c>
      <c r="K401" s="485" t="s">
        <v>893</v>
      </c>
      <c r="L401" s="485" t="s">
        <v>893</v>
      </c>
      <c r="M401" s="485" t="s">
        <v>893</v>
      </c>
    </row>
    <row r="402" spans="1:13" ht="9" customHeight="1">
      <c r="A402" s="1303"/>
      <c r="B402" s="1303"/>
      <c r="C402" s="482" t="s">
        <v>1802</v>
      </c>
      <c r="D402" s="483">
        <v>5</v>
      </c>
      <c r="E402" s="485" t="s">
        <v>893</v>
      </c>
      <c r="F402" s="485" t="s">
        <v>893</v>
      </c>
      <c r="G402" s="485" t="s">
        <v>893</v>
      </c>
      <c r="H402" s="485" t="s">
        <v>893</v>
      </c>
      <c r="I402" s="485" t="s">
        <v>893</v>
      </c>
      <c r="J402" s="485" t="s">
        <v>893</v>
      </c>
      <c r="K402" s="485" t="s">
        <v>893</v>
      </c>
      <c r="L402" s="485" t="s">
        <v>893</v>
      </c>
      <c r="M402" s="485" t="s">
        <v>893</v>
      </c>
    </row>
    <row r="404" spans="1:13" ht="12.6" customHeight="1"/>
    <row r="406" spans="1:13" ht="9" customHeight="1">
      <c r="A406" s="1316" t="s">
        <v>586</v>
      </c>
    </row>
    <row r="407" spans="1:13">
      <c r="D407" s="268" t="s">
        <v>107</v>
      </c>
    </row>
    <row r="409" spans="1:13" ht="18.75" customHeight="1">
      <c r="A409" s="1468" t="s">
        <v>1853</v>
      </c>
      <c r="B409" s="1468"/>
      <c r="C409" s="469" t="s">
        <v>1801</v>
      </c>
      <c r="D409" s="481">
        <v>6</v>
      </c>
      <c r="E409" s="481">
        <v>5</v>
      </c>
      <c r="F409" s="481">
        <v>0</v>
      </c>
      <c r="G409" s="481">
        <v>0</v>
      </c>
      <c r="H409" s="481">
        <v>3</v>
      </c>
      <c r="I409" s="481">
        <v>2</v>
      </c>
      <c r="J409" s="481">
        <v>1</v>
      </c>
      <c r="K409" s="481">
        <v>0</v>
      </c>
      <c r="L409" s="481">
        <v>1</v>
      </c>
      <c r="M409" s="481">
        <v>0</v>
      </c>
    </row>
    <row r="410" spans="1:13" customFormat="1" ht="18" customHeight="1">
      <c r="A410" s="241"/>
      <c r="B410" s="241"/>
      <c r="C410" s="1375" t="s">
        <v>1802</v>
      </c>
      <c r="D410" s="1374">
        <v>6</v>
      </c>
      <c r="E410" s="1374">
        <v>5</v>
      </c>
      <c r="F410" s="1374">
        <v>0</v>
      </c>
      <c r="G410" s="1374">
        <v>0</v>
      </c>
      <c r="H410" s="1374">
        <v>3</v>
      </c>
      <c r="I410" s="1374">
        <v>2</v>
      </c>
      <c r="J410" s="1374">
        <v>1</v>
      </c>
      <c r="K410" s="1374">
        <v>0</v>
      </c>
      <c r="L410" s="1374">
        <v>1</v>
      </c>
      <c r="M410" s="1374">
        <v>0</v>
      </c>
    </row>
    <row r="411" spans="1:13" ht="15" customHeight="1">
      <c r="A411" s="479" t="s">
        <v>488</v>
      </c>
      <c r="B411" s="1302"/>
      <c r="C411" s="482"/>
    </row>
    <row r="412" spans="1:13" ht="9" customHeight="1">
      <c r="A412" s="1303"/>
      <c r="B412" s="30" t="s">
        <v>833</v>
      </c>
      <c r="C412" s="469" t="s">
        <v>1800</v>
      </c>
      <c r="D412" s="481">
        <v>120</v>
      </c>
      <c r="E412" s="481">
        <v>69</v>
      </c>
      <c r="F412" s="481">
        <v>34</v>
      </c>
      <c r="G412" s="481">
        <v>1</v>
      </c>
      <c r="H412" s="481">
        <v>30</v>
      </c>
      <c r="I412" s="481">
        <v>4</v>
      </c>
      <c r="J412" s="481">
        <v>51</v>
      </c>
      <c r="K412" s="481">
        <v>1</v>
      </c>
      <c r="L412" s="481">
        <v>36</v>
      </c>
      <c r="M412" s="481">
        <v>14</v>
      </c>
    </row>
    <row r="413" spans="1:13" ht="9" customHeight="1">
      <c r="A413" s="1303"/>
      <c r="B413" s="30"/>
      <c r="C413" s="469" t="s">
        <v>1801</v>
      </c>
      <c r="D413" s="481">
        <v>78</v>
      </c>
      <c r="E413" s="481">
        <v>39</v>
      </c>
      <c r="F413" s="481">
        <v>15</v>
      </c>
      <c r="G413" s="481">
        <v>0</v>
      </c>
      <c r="H413" s="481">
        <v>23</v>
      </c>
      <c r="I413" s="481">
        <v>1</v>
      </c>
      <c r="J413" s="481">
        <v>39</v>
      </c>
      <c r="K413" s="481">
        <v>1</v>
      </c>
      <c r="L413" s="481">
        <v>22</v>
      </c>
      <c r="M413" s="481">
        <v>16</v>
      </c>
    </row>
    <row r="414" spans="1:13" customFormat="1" ht="18" customHeight="1">
      <c r="A414" s="241"/>
      <c r="B414" s="241"/>
      <c r="C414" s="1375" t="s">
        <v>1802</v>
      </c>
      <c r="D414" s="1374">
        <v>198</v>
      </c>
      <c r="E414" s="1374">
        <v>108</v>
      </c>
      <c r="F414" s="1374">
        <v>49</v>
      </c>
      <c r="G414" s="1374">
        <v>1</v>
      </c>
      <c r="H414" s="1374">
        <v>53</v>
      </c>
      <c r="I414" s="1374">
        <v>5</v>
      </c>
      <c r="J414" s="1374">
        <v>90</v>
      </c>
      <c r="K414" s="1374">
        <v>2</v>
      </c>
      <c r="L414" s="1374">
        <v>58</v>
      </c>
      <c r="M414" s="1374">
        <v>30</v>
      </c>
    </row>
    <row r="415" spans="1:13" ht="9" customHeight="1">
      <c r="A415" s="1303"/>
      <c r="B415" s="30" t="s">
        <v>834</v>
      </c>
      <c r="C415" s="469" t="s">
        <v>1800</v>
      </c>
      <c r="D415" s="481">
        <v>5</v>
      </c>
      <c r="E415" s="485" t="s">
        <v>893</v>
      </c>
      <c r="F415" s="485" t="s">
        <v>893</v>
      </c>
      <c r="G415" s="485" t="s">
        <v>893</v>
      </c>
      <c r="H415" s="485" t="s">
        <v>893</v>
      </c>
      <c r="I415" s="485" t="s">
        <v>893</v>
      </c>
      <c r="J415" s="485" t="s">
        <v>893</v>
      </c>
      <c r="K415" s="485" t="s">
        <v>893</v>
      </c>
      <c r="L415" s="485" t="s">
        <v>893</v>
      </c>
      <c r="M415" s="485" t="s">
        <v>893</v>
      </c>
    </row>
    <row r="416" spans="1:13" ht="9" customHeight="1">
      <c r="A416" s="1303"/>
      <c r="B416" s="30"/>
      <c r="C416" s="469" t="s">
        <v>1801</v>
      </c>
      <c r="D416" s="481">
        <v>1</v>
      </c>
      <c r="E416" s="485" t="s">
        <v>893</v>
      </c>
      <c r="F416" s="485" t="s">
        <v>893</v>
      </c>
      <c r="G416" s="485" t="s">
        <v>893</v>
      </c>
      <c r="H416" s="485" t="s">
        <v>893</v>
      </c>
      <c r="I416" s="485" t="s">
        <v>893</v>
      </c>
      <c r="J416" s="485" t="s">
        <v>893</v>
      </c>
      <c r="K416" s="485" t="s">
        <v>893</v>
      </c>
      <c r="L416" s="485" t="s">
        <v>893</v>
      </c>
      <c r="M416" s="485" t="s">
        <v>893</v>
      </c>
    </row>
    <row r="417" spans="1:13" customFormat="1" ht="18" customHeight="1">
      <c r="A417" s="241"/>
      <c r="B417" s="241"/>
      <c r="C417" s="1375" t="s">
        <v>1802</v>
      </c>
      <c r="D417" s="1374">
        <v>6</v>
      </c>
      <c r="E417" s="486" t="s">
        <v>893</v>
      </c>
      <c r="F417" s="486" t="s">
        <v>893</v>
      </c>
      <c r="G417" s="486" t="s">
        <v>893</v>
      </c>
      <c r="H417" s="486" t="s">
        <v>893</v>
      </c>
      <c r="I417" s="486" t="s">
        <v>893</v>
      </c>
      <c r="J417" s="486" t="s">
        <v>893</v>
      </c>
      <c r="K417" s="486" t="s">
        <v>893</v>
      </c>
      <c r="L417" s="486" t="s">
        <v>893</v>
      </c>
      <c r="M417" s="486" t="s">
        <v>893</v>
      </c>
    </row>
    <row r="418" spans="1:13" ht="9" customHeight="1">
      <c r="A418" s="1303"/>
      <c r="B418" s="30" t="s">
        <v>835</v>
      </c>
      <c r="C418" s="469" t="s">
        <v>1801</v>
      </c>
      <c r="D418" s="481">
        <v>1</v>
      </c>
      <c r="E418" s="485" t="s">
        <v>893</v>
      </c>
      <c r="F418" s="485" t="s">
        <v>893</v>
      </c>
      <c r="G418" s="485" t="s">
        <v>893</v>
      </c>
      <c r="H418" s="485" t="s">
        <v>893</v>
      </c>
      <c r="I418" s="485" t="s">
        <v>893</v>
      </c>
      <c r="J418" s="485" t="s">
        <v>893</v>
      </c>
      <c r="K418" s="485" t="s">
        <v>893</v>
      </c>
      <c r="L418" s="485" t="s">
        <v>893</v>
      </c>
      <c r="M418" s="485" t="s">
        <v>893</v>
      </c>
    </row>
    <row r="419" spans="1:13" customFormat="1" ht="18" customHeight="1">
      <c r="A419" s="241"/>
      <c r="B419" s="241"/>
      <c r="C419" s="1375" t="s">
        <v>1802</v>
      </c>
      <c r="D419" s="1374">
        <v>1</v>
      </c>
      <c r="E419" s="486" t="s">
        <v>893</v>
      </c>
      <c r="F419" s="486" t="s">
        <v>893</v>
      </c>
      <c r="G419" s="486" t="s">
        <v>893</v>
      </c>
      <c r="H419" s="486" t="s">
        <v>893</v>
      </c>
      <c r="I419" s="486" t="s">
        <v>893</v>
      </c>
      <c r="J419" s="486" t="s">
        <v>893</v>
      </c>
      <c r="K419" s="486" t="s">
        <v>893</v>
      </c>
      <c r="L419" s="486" t="s">
        <v>893</v>
      </c>
      <c r="M419" s="486" t="s">
        <v>893</v>
      </c>
    </row>
    <row r="420" spans="1:13" ht="9" customHeight="1">
      <c r="A420" s="1303"/>
      <c r="B420" s="30" t="s">
        <v>837</v>
      </c>
      <c r="C420" s="469" t="s">
        <v>1800</v>
      </c>
      <c r="D420" s="481">
        <v>2</v>
      </c>
      <c r="E420" s="485" t="s">
        <v>893</v>
      </c>
      <c r="F420" s="485" t="s">
        <v>893</v>
      </c>
      <c r="G420" s="485" t="s">
        <v>893</v>
      </c>
      <c r="H420" s="485" t="s">
        <v>893</v>
      </c>
      <c r="I420" s="485" t="s">
        <v>893</v>
      </c>
      <c r="J420" s="485" t="s">
        <v>893</v>
      </c>
      <c r="K420" s="485" t="s">
        <v>893</v>
      </c>
      <c r="L420" s="485" t="s">
        <v>893</v>
      </c>
      <c r="M420" s="485" t="s">
        <v>893</v>
      </c>
    </row>
    <row r="421" spans="1:13" customFormat="1" ht="18" customHeight="1">
      <c r="A421" s="241"/>
      <c r="B421" s="241"/>
      <c r="C421" s="1375" t="s">
        <v>1802</v>
      </c>
      <c r="D421" s="1374">
        <v>2</v>
      </c>
      <c r="E421" s="486" t="s">
        <v>893</v>
      </c>
      <c r="F421" s="486" t="s">
        <v>893</v>
      </c>
      <c r="G421" s="486" t="s">
        <v>893</v>
      </c>
      <c r="H421" s="486" t="s">
        <v>893</v>
      </c>
      <c r="I421" s="486" t="s">
        <v>893</v>
      </c>
      <c r="J421" s="486" t="s">
        <v>893</v>
      </c>
      <c r="K421" s="486" t="s">
        <v>893</v>
      </c>
      <c r="L421" s="486" t="s">
        <v>893</v>
      </c>
      <c r="M421" s="486" t="s">
        <v>893</v>
      </c>
    </row>
    <row r="422" spans="1:13" ht="9" customHeight="1">
      <c r="A422" s="1303" t="s">
        <v>1836</v>
      </c>
      <c r="B422" s="30"/>
      <c r="C422" s="469" t="s">
        <v>1800</v>
      </c>
      <c r="D422" s="481">
        <v>127</v>
      </c>
      <c r="E422" s="481">
        <v>72</v>
      </c>
      <c r="F422" s="481">
        <v>37</v>
      </c>
      <c r="G422" s="481">
        <v>1</v>
      </c>
      <c r="H422" s="481">
        <v>30</v>
      </c>
      <c r="I422" s="481">
        <v>4</v>
      </c>
      <c r="J422" s="481">
        <v>55</v>
      </c>
      <c r="K422" s="481">
        <v>1</v>
      </c>
      <c r="L422" s="481">
        <v>40</v>
      </c>
      <c r="M422" s="481">
        <v>14</v>
      </c>
    </row>
    <row r="423" spans="1:13" ht="9" customHeight="1">
      <c r="A423" s="1303"/>
      <c r="B423" s="30"/>
      <c r="C423" s="469" t="s">
        <v>1801</v>
      </c>
      <c r="D423" s="481">
        <v>80</v>
      </c>
      <c r="E423" s="481">
        <v>41</v>
      </c>
      <c r="F423" s="481">
        <v>16</v>
      </c>
      <c r="G423" s="481">
        <v>0</v>
      </c>
      <c r="H423" s="481">
        <v>24</v>
      </c>
      <c r="I423" s="481">
        <v>1</v>
      </c>
      <c r="J423" s="481">
        <v>39</v>
      </c>
      <c r="K423" s="481">
        <v>1</v>
      </c>
      <c r="L423" s="481">
        <v>22</v>
      </c>
      <c r="M423" s="481">
        <v>16</v>
      </c>
    </row>
    <row r="424" spans="1:13" customFormat="1" ht="18" customHeight="1">
      <c r="A424" s="241"/>
      <c r="B424" s="241"/>
      <c r="C424" s="1375" t="s">
        <v>1802</v>
      </c>
      <c r="D424" s="1374">
        <v>207</v>
      </c>
      <c r="E424" s="1374">
        <v>113</v>
      </c>
      <c r="F424" s="1374">
        <v>53</v>
      </c>
      <c r="G424" s="1374">
        <v>1</v>
      </c>
      <c r="H424" s="1374">
        <v>54</v>
      </c>
      <c r="I424" s="1374">
        <v>5</v>
      </c>
      <c r="J424" s="1374">
        <v>94</v>
      </c>
      <c r="K424" s="1374">
        <v>2</v>
      </c>
      <c r="L424" s="1374">
        <v>62</v>
      </c>
      <c r="M424" s="1374">
        <v>30</v>
      </c>
    </row>
    <row r="425" spans="1:13" s="9" customFormat="1" ht="18" customHeight="1">
      <c r="A425" s="1376" t="s">
        <v>501</v>
      </c>
      <c r="B425" s="1377"/>
      <c r="C425" s="1375"/>
    </row>
    <row r="426" spans="1:13" s="24" customFormat="1" ht="18" customHeight="1">
      <c r="B426" s="484" t="s">
        <v>1837</v>
      </c>
      <c r="C426" s="469" t="s">
        <v>1800</v>
      </c>
      <c r="D426" s="481">
        <v>216</v>
      </c>
      <c r="E426" s="481">
        <v>111</v>
      </c>
      <c r="F426" s="481">
        <v>64</v>
      </c>
      <c r="G426" s="481">
        <v>4</v>
      </c>
      <c r="H426" s="481">
        <v>33</v>
      </c>
      <c r="I426" s="481">
        <v>10</v>
      </c>
      <c r="J426" s="481">
        <v>105</v>
      </c>
      <c r="K426" s="481">
        <v>1</v>
      </c>
      <c r="L426" s="481">
        <v>103</v>
      </c>
      <c r="M426" s="481">
        <v>1</v>
      </c>
    </row>
    <row r="427" spans="1:13" ht="9" customHeight="1">
      <c r="A427" s="1303"/>
      <c r="B427" s="30"/>
      <c r="C427" s="469" t="s">
        <v>1801</v>
      </c>
      <c r="D427" s="483">
        <v>320</v>
      </c>
      <c r="E427" s="483">
        <v>168</v>
      </c>
      <c r="F427" s="483">
        <v>61</v>
      </c>
      <c r="G427" s="483">
        <v>8</v>
      </c>
      <c r="H427" s="483">
        <v>88</v>
      </c>
      <c r="I427" s="483">
        <v>11</v>
      </c>
      <c r="J427" s="483">
        <v>152</v>
      </c>
      <c r="K427" s="483">
        <v>4</v>
      </c>
      <c r="L427" s="483">
        <v>145</v>
      </c>
      <c r="M427" s="483">
        <v>3</v>
      </c>
    </row>
    <row r="428" spans="1:13" ht="18" customHeight="1">
      <c r="A428" s="1303"/>
      <c r="B428" s="30"/>
      <c r="C428" s="482" t="s">
        <v>1802</v>
      </c>
      <c r="D428" s="483">
        <v>536</v>
      </c>
      <c r="E428" s="483">
        <v>279</v>
      </c>
      <c r="F428" s="483">
        <v>125</v>
      </c>
      <c r="G428" s="483">
        <v>12</v>
      </c>
      <c r="H428" s="483">
        <v>121</v>
      </c>
      <c r="I428" s="483">
        <v>21</v>
      </c>
      <c r="J428" s="483">
        <v>257</v>
      </c>
      <c r="K428" s="483">
        <v>5</v>
      </c>
      <c r="L428" s="483">
        <v>248</v>
      </c>
      <c r="M428" s="483">
        <v>4</v>
      </c>
    </row>
    <row r="429" spans="1:13" ht="9" customHeight="1">
      <c r="A429" s="1303"/>
      <c r="B429" s="30" t="s">
        <v>840</v>
      </c>
      <c r="C429" s="469" t="s">
        <v>1800</v>
      </c>
      <c r="D429" s="481">
        <v>592</v>
      </c>
      <c r="E429" s="481">
        <v>361</v>
      </c>
      <c r="F429" s="481">
        <v>199</v>
      </c>
      <c r="G429" s="481">
        <v>7</v>
      </c>
      <c r="H429" s="481">
        <v>95</v>
      </c>
      <c r="I429" s="481">
        <v>60</v>
      </c>
      <c r="J429" s="481">
        <v>231</v>
      </c>
      <c r="K429" s="481">
        <v>11</v>
      </c>
      <c r="L429" s="481">
        <v>173</v>
      </c>
      <c r="M429" s="481">
        <v>47</v>
      </c>
    </row>
    <row r="430" spans="1:13" ht="9" customHeight="1">
      <c r="A430" s="1303"/>
      <c r="B430" s="30"/>
      <c r="C430" s="469" t="s">
        <v>1801</v>
      </c>
      <c r="D430" s="481">
        <v>435</v>
      </c>
      <c r="E430" s="481">
        <v>227</v>
      </c>
      <c r="F430" s="481">
        <v>139</v>
      </c>
      <c r="G430" s="481">
        <v>8</v>
      </c>
      <c r="H430" s="481">
        <v>62</v>
      </c>
      <c r="I430" s="481">
        <v>18</v>
      </c>
      <c r="J430" s="481">
        <v>208</v>
      </c>
      <c r="K430" s="481">
        <v>9</v>
      </c>
      <c r="L430" s="481">
        <v>151</v>
      </c>
      <c r="M430" s="481">
        <v>48</v>
      </c>
    </row>
    <row r="431" spans="1:13" customFormat="1" ht="18" customHeight="1">
      <c r="A431" s="241"/>
      <c r="B431" s="241"/>
      <c r="C431" s="1375" t="s">
        <v>1802</v>
      </c>
      <c r="D431" s="1374">
        <v>1027</v>
      </c>
      <c r="E431" s="1374">
        <v>588</v>
      </c>
      <c r="F431" s="1374">
        <v>338</v>
      </c>
      <c r="G431" s="1374">
        <v>15</v>
      </c>
      <c r="H431" s="1374">
        <v>157</v>
      </c>
      <c r="I431" s="1374">
        <v>78</v>
      </c>
      <c r="J431" s="1374">
        <v>439</v>
      </c>
      <c r="K431" s="1374">
        <v>20</v>
      </c>
      <c r="L431" s="1374">
        <v>324</v>
      </c>
      <c r="M431" s="1374">
        <v>95</v>
      </c>
    </row>
    <row r="432" spans="1:13" ht="9" customHeight="1">
      <c r="A432" s="1303"/>
      <c r="B432" s="30" t="s">
        <v>841</v>
      </c>
      <c r="C432" s="469" t="s">
        <v>1800</v>
      </c>
      <c r="D432" s="481">
        <v>483</v>
      </c>
      <c r="E432" s="481">
        <v>240</v>
      </c>
      <c r="F432" s="481">
        <v>128</v>
      </c>
      <c r="G432" s="481">
        <v>0</v>
      </c>
      <c r="H432" s="481">
        <v>95</v>
      </c>
      <c r="I432" s="481">
        <v>17</v>
      </c>
      <c r="J432" s="481">
        <v>243</v>
      </c>
      <c r="K432" s="481">
        <v>3</v>
      </c>
      <c r="L432" s="481">
        <v>196</v>
      </c>
      <c r="M432" s="481">
        <v>44</v>
      </c>
    </row>
    <row r="433" spans="1:13" ht="9" customHeight="1">
      <c r="A433" s="1303"/>
      <c r="B433" s="30"/>
      <c r="C433" s="469" t="s">
        <v>1801</v>
      </c>
      <c r="D433" s="481">
        <v>445</v>
      </c>
      <c r="E433" s="481">
        <v>195</v>
      </c>
      <c r="F433" s="481">
        <v>84</v>
      </c>
      <c r="G433" s="481">
        <v>2</v>
      </c>
      <c r="H433" s="481">
        <v>96</v>
      </c>
      <c r="I433" s="481">
        <v>13</v>
      </c>
      <c r="J433" s="481">
        <v>250</v>
      </c>
      <c r="K433" s="481">
        <v>1</v>
      </c>
      <c r="L433" s="481">
        <v>194</v>
      </c>
      <c r="M433" s="481">
        <v>55</v>
      </c>
    </row>
    <row r="434" spans="1:13" customFormat="1" ht="18" customHeight="1">
      <c r="A434" s="241"/>
      <c r="B434" s="241"/>
      <c r="C434" s="1375" t="s">
        <v>1802</v>
      </c>
      <c r="D434" s="1374">
        <v>928</v>
      </c>
      <c r="E434" s="1374">
        <v>435</v>
      </c>
      <c r="F434" s="1374">
        <v>212</v>
      </c>
      <c r="G434" s="1374">
        <v>2</v>
      </c>
      <c r="H434" s="1374">
        <v>191</v>
      </c>
      <c r="I434" s="1374">
        <v>30</v>
      </c>
      <c r="J434" s="1374">
        <v>493</v>
      </c>
      <c r="K434" s="1374">
        <v>4</v>
      </c>
      <c r="L434" s="1374">
        <v>390</v>
      </c>
      <c r="M434" s="1374">
        <v>99</v>
      </c>
    </row>
    <row r="435" spans="1:13" s="24" customFormat="1" ht="18" customHeight="1">
      <c r="B435" s="484" t="s">
        <v>1838</v>
      </c>
      <c r="C435" s="469" t="s">
        <v>1800</v>
      </c>
      <c r="D435" s="481">
        <v>602</v>
      </c>
      <c r="E435" s="481">
        <v>180</v>
      </c>
      <c r="F435" s="481">
        <v>109</v>
      </c>
      <c r="G435" s="481">
        <v>1</v>
      </c>
      <c r="H435" s="481">
        <v>34</v>
      </c>
      <c r="I435" s="481">
        <v>36</v>
      </c>
      <c r="J435" s="481">
        <v>422</v>
      </c>
      <c r="K435" s="481">
        <v>12</v>
      </c>
      <c r="L435" s="481">
        <v>393</v>
      </c>
      <c r="M435" s="481">
        <v>17</v>
      </c>
    </row>
    <row r="436" spans="1:13" ht="9" customHeight="1">
      <c r="A436" s="1303"/>
      <c r="B436" s="30"/>
      <c r="C436" s="469" t="s">
        <v>1801</v>
      </c>
      <c r="D436" s="483">
        <v>620</v>
      </c>
      <c r="E436" s="483">
        <v>193</v>
      </c>
      <c r="F436" s="483">
        <v>109</v>
      </c>
      <c r="G436" s="483">
        <v>3</v>
      </c>
      <c r="H436" s="483">
        <v>54</v>
      </c>
      <c r="I436" s="483">
        <v>27</v>
      </c>
      <c r="J436" s="483">
        <v>427</v>
      </c>
      <c r="K436" s="483">
        <v>6</v>
      </c>
      <c r="L436" s="483">
        <v>392</v>
      </c>
      <c r="M436" s="483">
        <v>29</v>
      </c>
    </row>
    <row r="437" spans="1:13" ht="18" customHeight="1">
      <c r="A437" s="1303"/>
      <c r="B437" s="30"/>
      <c r="C437" s="482" t="s">
        <v>1802</v>
      </c>
      <c r="D437" s="483">
        <v>1222</v>
      </c>
      <c r="E437" s="483">
        <v>373</v>
      </c>
      <c r="F437" s="483">
        <v>218</v>
      </c>
      <c r="G437" s="483">
        <v>4</v>
      </c>
      <c r="H437" s="483">
        <v>88</v>
      </c>
      <c r="I437" s="483">
        <v>63</v>
      </c>
      <c r="J437" s="483">
        <v>849</v>
      </c>
      <c r="K437" s="483">
        <v>18</v>
      </c>
      <c r="L437" s="483">
        <v>785</v>
      </c>
      <c r="M437" s="483">
        <v>46</v>
      </c>
    </row>
    <row r="438" spans="1:13" ht="9" customHeight="1">
      <c r="A438" s="1303"/>
      <c r="B438" s="30" t="s">
        <v>844</v>
      </c>
      <c r="C438" s="469" t="s">
        <v>1800</v>
      </c>
      <c r="D438" s="481">
        <v>4640</v>
      </c>
      <c r="E438" s="481">
        <v>1466</v>
      </c>
      <c r="F438" s="481">
        <v>991</v>
      </c>
      <c r="G438" s="481">
        <v>44</v>
      </c>
      <c r="H438" s="481">
        <v>234</v>
      </c>
      <c r="I438" s="481">
        <v>197</v>
      </c>
      <c r="J438" s="481">
        <v>3174</v>
      </c>
      <c r="K438" s="481">
        <v>70</v>
      </c>
      <c r="L438" s="481">
        <v>3029</v>
      </c>
      <c r="M438" s="481">
        <v>75</v>
      </c>
    </row>
    <row r="439" spans="1:13" ht="9" customHeight="1">
      <c r="A439" s="1303"/>
      <c r="B439" s="30"/>
      <c r="C439" s="469" t="s">
        <v>1801</v>
      </c>
      <c r="D439" s="481">
        <v>2766</v>
      </c>
      <c r="E439" s="481">
        <v>729</v>
      </c>
      <c r="F439" s="481">
        <v>338</v>
      </c>
      <c r="G439" s="481">
        <v>22</v>
      </c>
      <c r="H439" s="481">
        <v>210</v>
      </c>
      <c r="I439" s="481">
        <v>159</v>
      </c>
      <c r="J439" s="481">
        <v>2037</v>
      </c>
      <c r="K439" s="481">
        <v>14</v>
      </c>
      <c r="L439" s="481">
        <v>1947</v>
      </c>
      <c r="M439" s="481">
        <v>76</v>
      </c>
    </row>
    <row r="440" spans="1:13" customFormat="1" ht="18" customHeight="1">
      <c r="A440" s="241"/>
      <c r="B440" s="241"/>
      <c r="C440" s="1375" t="s">
        <v>1802</v>
      </c>
      <c r="D440" s="1374">
        <v>7406</v>
      </c>
      <c r="E440" s="1374">
        <v>2195</v>
      </c>
      <c r="F440" s="1374">
        <v>1329</v>
      </c>
      <c r="G440" s="1374">
        <v>66</v>
      </c>
      <c r="H440" s="1374">
        <v>444</v>
      </c>
      <c r="I440" s="1374">
        <v>356</v>
      </c>
      <c r="J440" s="1374">
        <v>5211</v>
      </c>
      <c r="K440" s="1374">
        <v>84</v>
      </c>
      <c r="L440" s="1374">
        <v>4976</v>
      </c>
      <c r="M440" s="1374">
        <v>151</v>
      </c>
    </row>
    <row r="441" spans="1:13" ht="9" customHeight="1">
      <c r="A441" s="1303" t="s">
        <v>1839</v>
      </c>
      <c r="B441" s="30"/>
      <c r="C441" s="469" t="s">
        <v>1800</v>
      </c>
      <c r="D441" s="481">
        <v>6533</v>
      </c>
      <c r="E441" s="481">
        <v>2358</v>
      </c>
      <c r="F441" s="481">
        <v>1491</v>
      </c>
      <c r="G441" s="481">
        <v>56</v>
      </c>
      <c r="H441" s="481">
        <v>491</v>
      </c>
      <c r="I441" s="481">
        <v>320</v>
      </c>
      <c r="J441" s="481">
        <v>4175</v>
      </c>
      <c r="K441" s="481">
        <v>97</v>
      </c>
      <c r="L441" s="481">
        <v>3894</v>
      </c>
      <c r="M441" s="481">
        <v>184</v>
      </c>
    </row>
    <row r="442" spans="1:13" ht="9" customHeight="1">
      <c r="A442" s="1303"/>
      <c r="B442" s="30"/>
      <c r="C442" s="469" t="s">
        <v>1801</v>
      </c>
      <c r="D442" s="481">
        <v>4586</v>
      </c>
      <c r="E442" s="481">
        <v>1512</v>
      </c>
      <c r="F442" s="481">
        <v>731</v>
      </c>
      <c r="G442" s="481">
        <v>43</v>
      </c>
      <c r="H442" s="481">
        <v>510</v>
      </c>
      <c r="I442" s="481">
        <v>228</v>
      </c>
      <c r="J442" s="481">
        <v>3074</v>
      </c>
      <c r="K442" s="481">
        <v>34</v>
      </c>
      <c r="L442" s="481">
        <v>2829</v>
      </c>
      <c r="M442" s="481">
        <v>211</v>
      </c>
    </row>
    <row r="443" spans="1:13" customFormat="1" ht="18" customHeight="1">
      <c r="A443" s="241"/>
      <c r="B443" s="241"/>
      <c r="C443" s="1375" t="s">
        <v>1802</v>
      </c>
      <c r="D443" s="1374">
        <v>11119</v>
      </c>
      <c r="E443" s="1374">
        <v>3870</v>
      </c>
      <c r="F443" s="1374">
        <v>2222</v>
      </c>
      <c r="G443" s="1374">
        <v>99</v>
      </c>
      <c r="H443" s="1374">
        <v>1001</v>
      </c>
      <c r="I443" s="1374">
        <v>548</v>
      </c>
      <c r="J443" s="1374">
        <v>7249</v>
      </c>
      <c r="K443" s="1374">
        <v>131</v>
      </c>
      <c r="L443" s="1374">
        <v>6723</v>
      </c>
      <c r="M443" s="1374">
        <v>395</v>
      </c>
    </row>
    <row r="444" spans="1:13" s="9" customFormat="1" ht="27" customHeight="1">
      <c r="A444" s="1491" t="s">
        <v>1840</v>
      </c>
      <c r="B444" s="1491"/>
      <c r="C444" s="1375"/>
      <c r="D444" s="1374"/>
      <c r="E444" s="1374"/>
      <c r="F444" s="1374"/>
      <c r="G444" s="1374"/>
      <c r="H444" s="1374"/>
      <c r="I444" s="1374"/>
      <c r="J444" s="1374"/>
      <c r="K444" s="1374"/>
      <c r="L444" s="1374"/>
      <c r="M444" s="483"/>
    </row>
    <row r="445" spans="1:13" ht="9" customHeight="1">
      <c r="A445" s="1303"/>
      <c r="B445" s="30" t="s">
        <v>847</v>
      </c>
      <c r="C445" s="469" t="s">
        <v>1800</v>
      </c>
      <c r="D445" s="481">
        <v>15</v>
      </c>
      <c r="E445" s="481">
        <v>5</v>
      </c>
      <c r="F445" s="481">
        <v>3</v>
      </c>
      <c r="G445" s="481">
        <v>0</v>
      </c>
      <c r="H445" s="481">
        <v>1</v>
      </c>
      <c r="I445" s="481">
        <v>1</v>
      </c>
      <c r="J445" s="481">
        <v>10</v>
      </c>
      <c r="K445" s="481">
        <v>0</v>
      </c>
      <c r="L445" s="481">
        <v>3</v>
      </c>
      <c r="M445" s="481">
        <v>7</v>
      </c>
    </row>
    <row r="446" spans="1:13" ht="9" customHeight="1">
      <c r="A446" s="1303"/>
      <c r="B446" s="30"/>
      <c r="C446" s="469" t="s">
        <v>1801</v>
      </c>
      <c r="D446" s="481">
        <v>8</v>
      </c>
      <c r="E446" s="481">
        <v>4</v>
      </c>
      <c r="F446" s="481">
        <v>1</v>
      </c>
      <c r="G446" s="481">
        <v>0</v>
      </c>
      <c r="H446" s="481">
        <v>2</v>
      </c>
      <c r="I446" s="481">
        <v>1</v>
      </c>
      <c r="J446" s="481">
        <v>4</v>
      </c>
      <c r="K446" s="481">
        <v>0</v>
      </c>
      <c r="L446" s="481">
        <v>0</v>
      </c>
      <c r="M446" s="481">
        <v>4</v>
      </c>
    </row>
    <row r="447" spans="1:13" customFormat="1" ht="18" customHeight="1">
      <c r="A447" s="241"/>
      <c r="B447" s="241"/>
      <c r="C447" s="1375" t="s">
        <v>1802</v>
      </c>
      <c r="D447" s="1374">
        <v>23</v>
      </c>
      <c r="E447" s="1374">
        <v>9</v>
      </c>
      <c r="F447" s="1374">
        <v>4</v>
      </c>
      <c r="G447" s="1374">
        <v>0</v>
      </c>
      <c r="H447" s="1374">
        <v>3</v>
      </c>
      <c r="I447" s="1374">
        <v>2</v>
      </c>
      <c r="J447" s="1374">
        <v>14</v>
      </c>
      <c r="K447" s="1374">
        <v>0</v>
      </c>
      <c r="L447" s="1374">
        <v>3</v>
      </c>
      <c r="M447" s="1374">
        <v>11</v>
      </c>
    </row>
    <row r="448" spans="1:13" ht="9" customHeight="1">
      <c r="A448" s="1303"/>
      <c r="B448" s="30" t="s">
        <v>848</v>
      </c>
      <c r="C448" s="469" t="s">
        <v>1800</v>
      </c>
      <c r="D448" s="481">
        <v>81</v>
      </c>
      <c r="E448" s="485" t="s">
        <v>893</v>
      </c>
      <c r="F448" s="485" t="s">
        <v>893</v>
      </c>
      <c r="G448" s="485" t="s">
        <v>893</v>
      </c>
      <c r="H448" s="485" t="s">
        <v>893</v>
      </c>
      <c r="I448" s="485" t="s">
        <v>893</v>
      </c>
      <c r="J448" s="485" t="s">
        <v>893</v>
      </c>
      <c r="K448" s="485" t="s">
        <v>893</v>
      </c>
      <c r="L448" s="485" t="s">
        <v>893</v>
      </c>
      <c r="M448" s="485" t="s">
        <v>893</v>
      </c>
    </row>
    <row r="449" spans="1:13" ht="9" customHeight="1">
      <c r="A449" s="1303"/>
      <c r="B449" s="30"/>
      <c r="C449" s="469" t="s">
        <v>1801</v>
      </c>
      <c r="D449" s="481">
        <v>64</v>
      </c>
      <c r="E449" s="485" t="s">
        <v>893</v>
      </c>
      <c r="F449" s="485" t="s">
        <v>893</v>
      </c>
      <c r="G449" s="485" t="s">
        <v>893</v>
      </c>
      <c r="H449" s="485" t="s">
        <v>893</v>
      </c>
      <c r="I449" s="485" t="s">
        <v>893</v>
      </c>
      <c r="J449" s="485" t="s">
        <v>893</v>
      </c>
      <c r="K449" s="485" t="s">
        <v>893</v>
      </c>
      <c r="L449" s="485" t="s">
        <v>893</v>
      </c>
      <c r="M449" s="485" t="s">
        <v>893</v>
      </c>
    </row>
    <row r="450" spans="1:13" customFormat="1" ht="18" customHeight="1">
      <c r="A450" s="241"/>
      <c r="B450" s="241"/>
      <c r="C450" s="1375" t="s">
        <v>1802</v>
      </c>
      <c r="D450" s="1374">
        <v>145</v>
      </c>
      <c r="E450" s="486" t="s">
        <v>893</v>
      </c>
      <c r="F450" s="486" t="s">
        <v>893</v>
      </c>
      <c r="G450" s="486" t="s">
        <v>893</v>
      </c>
      <c r="H450" s="486" t="s">
        <v>893</v>
      </c>
      <c r="I450" s="486" t="s">
        <v>893</v>
      </c>
      <c r="J450" s="486" t="s">
        <v>893</v>
      </c>
      <c r="K450" s="486" t="s">
        <v>893</v>
      </c>
      <c r="L450" s="486" t="s">
        <v>893</v>
      </c>
      <c r="M450" s="486" t="s">
        <v>893</v>
      </c>
    </row>
    <row r="451" spans="1:13" ht="9" customHeight="1">
      <c r="A451" s="1303"/>
      <c r="B451" s="30" t="s">
        <v>850</v>
      </c>
      <c r="C451" s="469" t="s">
        <v>1800</v>
      </c>
      <c r="D451" s="481">
        <v>5</v>
      </c>
      <c r="E451" s="481">
        <v>4</v>
      </c>
      <c r="F451" s="481">
        <v>1</v>
      </c>
      <c r="G451" s="481">
        <v>0</v>
      </c>
      <c r="H451" s="481">
        <v>3</v>
      </c>
      <c r="I451" s="481">
        <v>0</v>
      </c>
      <c r="J451" s="481">
        <v>1</v>
      </c>
      <c r="K451" s="481">
        <v>0</v>
      </c>
      <c r="L451" s="481">
        <v>0</v>
      </c>
      <c r="M451" s="481">
        <v>1</v>
      </c>
    </row>
    <row r="452" spans="1:13" ht="9" customHeight="1">
      <c r="A452" s="1303"/>
      <c r="B452" s="30"/>
      <c r="C452" s="469" t="s">
        <v>1801</v>
      </c>
      <c r="D452" s="481">
        <v>3</v>
      </c>
      <c r="E452" s="481">
        <v>1</v>
      </c>
      <c r="F452" s="481">
        <v>0</v>
      </c>
      <c r="G452" s="481">
        <v>0</v>
      </c>
      <c r="H452" s="481">
        <v>1</v>
      </c>
      <c r="I452" s="481">
        <v>0</v>
      </c>
      <c r="J452" s="481">
        <v>2</v>
      </c>
      <c r="K452" s="481">
        <v>0</v>
      </c>
      <c r="L452" s="481">
        <v>1</v>
      </c>
      <c r="M452" s="481">
        <v>1</v>
      </c>
    </row>
    <row r="453" spans="1:13" customFormat="1" ht="18" customHeight="1">
      <c r="A453" s="241"/>
      <c r="B453" s="241"/>
      <c r="C453" s="1375" t="s">
        <v>1802</v>
      </c>
      <c r="D453" s="1374">
        <v>8</v>
      </c>
      <c r="E453" s="1374">
        <v>5</v>
      </c>
      <c r="F453" s="1374">
        <v>1</v>
      </c>
      <c r="G453" s="1374">
        <v>0</v>
      </c>
      <c r="H453" s="1374">
        <v>4</v>
      </c>
      <c r="I453" s="1374">
        <v>0</v>
      </c>
      <c r="J453" s="1374">
        <v>3</v>
      </c>
      <c r="K453" s="1374">
        <v>0</v>
      </c>
      <c r="L453" s="1374">
        <v>1</v>
      </c>
      <c r="M453" s="1374">
        <v>2</v>
      </c>
    </row>
    <row r="454" spans="1:13" ht="9" customHeight="1">
      <c r="A454" s="1303"/>
      <c r="B454" s="30" t="s">
        <v>851</v>
      </c>
      <c r="C454" s="469" t="s">
        <v>1800</v>
      </c>
      <c r="D454" s="481">
        <v>2</v>
      </c>
      <c r="E454" s="485" t="s">
        <v>893</v>
      </c>
      <c r="F454" s="485" t="s">
        <v>893</v>
      </c>
      <c r="G454" s="485" t="s">
        <v>893</v>
      </c>
      <c r="H454" s="485" t="s">
        <v>893</v>
      </c>
      <c r="I454" s="485" t="s">
        <v>893</v>
      </c>
      <c r="J454" s="485" t="s">
        <v>893</v>
      </c>
      <c r="K454" s="485" t="s">
        <v>893</v>
      </c>
      <c r="L454" s="485" t="s">
        <v>893</v>
      </c>
      <c r="M454" s="485" t="s">
        <v>893</v>
      </c>
    </row>
    <row r="455" spans="1:13" customFormat="1" ht="9" customHeight="1">
      <c r="A455" s="241"/>
      <c r="B455" s="241"/>
      <c r="C455" s="1375" t="s">
        <v>1802</v>
      </c>
      <c r="D455" s="1374">
        <v>2</v>
      </c>
      <c r="E455" s="485" t="s">
        <v>893</v>
      </c>
      <c r="F455" s="485" t="s">
        <v>893</v>
      </c>
      <c r="G455" s="485" t="s">
        <v>893</v>
      </c>
      <c r="H455" s="485" t="s">
        <v>893</v>
      </c>
      <c r="I455" s="485" t="s">
        <v>893</v>
      </c>
      <c r="J455" s="485" t="s">
        <v>893</v>
      </c>
      <c r="K455" s="485" t="s">
        <v>893</v>
      </c>
      <c r="L455" s="485" t="s">
        <v>893</v>
      </c>
      <c r="M455" s="485" t="s">
        <v>893</v>
      </c>
    </row>
    <row r="456" spans="1:13" customFormat="1" ht="3.75" customHeight="1">
      <c r="A456" s="241"/>
      <c r="B456" s="241"/>
      <c r="C456" s="1378"/>
      <c r="D456" s="1374"/>
      <c r="E456" s="1374"/>
      <c r="F456" s="1374"/>
      <c r="G456" s="1374"/>
      <c r="H456" s="1374"/>
      <c r="I456" s="1374"/>
      <c r="J456" s="1374"/>
      <c r="K456" s="1374"/>
      <c r="L456" s="1374"/>
      <c r="M456" s="1374"/>
    </row>
    <row r="457" spans="1:13" s="478" customFormat="1" ht="9" customHeight="1">
      <c r="A457" s="1316" t="s">
        <v>586</v>
      </c>
      <c r="B457" s="30"/>
      <c r="C457" s="487"/>
      <c r="D457" s="483"/>
      <c r="E457" s="483"/>
      <c r="F457" s="483"/>
      <c r="G457" s="483"/>
      <c r="H457" s="483"/>
      <c r="I457" s="483"/>
      <c r="J457" s="483"/>
      <c r="K457" s="483"/>
      <c r="L457" s="483"/>
      <c r="M457" s="483"/>
    </row>
    <row r="458" spans="1:13" s="478" customFormat="1">
      <c r="A458" s="1303"/>
      <c r="B458" s="30"/>
      <c r="C458" s="487"/>
      <c r="D458" s="268" t="s">
        <v>107</v>
      </c>
      <c r="E458" s="483"/>
      <c r="F458" s="483"/>
      <c r="G458" s="483"/>
      <c r="H458" s="483"/>
      <c r="I458" s="483"/>
      <c r="J458" s="483"/>
      <c r="K458" s="483"/>
      <c r="L458" s="483"/>
      <c r="M458" s="483"/>
    </row>
    <row r="459" spans="1:13" ht="9" customHeight="1">
      <c r="A459" s="1303"/>
      <c r="B459" s="30"/>
      <c r="C459" s="487"/>
      <c r="D459" s="483"/>
      <c r="E459" s="483"/>
      <c r="F459" s="483"/>
      <c r="G459" s="483"/>
      <c r="H459" s="483"/>
      <c r="I459" s="483"/>
      <c r="J459" s="483"/>
      <c r="K459" s="483"/>
      <c r="L459" s="483"/>
      <c r="M459" s="483"/>
    </row>
    <row r="460" spans="1:13" s="478" customFormat="1" ht="9" customHeight="1">
      <c r="A460" s="1303"/>
      <c r="B460" s="30" t="s">
        <v>1841</v>
      </c>
      <c r="C460" s="469" t="s">
        <v>1800</v>
      </c>
      <c r="D460" s="481">
        <v>58</v>
      </c>
      <c r="E460" s="485" t="s">
        <v>893</v>
      </c>
      <c r="F460" s="485" t="s">
        <v>893</v>
      </c>
      <c r="G460" s="485" t="s">
        <v>893</v>
      </c>
      <c r="H460" s="485" t="s">
        <v>893</v>
      </c>
      <c r="I460" s="485" t="s">
        <v>893</v>
      </c>
      <c r="J460" s="485" t="s">
        <v>893</v>
      </c>
      <c r="K460" s="485" t="s">
        <v>893</v>
      </c>
      <c r="L460" s="485" t="s">
        <v>893</v>
      </c>
      <c r="M460" s="485" t="s">
        <v>893</v>
      </c>
    </row>
    <row r="461" spans="1:13" s="478" customFormat="1" ht="9" customHeight="1">
      <c r="A461" s="1303"/>
      <c r="B461" s="30"/>
      <c r="C461" s="469" t="s">
        <v>1801</v>
      </c>
      <c r="D461" s="481">
        <v>37</v>
      </c>
      <c r="E461" s="485" t="s">
        <v>893</v>
      </c>
      <c r="F461" s="485" t="s">
        <v>893</v>
      </c>
      <c r="G461" s="485" t="s">
        <v>893</v>
      </c>
      <c r="H461" s="485" t="s">
        <v>893</v>
      </c>
      <c r="I461" s="485" t="s">
        <v>893</v>
      </c>
      <c r="J461" s="485" t="s">
        <v>893</v>
      </c>
      <c r="K461" s="485" t="s">
        <v>893</v>
      </c>
      <c r="L461" s="485" t="s">
        <v>893</v>
      </c>
      <c r="M461" s="485" t="s">
        <v>893</v>
      </c>
    </row>
    <row r="462" spans="1:13" s="478" customFormat="1" ht="9" customHeight="1">
      <c r="A462" s="1303"/>
      <c r="B462" s="30"/>
      <c r="C462" s="482" t="s">
        <v>1802</v>
      </c>
      <c r="D462" s="483">
        <v>95</v>
      </c>
      <c r="E462" s="485" t="s">
        <v>893</v>
      </c>
      <c r="F462" s="485" t="s">
        <v>893</v>
      </c>
      <c r="G462" s="485" t="s">
        <v>893</v>
      </c>
      <c r="H462" s="485" t="s">
        <v>893</v>
      </c>
      <c r="I462" s="485" t="s">
        <v>893</v>
      </c>
      <c r="J462" s="485" t="s">
        <v>893</v>
      </c>
      <c r="K462" s="485" t="s">
        <v>893</v>
      </c>
      <c r="L462" s="485" t="s">
        <v>893</v>
      </c>
      <c r="M462" s="485" t="s">
        <v>893</v>
      </c>
    </row>
    <row r="463" spans="1:13" s="24" customFormat="1" ht="18" customHeight="1">
      <c r="B463" s="484" t="s">
        <v>1842</v>
      </c>
      <c r="C463" s="469" t="s">
        <v>1800</v>
      </c>
      <c r="D463" s="481">
        <v>2</v>
      </c>
      <c r="E463" s="485" t="s">
        <v>893</v>
      </c>
      <c r="F463" s="485" t="s">
        <v>893</v>
      </c>
      <c r="G463" s="485" t="s">
        <v>893</v>
      </c>
      <c r="H463" s="485" t="s">
        <v>893</v>
      </c>
      <c r="I463" s="485" t="s">
        <v>893</v>
      </c>
      <c r="J463" s="485" t="s">
        <v>893</v>
      </c>
      <c r="K463" s="485" t="s">
        <v>893</v>
      </c>
      <c r="L463" s="485" t="s">
        <v>893</v>
      </c>
      <c r="M463" s="485" t="s">
        <v>893</v>
      </c>
    </row>
    <row r="464" spans="1:13" ht="9" customHeight="1">
      <c r="A464" s="1303"/>
      <c r="B464" s="30"/>
      <c r="C464" s="469" t="s">
        <v>1801</v>
      </c>
      <c r="D464" s="481">
        <v>1</v>
      </c>
      <c r="E464" s="485" t="s">
        <v>893</v>
      </c>
      <c r="F464" s="485" t="s">
        <v>893</v>
      </c>
      <c r="G464" s="485" t="s">
        <v>893</v>
      </c>
      <c r="H464" s="485" t="s">
        <v>893</v>
      </c>
      <c r="I464" s="485" t="s">
        <v>893</v>
      </c>
      <c r="J464" s="485" t="s">
        <v>893</v>
      </c>
      <c r="K464" s="485" t="s">
        <v>893</v>
      </c>
      <c r="L464" s="485" t="s">
        <v>893</v>
      </c>
      <c r="M464" s="485" t="s">
        <v>893</v>
      </c>
    </row>
    <row r="465" spans="1:13" ht="18" customHeight="1">
      <c r="A465" s="1303"/>
      <c r="B465" s="30"/>
      <c r="C465" s="482" t="s">
        <v>1802</v>
      </c>
      <c r="D465" s="483">
        <v>3</v>
      </c>
      <c r="E465" s="486" t="s">
        <v>893</v>
      </c>
      <c r="F465" s="486" t="s">
        <v>893</v>
      </c>
      <c r="G465" s="486" t="s">
        <v>893</v>
      </c>
      <c r="H465" s="486" t="s">
        <v>893</v>
      </c>
      <c r="I465" s="486" t="s">
        <v>893</v>
      </c>
      <c r="J465" s="486" t="s">
        <v>893</v>
      </c>
      <c r="K465" s="486" t="s">
        <v>893</v>
      </c>
      <c r="L465" s="486" t="s">
        <v>893</v>
      </c>
      <c r="M465" s="486" t="s">
        <v>893</v>
      </c>
    </row>
    <row r="466" spans="1:13" ht="9" customHeight="1">
      <c r="A466" s="1303"/>
      <c r="B466" s="30" t="s">
        <v>855</v>
      </c>
      <c r="C466" s="469" t="s">
        <v>1800</v>
      </c>
      <c r="D466" s="481">
        <v>5</v>
      </c>
      <c r="E466" s="485" t="s">
        <v>893</v>
      </c>
      <c r="F466" s="485" t="s">
        <v>893</v>
      </c>
      <c r="G466" s="485" t="s">
        <v>893</v>
      </c>
      <c r="H466" s="485" t="s">
        <v>893</v>
      </c>
      <c r="I466" s="485" t="s">
        <v>893</v>
      </c>
      <c r="J466" s="485" t="s">
        <v>893</v>
      </c>
      <c r="K466" s="485" t="s">
        <v>893</v>
      </c>
      <c r="L466" s="485" t="s">
        <v>893</v>
      </c>
      <c r="M466" s="485" t="s">
        <v>893</v>
      </c>
    </row>
    <row r="467" spans="1:13" ht="9" customHeight="1">
      <c r="A467" s="1303"/>
      <c r="B467" s="30"/>
      <c r="C467" s="469" t="s">
        <v>1801</v>
      </c>
      <c r="D467" s="481">
        <v>4</v>
      </c>
      <c r="E467" s="485" t="s">
        <v>893</v>
      </c>
      <c r="F467" s="485" t="s">
        <v>893</v>
      </c>
      <c r="G467" s="485" t="s">
        <v>893</v>
      </c>
      <c r="H467" s="485" t="s">
        <v>893</v>
      </c>
      <c r="I467" s="485" t="s">
        <v>893</v>
      </c>
      <c r="J467" s="485" t="s">
        <v>893</v>
      </c>
      <c r="K467" s="485" t="s">
        <v>893</v>
      </c>
      <c r="L467" s="485" t="s">
        <v>893</v>
      </c>
      <c r="M467" s="485" t="s">
        <v>893</v>
      </c>
    </row>
    <row r="468" spans="1:13" ht="18" customHeight="1">
      <c r="A468" s="1303"/>
      <c r="B468" s="30"/>
      <c r="C468" s="482" t="s">
        <v>1802</v>
      </c>
      <c r="D468" s="483">
        <v>9</v>
      </c>
      <c r="E468" s="486" t="s">
        <v>893</v>
      </c>
      <c r="F468" s="486" t="s">
        <v>893</v>
      </c>
      <c r="G468" s="486" t="s">
        <v>893</v>
      </c>
      <c r="H468" s="486" t="s">
        <v>893</v>
      </c>
      <c r="I468" s="486" t="s">
        <v>893</v>
      </c>
      <c r="J468" s="486" t="s">
        <v>893</v>
      </c>
      <c r="K468" s="486" t="s">
        <v>893</v>
      </c>
      <c r="L468" s="486" t="s">
        <v>893</v>
      </c>
      <c r="M468" s="486" t="s">
        <v>893</v>
      </c>
    </row>
    <row r="469" spans="1:13" ht="27">
      <c r="B469" s="484" t="s">
        <v>1854</v>
      </c>
      <c r="C469" s="469" t="s">
        <v>1801</v>
      </c>
      <c r="D469" s="481">
        <v>1</v>
      </c>
      <c r="E469" s="485" t="s">
        <v>893</v>
      </c>
      <c r="F469" s="485" t="s">
        <v>893</v>
      </c>
      <c r="G469" s="485" t="s">
        <v>893</v>
      </c>
      <c r="H469" s="485" t="s">
        <v>893</v>
      </c>
      <c r="I469" s="485" t="s">
        <v>893</v>
      </c>
      <c r="J469" s="485" t="s">
        <v>893</v>
      </c>
      <c r="K469" s="485" t="s">
        <v>893</v>
      </c>
      <c r="L469" s="485" t="s">
        <v>893</v>
      </c>
      <c r="M469" s="485" t="s">
        <v>893</v>
      </c>
    </row>
    <row r="470" spans="1:13" ht="18" customHeight="1">
      <c r="A470" s="1303"/>
      <c r="B470" s="30"/>
      <c r="C470" s="482" t="s">
        <v>1802</v>
      </c>
      <c r="D470" s="483">
        <v>1</v>
      </c>
      <c r="E470" s="486" t="s">
        <v>893</v>
      </c>
      <c r="F470" s="486" t="s">
        <v>893</v>
      </c>
      <c r="G470" s="486" t="s">
        <v>893</v>
      </c>
      <c r="H470" s="486" t="s">
        <v>893</v>
      </c>
      <c r="I470" s="486" t="s">
        <v>893</v>
      </c>
      <c r="J470" s="486" t="s">
        <v>893</v>
      </c>
      <c r="K470" s="486" t="s">
        <v>893</v>
      </c>
      <c r="L470" s="486" t="s">
        <v>893</v>
      </c>
      <c r="M470" s="486" t="s">
        <v>893</v>
      </c>
    </row>
    <row r="471" spans="1:13" ht="19.5" customHeight="1">
      <c r="A471" s="1495" t="s">
        <v>1844</v>
      </c>
      <c r="B471" s="1495"/>
      <c r="C471" s="469" t="s">
        <v>1800</v>
      </c>
      <c r="D471" s="481">
        <v>168</v>
      </c>
      <c r="E471" s="481">
        <v>96</v>
      </c>
      <c r="F471" s="481">
        <v>25</v>
      </c>
      <c r="G471" s="481">
        <v>0</v>
      </c>
      <c r="H471" s="481">
        <v>26</v>
      </c>
      <c r="I471" s="481">
        <v>45</v>
      </c>
      <c r="J471" s="481">
        <v>72</v>
      </c>
      <c r="K471" s="481">
        <v>0</v>
      </c>
      <c r="L471" s="481">
        <v>35</v>
      </c>
      <c r="M471" s="481">
        <v>37</v>
      </c>
    </row>
    <row r="472" spans="1:13" ht="9" customHeight="1">
      <c r="A472" s="1303"/>
      <c r="B472" s="1303"/>
      <c r="C472" s="469" t="s">
        <v>1801</v>
      </c>
      <c r="D472" s="483">
        <v>118</v>
      </c>
      <c r="E472" s="483">
        <v>53</v>
      </c>
      <c r="F472" s="483">
        <v>2</v>
      </c>
      <c r="G472" s="483">
        <v>0</v>
      </c>
      <c r="H472" s="483">
        <v>26</v>
      </c>
      <c r="I472" s="483">
        <v>25</v>
      </c>
      <c r="J472" s="483">
        <v>65</v>
      </c>
      <c r="K472" s="483">
        <v>0</v>
      </c>
      <c r="L472" s="483">
        <v>26</v>
      </c>
      <c r="M472" s="483">
        <v>39</v>
      </c>
    </row>
    <row r="473" spans="1:13" ht="18" customHeight="1">
      <c r="A473" s="1303"/>
      <c r="B473" s="30"/>
      <c r="C473" s="482" t="s">
        <v>1802</v>
      </c>
      <c r="D473" s="483">
        <v>286</v>
      </c>
      <c r="E473" s="483">
        <v>149</v>
      </c>
      <c r="F473" s="483">
        <v>27</v>
      </c>
      <c r="G473" s="483">
        <v>0</v>
      </c>
      <c r="H473" s="483">
        <v>52</v>
      </c>
      <c r="I473" s="483">
        <v>70</v>
      </c>
      <c r="J473" s="483">
        <v>137</v>
      </c>
      <c r="K473" s="483">
        <v>0</v>
      </c>
      <c r="L473" s="483">
        <v>61</v>
      </c>
      <c r="M473" s="483">
        <v>76</v>
      </c>
    </row>
    <row r="474" spans="1:13" ht="9" customHeight="1">
      <c r="A474" s="1303"/>
      <c r="B474" s="27" t="s">
        <v>1851</v>
      </c>
      <c r="C474" s="469" t="s">
        <v>1800</v>
      </c>
      <c r="D474" s="481">
        <v>6904</v>
      </c>
      <c r="E474" s="481">
        <v>2575</v>
      </c>
      <c r="F474" s="481">
        <v>1587</v>
      </c>
      <c r="G474" s="481">
        <v>57</v>
      </c>
      <c r="H474" s="481">
        <v>557</v>
      </c>
      <c r="I474" s="481">
        <v>374</v>
      </c>
      <c r="J474" s="481">
        <v>4329</v>
      </c>
      <c r="K474" s="481">
        <v>99</v>
      </c>
      <c r="L474" s="481">
        <v>3995</v>
      </c>
      <c r="M474" s="481">
        <v>235</v>
      </c>
    </row>
    <row r="475" spans="1:13" ht="9" customHeight="1">
      <c r="A475" s="1303"/>
      <c r="B475" s="30"/>
      <c r="C475" s="469" t="s">
        <v>1801</v>
      </c>
      <c r="D475" s="481">
        <v>4843</v>
      </c>
      <c r="E475" s="481">
        <v>1653</v>
      </c>
      <c r="F475" s="481">
        <v>774</v>
      </c>
      <c r="G475" s="481">
        <v>44</v>
      </c>
      <c r="H475" s="481">
        <v>578</v>
      </c>
      <c r="I475" s="481">
        <v>257</v>
      </c>
      <c r="J475" s="481">
        <v>3190</v>
      </c>
      <c r="K475" s="481">
        <v>35</v>
      </c>
      <c r="L475" s="481">
        <v>2889</v>
      </c>
      <c r="M475" s="481">
        <v>266</v>
      </c>
    </row>
    <row r="476" spans="1:13" ht="9" customHeight="1">
      <c r="A476" s="1303"/>
      <c r="B476" s="30"/>
      <c r="C476" s="482" t="s">
        <v>1802</v>
      </c>
      <c r="D476" s="483">
        <v>11747</v>
      </c>
      <c r="E476" s="483">
        <v>4228</v>
      </c>
      <c r="F476" s="483">
        <v>2361</v>
      </c>
      <c r="G476" s="483">
        <v>101</v>
      </c>
      <c r="H476" s="483">
        <v>1135</v>
      </c>
      <c r="I476" s="483">
        <v>631</v>
      </c>
      <c r="J476" s="483">
        <v>7519</v>
      </c>
      <c r="K476" s="483">
        <v>134</v>
      </c>
      <c r="L476" s="483">
        <v>6884</v>
      </c>
      <c r="M476" s="483">
        <v>501</v>
      </c>
    </row>
    <row r="477" spans="1:13" ht="11.45" customHeight="1"/>
    <row r="478" spans="1:13" s="478" customFormat="1">
      <c r="A478" s="24"/>
      <c r="B478" s="58"/>
      <c r="D478" s="268" t="s">
        <v>1855</v>
      </c>
      <c r="E478" s="58"/>
      <c r="F478" s="58"/>
      <c r="G478" s="58"/>
      <c r="H478" s="58"/>
      <c r="I478" s="58"/>
      <c r="J478" s="58"/>
      <c r="K478" s="58"/>
      <c r="L478" s="58"/>
      <c r="M478" s="58"/>
    </row>
    <row r="479" spans="1:13" s="478" customFormat="1" ht="10.5" customHeight="1">
      <c r="A479" s="24"/>
      <c r="B479" s="58"/>
      <c r="D479" s="58"/>
      <c r="E479" s="58"/>
      <c r="F479" s="58"/>
      <c r="G479" s="58"/>
      <c r="H479" s="58"/>
      <c r="I479" s="58"/>
      <c r="J479" s="58"/>
      <c r="K479" s="58"/>
      <c r="L479" s="58"/>
      <c r="M479" s="58"/>
    </row>
    <row r="480" spans="1:13" s="9" customFormat="1" ht="18" customHeight="1">
      <c r="A480" s="1376" t="s">
        <v>420</v>
      </c>
      <c r="B480" s="1377"/>
      <c r="C480" s="1375"/>
      <c r="D480" s="1374"/>
      <c r="E480" s="1374"/>
      <c r="F480" s="1374"/>
      <c r="G480" s="1374"/>
      <c r="H480" s="1374"/>
      <c r="I480" s="1374"/>
      <c r="J480" s="1374"/>
      <c r="K480" s="1374"/>
      <c r="L480" s="1374"/>
      <c r="M480" s="483"/>
    </row>
    <row r="481" spans="1:13" s="478" customFormat="1" ht="9" customHeight="1">
      <c r="A481" s="1303"/>
      <c r="B481" s="30" t="s">
        <v>768</v>
      </c>
      <c r="C481" s="469" t="s">
        <v>1800</v>
      </c>
      <c r="D481" s="481">
        <v>272</v>
      </c>
      <c r="E481" s="481">
        <v>86</v>
      </c>
      <c r="F481" s="481">
        <v>52</v>
      </c>
      <c r="G481" s="481">
        <v>2</v>
      </c>
      <c r="H481" s="481">
        <v>14</v>
      </c>
      <c r="I481" s="481">
        <v>18</v>
      </c>
      <c r="J481" s="481">
        <v>186</v>
      </c>
      <c r="K481" s="481">
        <v>1</v>
      </c>
      <c r="L481" s="481">
        <v>165</v>
      </c>
      <c r="M481" s="481">
        <v>20</v>
      </c>
    </row>
    <row r="482" spans="1:13" s="478" customFormat="1" ht="9" customHeight="1">
      <c r="A482" s="1303"/>
      <c r="B482" s="30"/>
      <c r="C482" s="469" t="s">
        <v>1801</v>
      </c>
      <c r="D482" s="481">
        <v>278</v>
      </c>
      <c r="E482" s="481">
        <v>91</v>
      </c>
      <c r="F482" s="481">
        <v>37</v>
      </c>
      <c r="G482" s="481">
        <v>0</v>
      </c>
      <c r="H482" s="481">
        <v>29</v>
      </c>
      <c r="I482" s="481">
        <v>25</v>
      </c>
      <c r="J482" s="481">
        <v>187</v>
      </c>
      <c r="K482" s="481">
        <v>0</v>
      </c>
      <c r="L482" s="481">
        <v>180</v>
      </c>
      <c r="M482" s="481">
        <v>7</v>
      </c>
    </row>
    <row r="483" spans="1:13" s="478" customFormat="1" ht="18" customHeight="1">
      <c r="A483" s="1303"/>
      <c r="B483" s="30"/>
      <c r="C483" s="482" t="s">
        <v>1802</v>
      </c>
      <c r="D483" s="483">
        <v>550</v>
      </c>
      <c r="E483" s="483">
        <v>177</v>
      </c>
      <c r="F483" s="483">
        <v>89</v>
      </c>
      <c r="G483" s="483">
        <v>2</v>
      </c>
      <c r="H483" s="483">
        <v>43</v>
      </c>
      <c r="I483" s="483">
        <v>43</v>
      </c>
      <c r="J483" s="483">
        <v>373</v>
      </c>
      <c r="K483" s="483">
        <v>1</v>
      </c>
      <c r="L483" s="483">
        <v>345</v>
      </c>
      <c r="M483" s="483">
        <v>27</v>
      </c>
    </row>
    <row r="484" spans="1:13" s="478" customFormat="1" ht="9" customHeight="1">
      <c r="A484" s="1303"/>
      <c r="B484" s="30" t="s">
        <v>769</v>
      </c>
      <c r="C484" s="469" t="s">
        <v>1800</v>
      </c>
      <c r="D484" s="481">
        <v>109</v>
      </c>
      <c r="E484" s="481">
        <v>63</v>
      </c>
      <c r="F484" s="481">
        <v>52</v>
      </c>
      <c r="G484" s="481">
        <v>3</v>
      </c>
      <c r="H484" s="481">
        <v>4</v>
      </c>
      <c r="I484" s="481">
        <v>4</v>
      </c>
      <c r="J484" s="481">
        <v>46</v>
      </c>
      <c r="K484" s="481">
        <v>0</v>
      </c>
      <c r="L484" s="481">
        <v>45</v>
      </c>
      <c r="M484" s="481">
        <v>1</v>
      </c>
    </row>
    <row r="485" spans="1:13" s="478" customFormat="1" ht="9" customHeight="1">
      <c r="A485" s="1303"/>
      <c r="B485" s="30"/>
      <c r="C485" s="469" t="s">
        <v>1801</v>
      </c>
      <c r="D485" s="481">
        <v>81</v>
      </c>
      <c r="E485" s="481">
        <v>34</v>
      </c>
      <c r="F485" s="481">
        <v>19</v>
      </c>
      <c r="G485" s="481">
        <v>4</v>
      </c>
      <c r="H485" s="481">
        <v>8</v>
      </c>
      <c r="I485" s="481">
        <v>3</v>
      </c>
      <c r="J485" s="481">
        <v>47</v>
      </c>
      <c r="K485" s="481">
        <v>0</v>
      </c>
      <c r="L485" s="481">
        <v>46</v>
      </c>
      <c r="M485" s="481">
        <v>1</v>
      </c>
    </row>
    <row r="486" spans="1:13" s="478" customFormat="1" ht="18" customHeight="1">
      <c r="A486" s="1303"/>
      <c r="B486" s="30"/>
      <c r="C486" s="482" t="s">
        <v>1802</v>
      </c>
      <c r="D486" s="483">
        <v>190</v>
      </c>
      <c r="E486" s="483">
        <v>97</v>
      </c>
      <c r="F486" s="483">
        <v>71</v>
      </c>
      <c r="G486" s="483">
        <v>7</v>
      </c>
      <c r="H486" s="483">
        <v>12</v>
      </c>
      <c r="I486" s="483">
        <v>7</v>
      </c>
      <c r="J486" s="483">
        <v>93</v>
      </c>
      <c r="K486" s="483">
        <v>0</v>
      </c>
      <c r="L486" s="483">
        <v>91</v>
      </c>
      <c r="M486" s="483">
        <v>2</v>
      </c>
    </row>
    <row r="487" spans="1:13" s="478" customFormat="1" ht="9" customHeight="1">
      <c r="A487" s="1303"/>
      <c r="B487" s="30" t="s">
        <v>770</v>
      </c>
      <c r="C487" s="469" t="s">
        <v>1800</v>
      </c>
      <c r="D487" s="481">
        <v>56</v>
      </c>
      <c r="E487" s="481">
        <v>17</v>
      </c>
      <c r="F487" s="481">
        <v>16</v>
      </c>
      <c r="G487" s="481">
        <v>0</v>
      </c>
      <c r="H487" s="481">
        <v>1</v>
      </c>
      <c r="I487" s="481">
        <v>0</v>
      </c>
      <c r="J487" s="481">
        <v>39</v>
      </c>
      <c r="K487" s="481">
        <v>1</v>
      </c>
      <c r="L487" s="481">
        <v>31</v>
      </c>
      <c r="M487" s="481">
        <v>7</v>
      </c>
    </row>
    <row r="488" spans="1:13" s="478" customFormat="1" ht="9" customHeight="1">
      <c r="A488" s="1303"/>
      <c r="B488" s="30"/>
      <c r="C488" s="469" t="s">
        <v>1801</v>
      </c>
      <c r="D488" s="481">
        <v>28</v>
      </c>
      <c r="E488" s="481">
        <v>11</v>
      </c>
      <c r="F488" s="481">
        <v>9</v>
      </c>
      <c r="G488" s="481">
        <v>0</v>
      </c>
      <c r="H488" s="481">
        <v>2</v>
      </c>
      <c r="I488" s="481">
        <v>0</v>
      </c>
      <c r="J488" s="481">
        <v>17</v>
      </c>
      <c r="K488" s="481">
        <v>0</v>
      </c>
      <c r="L488" s="481">
        <v>14</v>
      </c>
      <c r="M488" s="481">
        <v>3</v>
      </c>
    </row>
    <row r="489" spans="1:13" s="478" customFormat="1" ht="18" customHeight="1">
      <c r="A489" s="1303"/>
      <c r="B489" s="30"/>
      <c r="C489" s="482" t="s">
        <v>1802</v>
      </c>
      <c r="D489" s="483">
        <v>84</v>
      </c>
      <c r="E489" s="483">
        <v>28</v>
      </c>
      <c r="F489" s="483">
        <v>25</v>
      </c>
      <c r="G489" s="483">
        <v>0</v>
      </c>
      <c r="H489" s="483">
        <v>3</v>
      </c>
      <c r="I489" s="483">
        <v>0</v>
      </c>
      <c r="J489" s="483">
        <v>56</v>
      </c>
      <c r="K489" s="483">
        <v>1</v>
      </c>
      <c r="L489" s="483">
        <v>45</v>
      </c>
      <c r="M489" s="483">
        <v>10</v>
      </c>
    </row>
    <row r="490" spans="1:13" s="478" customFormat="1" ht="9" customHeight="1">
      <c r="A490" s="1303"/>
      <c r="B490" s="30" t="s">
        <v>771</v>
      </c>
      <c r="C490" s="469" t="s">
        <v>1800</v>
      </c>
      <c r="D490" s="481">
        <v>27</v>
      </c>
      <c r="E490" s="481">
        <v>7</v>
      </c>
      <c r="F490" s="481">
        <v>5</v>
      </c>
      <c r="G490" s="481">
        <v>1</v>
      </c>
      <c r="H490" s="481">
        <v>0</v>
      </c>
      <c r="I490" s="481">
        <v>1</v>
      </c>
      <c r="J490" s="481">
        <v>20</v>
      </c>
      <c r="K490" s="481">
        <v>0</v>
      </c>
      <c r="L490" s="481">
        <v>20</v>
      </c>
      <c r="M490" s="481">
        <v>0</v>
      </c>
    </row>
    <row r="491" spans="1:13" s="478" customFormat="1" ht="9" customHeight="1">
      <c r="A491" s="1303"/>
      <c r="B491" s="30"/>
      <c r="C491" s="469" t="s">
        <v>1801</v>
      </c>
      <c r="D491" s="481">
        <v>18</v>
      </c>
      <c r="E491" s="481">
        <v>2</v>
      </c>
      <c r="F491" s="481">
        <v>2</v>
      </c>
      <c r="G491" s="481">
        <v>0</v>
      </c>
      <c r="H491" s="481">
        <v>0</v>
      </c>
      <c r="I491" s="481">
        <v>0</v>
      </c>
      <c r="J491" s="481">
        <v>16</v>
      </c>
      <c r="K491" s="481">
        <v>0</v>
      </c>
      <c r="L491" s="481">
        <v>16</v>
      </c>
      <c r="M491" s="481">
        <v>0</v>
      </c>
    </row>
    <row r="492" spans="1:13" s="478" customFormat="1" ht="18" customHeight="1">
      <c r="A492" s="1303"/>
      <c r="B492" s="30"/>
      <c r="C492" s="482" t="s">
        <v>1802</v>
      </c>
      <c r="D492" s="483">
        <v>45</v>
      </c>
      <c r="E492" s="483">
        <v>9</v>
      </c>
      <c r="F492" s="483">
        <v>7</v>
      </c>
      <c r="G492" s="483">
        <v>1</v>
      </c>
      <c r="H492" s="483">
        <v>0</v>
      </c>
      <c r="I492" s="483">
        <v>1</v>
      </c>
      <c r="J492" s="483">
        <v>36</v>
      </c>
      <c r="K492" s="483">
        <v>0</v>
      </c>
      <c r="L492" s="483">
        <v>36</v>
      </c>
      <c r="M492" s="483">
        <v>0</v>
      </c>
    </row>
    <row r="493" spans="1:13" s="478" customFormat="1" ht="9" customHeight="1">
      <c r="A493" s="1303"/>
      <c r="B493" s="30" t="s">
        <v>772</v>
      </c>
      <c r="C493" s="469" t="s">
        <v>1800</v>
      </c>
      <c r="D493" s="481">
        <v>9</v>
      </c>
      <c r="E493" s="481">
        <v>3</v>
      </c>
      <c r="F493" s="481">
        <v>2</v>
      </c>
      <c r="G493" s="481">
        <v>0</v>
      </c>
      <c r="H493" s="481">
        <v>0</v>
      </c>
      <c r="I493" s="481">
        <v>1</v>
      </c>
      <c r="J493" s="481">
        <v>6</v>
      </c>
      <c r="K493" s="481">
        <v>1</v>
      </c>
      <c r="L493" s="481">
        <v>5</v>
      </c>
      <c r="M493" s="481">
        <v>0</v>
      </c>
    </row>
    <row r="494" spans="1:13" ht="9" customHeight="1">
      <c r="A494" s="1303"/>
      <c r="B494" s="30"/>
      <c r="C494" s="469" t="s">
        <v>1801</v>
      </c>
      <c r="D494" s="481">
        <v>5</v>
      </c>
      <c r="E494" s="481">
        <v>2</v>
      </c>
      <c r="F494" s="481">
        <v>1</v>
      </c>
      <c r="G494" s="481">
        <v>0</v>
      </c>
      <c r="H494" s="481">
        <v>1</v>
      </c>
      <c r="I494" s="481">
        <v>0</v>
      </c>
      <c r="J494" s="481">
        <v>3</v>
      </c>
      <c r="K494" s="481">
        <v>0</v>
      </c>
      <c r="L494" s="481">
        <v>3</v>
      </c>
      <c r="M494" s="481">
        <v>0</v>
      </c>
    </row>
    <row r="495" spans="1:13" ht="18" customHeight="1">
      <c r="A495" s="1303"/>
      <c r="B495" s="30"/>
      <c r="C495" s="482" t="s">
        <v>1802</v>
      </c>
      <c r="D495" s="483">
        <v>14</v>
      </c>
      <c r="E495" s="483">
        <v>5</v>
      </c>
      <c r="F495" s="483">
        <v>3</v>
      </c>
      <c r="G495" s="483">
        <v>0</v>
      </c>
      <c r="H495" s="483">
        <v>1</v>
      </c>
      <c r="I495" s="483">
        <v>1</v>
      </c>
      <c r="J495" s="483">
        <v>9</v>
      </c>
      <c r="K495" s="483">
        <v>1</v>
      </c>
      <c r="L495" s="483">
        <v>8</v>
      </c>
      <c r="M495" s="483">
        <v>0</v>
      </c>
    </row>
    <row r="496" spans="1:13" s="24" customFormat="1" ht="18" customHeight="1">
      <c r="B496" s="484" t="s">
        <v>1803</v>
      </c>
      <c r="C496" s="469" t="s">
        <v>1800</v>
      </c>
      <c r="D496" s="481">
        <v>159</v>
      </c>
      <c r="E496" s="485" t="s">
        <v>893</v>
      </c>
      <c r="F496" s="485" t="s">
        <v>893</v>
      </c>
      <c r="G496" s="485" t="s">
        <v>893</v>
      </c>
      <c r="H496" s="485" t="s">
        <v>893</v>
      </c>
      <c r="I496" s="485" t="s">
        <v>893</v>
      </c>
      <c r="J496" s="485" t="s">
        <v>893</v>
      </c>
      <c r="K496" s="485" t="s">
        <v>893</v>
      </c>
      <c r="L496" s="485" t="s">
        <v>893</v>
      </c>
      <c r="M496" s="485" t="s">
        <v>893</v>
      </c>
    </row>
    <row r="497" spans="1:13" ht="9" customHeight="1">
      <c r="A497" s="1303"/>
      <c r="B497" s="30"/>
      <c r="C497" s="469" t="s">
        <v>1801</v>
      </c>
      <c r="D497" s="483">
        <v>98</v>
      </c>
      <c r="E497" s="485" t="s">
        <v>893</v>
      </c>
      <c r="F497" s="485" t="s">
        <v>893</v>
      </c>
      <c r="G497" s="485" t="s">
        <v>893</v>
      </c>
      <c r="H497" s="485" t="s">
        <v>893</v>
      </c>
      <c r="I497" s="485" t="s">
        <v>893</v>
      </c>
      <c r="J497" s="485" t="s">
        <v>893</v>
      </c>
      <c r="K497" s="485" t="s">
        <v>893</v>
      </c>
      <c r="L497" s="485" t="s">
        <v>893</v>
      </c>
      <c r="M497" s="485" t="s">
        <v>893</v>
      </c>
    </row>
    <row r="498" spans="1:13" ht="18" customHeight="1">
      <c r="A498" s="1303"/>
      <c r="B498" s="30"/>
      <c r="C498" s="482" t="s">
        <v>1802</v>
      </c>
      <c r="D498" s="483">
        <v>257</v>
      </c>
      <c r="E498" s="486" t="s">
        <v>893</v>
      </c>
      <c r="F498" s="486" t="s">
        <v>893</v>
      </c>
      <c r="G498" s="486" t="s">
        <v>893</v>
      </c>
      <c r="H498" s="486" t="s">
        <v>893</v>
      </c>
      <c r="I498" s="486" t="s">
        <v>893</v>
      </c>
      <c r="J498" s="486" t="s">
        <v>893</v>
      </c>
      <c r="K498" s="486" t="s">
        <v>893</v>
      </c>
      <c r="L498" s="486" t="s">
        <v>893</v>
      </c>
      <c r="M498" s="486" t="s">
        <v>893</v>
      </c>
    </row>
    <row r="499" spans="1:13" ht="27">
      <c r="B499" s="484" t="s">
        <v>1804</v>
      </c>
      <c r="C499" s="469" t="s">
        <v>1800</v>
      </c>
      <c r="D499" s="402">
        <v>103</v>
      </c>
      <c r="E499" s="402">
        <v>43</v>
      </c>
      <c r="F499" s="402">
        <v>14</v>
      </c>
      <c r="G499" s="402">
        <v>3</v>
      </c>
      <c r="H499" s="402">
        <v>5</v>
      </c>
      <c r="I499" s="402">
        <v>21</v>
      </c>
      <c r="J499" s="402">
        <v>60</v>
      </c>
      <c r="K499" s="402">
        <v>0</v>
      </c>
      <c r="L499" s="402">
        <v>51</v>
      </c>
      <c r="M499" s="402">
        <v>9</v>
      </c>
    </row>
    <row r="500" spans="1:13" ht="9" customHeight="1">
      <c r="A500" s="1303"/>
      <c r="B500" s="30"/>
      <c r="C500" s="469" t="s">
        <v>1801</v>
      </c>
      <c r="D500" s="402">
        <v>183</v>
      </c>
      <c r="E500" s="402">
        <v>84</v>
      </c>
      <c r="F500" s="402">
        <v>30</v>
      </c>
      <c r="G500" s="402">
        <v>4</v>
      </c>
      <c r="H500" s="402">
        <v>10</v>
      </c>
      <c r="I500" s="402">
        <v>40</v>
      </c>
      <c r="J500" s="402">
        <v>99</v>
      </c>
      <c r="K500" s="402">
        <v>0</v>
      </c>
      <c r="L500" s="402">
        <v>86</v>
      </c>
      <c r="M500" s="402">
        <v>13</v>
      </c>
    </row>
    <row r="501" spans="1:13" ht="18" customHeight="1">
      <c r="A501" s="1303"/>
      <c r="B501" s="30"/>
      <c r="C501" s="482" t="s">
        <v>1802</v>
      </c>
      <c r="D501" s="483">
        <v>286</v>
      </c>
      <c r="E501" s="483">
        <v>127</v>
      </c>
      <c r="F501" s="483">
        <v>44</v>
      </c>
      <c r="G501" s="483">
        <v>7</v>
      </c>
      <c r="H501" s="483">
        <v>15</v>
      </c>
      <c r="I501" s="483">
        <v>61</v>
      </c>
      <c r="J501" s="483">
        <v>159</v>
      </c>
      <c r="K501" s="483">
        <v>0</v>
      </c>
      <c r="L501" s="483">
        <v>137</v>
      </c>
      <c r="M501" s="483">
        <v>22</v>
      </c>
    </row>
    <row r="502" spans="1:13" ht="27">
      <c r="B502" s="484" t="s">
        <v>1806</v>
      </c>
      <c r="C502" s="469" t="s">
        <v>1800</v>
      </c>
      <c r="D502" s="402">
        <v>13</v>
      </c>
      <c r="E502" s="485" t="s">
        <v>893</v>
      </c>
      <c r="F502" s="485" t="s">
        <v>893</v>
      </c>
      <c r="G502" s="485" t="s">
        <v>893</v>
      </c>
      <c r="H502" s="485" t="s">
        <v>893</v>
      </c>
      <c r="I502" s="485" t="s">
        <v>893</v>
      </c>
      <c r="J502" s="485" t="s">
        <v>893</v>
      </c>
      <c r="K502" s="485" t="s">
        <v>893</v>
      </c>
      <c r="L502" s="485" t="s">
        <v>893</v>
      </c>
      <c r="M502" s="485" t="s">
        <v>893</v>
      </c>
    </row>
    <row r="503" spans="1:13" ht="9" customHeight="1">
      <c r="A503" s="1303"/>
      <c r="B503" s="30"/>
      <c r="C503" s="469" t="s">
        <v>1801</v>
      </c>
      <c r="D503" s="402">
        <v>51</v>
      </c>
      <c r="E503" s="485" t="s">
        <v>893</v>
      </c>
      <c r="F503" s="485" t="s">
        <v>893</v>
      </c>
      <c r="G503" s="485" t="s">
        <v>893</v>
      </c>
      <c r="H503" s="485" t="s">
        <v>893</v>
      </c>
      <c r="I503" s="485" t="s">
        <v>893</v>
      </c>
      <c r="J503" s="485" t="s">
        <v>893</v>
      </c>
      <c r="K503" s="485" t="s">
        <v>893</v>
      </c>
      <c r="L503" s="485" t="s">
        <v>893</v>
      </c>
      <c r="M503" s="485" t="s">
        <v>893</v>
      </c>
    </row>
    <row r="504" spans="1:13" ht="18" customHeight="1">
      <c r="A504" s="1303"/>
      <c r="B504" s="30"/>
      <c r="C504" s="482" t="s">
        <v>1802</v>
      </c>
      <c r="D504" s="483">
        <v>64</v>
      </c>
      <c r="E504" s="486" t="s">
        <v>893</v>
      </c>
      <c r="F504" s="486" t="s">
        <v>893</v>
      </c>
      <c r="G504" s="486" t="s">
        <v>893</v>
      </c>
      <c r="H504" s="486" t="s">
        <v>893</v>
      </c>
      <c r="I504" s="486" t="s">
        <v>893</v>
      </c>
      <c r="J504" s="486" t="s">
        <v>893</v>
      </c>
      <c r="K504" s="486" t="s">
        <v>893</v>
      </c>
      <c r="L504" s="486" t="s">
        <v>893</v>
      </c>
      <c r="M504" s="486" t="s">
        <v>893</v>
      </c>
    </row>
    <row r="505" spans="1:13" s="478" customFormat="1" ht="12.75" customHeight="1">
      <c r="A505" s="1303"/>
      <c r="B505" s="30"/>
      <c r="C505" s="487"/>
      <c r="D505" s="483"/>
      <c r="E505" s="483"/>
      <c r="F505" s="483"/>
      <c r="G505" s="483"/>
      <c r="H505" s="483"/>
      <c r="I505" s="483"/>
      <c r="J505" s="483"/>
      <c r="K505" s="483"/>
      <c r="L505" s="483"/>
      <c r="M505" s="483"/>
    </row>
    <row r="506" spans="1:13" s="478" customFormat="1" ht="9" customHeight="1">
      <c r="A506" s="1316" t="s">
        <v>586</v>
      </c>
      <c r="B506" s="30"/>
      <c r="C506" s="487"/>
      <c r="D506" s="483"/>
      <c r="E506" s="483"/>
      <c r="F506" s="483"/>
      <c r="G506" s="483"/>
      <c r="H506" s="483"/>
      <c r="I506" s="483"/>
      <c r="J506" s="483"/>
      <c r="K506" s="483"/>
      <c r="L506" s="483"/>
      <c r="M506" s="483"/>
    </row>
    <row r="507" spans="1:13" s="478" customFormat="1">
      <c r="A507" s="1303"/>
      <c r="B507" s="30"/>
      <c r="C507" s="487"/>
      <c r="D507" s="268" t="s">
        <v>1855</v>
      </c>
      <c r="E507" s="483"/>
      <c r="F507" s="483"/>
      <c r="G507" s="483"/>
      <c r="H507" s="483"/>
      <c r="I507" s="483"/>
      <c r="J507" s="483"/>
      <c r="K507" s="483"/>
      <c r="L507" s="483"/>
      <c r="M507" s="483"/>
    </row>
    <row r="508" spans="1:13" s="478" customFormat="1" ht="9" customHeight="1">
      <c r="A508" s="1303"/>
      <c r="B508" s="30"/>
      <c r="C508" s="487"/>
      <c r="D508" s="483"/>
      <c r="E508" s="483"/>
      <c r="F508" s="483"/>
      <c r="G508" s="483"/>
      <c r="H508" s="483"/>
      <c r="I508" s="483"/>
      <c r="J508" s="483"/>
      <c r="K508" s="483"/>
      <c r="L508" s="483"/>
      <c r="M508" s="483"/>
    </row>
    <row r="509" spans="1:13" ht="9" customHeight="1">
      <c r="A509" s="1303"/>
      <c r="B509" s="30" t="s">
        <v>779</v>
      </c>
      <c r="C509" s="469" t="s">
        <v>1800</v>
      </c>
      <c r="D509" s="481">
        <v>117</v>
      </c>
      <c r="E509" s="481">
        <v>26</v>
      </c>
      <c r="F509" s="481">
        <v>6</v>
      </c>
      <c r="G509" s="481">
        <v>3</v>
      </c>
      <c r="H509" s="481">
        <v>0</v>
      </c>
      <c r="I509" s="481">
        <v>17</v>
      </c>
      <c r="J509" s="481">
        <v>91</v>
      </c>
      <c r="K509" s="481">
        <v>0</v>
      </c>
      <c r="L509" s="481">
        <v>88</v>
      </c>
      <c r="M509" s="481">
        <v>3</v>
      </c>
    </row>
    <row r="510" spans="1:13" ht="9" customHeight="1">
      <c r="A510" s="1303"/>
      <c r="B510" s="30"/>
      <c r="C510" s="469" t="s">
        <v>1801</v>
      </c>
      <c r="D510" s="481">
        <v>177</v>
      </c>
      <c r="E510" s="481">
        <v>46</v>
      </c>
      <c r="F510" s="481">
        <v>5</v>
      </c>
      <c r="G510" s="481">
        <v>4</v>
      </c>
      <c r="H510" s="481">
        <v>7</v>
      </c>
      <c r="I510" s="481">
        <v>30</v>
      </c>
      <c r="J510" s="481">
        <v>131</v>
      </c>
      <c r="K510" s="481">
        <v>0</v>
      </c>
      <c r="L510" s="481">
        <v>129</v>
      </c>
      <c r="M510" s="481">
        <v>2</v>
      </c>
    </row>
    <row r="511" spans="1:13" ht="18" customHeight="1">
      <c r="A511" s="1303"/>
      <c r="B511" s="30"/>
      <c r="C511" s="482" t="s">
        <v>1802</v>
      </c>
      <c r="D511" s="483">
        <v>294</v>
      </c>
      <c r="E511" s="483">
        <v>72</v>
      </c>
      <c r="F511" s="483">
        <v>11</v>
      </c>
      <c r="G511" s="483">
        <v>7</v>
      </c>
      <c r="H511" s="483">
        <v>7</v>
      </c>
      <c r="I511" s="483">
        <v>47</v>
      </c>
      <c r="J511" s="483">
        <v>222</v>
      </c>
      <c r="K511" s="483">
        <v>0</v>
      </c>
      <c r="L511" s="483">
        <v>217</v>
      </c>
      <c r="M511" s="483">
        <v>5</v>
      </c>
    </row>
    <row r="512" spans="1:13" ht="9" customHeight="1">
      <c r="A512" s="1303"/>
      <c r="B512" s="30" t="s">
        <v>780</v>
      </c>
      <c r="C512" s="469" t="s">
        <v>1800</v>
      </c>
      <c r="D512" s="481">
        <v>19</v>
      </c>
      <c r="E512" s="481">
        <v>3</v>
      </c>
      <c r="F512" s="481">
        <v>0</v>
      </c>
      <c r="G512" s="481">
        <v>0</v>
      </c>
      <c r="H512" s="481">
        <v>0</v>
      </c>
      <c r="I512" s="481">
        <v>3</v>
      </c>
      <c r="J512" s="481">
        <v>16</v>
      </c>
      <c r="K512" s="481">
        <v>0</v>
      </c>
      <c r="L512" s="481">
        <v>16</v>
      </c>
      <c r="M512" s="481">
        <v>0</v>
      </c>
    </row>
    <row r="513" spans="1:13" ht="9" customHeight="1">
      <c r="A513" s="1303"/>
      <c r="B513" s="30"/>
      <c r="C513" s="469" t="s">
        <v>1801</v>
      </c>
      <c r="D513" s="481">
        <v>69</v>
      </c>
      <c r="E513" s="481">
        <v>13</v>
      </c>
      <c r="F513" s="481">
        <v>2</v>
      </c>
      <c r="G513" s="481">
        <v>1</v>
      </c>
      <c r="H513" s="481">
        <v>1</v>
      </c>
      <c r="I513" s="481">
        <v>9</v>
      </c>
      <c r="J513" s="481">
        <v>56</v>
      </c>
      <c r="K513" s="481">
        <v>0</v>
      </c>
      <c r="L513" s="481">
        <v>56</v>
      </c>
      <c r="M513" s="481">
        <v>0</v>
      </c>
    </row>
    <row r="514" spans="1:13" s="478" customFormat="1" ht="9" customHeight="1">
      <c r="A514" s="1303"/>
      <c r="B514" s="30"/>
      <c r="C514" s="482" t="s">
        <v>1802</v>
      </c>
      <c r="D514" s="483">
        <v>88</v>
      </c>
      <c r="E514" s="483">
        <v>16</v>
      </c>
      <c r="F514" s="483">
        <v>2</v>
      </c>
      <c r="G514" s="483">
        <v>1</v>
      </c>
      <c r="H514" s="483">
        <v>1</v>
      </c>
      <c r="I514" s="483">
        <v>12</v>
      </c>
      <c r="J514" s="483">
        <v>72</v>
      </c>
      <c r="K514" s="483">
        <v>0</v>
      </c>
      <c r="L514" s="483">
        <v>72</v>
      </c>
      <c r="M514" s="483">
        <v>0</v>
      </c>
    </row>
    <row r="515" spans="1:13" s="9" customFormat="1" ht="18.600000000000001" customHeight="1">
      <c r="B515" s="1377" t="s">
        <v>1807</v>
      </c>
      <c r="C515" s="490" t="s">
        <v>1800</v>
      </c>
      <c r="D515" s="491">
        <v>2</v>
      </c>
      <c r="E515" s="485" t="s">
        <v>893</v>
      </c>
      <c r="F515" s="485" t="s">
        <v>893</v>
      </c>
      <c r="G515" s="485" t="s">
        <v>893</v>
      </c>
      <c r="H515" s="485" t="s">
        <v>893</v>
      </c>
      <c r="I515" s="485" t="s">
        <v>893</v>
      </c>
      <c r="J515" s="485" t="s">
        <v>893</v>
      </c>
      <c r="K515" s="485" t="s">
        <v>893</v>
      </c>
      <c r="L515" s="485" t="s">
        <v>893</v>
      </c>
      <c r="M515" s="485" t="s">
        <v>893</v>
      </c>
    </row>
    <row r="516" spans="1:13" customFormat="1" ht="9" customHeight="1">
      <c r="A516" s="241"/>
      <c r="B516" s="241"/>
      <c r="C516" s="490" t="s">
        <v>1801</v>
      </c>
      <c r="D516" s="1374">
        <v>6</v>
      </c>
      <c r="E516" s="485" t="s">
        <v>893</v>
      </c>
      <c r="F516" s="485" t="s">
        <v>893</v>
      </c>
      <c r="G516" s="485" t="s">
        <v>893</v>
      </c>
      <c r="H516" s="485" t="s">
        <v>893</v>
      </c>
      <c r="I516" s="485" t="s">
        <v>893</v>
      </c>
      <c r="J516" s="485" t="s">
        <v>893</v>
      </c>
      <c r="K516" s="485" t="s">
        <v>893</v>
      </c>
      <c r="L516" s="485" t="s">
        <v>893</v>
      </c>
      <c r="M516" s="485" t="s">
        <v>893</v>
      </c>
    </row>
    <row r="517" spans="1:13" customFormat="1" ht="18" customHeight="1">
      <c r="A517" s="241"/>
      <c r="B517" s="241"/>
      <c r="C517" s="1375" t="s">
        <v>1802</v>
      </c>
      <c r="D517" s="1374">
        <v>8</v>
      </c>
      <c r="E517" s="486" t="s">
        <v>893</v>
      </c>
      <c r="F517" s="486" t="s">
        <v>893</v>
      </c>
      <c r="G517" s="486" t="s">
        <v>893</v>
      </c>
      <c r="H517" s="486" t="s">
        <v>893</v>
      </c>
      <c r="I517" s="486" t="s">
        <v>893</v>
      </c>
      <c r="J517" s="486" t="s">
        <v>893</v>
      </c>
      <c r="K517" s="486" t="s">
        <v>893</v>
      </c>
      <c r="L517" s="486" t="s">
        <v>893</v>
      </c>
      <c r="M517" s="486" t="s">
        <v>893</v>
      </c>
    </row>
    <row r="518" spans="1:13" s="9" customFormat="1" ht="27.6" customHeight="1">
      <c r="B518" s="1377" t="s">
        <v>1856</v>
      </c>
      <c r="C518" s="490" t="s">
        <v>1800</v>
      </c>
      <c r="D518" s="491">
        <v>18</v>
      </c>
      <c r="E518" s="491">
        <v>2</v>
      </c>
      <c r="F518" s="491">
        <v>1</v>
      </c>
      <c r="G518" s="491">
        <v>0</v>
      </c>
      <c r="H518" s="491">
        <v>1</v>
      </c>
      <c r="I518" s="491">
        <v>0</v>
      </c>
      <c r="J518" s="491">
        <v>16</v>
      </c>
      <c r="K518" s="491">
        <v>0</v>
      </c>
      <c r="L518" s="491">
        <v>16</v>
      </c>
      <c r="M518" s="491">
        <v>0</v>
      </c>
    </row>
    <row r="519" spans="1:13" customFormat="1" ht="9" customHeight="1">
      <c r="A519" s="241"/>
      <c r="B519" s="241"/>
      <c r="C519" s="490" t="s">
        <v>1801</v>
      </c>
      <c r="D519" s="1374">
        <v>32</v>
      </c>
      <c r="E519" s="1374">
        <v>13</v>
      </c>
      <c r="F519" s="1374">
        <v>5</v>
      </c>
      <c r="G519" s="1374">
        <v>1</v>
      </c>
      <c r="H519" s="1374">
        <v>2</v>
      </c>
      <c r="I519" s="1374">
        <v>5</v>
      </c>
      <c r="J519" s="1374">
        <v>19</v>
      </c>
      <c r="K519" s="1374">
        <v>0</v>
      </c>
      <c r="L519" s="1374">
        <v>13</v>
      </c>
      <c r="M519" s="1374">
        <v>6</v>
      </c>
    </row>
    <row r="520" spans="1:13" customFormat="1" ht="18" customHeight="1">
      <c r="A520" s="241"/>
      <c r="B520" s="241"/>
      <c r="C520" s="1375" t="s">
        <v>1802</v>
      </c>
      <c r="D520" s="1374">
        <v>50</v>
      </c>
      <c r="E520" s="1374">
        <v>15</v>
      </c>
      <c r="F520" s="1374">
        <v>6</v>
      </c>
      <c r="G520" s="1374">
        <v>1</v>
      </c>
      <c r="H520" s="1374">
        <v>3</v>
      </c>
      <c r="I520" s="1374">
        <v>5</v>
      </c>
      <c r="J520" s="1374">
        <v>35</v>
      </c>
      <c r="K520" s="1374">
        <v>0</v>
      </c>
      <c r="L520" s="1374">
        <v>29</v>
      </c>
      <c r="M520" s="1374">
        <v>6</v>
      </c>
    </row>
    <row r="521" spans="1:13" customFormat="1" ht="9" customHeight="1">
      <c r="A521" s="241"/>
      <c r="B521" s="241" t="s">
        <v>784</v>
      </c>
      <c r="C521" s="490" t="s">
        <v>1800</v>
      </c>
      <c r="D521" s="491">
        <v>4</v>
      </c>
      <c r="E521" s="485" t="s">
        <v>893</v>
      </c>
      <c r="F521" s="485" t="s">
        <v>893</v>
      </c>
      <c r="G521" s="485" t="s">
        <v>893</v>
      </c>
      <c r="H521" s="485" t="s">
        <v>893</v>
      </c>
      <c r="I521" s="485" t="s">
        <v>893</v>
      </c>
      <c r="J521" s="485" t="s">
        <v>893</v>
      </c>
      <c r="K521" s="485" t="s">
        <v>893</v>
      </c>
      <c r="L521" s="485" t="s">
        <v>893</v>
      </c>
      <c r="M521" s="485" t="s">
        <v>893</v>
      </c>
    </row>
    <row r="522" spans="1:13" customFormat="1" ht="9" customHeight="1">
      <c r="A522" s="241"/>
      <c r="B522" s="241"/>
      <c r="C522" s="490" t="s">
        <v>1801</v>
      </c>
      <c r="D522" s="1374">
        <v>3</v>
      </c>
      <c r="E522" s="485" t="s">
        <v>893</v>
      </c>
      <c r="F522" s="485" t="s">
        <v>893</v>
      </c>
      <c r="G522" s="485" t="s">
        <v>893</v>
      </c>
      <c r="H522" s="485" t="s">
        <v>893</v>
      </c>
      <c r="I522" s="485" t="s">
        <v>893</v>
      </c>
      <c r="J522" s="485" t="s">
        <v>893</v>
      </c>
      <c r="K522" s="485" t="s">
        <v>893</v>
      </c>
      <c r="L522" s="485" t="s">
        <v>893</v>
      </c>
      <c r="M522" s="485" t="s">
        <v>893</v>
      </c>
    </row>
    <row r="523" spans="1:13" customFormat="1" ht="18" customHeight="1">
      <c r="A523" s="241"/>
      <c r="B523" s="241"/>
      <c r="C523" s="1375" t="s">
        <v>1802</v>
      </c>
      <c r="D523" s="1374">
        <v>7</v>
      </c>
      <c r="E523" s="486" t="s">
        <v>893</v>
      </c>
      <c r="F523" s="486" t="s">
        <v>893</v>
      </c>
      <c r="G523" s="486" t="s">
        <v>893</v>
      </c>
      <c r="H523" s="486" t="s">
        <v>893</v>
      </c>
      <c r="I523" s="486" t="s">
        <v>893</v>
      </c>
      <c r="J523" s="486" t="s">
        <v>893</v>
      </c>
      <c r="K523" s="486" t="s">
        <v>893</v>
      </c>
      <c r="L523" s="486" t="s">
        <v>893</v>
      </c>
      <c r="M523" s="486" t="s">
        <v>893</v>
      </c>
    </row>
    <row r="524" spans="1:13" s="478" customFormat="1" ht="9" customHeight="1">
      <c r="A524" s="1303"/>
      <c r="B524" s="30" t="s">
        <v>785</v>
      </c>
      <c r="C524" s="469" t="s">
        <v>1801</v>
      </c>
      <c r="D524" s="481">
        <v>1</v>
      </c>
      <c r="E524" s="485" t="s">
        <v>893</v>
      </c>
      <c r="F524" s="485" t="s">
        <v>893</v>
      </c>
      <c r="G524" s="485" t="s">
        <v>893</v>
      </c>
      <c r="H524" s="485" t="s">
        <v>893</v>
      </c>
      <c r="I524" s="485" t="s">
        <v>893</v>
      </c>
      <c r="J524" s="485" t="s">
        <v>893</v>
      </c>
      <c r="K524" s="485" t="s">
        <v>893</v>
      </c>
      <c r="L524" s="485" t="s">
        <v>893</v>
      </c>
      <c r="M524" s="485" t="s">
        <v>893</v>
      </c>
    </row>
    <row r="525" spans="1:13" s="478" customFormat="1" ht="18" customHeight="1">
      <c r="A525" s="1303"/>
      <c r="B525" s="30"/>
      <c r="C525" s="482" t="s">
        <v>1802</v>
      </c>
      <c r="D525" s="483">
        <v>1</v>
      </c>
      <c r="E525" s="486" t="s">
        <v>893</v>
      </c>
      <c r="F525" s="486" t="s">
        <v>893</v>
      </c>
      <c r="G525" s="486" t="s">
        <v>893</v>
      </c>
      <c r="H525" s="486" t="s">
        <v>893</v>
      </c>
      <c r="I525" s="486" t="s">
        <v>893</v>
      </c>
      <c r="J525" s="486" t="s">
        <v>893</v>
      </c>
      <c r="K525" s="486" t="s">
        <v>893</v>
      </c>
      <c r="L525" s="486" t="s">
        <v>893</v>
      </c>
      <c r="M525" s="486" t="s">
        <v>893</v>
      </c>
    </row>
    <row r="526" spans="1:13" customFormat="1" ht="9" customHeight="1">
      <c r="A526" s="241" t="s">
        <v>1809</v>
      </c>
      <c r="C526" s="490" t="s">
        <v>1800</v>
      </c>
      <c r="D526" s="491">
        <v>908</v>
      </c>
      <c r="E526" s="491">
        <v>319</v>
      </c>
      <c r="F526" s="491">
        <v>198</v>
      </c>
      <c r="G526" s="491">
        <v>14</v>
      </c>
      <c r="H526" s="491">
        <v>42</v>
      </c>
      <c r="I526" s="491">
        <v>65</v>
      </c>
      <c r="J526" s="491">
        <v>589</v>
      </c>
      <c r="K526" s="491">
        <v>3</v>
      </c>
      <c r="L526" s="491">
        <v>546</v>
      </c>
      <c r="M526" s="491">
        <v>40</v>
      </c>
    </row>
    <row r="527" spans="1:13" customFormat="1" ht="9" customHeight="1">
      <c r="A527" s="241"/>
      <c r="B527" s="241"/>
      <c r="C527" s="490" t="s">
        <v>1801</v>
      </c>
      <c r="D527" s="1374">
        <v>1030</v>
      </c>
      <c r="E527" s="1374">
        <v>365</v>
      </c>
      <c r="F527" s="1374">
        <v>142</v>
      </c>
      <c r="G527" s="1374">
        <v>14</v>
      </c>
      <c r="H527" s="1374">
        <v>92</v>
      </c>
      <c r="I527" s="1374">
        <v>117</v>
      </c>
      <c r="J527" s="1374">
        <v>665</v>
      </c>
      <c r="K527" s="1374">
        <v>0</v>
      </c>
      <c r="L527" s="1374">
        <v>628</v>
      </c>
      <c r="M527" s="1374">
        <v>37</v>
      </c>
    </row>
    <row r="528" spans="1:13" customFormat="1" ht="18" customHeight="1">
      <c r="A528" s="241"/>
      <c r="B528" s="241"/>
      <c r="C528" s="1375" t="s">
        <v>1802</v>
      </c>
      <c r="D528" s="1374">
        <v>1938</v>
      </c>
      <c r="E528" s="1374">
        <v>684</v>
      </c>
      <c r="F528" s="1374">
        <v>340</v>
      </c>
      <c r="G528" s="1374">
        <v>28</v>
      </c>
      <c r="H528" s="1374">
        <v>134</v>
      </c>
      <c r="I528" s="1374">
        <v>182</v>
      </c>
      <c r="J528" s="1374">
        <v>1254</v>
      </c>
      <c r="K528" s="1374">
        <v>3</v>
      </c>
      <c r="L528" s="1374">
        <v>1174</v>
      </c>
      <c r="M528" s="1374">
        <v>77</v>
      </c>
    </row>
    <row r="529" spans="1:13" s="9" customFormat="1" ht="18" customHeight="1">
      <c r="A529" s="1376" t="s">
        <v>442</v>
      </c>
      <c r="B529" s="1377"/>
      <c r="C529" s="1375"/>
    </row>
    <row r="530" spans="1:13" customFormat="1" ht="9" customHeight="1">
      <c r="A530" s="241"/>
      <c r="B530" s="241" t="s">
        <v>442</v>
      </c>
      <c r="C530" s="490" t="s">
        <v>1800</v>
      </c>
      <c r="D530" s="491">
        <v>67</v>
      </c>
      <c r="E530" s="491">
        <v>28</v>
      </c>
      <c r="F530" s="491">
        <v>20</v>
      </c>
      <c r="G530" s="491">
        <v>1</v>
      </c>
      <c r="H530" s="491">
        <v>6</v>
      </c>
      <c r="I530" s="491">
        <v>1</v>
      </c>
      <c r="J530" s="491">
        <v>39</v>
      </c>
      <c r="K530" s="491">
        <v>1</v>
      </c>
      <c r="L530" s="491">
        <v>36</v>
      </c>
      <c r="M530" s="491">
        <v>2</v>
      </c>
    </row>
    <row r="531" spans="1:13" customFormat="1" ht="9" customHeight="1">
      <c r="A531" s="241"/>
      <c r="B531" s="241"/>
      <c r="C531" s="490" t="s">
        <v>1801</v>
      </c>
      <c r="D531" s="1374">
        <v>27</v>
      </c>
      <c r="E531" s="1374">
        <v>14</v>
      </c>
      <c r="F531" s="1374">
        <v>6</v>
      </c>
      <c r="G531" s="1374">
        <v>1</v>
      </c>
      <c r="H531" s="1374">
        <v>4</v>
      </c>
      <c r="I531" s="1374">
        <v>3</v>
      </c>
      <c r="J531" s="1374">
        <v>13</v>
      </c>
      <c r="K531" s="1374">
        <v>0</v>
      </c>
      <c r="L531" s="1374">
        <v>13</v>
      </c>
      <c r="M531" s="1374">
        <v>0</v>
      </c>
    </row>
    <row r="532" spans="1:13" customFormat="1" ht="18" customHeight="1">
      <c r="A532" s="241"/>
      <c r="B532" s="241"/>
      <c r="C532" s="1375" t="s">
        <v>1802</v>
      </c>
      <c r="D532" s="1374">
        <v>94</v>
      </c>
      <c r="E532" s="1374">
        <v>42</v>
      </c>
      <c r="F532" s="1374">
        <v>26</v>
      </c>
      <c r="G532" s="1374">
        <v>2</v>
      </c>
      <c r="H532" s="1374">
        <v>10</v>
      </c>
      <c r="I532" s="1374">
        <v>4</v>
      </c>
      <c r="J532" s="1374">
        <v>52</v>
      </c>
      <c r="K532" s="1374">
        <v>1</v>
      </c>
      <c r="L532" s="1374">
        <v>49</v>
      </c>
      <c r="M532" s="1374">
        <v>2</v>
      </c>
    </row>
    <row r="533" spans="1:13" customFormat="1" ht="9" customHeight="1">
      <c r="A533" s="241" t="s">
        <v>1810</v>
      </c>
      <c r="C533" s="490" t="s">
        <v>1800</v>
      </c>
      <c r="D533" s="491">
        <v>67</v>
      </c>
      <c r="E533" s="491">
        <v>28</v>
      </c>
      <c r="F533" s="491">
        <v>20</v>
      </c>
      <c r="G533" s="491">
        <v>1</v>
      </c>
      <c r="H533" s="491">
        <v>6</v>
      </c>
      <c r="I533" s="491">
        <v>1</v>
      </c>
      <c r="J533" s="491">
        <v>39</v>
      </c>
      <c r="K533" s="491">
        <v>1</v>
      </c>
      <c r="L533" s="491">
        <v>36</v>
      </c>
      <c r="M533" s="491">
        <v>2</v>
      </c>
    </row>
    <row r="534" spans="1:13" customFormat="1" ht="9" customHeight="1">
      <c r="A534" s="241"/>
      <c r="B534" s="241"/>
      <c r="C534" s="490" t="s">
        <v>1801</v>
      </c>
      <c r="D534" s="1374">
        <v>27</v>
      </c>
      <c r="E534" s="1374">
        <v>14</v>
      </c>
      <c r="F534" s="1374">
        <v>6</v>
      </c>
      <c r="G534" s="1374">
        <v>1</v>
      </c>
      <c r="H534" s="1374">
        <v>4</v>
      </c>
      <c r="I534" s="1374">
        <v>3</v>
      </c>
      <c r="J534" s="1374">
        <v>13</v>
      </c>
      <c r="K534" s="1374">
        <v>0</v>
      </c>
      <c r="L534" s="1374">
        <v>13</v>
      </c>
      <c r="M534" s="1374">
        <v>0</v>
      </c>
    </row>
    <row r="535" spans="1:13" customFormat="1" ht="18" customHeight="1">
      <c r="A535" s="241"/>
      <c r="B535" s="241"/>
      <c r="C535" s="1375" t="s">
        <v>1802</v>
      </c>
      <c r="D535" s="1374">
        <v>94</v>
      </c>
      <c r="E535" s="1374">
        <v>42</v>
      </c>
      <c r="F535" s="1374">
        <v>26</v>
      </c>
      <c r="G535" s="1374">
        <v>2</v>
      </c>
      <c r="H535" s="1374">
        <v>10</v>
      </c>
      <c r="I535" s="1374">
        <v>4</v>
      </c>
      <c r="J535" s="1374">
        <v>52</v>
      </c>
      <c r="K535" s="1374">
        <v>1</v>
      </c>
      <c r="L535" s="1374">
        <v>49</v>
      </c>
      <c r="M535" s="1374">
        <v>2</v>
      </c>
    </row>
    <row r="536" spans="1:13" s="9" customFormat="1" ht="18" customHeight="1">
      <c r="A536" s="1376" t="s">
        <v>786</v>
      </c>
      <c r="B536" s="1377"/>
      <c r="C536" s="1375"/>
    </row>
    <row r="537" spans="1:13" s="9" customFormat="1" ht="18.600000000000001" customHeight="1">
      <c r="B537" s="1377" t="s">
        <v>1852</v>
      </c>
      <c r="C537" s="490" t="s">
        <v>1800</v>
      </c>
      <c r="D537" s="491">
        <v>828</v>
      </c>
      <c r="E537" s="491">
        <v>275</v>
      </c>
      <c r="F537" s="491">
        <v>210</v>
      </c>
      <c r="G537" s="491">
        <v>5</v>
      </c>
      <c r="H537" s="491">
        <v>31</v>
      </c>
      <c r="I537" s="491">
        <v>29</v>
      </c>
      <c r="J537" s="491">
        <v>553</v>
      </c>
      <c r="K537" s="491">
        <v>1</v>
      </c>
      <c r="L537" s="491">
        <v>525</v>
      </c>
      <c r="M537" s="491">
        <v>27</v>
      </c>
    </row>
    <row r="538" spans="1:13" customFormat="1" ht="9" customHeight="1">
      <c r="A538" s="241"/>
      <c r="B538" s="241"/>
      <c r="C538" s="490" t="s">
        <v>1801</v>
      </c>
      <c r="D538" s="1374">
        <v>587</v>
      </c>
      <c r="E538" s="1374">
        <v>211</v>
      </c>
      <c r="F538" s="1374">
        <v>112</v>
      </c>
      <c r="G538" s="1374">
        <v>3</v>
      </c>
      <c r="H538" s="1374">
        <v>48</v>
      </c>
      <c r="I538" s="1374">
        <v>48</v>
      </c>
      <c r="J538" s="1374">
        <v>376</v>
      </c>
      <c r="K538" s="1374">
        <v>0</v>
      </c>
      <c r="L538" s="1374">
        <v>335</v>
      </c>
      <c r="M538" s="1374">
        <v>41</v>
      </c>
    </row>
    <row r="539" spans="1:13" customFormat="1" ht="18" customHeight="1">
      <c r="A539" s="241"/>
      <c r="B539" s="241"/>
      <c r="C539" s="1375" t="s">
        <v>1802</v>
      </c>
      <c r="D539" s="1374">
        <v>1415</v>
      </c>
      <c r="E539" s="1374">
        <v>486</v>
      </c>
      <c r="F539" s="1374">
        <v>322</v>
      </c>
      <c r="G539" s="1374">
        <v>8</v>
      </c>
      <c r="H539" s="1374">
        <v>79</v>
      </c>
      <c r="I539" s="1374">
        <v>77</v>
      </c>
      <c r="J539" s="1374">
        <v>929</v>
      </c>
      <c r="K539" s="1374">
        <v>1</v>
      </c>
      <c r="L539" s="1374">
        <v>860</v>
      </c>
      <c r="M539" s="1374">
        <v>68</v>
      </c>
    </row>
    <row r="540" spans="1:13" customFormat="1" ht="9" customHeight="1">
      <c r="A540" s="241"/>
      <c r="B540" s="241" t="s">
        <v>788</v>
      </c>
      <c r="C540" s="490" t="s">
        <v>1800</v>
      </c>
      <c r="D540" s="491">
        <v>2</v>
      </c>
      <c r="E540" s="485" t="s">
        <v>893</v>
      </c>
      <c r="F540" s="485" t="s">
        <v>893</v>
      </c>
      <c r="G540" s="485" t="s">
        <v>893</v>
      </c>
      <c r="H540" s="485" t="s">
        <v>893</v>
      </c>
      <c r="I540" s="485" t="s">
        <v>893</v>
      </c>
      <c r="J540" s="485" t="s">
        <v>893</v>
      </c>
      <c r="K540" s="485" t="s">
        <v>893</v>
      </c>
      <c r="L540" s="485" t="s">
        <v>893</v>
      </c>
      <c r="M540" s="485" t="s">
        <v>893</v>
      </c>
    </row>
    <row r="541" spans="1:13" customFormat="1" ht="18" customHeight="1">
      <c r="A541" s="241"/>
      <c r="B541" s="241"/>
      <c r="C541" s="1375" t="s">
        <v>1802</v>
      </c>
      <c r="D541" s="1374">
        <v>2</v>
      </c>
      <c r="E541" s="486" t="s">
        <v>893</v>
      </c>
      <c r="F541" s="486" t="s">
        <v>893</v>
      </c>
      <c r="G541" s="486" t="s">
        <v>893</v>
      </c>
      <c r="H541" s="486" t="s">
        <v>893</v>
      </c>
      <c r="I541" s="486" t="s">
        <v>893</v>
      </c>
      <c r="J541" s="486" t="s">
        <v>893</v>
      </c>
      <c r="K541" s="486" t="s">
        <v>893</v>
      </c>
      <c r="L541" s="486" t="s">
        <v>893</v>
      </c>
      <c r="M541" s="486" t="s">
        <v>893</v>
      </c>
    </row>
    <row r="542" spans="1:13" customFormat="1" ht="9" customHeight="1">
      <c r="A542" s="241"/>
      <c r="B542" s="241" t="s">
        <v>790</v>
      </c>
      <c r="C542" s="490" t="s">
        <v>1800</v>
      </c>
      <c r="D542" s="491">
        <v>58</v>
      </c>
      <c r="E542" s="485" t="s">
        <v>893</v>
      </c>
      <c r="F542" s="485" t="s">
        <v>893</v>
      </c>
      <c r="G542" s="485" t="s">
        <v>893</v>
      </c>
      <c r="H542" s="485" t="s">
        <v>893</v>
      </c>
      <c r="I542" s="485" t="s">
        <v>893</v>
      </c>
      <c r="J542" s="485" t="s">
        <v>893</v>
      </c>
      <c r="K542" s="485" t="s">
        <v>893</v>
      </c>
      <c r="L542" s="485" t="s">
        <v>893</v>
      </c>
      <c r="M542" s="485" t="s">
        <v>893</v>
      </c>
    </row>
    <row r="543" spans="1:13" customFormat="1" ht="9" customHeight="1">
      <c r="A543" s="241"/>
      <c r="B543" s="241"/>
      <c r="C543" s="490" t="s">
        <v>1801</v>
      </c>
      <c r="D543" s="1374">
        <v>30</v>
      </c>
      <c r="E543" s="485" t="s">
        <v>893</v>
      </c>
      <c r="F543" s="485" t="s">
        <v>893</v>
      </c>
      <c r="G543" s="485" t="s">
        <v>893</v>
      </c>
      <c r="H543" s="485" t="s">
        <v>893</v>
      </c>
      <c r="I543" s="485" t="s">
        <v>893</v>
      </c>
      <c r="J543" s="485" t="s">
        <v>893</v>
      </c>
      <c r="K543" s="485" t="s">
        <v>893</v>
      </c>
      <c r="L543" s="485" t="s">
        <v>893</v>
      </c>
      <c r="M543" s="485" t="s">
        <v>893</v>
      </c>
    </row>
    <row r="544" spans="1:13" customFormat="1" ht="18" customHeight="1">
      <c r="A544" s="241"/>
      <c r="B544" s="241"/>
      <c r="C544" s="1375" t="s">
        <v>1802</v>
      </c>
      <c r="D544" s="1374">
        <v>88</v>
      </c>
      <c r="E544" s="486" t="s">
        <v>893</v>
      </c>
      <c r="F544" s="486" t="s">
        <v>893</v>
      </c>
      <c r="G544" s="486" t="s">
        <v>893</v>
      </c>
      <c r="H544" s="486" t="s">
        <v>893</v>
      </c>
      <c r="I544" s="486" t="s">
        <v>893</v>
      </c>
      <c r="J544" s="486" t="s">
        <v>893</v>
      </c>
      <c r="K544" s="486" t="s">
        <v>893</v>
      </c>
      <c r="L544" s="486" t="s">
        <v>893</v>
      </c>
      <c r="M544" s="486" t="s">
        <v>893</v>
      </c>
    </row>
    <row r="545" spans="1:13" customFormat="1" ht="9" customHeight="1">
      <c r="A545" s="241"/>
      <c r="B545" s="241" t="s">
        <v>791</v>
      </c>
      <c r="C545" s="490" t="s">
        <v>1800</v>
      </c>
      <c r="D545" s="491">
        <v>517</v>
      </c>
      <c r="E545" s="491">
        <v>171</v>
      </c>
      <c r="F545" s="491">
        <v>103</v>
      </c>
      <c r="G545" s="491">
        <v>4</v>
      </c>
      <c r="H545" s="491">
        <v>38</v>
      </c>
      <c r="I545" s="491">
        <v>26</v>
      </c>
      <c r="J545" s="491">
        <v>346</v>
      </c>
      <c r="K545" s="491">
        <v>1</v>
      </c>
      <c r="L545" s="491">
        <v>307</v>
      </c>
      <c r="M545" s="491">
        <v>38</v>
      </c>
    </row>
    <row r="546" spans="1:13" customFormat="1" ht="9" customHeight="1">
      <c r="A546" s="241"/>
      <c r="B546" s="241"/>
      <c r="C546" s="490" t="s">
        <v>1801</v>
      </c>
      <c r="D546" s="1374">
        <v>639</v>
      </c>
      <c r="E546" s="1374">
        <v>222</v>
      </c>
      <c r="F546" s="1374">
        <v>103</v>
      </c>
      <c r="G546" s="1374">
        <v>3</v>
      </c>
      <c r="H546" s="1374">
        <v>86</v>
      </c>
      <c r="I546" s="1374">
        <v>30</v>
      </c>
      <c r="J546" s="1374">
        <v>417</v>
      </c>
      <c r="K546" s="1374">
        <v>0</v>
      </c>
      <c r="L546" s="1374">
        <v>346</v>
      </c>
      <c r="M546" s="1374">
        <v>71</v>
      </c>
    </row>
    <row r="547" spans="1:13" customFormat="1" ht="18" customHeight="1">
      <c r="A547" s="241"/>
      <c r="B547" s="241"/>
      <c r="C547" s="1375" t="s">
        <v>1802</v>
      </c>
      <c r="D547" s="1374">
        <v>1156</v>
      </c>
      <c r="E547" s="1374">
        <v>393</v>
      </c>
      <c r="F547" s="1374">
        <v>206</v>
      </c>
      <c r="G547" s="1374">
        <v>7</v>
      </c>
      <c r="H547" s="1374">
        <v>124</v>
      </c>
      <c r="I547" s="1374">
        <v>56</v>
      </c>
      <c r="J547" s="1374">
        <v>763</v>
      </c>
      <c r="K547" s="1374">
        <v>1</v>
      </c>
      <c r="L547" s="1374">
        <v>653</v>
      </c>
      <c r="M547" s="1374">
        <v>109</v>
      </c>
    </row>
    <row r="548" spans="1:13" customFormat="1" ht="9" customHeight="1">
      <c r="A548" s="241"/>
      <c r="B548" s="241" t="s">
        <v>792</v>
      </c>
      <c r="C548" s="490" t="s">
        <v>1800</v>
      </c>
      <c r="D548" s="491">
        <v>3395</v>
      </c>
      <c r="E548" s="491">
        <v>842</v>
      </c>
      <c r="F548" s="491">
        <v>575</v>
      </c>
      <c r="G548" s="491">
        <v>19</v>
      </c>
      <c r="H548" s="491">
        <v>168</v>
      </c>
      <c r="I548" s="491">
        <v>80</v>
      </c>
      <c r="J548" s="491">
        <v>2553</v>
      </c>
      <c r="K548" s="491">
        <v>5</v>
      </c>
      <c r="L548" s="491">
        <v>2415</v>
      </c>
      <c r="M548" s="491">
        <v>133</v>
      </c>
    </row>
    <row r="549" spans="1:13" customFormat="1" ht="9" customHeight="1">
      <c r="A549" s="241"/>
      <c r="B549" s="241"/>
      <c r="C549" s="490" t="s">
        <v>1801</v>
      </c>
      <c r="D549" s="1374">
        <v>4448</v>
      </c>
      <c r="E549" s="1374">
        <v>1299</v>
      </c>
      <c r="F549" s="1374">
        <v>658</v>
      </c>
      <c r="G549" s="1374">
        <v>23</v>
      </c>
      <c r="H549" s="1374">
        <v>464</v>
      </c>
      <c r="I549" s="1374">
        <v>154</v>
      </c>
      <c r="J549" s="1374">
        <v>3149</v>
      </c>
      <c r="K549" s="1374">
        <v>1</v>
      </c>
      <c r="L549" s="1374">
        <v>2831</v>
      </c>
      <c r="M549" s="1374">
        <v>317</v>
      </c>
    </row>
    <row r="550" spans="1:13" customFormat="1" ht="18" customHeight="1">
      <c r="A550" s="241"/>
      <c r="B550" s="241"/>
      <c r="C550" s="1375" t="s">
        <v>1802</v>
      </c>
      <c r="D550" s="1374">
        <v>7843</v>
      </c>
      <c r="E550" s="1374">
        <v>2141</v>
      </c>
      <c r="F550" s="1374">
        <v>1233</v>
      </c>
      <c r="G550" s="1374">
        <v>42</v>
      </c>
      <c r="H550" s="1374">
        <v>632</v>
      </c>
      <c r="I550" s="1374">
        <v>234</v>
      </c>
      <c r="J550" s="1374">
        <v>5702</v>
      </c>
      <c r="K550" s="1374">
        <v>6</v>
      </c>
      <c r="L550" s="1374">
        <v>5246</v>
      </c>
      <c r="M550" s="1374">
        <v>450</v>
      </c>
    </row>
    <row r="551" spans="1:13" customFormat="1" ht="9" customHeight="1">
      <c r="A551" s="241"/>
      <c r="B551" s="241" t="s">
        <v>793</v>
      </c>
      <c r="C551" s="490" t="s">
        <v>1800</v>
      </c>
      <c r="D551" s="491">
        <v>1083</v>
      </c>
      <c r="E551" s="491">
        <v>332</v>
      </c>
      <c r="F551" s="491">
        <v>286</v>
      </c>
      <c r="G551" s="491">
        <v>9</v>
      </c>
      <c r="H551" s="491">
        <v>25</v>
      </c>
      <c r="I551" s="491">
        <v>12</v>
      </c>
      <c r="J551" s="491">
        <v>751</v>
      </c>
      <c r="K551" s="491">
        <v>9</v>
      </c>
      <c r="L551" s="491">
        <v>720</v>
      </c>
      <c r="M551" s="491">
        <v>22</v>
      </c>
    </row>
    <row r="552" spans="1:13" customFormat="1" ht="9" customHeight="1">
      <c r="A552" s="241"/>
      <c r="B552" s="241"/>
      <c r="C552" s="490" t="s">
        <v>1801</v>
      </c>
      <c r="D552" s="1374">
        <v>408</v>
      </c>
      <c r="E552" s="1374">
        <v>129</v>
      </c>
      <c r="F552" s="1374">
        <v>92</v>
      </c>
      <c r="G552" s="1374">
        <v>4</v>
      </c>
      <c r="H552" s="1374">
        <v>22</v>
      </c>
      <c r="I552" s="1374">
        <v>11</v>
      </c>
      <c r="J552" s="1374">
        <v>279</v>
      </c>
      <c r="K552" s="1374">
        <v>0</v>
      </c>
      <c r="L552" s="1374">
        <v>258</v>
      </c>
      <c r="M552" s="1374">
        <v>21</v>
      </c>
    </row>
    <row r="553" spans="1:13" customFormat="1" ht="18" customHeight="1">
      <c r="A553" s="241"/>
      <c r="B553" s="241"/>
      <c r="C553" s="1375" t="s">
        <v>1802</v>
      </c>
      <c r="D553" s="1374">
        <v>1491</v>
      </c>
      <c r="E553" s="1374">
        <v>461</v>
      </c>
      <c r="F553" s="1374">
        <v>378</v>
      </c>
      <c r="G553" s="1374">
        <v>13</v>
      </c>
      <c r="H553" s="1374">
        <v>47</v>
      </c>
      <c r="I553" s="1374">
        <v>23</v>
      </c>
      <c r="J553" s="1374">
        <v>1030</v>
      </c>
      <c r="K553" s="1374">
        <v>9</v>
      </c>
      <c r="L553" s="1374">
        <v>978</v>
      </c>
      <c r="M553" s="1374">
        <v>43</v>
      </c>
    </row>
    <row r="554" spans="1:13" customFormat="1" ht="9" customHeight="1">
      <c r="A554" s="241"/>
      <c r="B554" s="241" t="s">
        <v>1812</v>
      </c>
      <c r="C554" s="490" t="s">
        <v>1800</v>
      </c>
      <c r="D554" s="491">
        <v>342</v>
      </c>
      <c r="E554" s="491">
        <v>122</v>
      </c>
      <c r="F554" s="491">
        <v>79</v>
      </c>
      <c r="G554" s="491">
        <v>10</v>
      </c>
      <c r="H554" s="491">
        <v>24</v>
      </c>
      <c r="I554" s="491">
        <v>9</v>
      </c>
      <c r="J554" s="491">
        <v>220</v>
      </c>
      <c r="K554" s="491">
        <v>1</v>
      </c>
      <c r="L554" s="491">
        <v>218</v>
      </c>
      <c r="M554" s="491">
        <v>1</v>
      </c>
    </row>
    <row r="555" spans="1:13" customFormat="1" ht="9" customHeight="1">
      <c r="A555" s="241"/>
      <c r="B555" s="241"/>
      <c r="C555" s="490" t="s">
        <v>1801</v>
      </c>
      <c r="D555" s="1374">
        <v>167</v>
      </c>
      <c r="E555" s="1374">
        <v>88</v>
      </c>
      <c r="F555" s="1374">
        <v>47</v>
      </c>
      <c r="G555" s="1374">
        <v>6</v>
      </c>
      <c r="H555" s="1374">
        <v>29</v>
      </c>
      <c r="I555" s="1374">
        <v>6</v>
      </c>
      <c r="J555" s="1374">
        <v>79</v>
      </c>
      <c r="K555" s="1374">
        <v>0</v>
      </c>
      <c r="L555" s="1374">
        <v>75</v>
      </c>
      <c r="M555" s="1374">
        <v>4</v>
      </c>
    </row>
    <row r="556" spans="1:13" customFormat="1" ht="9" customHeight="1">
      <c r="A556" s="241"/>
      <c r="B556" s="241"/>
      <c r="C556" s="1375" t="s">
        <v>1802</v>
      </c>
      <c r="D556" s="1374">
        <v>509</v>
      </c>
      <c r="E556" s="1374">
        <v>210</v>
      </c>
      <c r="F556" s="1374">
        <v>126</v>
      </c>
      <c r="G556" s="1374">
        <v>16</v>
      </c>
      <c r="H556" s="1374">
        <v>53</v>
      </c>
      <c r="I556" s="1374">
        <v>15</v>
      </c>
      <c r="J556" s="1374">
        <v>299</v>
      </c>
      <c r="K556" s="1374">
        <v>1</v>
      </c>
      <c r="L556" s="1374">
        <v>293</v>
      </c>
      <c r="M556" s="1374">
        <v>5</v>
      </c>
    </row>
    <row r="557" spans="1:13" customFormat="1" ht="9" customHeight="1">
      <c r="A557" s="241"/>
      <c r="B557" s="241"/>
      <c r="C557" s="1378"/>
      <c r="D557" s="1374"/>
      <c r="E557" s="1374"/>
      <c r="F557" s="1374"/>
      <c r="G557" s="1374"/>
      <c r="H557" s="1374"/>
      <c r="I557" s="1374"/>
      <c r="J557" s="1374"/>
      <c r="K557" s="1374"/>
      <c r="L557" s="1374"/>
      <c r="M557" s="1374"/>
    </row>
    <row r="558" spans="1:13" s="478" customFormat="1" ht="9" customHeight="1">
      <c r="A558" s="1316" t="s">
        <v>586</v>
      </c>
      <c r="B558" s="30"/>
      <c r="C558" s="487"/>
      <c r="D558" s="483"/>
      <c r="E558" s="483"/>
      <c r="F558" s="483"/>
      <c r="G558" s="483"/>
      <c r="H558" s="483"/>
      <c r="I558" s="483"/>
      <c r="J558" s="483"/>
      <c r="K558" s="483"/>
      <c r="L558" s="483"/>
      <c r="M558" s="483"/>
    </row>
    <row r="559" spans="1:13" customFormat="1" ht="14.25" customHeight="1">
      <c r="A559" s="241"/>
      <c r="B559" s="241"/>
      <c r="C559" s="1378"/>
      <c r="D559" s="268" t="s">
        <v>1855</v>
      </c>
      <c r="E559" s="1374"/>
      <c r="F559" s="1374"/>
      <c r="G559" s="1374"/>
      <c r="H559" s="1374"/>
      <c r="I559" s="1374"/>
      <c r="J559" s="1374"/>
      <c r="K559" s="1374"/>
      <c r="L559" s="1374"/>
      <c r="M559" s="1374"/>
    </row>
    <row r="560" spans="1:13" customFormat="1" ht="9" customHeight="1">
      <c r="A560" s="241"/>
      <c r="B560" s="241"/>
      <c r="C560" s="1378"/>
      <c r="D560" s="1374"/>
      <c r="E560" s="1374"/>
      <c r="F560" s="1374"/>
      <c r="G560" s="1374"/>
      <c r="H560" s="1374"/>
      <c r="I560" s="1374"/>
      <c r="J560" s="1374"/>
      <c r="K560" s="1374"/>
      <c r="L560" s="1374"/>
      <c r="M560" s="1374"/>
    </row>
    <row r="561" spans="1:13" customFormat="1" ht="9" customHeight="1">
      <c r="A561" s="241"/>
      <c r="B561" s="241" t="s">
        <v>795</v>
      </c>
      <c r="C561" s="490" t="s">
        <v>1800</v>
      </c>
      <c r="D561" s="491">
        <v>17650</v>
      </c>
      <c r="E561" s="491">
        <v>4370</v>
      </c>
      <c r="F561" s="491">
        <v>3492</v>
      </c>
      <c r="G561" s="491">
        <v>104</v>
      </c>
      <c r="H561" s="491">
        <v>580</v>
      </c>
      <c r="I561" s="491">
        <v>194</v>
      </c>
      <c r="J561" s="491">
        <v>13280</v>
      </c>
      <c r="K561" s="491">
        <v>79</v>
      </c>
      <c r="L561" s="491">
        <v>12754</v>
      </c>
      <c r="M561" s="491">
        <v>447</v>
      </c>
    </row>
    <row r="562" spans="1:13" customFormat="1" ht="9" customHeight="1">
      <c r="A562" s="241"/>
      <c r="B562" s="241"/>
      <c r="C562" s="490" t="s">
        <v>1801</v>
      </c>
      <c r="D562" s="1374">
        <v>7346</v>
      </c>
      <c r="E562" s="1374">
        <v>2000</v>
      </c>
      <c r="F562" s="1374">
        <v>1111</v>
      </c>
      <c r="G562" s="1374">
        <v>48</v>
      </c>
      <c r="H562" s="1374">
        <v>642</v>
      </c>
      <c r="I562" s="1374">
        <v>199</v>
      </c>
      <c r="J562" s="1374">
        <v>5346</v>
      </c>
      <c r="K562" s="1374">
        <v>14</v>
      </c>
      <c r="L562" s="1374">
        <v>4883</v>
      </c>
      <c r="M562" s="1374">
        <v>449</v>
      </c>
    </row>
    <row r="563" spans="1:13" customFormat="1" ht="9" customHeight="1">
      <c r="A563" s="241"/>
      <c r="B563" s="241"/>
      <c r="C563" s="1375" t="s">
        <v>1802</v>
      </c>
      <c r="D563" s="1374">
        <v>24996</v>
      </c>
      <c r="E563" s="1374">
        <v>6370</v>
      </c>
      <c r="F563" s="1374">
        <v>4603</v>
      </c>
      <c r="G563" s="1374">
        <v>152</v>
      </c>
      <c r="H563" s="1374">
        <v>1222</v>
      </c>
      <c r="I563" s="1374">
        <v>393</v>
      </c>
      <c r="J563" s="1374">
        <v>18626</v>
      </c>
      <c r="K563" s="1374">
        <v>93</v>
      </c>
      <c r="L563" s="1374">
        <v>17637</v>
      </c>
      <c r="M563" s="1374">
        <v>896</v>
      </c>
    </row>
    <row r="564" spans="1:13" s="478" customFormat="1" ht="27">
      <c r="A564" s="24"/>
      <c r="B564" s="484" t="s">
        <v>1813</v>
      </c>
      <c r="C564" s="469" t="s">
        <v>1800</v>
      </c>
      <c r="D564" s="402">
        <v>1163</v>
      </c>
      <c r="E564" s="402">
        <v>397</v>
      </c>
      <c r="F564" s="402">
        <v>294</v>
      </c>
      <c r="G564" s="402">
        <v>3</v>
      </c>
      <c r="H564" s="402">
        <v>90</v>
      </c>
      <c r="I564" s="402">
        <v>10</v>
      </c>
      <c r="J564" s="402">
        <v>766</v>
      </c>
      <c r="K564" s="402">
        <v>2</v>
      </c>
      <c r="L564" s="402">
        <v>698</v>
      </c>
      <c r="M564" s="402">
        <v>66</v>
      </c>
    </row>
    <row r="565" spans="1:13" s="478" customFormat="1" ht="9" customHeight="1">
      <c r="A565" s="1303"/>
      <c r="B565" s="30"/>
      <c r="C565" s="469" t="s">
        <v>1801</v>
      </c>
      <c r="D565" s="402">
        <v>302</v>
      </c>
      <c r="E565" s="402">
        <v>121</v>
      </c>
      <c r="F565" s="402">
        <v>46</v>
      </c>
      <c r="G565" s="402">
        <v>1</v>
      </c>
      <c r="H565" s="402">
        <v>63</v>
      </c>
      <c r="I565" s="402">
        <v>11</v>
      </c>
      <c r="J565" s="402">
        <v>181</v>
      </c>
      <c r="K565" s="402">
        <v>0</v>
      </c>
      <c r="L565" s="402">
        <v>144</v>
      </c>
      <c r="M565" s="402">
        <v>37</v>
      </c>
    </row>
    <row r="566" spans="1:13" s="478" customFormat="1" ht="18" customHeight="1">
      <c r="A566" s="1303"/>
      <c r="B566" s="30"/>
      <c r="C566" s="482" t="s">
        <v>1802</v>
      </c>
      <c r="D566" s="483">
        <v>1465</v>
      </c>
      <c r="E566" s="483">
        <v>518</v>
      </c>
      <c r="F566" s="483">
        <v>340</v>
      </c>
      <c r="G566" s="483">
        <v>4</v>
      </c>
      <c r="H566" s="483">
        <v>153</v>
      </c>
      <c r="I566" s="483">
        <v>21</v>
      </c>
      <c r="J566" s="483">
        <v>947</v>
      </c>
      <c r="K566" s="483">
        <v>2</v>
      </c>
      <c r="L566" s="483">
        <v>842</v>
      </c>
      <c r="M566" s="483">
        <v>103</v>
      </c>
    </row>
    <row r="567" spans="1:13" s="478" customFormat="1" ht="9" customHeight="1">
      <c r="A567" s="1303"/>
      <c r="B567" s="30" t="s">
        <v>798</v>
      </c>
      <c r="C567" s="469" t="s">
        <v>1800</v>
      </c>
      <c r="D567" s="481">
        <v>842</v>
      </c>
      <c r="E567" s="481">
        <v>302</v>
      </c>
      <c r="F567" s="481">
        <v>220</v>
      </c>
      <c r="G567" s="481">
        <v>13</v>
      </c>
      <c r="H567" s="481">
        <v>58</v>
      </c>
      <c r="I567" s="481">
        <v>11</v>
      </c>
      <c r="J567" s="481">
        <v>540</v>
      </c>
      <c r="K567" s="481">
        <v>12</v>
      </c>
      <c r="L567" s="481">
        <v>515</v>
      </c>
      <c r="M567" s="481">
        <v>13</v>
      </c>
    </row>
    <row r="568" spans="1:13" s="478" customFormat="1" ht="9" customHeight="1">
      <c r="A568" s="1303"/>
      <c r="B568" s="30"/>
      <c r="C568" s="469" t="s">
        <v>1801</v>
      </c>
      <c r="D568" s="481">
        <v>995</v>
      </c>
      <c r="E568" s="481">
        <v>348</v>
      </c>
      <c r="F568" s="481">
        <v>206</v>
      </c>
      <c r="G568" s="481">
        <v>19</v>
      </c>
      <c r="H568" s="481">
        <v>108</v>
      </c>
      <c r="I568" s="481">
        <v>15</v>
      </c>
      <c r="J568" s="481">
        <v>647</v>
      </c>
      <c r="K568" s="481">
        <v>2</v>
      </c>
      <c r="L568" s="481">
        <v>621</v>
      </c>
      <c r="M568" s="481">
        <v>24</v>
      </c>
    </row>
    <row r="569" spans="1:13" s="478" customFormat="1" ht="18" customHeight="1">
      <c r="A569" s="1303"/>
      <c r="B569" s="30"/>
      <c r="C569" s="482" t="s">
        <v>1802</v>
      </c>
      <c r="D569" s="483">
        <v>1837</v>
      </c>
      <c r="E569" s="483">
        <v>650</v>
      </c>
      <c r="F569" s="483">
        <v>426</v>
      </c>
      <c r="G569" s="483">
        <v>32</v>
      </c>
      <c r="H569" s="483">
        <v>166</v>
      </c>
      <c r="I569" s="483">
        <v>26</v>
      </c>
      <c r="J569" s="483">
        <v>1187</v>
      </c>
      <c r="K569" s="483">
        <v>14</v>
      </c>
      <c r="L569" s="483">
        <v>1136</v>
      </c>
      <c r="M569" s="483">
        <v>37</v>
      </c>
    </row>
    <row r="570" spans="1:13" s="478" customFormat="1" ht="9" customHeight="1">
      <c r="A570" s="1303"/>
      <c r="B570" s="30" t="s">
        <v>799</v>
      </c>
      <c r="C570" s="469" t="s">
        <v>1800</v>
      </c>
      <c r="D570" s="481">
        <v>254</v>
      </c>
      <c r="E570" s="481">
        <v>78</v>
      </c>
      <c r="F570" s="481">
        <v>44</v>
      </c>
      <c r="G570" s="481">
        <v>4</v>
      </c>
      <c r="H570" s="481">
        <v>25</v>
      </c>
      <c r="I570" s="481">
        <v>5</v>
      </c>
      <c r="J570" s="481">
        <v>176</v>
      </c>
      <c r="K570" s="481">
        <v>1</v>
      </c>
      <c r="L570" s="481">
        <v>172</v>
      </c>
      <c r="M570" s="481">
        <v>3</v>
      </c>
    </row>
    <row r="571" spans="1:13" s="478" customFormat="1" ht="9" customHeight="1">
      <c r="A571" s="1303"/>
      <c r="B571" s="30"/>
      <c r="C571" s="469" t="s">
        <v>1801</v>
      </c>
      <c r="D571" s="481">
        <v>462</v>
      </c>
      <c r="E571" s="481">
        <v>180</v>
      </c>
      <c r="F571" s="481">
        <v>90</v>
      </c>
      <c r="G571" s="481">
        <v>11</v>
      </c>
      <c r="H571" s="481">
        <v>54</v>
      </c>
      <c r="I571" s="481">
        <v>25</v>
      </c>
      <c r="J571" s="481">
        <v>282</v>
      </c>
      <c r="K571" s="481">
        <v>0</v>
      </c>
      <c r="L571" s="481">
        <v>274</v>
      </c>
      <c r="M571" s="481">
        <v>8</v>
      </c>
    </row>
    <row r="572" spans="1:13" s="478" customFormat="1" ht="18" customHeight="1">
      <c r="A572" s="1303"/>
      <c r="B572" s="30"/>
      <c r="C572" s="482" t="s">
        <v>1802</v>
      </c>
      <c r="D572" s="483">
        <v>716</v>
      </c>
      <c r="E572" s="483">
        <v>258</v>
      </c>
      <c r="F572" s="483">
        <v>134</v>
      </c>
      <c r="G572" s="483">
        <v>15</v>
      </c>
      <c r="H572" s="483">
        <v>79</v>
      </c>
      <c r="I572" s="483">
        <v>30</v>
      </c>
      <c r="J572" s="483">
        <v>458</v>
      </c>
      <c r="K572" s="483">
        <v>1</v>
      </c>
      <c r="L572" s="483">
        <v>446</v>
      </c>
      <c r="M572" s="483">
        <v>11</v>
      </c>
    </row>
    <row r="573" spans="1:13" s="478" customFormat="1" ht="18.75" customHeight="1">
      <c r="A573" s="1495" t="s">
        <v>1814</v>
      </c>
      <c r="B573" s="1497"/>
      <c r="C573" s="469" t="s">
        <v>1800</v>
      </c>
      <c r="D573" s="481">
        <v>26134</v>
      </c>
      <c r="E573" s="481">
        <v>6909</v>
      </c>
      <c r="F573" s="481">
        <v>5317</v>
      </c>
      <c r="G573" s="481">
        <v>174</v>
      </c>
      <c r="H573" s="481">
        <v>1041</v>
      </c>
      <c r="I573" s="481">
        <v>377</v>
      </c>
      <c r="J573" s="481">
        <v>19225</v>
      </c>
      <c r="K573" s="481">
        <v>113</v>
      </c>
      <c r="L573" s="481">
        <v>18361</v>
      </c>
      <c r="M573" s="481">
        <v>751</v>
      </c>
    </row>
    <row r="574" spans="1:13" s="478" customFormat="1" ht="9" customHeight="1">
      <c r="A574" s="1303"/>
      <c r="B574" s="30"/>
      <c r="C574" s="469" t="s">
        <v>1801</v>
      </c>
      <c r="D574" s="481">
        <v>15384</v>
      </c>
      <c r="E574" s="481">
        <v>4615</v>
      </c>
      <c r="F574" s="481">
        <v>2478</v>
      </c>
      <c r="G574" s="481">
        <v>118</v>
      </c>
      <c r="H574" s="481">
        <v>1520</v>
      </c>
      <c r="I574" s="481">
        <v>499</v>
      </c>
      <c r="J574" s="481">
        <v>10769</v>
      </c>
      <c r="K574" s="481">
        <v>17</v>
      </c>
      <c r="L574" s="481">
        <v>9780</v>
      </c>
      <c r="M574" s="481">
        <v>972</v>
      </c>
    </row>
    <row r="575" spans="1:13" s="478" customFormat="1" ht="18" customHeight="1">
      <c r="A575" s="1303"/>
      <c r="B575" s="30"/>
      <c r="C575" s="482" t="s">
        <v>1802</v>
      </c>
      <c r="D575" s="483">
        <v>41518</v>
      </c>
      <c r="E575" s="483">
        <v>11524</v>
      </c>
      <c r="F575" s="483">
        <v>7795</v>
      </c>
      <c r="G575" s="483">
        <v>292</v>
      </c>
      <c r="H575" s="483">
        <v>2561</v>
      </c>
      <c r="I575" s="483">
        <v>876</v>
      </c>
      <c r="J575" s="483">
        <v>29994</v>
      </c>
      <c r="K575" s="483">
        <v>130</v>
      </c>
      <c r="L575" s="483">
        <v>28141</v>
      </c>
      <c r="M575" s="483">
        <v>1723</v>
      </c>
    </row>
    <row r="576" spans="1:13" s="9" customFormat="1" ht="18" customHeight="1">
      <c r="A576" s="1376" t="s">
        <v>457</v>
      </c>
      <c r="B576" s="1377"/>
      <c r="C576" s="1375"/>
    </row>
    <row r="577" spans="1:13" s="478" customFormat="1" ht="18">
      <c r="A577" s="24"/>
      <c r="B577" s="484" t="s">
        <v>1815</v>
      </c>
      <c r="C577" s="469" t="s">
        <v>1800</v>
      </c>
      <c r="D577" s="481">
        <v>133</v>
      </c>
      <c r="E577" s="481">
        <v>78</v>
      </c>
      <c r="F577" s="481">
        <v>39</v>
      </c>
      <c r="G577" s="481">
        <v>0</v>
      </c>
      <c r="H577" s="481">
        <v>33</v>
      </c>
      <c r="I577" s="481">
        <v>6</v>
      </c>
      <c r="J577" s="481">
        <v>55</v>
      </c>
      <c r="K577" s="481">
        <v>0</v>
      </c>
      <c r="L577" s="481">
        <v>28</v>
      </c>
      <c r="M577" s="481">
        <v>27</v>
      </c>
    </row>
    <row r="578" spans="1:13" s="478" customFormat="1" ht="9" customHeight="1">
      <c r="A578" s="1303"/>
      <c r="B578" s="30"/>
      <c r="C578" s="469" t="s">
        <v>1801</v>
      </c>
      <c r="D578" s="481">
        <v>63</v>
      </c>
      <c r="E578" s="481">
        <v>43</v>
      </c>
      <c r="F578" s="481">
        <v>16</v>
      </c>
      <c r="G578" s="481">
        <v>0</v>
      </c>
      <c r="H578" s="481">
        <v>23</v>
      </c>
      <c r="I578" s="481">
        <v>4</v>
      </c>
      <c r="J578" s="481">
        <v>20</v>
      </c>
      <c r="K578" s="481">
        <v>0</v>
      </c>
      <c r="L578" s="481">
        <v>10</v>
      </c>
      <c r="M578" s="481">
        <v>10</v>
      </c>
    </row>
    <row r="579" spans="1:13" s="478" customFormat="1" ht="18" customHeight="1">
      <c r="A579" s="1303"/>
      <c r="B579" s="30"/>
      <c r="C579" s="482" t="s">
        <v>1802</v>
      </c>
      <c r="D579" s="483">
        <v>196</v>
      </c>
      <c r="E579" s="483">
        <v>121</v>
      </c>
      <c r="F579" s="483">
        <v>55</v>
      </c>
      <c r="G579" s="483">
        <v>0</v>
      </c>
      <c r="H579" s="483">
        <v>56</v>
      </c>
      <c r="I579" s="483">
        <v>10</v>
      </c>
      <c r="J579" s="483">
        <v>75</v>
      </c>
      <c r="K579" s="483">
        <v>0</v>
      </c>
      <c r="L579" s="483">
        <v>38</v>
      </c>
      <c r="M579" s="483">
        <v>37</v>
      </c>
    </row>
    <row r="580" spans="1:13" s="478" customFormat="1" ht="9" customHeight="1">
      <c r="A580" s="1303"/>
      <c r="B580" s="30" t="s">
        <v>801</v>
      </c>
      <c r="C580" s="469" t="s">
        <v>1800</v>
      </c>
      <c r="D580" s="481">
        <v>765</v>
      </c>
      <c r="E580" s="485" t="s">
        <v>893</v>
      </c>
      <c r="F580" s="485" t="s">
        <v>893</v>
      </c>
      <c r="G580" s="485" t="s">
        <v>893</v>
      </c>
      <c r="H580" s="485" t="s">
        <v>893</v>
      </c>
      <c r="I580" s="485" t="s">
        <v>893</v>
      </c>
      <c r="J580" s="485" t="s">
        <v>893</v>
      </c>
      <c r="K580" s="485" t="s">
        <v>893</v>
      </c>
      <c r="L580" s="485" t="s">
        <v>893</v>
      </c>
      <c r="M580" s="485" t="s">
        <v>893</v>
      </c>
    </row>
    <row r="581" spans="1:13" s="478" customFormat="1" ht="9" customHeight="1">
      <c r="A581" s="1303"/>
      <c r="B581" s="30"/>
      <c r="C581" s="469" t="s">
        <v>1801</v>
      </c>
      <c r="D581" s="481">
        <v>280</v>
      </c>
      <c r="E581" s="485" t="s">
        <v>893</v>
      </c>
      <c r="F581" s="485" t="s">
        <v>893</v>
      </c>
      <c r="G581" s="485" t="s">
        <v>893</v>
      </c>
      <c r="H581" s="485" t="s">
        <v>893</v>
      </c>
      <c r="I581" s="485" t="s">
        <v>893</v>
      </c>
      <c r="J581" s="485" t="s">
        <v>893</v>
      </c>
      <c r="K581" s="485" t="s">
        <v>893</v>
      </c>
      <c r="L581" s="485" t="s">
        <v>893</v>
      </c>
      <c r="M581" s="485" t="s">
        <v>893</v>
      </c>
    </row>
    <row r="582" spans="1:13" s="478" customFormat="1" ht="18" customHeight="1">
      <c r="A582" s="1303"/>
      <c r="B582" s="30"/>
      <c r="C582" s="482" t="s">
        <v>1802</v>
      </c>
      <c r="D582" s="483">
        <v>1045</v>
      </c>
      <c r="E582" s="486" t="s">
        <v>893</v>
      </c>
      <c r="F582" s="486" t="s">
        <v>893</v>
      </c>
      <c r="G582" s="486" t="s">
        <v>893</v>
      </c>
      <c r="H582" s="486" t="s">
        <v>893</v>
      </c>
      <c r="I582" s="486" t="s">
        <v>893</v>
      </c>
      <c r="J582" s="486" t="s">
        <v>893</v>
      </c>
      <c r="K582" s="486" t="s">
        <v>893</v>
      </c>
      <c r="L582" s="486" t="s">
        <v>893</v>
      </c>
      <c r="M582" s="486" t="s">
        <v>893</v>
      </c>
    </row>
    <row r="583" spans="1:13" s="478" customFormat="1" ht="9" customHeight="1">
      <c r="A583" s="1303"/>
      <c r="B583" s="30" t="s">
        <v>802</v>
      </c>
      <c r="C583" s="469" t="s">
        <v>1800</v>
      </c>
      <c r="D583" s="481">
        <v>367</v>
      </c>
      <c r="E583" s="481">
        <v>261</v>
      </c>
      <c r="F583" s="481">
        <v>113</v>
      </c>
      <c r="G583" s="481">
        <v>2</v>
      </c>
      <c r="H583" s="481">
        <v>136</v>
      </c>
      <c r="I583" s="481">
        <v>10</v>
      </c>
      <c r="J583" s="481">
        <v>106</v>
      </c>
      <c r="K583" s="481">
        <v>0</v>
      </c>
      <c r="L583" s="481">
        <v>70</v>
      </c>
      <c r="M583" s="481">
        <v>36</v>
      </c>
    </row>
    <row r="584" spans="1:13" s="478" customFormat="1" ht="9" customHeight="1">
      <c r="A584" s="1303"/>
      <c r="B584" s="30"/>
      <c r="C584" s="469" t="s">
        <v>1801</v>
      </c>
      <c r="D584" s="481">
        <v>80</v>
      </c>
      <c r="E584" s="481">
        <v>57</v>
      </c>
      <c r="F584" s="481">
        <v>13</v>
      </c>
      <c r="G584" s="481">
        <v>0</v>
      </c>
      <c r="H584" s="481">
        <v>39</v>
      </c>
      <c r="I584" s="481">
        <v>5</v>
      </c>
      <c r="J584" s="481">
        <v>23</v>
      </c>
      <c r="K584" s="481">
        <v>0</v>
      </c>
      <c r="L584" s="481">
        <v>11</v>
      </c>
      <c r="M584" s="481">
        <v>12</v>
      </c>
    </row>
    <row r="585" spans="1:13" s="478" customFormat="1" ht="18" customHeight="1">
      <c r="A585" s="1303"/>
      <c r="B585" s="30"/>
      <c r="C585" s="482" t="s">
        <v>1802</v>
      </c>
      <c r="D585" s="483">
        <v>447</v>
      </c>
      <c r="E585" s="483">
        <v>318</v>
      </c>
      <c r="F585" s="483">
        <v>126</v>
      </c>
      <c r="G585" s="483">
        <v>2</v>
      </c>
      <c r="H585" s="483">
        <v>175</v>
      </c>
      <c r="I585" s="483">
        <v>15</v>
      </c>
      <c r="J585" s="483">
        <v>129</v>
      </c>
      <c r="K585" s="483">
        <v>0</v>
      </c>
      <c r="L585" s="483">
        <v>81</v>
      </c>
      <c r="M585" s="483">
        <v>48</v>
      </c>
    </row>
    <row r="586" spans="1:13" s="478" customFormat="1" ht="9" customHeight="1">
      <c r="A586" s="1303"/>
      <c r="B586" s="30" t="s">
        <v>803</v>
      </c>
      <c r="C586" s="469" t="s">
        <v>1800</v>
      </c>
      <c r="D586" s="481">
        <v>483</v>
      </c>
      <c r="E586" s="481">
        <v>265</v>
      </c>
      <c r="F586" s="481">
        <v>121</v>
      </c>
      <c r="G586" s="481">
        <v>11</v>
      </c>
      <c r="H586" s="481">
        <v>121</v>
      </c>
      <c r="I586" s="481">
        <v>12</v>
      </c>
      <c r="J586" s="481">
        <v>218</v>
      </c>
      <c r="K586" s="481">
        <v>5</v>
      </c>
      <c r="L586" s="481">
        <v>127</v>
      </c>
      <c r="M586" s="481">
        <v>86</v>
      </c>
    </row>
    <row r="587" spans="1:13" s="478" customFormat="1" ht="9" customHeight="1">
      <c r="A587" s="1303"/>
      <c r="B587" s="30"/>
      <c r="C587" s="469" t="s">
        <v>1801</v>
      </c>
      <c r="D587" s="481">
        <v>251</v>
      </c>
      <c r="E587" s="481">
        <v>152</v>
      </c>
      <c r="F587" s="481">
        <v>41</v>
      </c>
      <c r="G587" s="481">
        <v>7</v>
      </c>
      <c r="H587" s="481">
        <v>91</v>
      </c>
      <c r="I587" s="481">
        <v>13</v>
      </c>
      <c r="J587" s="481">
        <v>99</v>
      </c>
      <c r="K587" s="481">
        <v>0</v>
      </c>
      <c r="L587" s="481">
        <v>31</v>
      </c>
      <c r="M587" s="481">
        <v>68</v>
      </c>
    </row>
    <row r="588" spans="1:13" s="478" customFormat="1" ht="18" customHeight="1">
      <c r="A588" s="1303"/>
      <c r="B588" s="30"/>
      <c r="C588" s="482" t="s">
        <v>1802</v>
      </c>
      <c r="D588" s="483">
        <v>734</v>
      </c>
      <c r="E588" s="483">
        <v>417</v>
      </c>
      <c r="F588" s="483">
        <v>162</v>
      </c>
      <c r="G588" s="483">
        <v>18</v>
      </c>
      <c r="H588" s="483">
        <v>212</v>
      </c>
      <c r="I588" s="483">
        <v>25</v>
      </c>
      <c r="J588" s="483">
        <v>317</v>
      </c>
      <c r="K588" s="483">
        <v>5</v>
      </c>
      <c r="L588" s="483">
        <v>158</v>
      </c>
      <c r="M588" s="483">
        <v>154</v>
      </c>
    </row>
    <row r="589" spans="1:13" s="478" customFormat="1" ht="9" customHeight="1">
      <c r="A589" s="1303"/>
      <c r="B589" s="30" t="s">
        <v>804</v>
      </c>
      <c r="C589" s="469" t="s">
        <v>1800</v>
      </c>
      <c r="D589" s="481">
        <v>18</v>
      </c>
      <c r="E589" s="481">
        <v>4</v>
      </c>
      <c r="F589" s="481">
        <v>4</v>
      </c>
      <c r="G589" s="481">
        <v>0</v>
      </c>
      <c r="H589" s="481">
        <v>0</v>
      </c>
      <c r="I589" s="481">
        <v>0</v>
      </c>
      <c r="J589" s="481">
        <v>14</v>
      </c>
      <c r="K589" s="481">
        <v>0</v>
      </c>
      <c r="L589" s="481">
        <v>11</v>
      </c>
      <c r="M589" s="481">
        <v>3</v>
      </c>
    </row>
    <row r="590" spans="1:13" s="478" customFormat="1" ht="9" customHeight="1">
      <c r="A590" s="1303"/>
      <c r="B590" s="30"/>
      <c r="C590" s="469" t="s">
        <v>1801</v>
      </c>
      <c r="D590" s="481">
        <v>10</v>
      </c>
      <c r="E590" s="481">
        <v>5</v>
      </c>
      <c r="F590" s="481">
        <v>3</v>
      </c>
      <c r="G590" s="481">
        <v>1</v>
      </c>
      <c r="H590" s="481">
        <v>1</v>
      </c>
      <c r="I590" s="481">
        <v>0</v>
      </c>
      <c r="J590" s="481">
        <v>5</v>
      </c>
      <c r="K590" s="481">
        <v>0</v>
      </c>
      <c r="L590" s="481">
        <v>4</v>
      </c>
      <c r="M590" s="481">
        <v>1</v>
      </c>
    </row>
    <row r="591" spans="1:13" s="478" customFormat="1" ht="18" customHeight="1">
      <c r="A591" s="1303"/>
      <c r="B591" s="30"/>
      <c r="C591" s="482" t="s">
        <v>1802</v>
      </c>
      <c r="D591" s="483">
        <v>28</v>
      </c>
      <c r="E591" s="483">
        <v>9</v>
      </c>
      <c r="F591" s="483">
        <v>7</v>
      </c>
      <c r="G591" s="483">
        <v>1</v>
      </c>
      <c r="H591" s="483">
        <v>1</v>
      </c>
      <c r="I591" s="483">
        <v>0</v>
      </c>
      <c r="J591" s="483">
        <v>19</v>
      </c>
      <c r="K591" s="483">
        <v>0</v>
      </c>
      <c r="L591" s="483">
        <v>15</v>
      </c>
      <c r="M591" s="483">
        <v>4</v>
      </c>
    </row>
    <row r="592" spans="1:13" s="478" customFormat="1" ht="9" customHeight="1">
      <c r="A592" s="1303"/>
      <c r="B592" s="30" t="s">
        <v>805</v>
      </c>
      <c r="C592" s="469" t="s">
        <v>1800</v>
      </c>
      <c r="D592" s="481">
        <v>296</v>
      </c>
      <c r="E592" s="481">
        <v>178</v>
      </c>
      <c r="F592" s="481">
        <v>89</v>
      </c>
      <c r="G592" s="481">
        <v>2</v>
      </c>
      <c r="H592" s="481">
        <v>81</v>
      </c>
      <c r="I592" s="481">
        <v>6</v>
      </c>
      <c r="J592" s="481">
        <v>118</v>
      </c>
      <c r="K592" s="481">
        <v>0</v>
      </c>
      <c r="L592" s="481">
        <v>98</v>
      </c>
      <c r="M592" s="481">
        <v>20</v>
      </c>
    </row>
    <row r="593" spans="1:13" s="478" customFormat="1" ht="9" customHeight="1">
      <c r="A593" s="1303"/>
      <c r="B593" s="30"/>
      <c r="C593" s="469" t="s">
        <v>1801</v>
      </c>
      <c r="D593" s="481">
        <v>220</v>
      </c>
      <c r="E593" s="481">
        <v>159</v>
      </c>
      <c r="F593" s="481">
        <v>44</v>
      </c>
      <c r="G593" s="481">
        <v>1</v>
      </c>
      <c r="H593" s="481">
        <v>104</v>
      </c>
      <c r="I593" s="481">
        <v>10</v>
      </c>
      <c r="J593" s="481">
        <v>61</v>
      </c>
      <c r="K593" s="481">
        <v>0</v>
      </c>
      <c r="L593" s="481">
        <v>38</v>
      </c>
      <c r="M593" s="481">
        <v>23</v>
      </c>
    </row>
    <row r="594" spans="1:13" s="478" customFormat="1" ht="18" customHeight="1">
      <c r="A594" s="1303"/>
      <c r="B594" s="30"/>
      <c r="C594" s="482" t="s">
        <v>1802</v>
      </c>
      <c r="D594" s="483">
        <v>516</v>
      </c>
      <c r="E594" s="483">
        <v>337</v>
      </c>
      <c r="F594" s="483">
        <v>133</v>
      </c>
      <c r="G594" s="483">
        <v>3</v>
      </c>
      <c r="H594" s="483">
        <v>185</v>
      </c>
      <c r="I594" s="483">
        <v>16</v>
      </c>
      <c r="J594" s="483">
        <v>179</v>
      </c>
      <c r="K594" s="483">
        <v>0</v>
      </c>
      <c r="L594" s="483">
        <v>136</v>
      </c>
      <c r="M594" s="483">
        <v>43</v>
      </c>
    </row>
    <row r="595" spans="1:13" s="478" customFormat="1" ht="18">
      <c r="A595" s="24"/>
      <c r="B595" s="484" t="s">
        <v>1816</v>
      </c>
      <c r="C595" s="469" t="s">
        <v>1800</v>
      </c>
      <c r="D595" s="481">
        <v>41</v>
      </c>
      <c r="E595" s="485" t="s">
        <v>893</v>
      </c>
      <c r="F595" s="485" t="s">
        <v>893</v>
      </c>
      <c r="G595" s="485" t="s">
        <v>893</v>
      </c>
      <c r="H595" s="485" t="s">
        <v>893</v>
      </c>
      <c r="I595" s="485" t="s">
        <v>893</v>
      </c>
      <c r="J595" s="485" t="s">
        <v>893</v>
      </c>
      <c r="K595" s="485" t="s">
        <v>893</v>
      </c>
      <c r="L595" s="485" t="s">
        <v>893</v>
      </c>
      <c r="M595" s="485" t="s">
        <v>893</v>
      </c>
    </row>
    <row r="596" spans="1:13" s="478" customFormat="1" ht="9" customHeight="1">
      <c r="A596" s="1303"/>
      <c r="B596" s="30"/>
      <c r="C596" s="469" t="s">
        <v>1801</v>
      </c>
      <c r="D596" s="481">
        <v>10</v>
      </c>
      <c r="E596" s="485" t="s">
        <v>893</v>
      </c>
      <c r="F596" s="485" t="s">
        <v>893</v>
      </c>
      <c r="G596" s="485" t="s">
        <v>893</v>
      </c>
      <c r="H596" s="485" t="s">
        <v>893</v>
      </c>
      <c r="I596" s="485" t="s">
        <v>893</v>
      </c>
      <c r="J596" s="485" t="s">
        <v>893</v>
      </c>
      <c r="K596" s="485" t="s">
        <v>893</v>
      </c>
      <c r="L596" s="485" t="s">
        <v>893</v>
      </c>
      <c r="M596" s="485" t="s">
        <v>893</v>
      </c>
    </row>
    <row r="597" spans="1:13" s="478" customFormat="1" ht="18" customHeight="1">
      <c r="A597" s="1303"/>
      <c r="B597" s="30"/>
      <c r="C597" s="482" t="s">
        <v>1802</v>
      </c>
      <c r="D597" s="483">
        <v>51</v>
      </c>
      <c r="E597" s="486" t="s">
        <v>893</v>
      </c>
      <c r="F597" s="486" t="s">
        <v>893</v>
      </c>
      <c r="G597" s="486" t="s">
        <v>893</v>
      </c>
      <c r="H597" s="486" t="s">
        <v>893</v>
      </c>
      <c r="I597" s="486" t="s">
        <v>893</v>
      </c>
      <c r="J597" s="486" t="s">
        <v>893</v>
      </c>
      <c r="K597" s="486" t="s">
        <v>893</v>
      </c>
      <c r="L597" s="486" t="s">
        <v>893</v>
      </c>
      <c r="M597" s="486" t="s">
        <v>893</v>
      </c>
    </row>
    <row r="598" spans="1:13" s="478" customFormat="1" ht="9" customHeight="1">
      <c r="A598" s="1303"/>
      <c r="B598" s="30" t="s">
        <v>807</v>
      </c>
      <c r="C598" s="469" t="s">
        <v>1800</v>
      </c>
      <c r="D598" s="481">
        <v>36</v>
      </c>
      <c r="E598" s="481">
        <v>32</v>
      </c>
      <c r="F598" s="481">
        <v>16</v>
      </c>
      <c r="G598" s="481">
        <v>0</v>
      </c>
      <c r="H598" s="481">
        <v>13</v>
      </c>
      <c r="I598" s="481">
        <v>3</v>
      </c>
      <c r="J598" s="481">
        <v>4</v>
      </c>
      <c r="K598" s="481">
        <v>0</v>
      </c>
      <c r="L598" s="481">
        <v>3</v>
      </c>
      <c r="M598" s="481">
        <v>1</v>
      </c>
    </row>
    <row r="599" spans="1:13" s="478" customFormat="1" ht="9" customHeight="1">
      <c r="A599" s="1303"/>
      <c r="B599" s="30"/>
      <c r="C599" s="469" t="s">
        <v>1801</v>
      </c>
      <c r="D599" s="481">
        <v>13</v>
      </c>
      <c r="E599" s="481">
        <v>9</v>
      </c>
      <c r="F599" s="481">
        <v>2</v>
      </c>
      <c r="G599" s="481">
        <v>0</v>
      </c>
      <c r="H599" s="481">
        <v>7</v>
      </c>
      <c r="I599" s="481">
        <v>0</v>
      </c>
      <c r="J599" s="481">
        <v>4</v>
      </c>
      <c r="K599" s="481">
        <v>0</v>
      </c>
      <c r="L599" s="481">
        <v>4</v>
      </c>
      <c r="M599" s="481">
        <v>0</v>
      </c>
    </row>
    <row r="600" spans="1:13" s="478" customFormat="1" ht="18" customHeight="1">
      <c r="A600" s="1303"/>
      <c r="B600" s="30"/>
      <c r="C600" s="482" t="s">
        <v>1802</v>
      </c>
      <c r="D600" s="483">
        <v>49</v>
      </c>
      <c r="E600" s="483">
        <v>41</v>
      </c>
      <c r="F600" s="483">
        <v>18</v>
      </c>
      <c r="G600" s="483">
        <v>0</v>
      </c>
      <c r="H600" s="483">
        <v>20</v>
      </c>
      <c r="I600" s="483">
        <v>3</v>
      </c>
      <c r="J600" s="483">
        <v>8</v>
      </c>
      <c r="K600" s="483">
        <v>0</v>
      </c>
      <c r="L600" s="483">
        <v>7</v>
      </c>
      <c r="M600" s="483">
        <v>1</v>
      </c>
    </row>
    <row r="601" spans="1:13" s="478" customFormat="1">
      <c r="A601" s="1303" t="s">
        <v>1817</v>
      </c>
      <c r="B601" s="58"/>
      <c r="C601" s="469" t="s">
        <v>1800</v>
      </c>
      <c r="D601" s="481">
        <v>2139</v>
      </c>
      <c r="E601" s="481">
        <v>1251</v>
      </c>
      <c r="F601" s="481">
        <v>607</v>
      </c>
      <c r="G601" s="481">
        <v>16</v>
      </c>
      <c r="H601" s="481">
        <v>563</v>
      </c>
      <c r="I601" s="481">
        <v>65</v>
      </c>
      <c r="J601" s="481">
        <v>888</v>
      </c>
      <c r="K601" s="481">
        <v>5</v>
      </c>
      <c r="L601" s="481">
        <v>551</v>
      </c>
      <c r="M601" s="481">
        <v>332</v>
      </c>
    </row>
    <row r="602" spans="1:13" s="478" customFormat="1" ht="9" customHeight="1">
      <c r="A602" s="1303"/>
      <c r="B602" s="30"/>
      <c r="C602" s="469" t="s">
        <v>1801</v>
      </c>
      <c r="D602" s="481">
        <v>927</v>
      </c>
      <c r="E602" s="481">
        <v>588</v>
      </c>
      <c r="F602" s="481">
        <v>194</v>
      </c>
      <c r="G602" s="481">
        <v>12</v>
      </c>
      <c r="H602" s="481">
        <v>331</v>
      </c>
      <c r="I602" s="481">
        <v>51</v>
      </c>
      <c r="J602" s="481">
        <v>339</v>
      </c>
      <c r="K602" s="481">
        <v>0</v>
      </c>
      <c r="L602" s="481">
        <v>164</v>
      </c>
      <c r="M602" s="481">
        <v>175</v>
      </c>
    </row>
    <row r="603" spans="1:13" s="478" customFormat="1" ht="18" customHeight="1">
      <c r="A603" s="1303"/>
      <c r="B603" s="30"/>
      <c r="C603" s="482" t="s">
        <v>1802</v>
      </c>
      <c r="D603" s="483">
        <v>3066</v>
      </c>
      <c r="E603" s="483">
        <v>1839</v>
      </c>
      <c r="F603" s="483">
        <v>801</v>
      </c>
      <c r="G603" s="483">
        <v>28</v>
      </c>
      <c r="H603" s="483">
        <v>894</v>
      </c>
      <c r="I603" s="483">
        <v>116</v>
      </c>
      <c r="J603" s="483">
        <v>1227</v>
      </c>
      <c r="K603" s="483">
        <v>5</v>
      </c>
      <c r="L603" s="483">
        <v>715</v>
      </c>
      <c r="M603" s="483">
        <v>507</v>
      </c>
    </row>
    <row r="604" spans="1:13" s="478" customFormat="1" ht="18" customHeight="1">
      <c r="A604" s="1303"/>
      <c r="B604" s="30"/>
      <c r="C604" s="487"/>
      <c r="D604" s="483"/>
      <c r="E604" s="483"/>
      <c r="F604" s="483"/>
      <c r="G604" s="483"/>
      <c r="H604" s="483"/>
      <c r="I604" s="483"/>
      <c r="J604" s="483"/>
      <c r="K604" s="483"/>
      <c r="L604" s="483"/>
      <c r="M604" s="483"/>
    </row>
    <row r="605" spans="1:13" s="478" customFormat="1" ht="18" customHeight="1">
      <c r="A605" s="1303"/>
      <c r="B605" s="30"/>
      <c r="C605" s="487"/>
      <c r="D605" s="483"/>
      <c r="E605" s="483"/>
      <c r="F605" s="483"/>
      <c r="G605" s="483"/>
      <c r="H605" s="483"/>
      <c r="I605" s="483"/>
      <c r="J605" s="483"/>
      <c r="K605" s="483"/>
      <c r="L605" s="483"/>
      <c r="M605" s="483"/>
    </row>
    <row r="606" spans="1:13" s="478" customFormat="1" ht="18" customHeight="1">
      <c r="A606" s="1316"/>
      <c r="B606" s="30"/>
      <c r="C606" s="487"/>
      <c r="D606" s="483"/>
      <c r="E606" s="483"/>
      <c r="F606" s="483"/>
      <c r="G606" s="483"/>
      <c r="H606" s="483"/>
      <c r="I606" s="483"/>
      <c r="J606" s="483"/>
      <c r="K606" s="483"/>
      <c r="L606" s="483"/>
      <c r="M606" s="483"/>
    </row>
    <row r="607" spans="1:13" s="478" customFormat="1" ht="9" customHeight="1">
      <c r="A607" s="1316" t="s">
        <v>586</v>
      </c>
      <c r="B607" s="30"/>
      <c r="C607" s="487"/>
      <c r="D607" s="493"/>
      <c r="E607" s="483"/>
      <c r="F607" s="483"/>
      <c r="G607" s="483"/>
      <c r="H607" s="483"/>
      <c r="I607" s="483"/>
      <c r="J607" s="483"/>
      <c r="K607" s="483"/>
      <c r="L607" s="483"/>
      <c r="M607" s="483"/>
    </row>
    <row r="608" spans="1:13" s="478" customFormat="1">
      <c r="A608" s="1303"/>
      <c r="B608" s="30"/>
      <c r="C608" s="487"/>
      <c r="D608" s="268" t="s">
        <v>1855</v>
      </c>
      <c r="E608" s="483"/>
      <c r="F608" s="483"/>
      <c r="G608" s="483"/>
      <c r="H608" s="483"/>
      <c r="I608" s="483"/>
      <c r="J608" s="483"/>
      <c r="K608" s="483"/>
      <c r="L608" s="483"/>
      <c r="M608" s="483"/>
    </row>
    <row r="609" spans="1:13" s="478" customFormat="1" ht="9" customHeight="1">
      <c r="A609" s="1303"/>
      <c r="B609" s="30"/>
      <c r="C609" s="487"/>
      <c r="D609" s="493"/>
      <c r="E609" s="483"/>
      <c r="F609" s="483"/>
      <c r="G609" s="483"/>
      <c r="H609" s="483"/>
      <c r="I609" s="483"/>
      <c r="J609" s="483"/>
      <c r="K609" s="483"/>
      <c r="L609" s="483"/>
      <c r="M609" s="483"/>
    </row>
    <row r="610" spans="1:13" s="9" customFormat="1" ht="18" customHeight="1">
      <c r="A610" s="1376" t="s">
        <v>467</v>
      </c>
      <c r="B610" s="1377"/>
      <c r="C610" s="1375"/>
    </row>
    <row r="611" spans="1:13" s="478" customFormat="1" ht="9" customHeight="1">
      <c r="A611" s="1303"/>
      <c r="B611" s="30" t="s">
        <v>808</v>
      </c>
      <c r="C611" s="469" t="s">
        <v>1800</v>
      </c>
      <c r="D611" s="481">
        <v>38</v>
      </c>
      <c r="E611" s="481">
        <v>20</v>
      </c>
      <c r="F611" s="481">
        <v>14</v>
      </c>
      <c r="G611" s="481">
        <v>1</v>
      </c>
      <c r="H611" s="481">
        <v>5</v>
      </c>
      <c r="I611" s="481">
        <v>0</v>
      </c>
      <c r="J611" s="481">
        <v>18</v>
      </c>
      <c r="K611" s="481">
        <v>3</v>
      </c>
      <c r="L611" s="481">
        <v>14</v>
      </c>
      <c r="M611" s="481">
        <v>1</v>
      </c>
    </row>
    <row r="612" spans="1:13" s="478" customFormat="1" ht="9" customHeight="1">
      <c r="A612" s="1303"/>
      <c r="B612" s="30"/>
      <c r="C612" s="469" t="s">
        <v>1801</v>
      </c>
      <c r="D612" s="481">
        <v>20</v>
      </c>
      <c r="E612" s="481">
        <v>8</v>
      </c>
      <c r="F612" s="481">
        <v>3</v>
      </c>
      <c r="G612" s="481">
        <v>0</v>
      </c>
      <c r="H612" s="481">
        <v>5</v>
      </c>
      <c r="I612" s="481">
        <v>0</v>
      </c>
      <c r="J612" s="481">
        <v>12</v>
      </c>
      <c r="K612" s="481">
        <v>0</v>
      </c>
      <c r="L612" s="481">
        <v>9</v>
      </c>
      <c r="M612" s="481">
        <v>3</v>
      </c>
    </row>
    <row r="613" spans="1:13" s="478" customFormat="1" ht="18" customHeight="1">
      <c r="A613" s="1303"/>
      <c r="B613" s="30"/>
      <c r="C613" s="482" t="s">
        <v>1802</v>
      </c>
      <c r="D613" s="483">
        <v>58</v>
      </c>
      <c r="E613" s="483">
        <v>28</v>
      </c>
      <c r="F613" s="483">
        <v>17</v>
      </c>
      <c r="G613" s="483">
        <v>1</v>
      </c>
      <c r="H613" s="483">
        <v>10</v>
      </c>
      <c r="I613" s="483">
        <v>0</v>
      </c>
      <c r="J613" s="483">
        <v>30</v>
      </c>
      <c r="K613" s="483">
        <v>3</v>
      </c>
      <c r="L613" s="483">
        <v>23</v>
      </c>
      <c r="M613" s="483">
        <v>4</v>
      </c>
    </row>
    <row r="614" spans="1:13" s="478" customFormat="1" ht="18">
      <c r="A614" s="24"/>
      <c r="B614" s="484" t="s">
        <v>1857</v>
      </c>
      <c r="C614" s="469" t="s">
        <v>1800</v>
      </c>
      <c r="D614" s="481">
        <v>1889</v>
      </c>
      <c r="E614" s="481">
        <v>543</v>
      </c>
      <c r="F614" s="481">
        <v>337</v>
      </c>
      <c r="G614" s="481">
        <v>82</v>
      </c>
      <c r="H614" s="481">
        <v>93</v>
      </c>
      <c r="I614" s="481">
        <v>31</v>
      </c>
      <c r="J614" s="481">
        <v>1346</v>
      </c>
      <c r="K614" s="481">
        <v>14</v>
      </c>
      <c r="L614" s="481">
        <v>1303</v>
      </c>
      <c r="M614" s="481">
        <v>29</v>
      </c>
    </row>
    <row r="615" spans="1:13" s="478" customFormat="1" ht="9" customHeight="1">
      <c r="A615" s="1303"/>
      <c r="B615" s="30"/>
      <c r="C615" s="469" t="s">
        <v>1801</v>
      </c>
      <c r="D615" s="481">
        <v>2326</v>
      </c>
      <c r="E615" s="481">
        <v>904</v>
      </c>
      <c r="F615" s="481">
        <v>345</v>
      </c>
      <c r="G615" s="481">
        <v>111</v>
      </c>
      <c r="H615" s="481">
        <v>369</v>
      </c>
      <c r="I615" s="481">
        <v>79</v>
      </c>
      <c r="J615" s="481">
        <v>1422</v>
      </c>
      <c r="K615" s="481">
        <v>3</v>
      </c>
      <c r="L615" s="481">
        <v>1325</v>
      </c>
      <c r="M615" s="481">
        <v>94</v>
      </c>
    </row>
    <row r="616" spans="1:13" s="478" customFormat="1" ht="18" customHeight="1">
      <c r="A616" s="1303"/>
      <c r="B616" s="30"/>
      <c r="C616" s="482" t="s">
        <v>1802</v>
      </c>
      <c r="D616" s="483">
        <v>4215</v>
      </c>
      <c r="E616" s="483">
        <v>1447</v>
      </c>
      <c r="F616" s="483">
        <v>682</v>
      </c>
      <c r="G616" s="483">
        <v>193</v>
      </c>
      <c r="H616" s="483">
        <v>462</v>
      </c>
      <c r="I616" s="483">
        <v>110</v>
      </c>
      <c r="J616" s="483">
        <v>2768</v>
      </c>
      <c r="K616" s="483">
        <v>17</v>
      </c>
      <c r="L616" s="483">
        <v>2628</v>
      </c>
      <c r="M616" s="483">
        <v>123</v>
      </c>
    </row>
    <row r="617" spans="1:13" s="478" customFormat="1" ht="18">
      <c r="A617" s="24"/>
      <c r="B617" s="484" t="s">
        <v>1818</v>
      </c>
      <c r="C617" s="469" t="s">
        <v>1800</v>
      </c>
      <c r="D617" s="481">
        <v>32</v>
      </c>
      <c r="E617" s="485" t="s">
        <v>893</v>
      </c>
      <c r="F617" s="485" t="s">
        <v>893</v>
      </c>
      <c r="G617" s="485" t="s">
        <v>893</v>
      </c>
      <c r="H617" s="485" t="s">
        <v>893</v>
      </c>
      <c r="I617" s="485" t="s">
        <v>893</v>
      </c>
      <c r="J617" s="485" t="s">
        <v>893</v>
      </c>
      <c r="K617" s="485" t="s">
        <v>893</v>
      </c>
      <c r="L617" s="485" t="s">
        <v>893</v>
      </c>
      <c r="M617" s="485" t="s">
        <v>893</v>
      </c>
    </row>
    <row r="618" spans="1:13" s="478" customFormat="1" ht="9" customHeight="1">
      <c r="A618" s="1303"/>
      <c r="B618" s="30"/>
      <c r="C618" s="469" t="s">
        <v>1801</v>
      </c>
      <c r="D618" s="481">
        <v>23</v>
      </c>
      <c r="E618" s="485" t="s">
        <v>893</v>
      </c>
      <c r="F618" s="485" t="s">
        <v>893</v>
      </c>
      <c r="G618" s="485" t="s">
        <v>893</v>
      </c>
      <c r="H618" s="485" t="s">
        <v>893</v>
      </c>
      <c r="I618" s="485" t="s">
        <v>893</v>
      </c>
      <c r="J618" s="485" t="s">
        <v>893</v>
      </c>
      <c r="K618" s="485" t="s">
        <v>893</v>
      </c>
      <c r="L618" s="485" t="s">
        <v>893</v>
      </c>
      <c r="M618" s="485" t="s">
        <v>893</v>
      </c>
    </row>
    <row r="619" spans="1:13" s="478" customFormat="1" ht="9" customHeight="1">
      <c r="A619" s="1303"/>
      <c r="B619" s="30"/>
      <c r="C619" s="482" t="s">
        <v>1802</v>
      </c>
      <c r="D619" s="483">
        <v>55</v>
      </c>
      <c r="E619" s="485" t="s">
        <v>893</v>
      </c>
      <c r="F619" s="485" t="s">
        <v>893</v>
      </c>
      <c r="G619" s="485" t="s">
        <v>893</v>
      </c>
      <c r="H619" s="485" t="s">
        <v>893</v>
      </c>
      <c r="I619" s="485" t="s">
        <v>893</v>
      </c>
      <c r="J619" s="485" t="s">
        <v>893</v>
      </c>
      <c r="K619" s="485" t="s">
        <v>893</v>
      </c>
      <c r="L619" s="485" t="s">
        <v>893</v>
      </c>
      <c r="M619" s="485" t="s">
        <v>893</v>
      </c>
    </row>
    <row r="620" spans="1:13" s="478" customFormat="1" ht="18">
      <c r="A620" s="24"/>
      <c r="B620" s="484" t="s">
        <v>1858</v>
      </c>
      <c r="C620" s="469" t="s">
        <v>1800</v>
      </c>
      <c r="D620" s="481">
        <v>44</v>
      </c>
      <c r="E620" s="481">
        <v>23</v>
      </c>
      <c r="F620" s="481">
        <v>17</v>
      </c>
      <c r="G620" s="481">
        <v>0</v>
      </c>
      <c r="H620" s="481">
        <v>5</v>
      </c>
      <c r="I620" s="481">
        <v>1</v>
      </c>
      <c r="J620" s="481">
        <v>21</v>
      </c>
      <c r="K620" s="481">
        <v>0</v>
      </c>
      <c r="L620" s="481">
        <v>20</v>
      </c>
      <c r="M620" s="481">
        <v>1</v>
      </c>
    </row>
    <row r="621" spans="1:13" s="478" customFormat="1" ht="9" customHeight="1">
      <c r="A621" s="1303"/>
      <c r="B621" s="30"/>
      <c r="C621" s="469" t="s">
        <v>1801</v>
      </c>
      <c r="D621" s="481">
        <v>25</v>
      </c>
      <c r="E621" s="481">
        <v>13</v>
      </c>
      <c r="F621" s="481">
        <v>8</v>
      </c>
      <c r="G621" s="481">
        <v>0</v>
      </c>
      <c r="H621" s="481">
        <v>4</v>
      </c>
      <c r="I621" s="481">
        <v>1</v>
      </c>
      <c r="J621" s="481">
        <v>12</v>
      </c>
      <c r="K621" s="481">
        <v>0</v>
      </c>
      <c r="L621" s="481">
        <v>9</v>
      </c>
      <c r="M621" s="481">
        <v>3</v>
      </c>
    </row>
    <row r="622" spans="1:13" s="478" customFormat="1" ht="18" customHeight="1">
      <c r="A622" s="1303"/>
      <c r="B622" s="30"/>
      <c r="C622" s="482" t="s">
        <v>1802</v>
      </c>
      <c r="D622" s="483">
        <v>69</v>
      </c>
      <c r="E622" s="483">
        <v>36</v>
      </c>
      <c r="F622" s="483">
        <v>25</v>
      </c>
      <c r="G622" s="483">
        <v>0</v>
      </c>
      <c r="H622" s="483">
        <v>9</v>
      </c>
      <c r="I622" s="483">
        <v>2</v>
      </c>
      <c r="J622" s="483">
        <v>33</v>
      </c>
      <c r="K622" s="483">
        <v>0</v>
      </c>
      <c r="L622" s="483">
        <v>29</v>
      </c>
      <c r="M622" s="483">
        <v>4</v>
      </c>
    </row>
    <row r="623" spans="1:13" s="478" customFormat="1" ht="18">
      <c r="A623" s="24"/>
      <c r="B623" s="484" t="s">
        <v>1859</v>
      </c>
      <c r="C623" s="469" t="s">
        <v>1800</v>
      </c>
      <c r="D623" s="481">
        <v>34</v>
      </c>
      <c r="E623" s="481">
        <v>15</v>
      </c>
      <c r="F623" s="481">
        <v>14</v>
      </c>
      <c r="G623" s="481">
        <v>0</v>
      </c>
      <c r="H623" s="481">
        <v>0</v>
      </c>
      <c r="I623" s="481">
        <v>1</v>
      </c>
      <c r="J623" s="481">
        <v>19</v>
      </c>
      <c r="K623" s="481">
        <v>3</v>
      </c>
      <c r="L623" s="481">
        <v>16</v>
      </c>
      <c r="M623" s="481">
        <v>0</v>
      </c>
    </row>
    <row r="624" spans="1:13" s="478" customFormat="1" ht="9" customHeight="1">
      <c r="A624" s="1303"/>
      <c r="B624" s="30"/>
      <c r="C624" s="469" t="s">
        <v>1801</v>
      </c>
      <c r="D624" s="481">
        <v>25</v>
      </c>
      <c r="E624" s="481">
        <v>11</v>
      </c>
      <c r="F624" s="481">
        <v>8</v>
      </c>
      <c r="G624" s="481">
        <v>3</v>
      </c>
      <c r="H624" s="481">
        <v>0</v>
      </c>
      <c r="I624" s="481">
        <v>0</v>
      </c>
      <c r="J624" s="481">
        <v>14</v>
      </c>
      <c r="K624" s="481">
        <v>1</v>
      </c>
      <c r="L624" s="481">
        <v>13</v>
      </c>
      <c r="M624" s="481">
        <v>0</v>
      </c>
    </row>
    <row r="625" spans="1:13" s="478" customFormat="1" ht="18" customHeight="1">
      <c r="A625" s="1303"/>
      <c r="B625" s="30"/>
      <c r="C625" s="482" t="s">
        <v>1802</v>
      </c>
      <c r="D625" s="483">
        <v>59</v>
      </c>
      <c r="E625" s="483">
        <v>26</v>
      </c>
      <c r="F625" s="483">
        <v>22</v>
      </c>
      <c r="G625" s="483">
        <v>3</v>
      </c>
      <c r="H625" s="483">
        <v>0</v>
      </c>
      <c r="I625" s="483">
        <v>1</v>
      </c>
      <c r="J625" s="483">
        <v>33</v>
      </c>
      <c r="K625" s="483">
        <v>4</v>
      </c>
      <c r="L625" s="483">
        <v>29</v>
      </c>
      <c r="M625" s="483">
        <v>0</v>
      </c>
    </row>
    <row r="626" spans="1:13" s="478" customFormat="1" ht="18">
      <c r="A626" s="24"/>
      <c r="B626" s="484" t="s">
        <v>1821</v>
      </c>
      <c r="C626" s="469" t="s">
        <v>1800</v>
      </c>
      <c r="D626" s="481">
        <v>7</v>
      </c>
      <c r="E626" s="485" t="s">
        <v>893</v>
      </c>
      <c r="F626" s="485" t="s">
        <v>893</v>
      </c>
      <c r="G626" s="485" t="s">
        <v>893</v>
      </c>
      <c r="H626" s="485" t="s">
        <v>893</v>
      </c>
      <c r="I626" s="485" t="s">
        <v>893</v>
      </c>
      <c r="J626" s="485" t="s">
        <v>893</v>
      </c>
      <c r="K626" s="485" t="s">
        <v>893</v>
      </c>
      <c r="L626" s="485" t="s">
        <v>893</v>
      </c>
      <c r="M626" s="485" t="s">
        <v>893</v>
      </c>
    </row>
    <row r="627" spans="1:13" s="478" customFormat="1" ht="9" customHeight="1">
      <c r="A627" s="1303"/>
      <c r="B627" s="30"/>
      <c r="C627" s="469" t="s">
        <v>1801</v>
      </c>
      <c r="D627" s="481">
        <v>4</v>
      </c>
      <c r="E627" s="485" t="s">
        <v>893</v>
      </c>
      <c r="F627" s="485" t="s">
        <v>893</v>
      </c>
      <c r="G627" s="485" t="s">
        <v>893</v>
      </c>
      <c r="H627" s="485" t="s">
        <v>893</v>
      </c>
      <c r="I627" s="485" t="s">
        <v>893</v>
      </c>
      <c r="J627" s="485" t="s">
        <v>893</v>
      </c>
      <c r="K627" s="485" t="s">
        <v>893</v>
      </c>
      <c r="L627" s="485" t="s">
        <v>893</v>
      </c>
      <c r="M627" s="485" t="s">
        <v>893</v>
      </c>
    </row>
    <row r="628" spans="1:13" s="478" customFormat="1" ht="18" customHeight="1">
      <c r="A628" s="1303"/>
      <c r="B628" s="30"/>
      <c r="C628" s="482" t="s">
        <v>1802</v>
      </c>
      <c r="D628" s="483">
        <v>11</v>
      </c>
      <c r="E628" s="486" t="s">
        <v>893</v>
      </c>
      <c r="F628" s="486" t="s">
        <v>893</v>
      </c>
      <c r="G628" s="486" t="s">
        <v>893</v>
      </c>
      <c r="H628" s="486" t="s">
        <v>893</v>
      </c>
      <c r="I628" s="486" t="s">
        <v>893</v>
      </c>
      <c r="J628" s="486" t="s">
        <v>893</v>
      </c>
      <c r="K628" s="486" t="s">
        <v>893</v>
      </c>
      <c r="L628" s="486" t="s">
        <v>893</v>
      </c>
      <c r="M628" s="486" t="s">
        <v>893</v>
      </c>
    </row>
    <row r="629" spans="1:13" customFormat="1" ht="18" customHeight="1">
      <c r="A629" s="1498" t="s">
        <v>1853</v>
      </c>
      <c r="B629" s="1499"/>
      <c r="C629" s="490" t="s">
        <v>1800</v>
      </c>
      <c r="D629" s="491">
        <v>2044</v>
      </c>
      <c r="E629" s="491">
        <v>625</v>
      </c>
      <c r="F629" s="491">
        <v>399</v>
      </c>
      <c r="G629" s="491">
        <v>84</v>
      </c>
      <c r="H629" s="491">
        <v>108</v>
      </c>
      <c r="I629" s="491">
        <v>34</v>
      </c>
      <c r="J629" s="491">
        <v>1419</v>
      </c>
      <c r="K629" s="491">
        <v>20</v>
      </c>
      <c r="L629" s="491">
        <v>1367</v>
      </c>
      <c r="M629" s="491">
        <v>32</v>
      </c>
    </row>
    <row r="630" spans="1:13" customFormat="1" ht="9" customHeight="1">
      <c r="A630" s="241"/>
      <c r="B630" s="241"/>
      <c r="C630" s="490" t="s">
        <v>1801</v>
      </c>
      <c r="D630" s="1374">
        <v>2423</v>
      </c>
      <c r="E630" s="1374">
        <v>958</v>
      </c>
      <c r="F630" s="1374">
        <v>373</v>
      </c>
      <c r="G630" s="1374">
        <v>118</v>
      </c>
      <c r="H630" s="1374">
        <v>384</v>
      </c>
      <c r="I630" s="1374">
        <v>83</v>
      </c>
      <c r="J630" s="1374">
        <v>1465</v>
      </c>
      <c r="K630" s="1374">
        <v>4</v>
      </c>
      <c r="L630" s="1374">
        <v>1361</v>
      </c>
      <c r="M630" s="1374">
        <v>100</v>
      </c>
    </row>
    <row r="631" spans="1:13" customFormat="1" ht="18" customHeight="1">
      <c r="A631" s="241"/>
      <c r="B631" s="241"/>
      <c r="C631" s="1375" t="s">
        <v>1802</v>
      </c>
      <c r="D631" s="1374">
        <v>4467</v>
      </c>
      <c r="E631" s="1374">
        <v>1583</v>
      </c>
      <c r="F631" s="1374">
        <v>772</v>
      </c>
      <c r="G631" s="1374">
        <v>202</v>
      </c>
      <c r="H631" s="1374">
        <v>492</v>
      </c>
      <c r="I631" s="1374">
        <v>117</v>
      </c>
      <c r="J631" s="1374">
        <v>2884</v>
      </c>
      <c r="K631" s="1374">
        <v>24</v>
      </c>
      <c r="L631" s="1374">
        <v>2728</v>
      </c>
      <c r="M631" s="1374">
        <v>132</v>
      </c>
    </row>
    <row r="632" spans="1:13" s="9" customFormat="1" ht="27" customHeight="1">
      <c r="A632" s="1491" t="s">
        <v>1823</v>
      </c>
      <c r="B632" s="1491"/>
      <c r="C632" s="1375"/>
      <c r="E632" s="24"/>
      <c r="F632" s="24"/>
      <c r="G632" s="24"/>
      <c r="H632" s="24"/>
      <c r="I632" s="24"/>
      <c r="J632" s="24"/>
      <c r="K632" s="24"/>
      <c r="L632" s="24"/>
      <c r="M632" s="24"/>
    </row>
    <row r="633" spans="1:13" s="478" customFormat="1" ht="9" customHeight="1">
      <c r="A633" s="1303"/>
      <c r="B633" s="30" t="s">
        <v>818</v>
      </c>
      <c r="C633" s="469" t="s">
        <v>1800</v>
      </c>
      <c r="D633" s="481">
        <v>1</v>
      </c>
      <c r="E633" s="485" t="s">
        <v>893</v>
      </c>
      <c r="F633" s="485" t="s">
        <v>893</v>
      </c>
      <c r="G633" s="485" t="s">
        <v>893</v>
      </c>
      <c r="H633" s="485" t="s">
        <v>893</v>
      </c>
      <c r="I633" s="485" t="s">
        <v>893</v>
      </c>
      <c r="J633" s="485" t="s">
        <v>893</v>
      </c>
      <c r="K633" s="485" t="s">
        <v>893</v>
      </c>
      <c r="L633" s="485" t="s">
        <v>893</v>
      </c>
      <c r="M633" s="485" t="s">
        <v>893</v>
      </c>
    </row>
    <row r="634" spans="1:13" s="478" customFormat="1" ht="18" customHeight="1">
      <c r="A634" s="1303"/>
      <c r="B634" s="30"/>
      <c r="C634" s="482" t="s">
        <v>1802</v>
      </c>
      <c r="D634" s="483">
        <v>1</v>
      </c>
      <c r="E634" s="486" t="s">
        <v>893</v>
      </c>
      <c r="F634" s="486" t="s">
        <v>893</v>
      </c>
      <c r="G634" s="486" t="s">
        <v>893</v>
      </c>
      <c r="H634" s="486" t="s">
        <v>893</v>
      </c>
      <c r="I634" s="486" t="s">
        <v>893</v>
      </c>
      <c r="J634" s="486" t="s">
        <v>893</v>
      </c>
      <c r="K634" s="486" t="s">
        <v>893</v>
      </c>
      <c r="L634" s="486" t="s">
        <v>893</v>
      </c>
      <c r="M634" s="486" t="s">
        <v>893</v>
      </c>
    </row>
    <row r="635" spans="1:13" s="478" customFormat="1" ht="9" customHeight="1">
      <c r="A635" s="1303"/>
      <c r="B635" s="30" t="s">
        <v>819</v>
      </c>
      <c r="C635" s="469" t="s">
        <v>1800</v>
      </c>
      <c r="D635" s="481">
        <v>6</v>
      </c>
      <c r="E635" s="485" t="s">
        <v>893</v>
      </c>
      <c r="F635" s="485" t="s">
        <v>893</v>
      </c>
      <c r="G635" s="485" t="s">
        <v>893</v>
      </c>
      <c r="H635" s="485" t="s">
        <v>893</v>
      </c>
      <c r="I635" s="485" t="s">
        <v>893</v>
      </c>
      <c r="J635" s="485" t="s">
        <v>893</v>
      </c>
      <c r="K635" s="485" t="s">
        <v>893</v>
      </c>
      <c r="L635" s="485" t="s">
        <v>893</v>
      </c>
      <c r="M635" s="485" t="s">
        <v>893</v>
      </c>
    </row>
    <row r="636" spans="1:13" s="478" customFormat="1" ht="9" customHeight="1">
      <c r="A636" s="1303"/>
      <c r="B636" s="30"/>
      <c r="C636" s="469" t="s">
        <v>1801</v>
      </c>
      <c r="D636" s="481">
        <v>6</v>
      </c>
      <c r="E636" s="485" t="s">
        <v>893</v>
      </c>
      <c r="F636" s="485" t="s">
        <v>893</v>
      </c>
      <c r="G636" s="485" t="s">
        <v>893</v>
      </c>
      <c r="H636" s="485" t="s">
        <v>893</v>
      </c>
      <c r="I636" s="485" t="s">
        <v>893</v>
      </c>
      <c r="J636" s="485" t="s">
        <v>893</v>
      </c>
      <c r="K636" s="485" t="s">
        <v>893</v>
      </c>
      <c r="L636" s="485" t="s">
        <v>893</v>
      </c>
      <c r="M636" s="485" t="s">
        <v>893</v>
      </c>
    </row>
    <row r="637" spans="1:13" s="478" customFormat="1" ht="18" customHeight="1">
      <c r="A637" s="1303"/>
      <c r="B637" s="30"/>
      <c r="C637" s="482" t="s">
        <v>1802</v>
      </c>
      <c r="D637" s="483">
        <v>12</v>
      </c>
      <c r="E637" s="486" t="s">
        <v>893</v>
      </c>
      <c r="F637" s="486" t="s">
        <v>893</v>
      </c>
      <c r="G637" s="486" t="s">
        <v>893</v>
      </c>
      <c r="H637" s="486" t="s">
        <v>893</v>
      </c>
      <c r="I637" s="486" t="s">
        <v>893</v>
      </c>
      <c r="J637" s="486" t="s">
        <v>893</v>
      </c>
      <c r="K637" s="486" t="s">
        <v>893</v>
      </c>
      <c r="L637" s="486" t="s">
        <v>893</v>
      </c>
      <c r="M637" s="486" t="s">
        <v>893</v>
      </c>
    </row>
    <row r="638" spans="1:13" s="478" customFormat="1" ht="9" customHeight="1">
      <c r="A638" s="1303"/>
      <c r="B638" s="30" t="s">
        <v>820</v>
      </c>
      <c r="C638" s="482" t="s">
        <v>1800</v>
      </c>
      <c r="D638" s="483">
        <v>1</v>
      </c>
      <c r="E638" s="485" t="s">
        <v>893</v>
      </c>
      <c r="F638" s="485" t="s">
        <v>893</v>
      </c>
      <c r="G638" s="485" t="s">
        <v>893</v>
      </c>
      <c r="H638" s="485" t="s">
        <v>893</v>
      </c>
      <c r="I638" s="485" t="s">
        <v>893</v>
      </c>
      <c r="J638" s="485" t="s">
        <v>893</v>
      </c>
      <c r="K638" s="485" t="s">
        <v>893</v>
      </c>
      <c r="L638" s="485" t="s">
        <v>893</v>
      </c>
      <c r="M638" s="485" t="s">
        <v>893</v>
      </c>
    </row>
    <row r="639" spans="1:13" customFormat="1" ht="9" customHeight="1">
      <c r="A639" s="241"/>
      <c r="B639" s="241"/>
      <c r="C639" s="490" t="s">
        <v>1801</v>
      </c>
      <c r="D639" s="1374">
        <v>1</v>
      </c>
      <c r="E639" s="485" t="s">
        <v>893</v>
      </c>
      <c r="F639" s="485" t="s">
        <v>893</v>
      </c>
      <c r="G639" s="485" t="s">
        <v>893</v>
      </c>
      <c r="H639" s="485" t="s">
        <v>893</v>
      </c>
      <c r="I639" s="485" t="s">
        <v>893</v>
      </c>
      <c r="J639" s="485" t="s">
        <v>893</v>
      </c>
      <c r="K639" s="485" t="s">
        <v>893</v>
      </c>
      <c r="L639" s="485" t="s">
        <v>893</v>
      </c>
      <c r="M639" s="485" t="s">
        <v>893</v>
      </c>
    </row>
    <row r="640" spans="1:13" customFormat="1" ht="18" customHeight="1">
      <c r="A640" s="241"/>
      <c r="B640" s="241"/>
      <c r="C640" s="1375" t="s">
        <v>1802</v>
      </c>
      <c r="D640" s="1374">
        <v>2</v>
      </c>
      <c r="E640" s="486" t="s">
        <v>893</v>
      </c>
      <c r="F640" s="486" t="s">
        <v>893</v>
      </c>
      <c r="G640" s="486" t="s">
        <v>893</v>
      </c>
      <c r="H640" s="486" t="s">
        <v>893</v>
      </c>
      <c r="I640" s="486" t="s">
        <v>893</v>
      </c>
      <c r="J640" s="486" t="s">
        <v>893</v>
      </c>
      <c r="K640" s="486" t="s">
        <v>893</v>
      </c>
      <c r="L640" s="486" t="s">
        <v>893</v>
      </c>
      <c r="M640" s="486" t="s">
        <v>893</v>
      </c>
    </row>
    <row r="641" spans="1:13" s="478" customFormat="1" ht="18">
      <c r="A641" s="24"/>
      <c r="B641" s="484" t="s">
        <v>1826</v>
      </c>
      <c r="C641" s="469" t="s">
        <v>1800</v>
      </c>
      <c r="D641" s="481">
        <v>231</v>
      </c>
      <c r="E641" s="481">
        <v>60</v>
      </c>
      <c r="F641" s="481">
        <v>25</v>
      </c>
      <c r="G641" s="481">
        <v>0</v>
      </c>
      <c r="H641" s="481">
        <v>30</v>
      </c>
      <c r="I641" s="481">
        <v>5</v>
      </c>
      <c r="J641" s="481">
        <v>171</v>
      </c>
      <c r="K641" s="481">
        <v>0</v>
      </c>
      <c r="L641" s="481">
        <v>129</v>
      </c>
      <c r="M641" s="481">
        <v>42</v>
      </c>
    </row>
    <row r="642" spans="1:13" s="478" customFormat="1" ht="9" customHeight="1">
      <c r="A642" s="1303"/>
      <c r="B642" s="30"/>
      <c r="C642" s="469" t="s">
        <v>1801</v>
      </c>
      <c r="D642" s="481">
        <v>128</v>
      </c>
      <c r="E642" s="481">
        <v>37</v>
      </c>
      <c r="F642" s="481">
        <v>8</v>
      </c>
      <c r="G642" s="481">
        <v>0</v>
      </c>
      <c r="H642" s="481">
        <v>26</v>
      </c>
      <c r="I642" s="481">
        <v>3</v>
      </c>
      <c r="J642" s="481">
        <v>91</v>
      </c>
      <c r="K642" s="481">
        <v>0</v>
      </c>
      <c r="L642" s="481">
        <v>54</v>
      </c>
      <c r="M642" s="481">
        <v>37</v>
      </c>
    </row>
    <row r="643" spans="1:13" s="478" customFormat="1" ht="18" customHeight="1">
      <c r="A643" s="1303"/>
      <c r="B643" s="30"/>
      <c r="C643" s="482" t="s">
        <v>1802</v>
      </c>
      <c r="D643" s="483">
        <v>359</v>
      </c>
      <c r="E643" s="483">
        <v>97</v>
      </c>
      <c r="F643" s="483">
        <v>33</v>
      </c>
      <c r="G643" s="483">
        <v>0</v>
      </c>
      <c r="H643" s="483">
        <v>56</v>
      </c>
      <c r="I643" s="483">
        <v>8</v>
      </c>
      <c r="J643" s="483">
        <v>262</v>
      </c>
      <c r="K643" s="483">
        <v>0</v>
      </c>
      <c r="L643" s="483">
        <v>183</v>
      </c>
      <c r="M643" s="483">
        <v>79</v>
      </c>
    </row>
    <row r="644" spans="1:13" s="478" customFormat="1" ht="9" customHeight="1">
      <c r="A644" s="1303"/>
      <c r="B644" s="30" t="s">
        <v>822</v>
      </c>
      <c r="C644" s="469" t="s">
        <v>1800</v>
      </c>
      <c r="D644" s="481">
        <v>237</v>
      </c>
      <c r="E644" s="481">
        <v>120</v>
      </c>
      <c r="F644" s="481">
        <v>75</v>
      </c>
      <c r="G644" s="481">
        <v>0</v>
      </c>
      <c r="H644" s="481">
        <v>38</v>
      </c>
      <c r="I644" s="481">
        <v>7</v>
      </c>
      <c r="J644" s="481">
        <v>117</v>
      </c>
      <c r="K644" s="481">
        <v>1</v>
      </c>
      <c r="L644" s="481">
        <v>104</v>
      </c>
      <c r="M644" s="481">
        <v>12</v>
      </c>
    </row>
    <row r="645" spans="1:13" s="478" customFormat="1" ht="9" customHeight="1">
      <c r="A645" s="1303"/>
      <c r="B645" s="30"/>
      <c r="C645" s="469" t="s">
        <v>1801</v>
      </c>
      <c r="D645" s="481">
        <v>179</v>
      </c>
      <c r="E645" s="481">
        <v>109</v>
      </c>
      <c r="F645" s="481">
        <v>34</v>
      </c>
      <c r="G645" s="481">
        <v>1</v>
      </c>
      <c r="H645" s="481">
        <v>70</v>
      </c>
      <c r="I645" s="481">
        <v>4</v>
      </c>
      <c r="J645" s="481">
        <v>70</v>
      </c>
      <c r="K645" s="481">
        <v>0</v>
      </c>
      <c r="L645" s="481">
        <v>47</v>
      </c>
      <c r="M645" s="481">
        <v>23</v>
      </c>
    </row>
    <row r="646" spans="1:13" s="478" customFormat="1" ht="18" customHeight="1">
      <c r="A646" s="1303"/>
      <c r="B646" s="30"/>
      <c r="C646" s="482" t="s">
        <v>1802</v>
      </c>
      <c r="D646" s="483">
        <v>416</v>
      </c>
      <c r="E646" s="483">
        <v>229</v>
      </c>
      <c r="F646" s="483">
        <v>109</v>
      </c>
      <c r="G646" s="483">
        <v>1</v>
      </c>
      <c r="H646" s="483">
        <v>108</v>
      </c>
      <c r="I646" s="483">
        <v>11</v>
      </c>
      <c r="J646" s="483">
        <v>187</v>
      </c>
      <c r="K646" s="483">
        <v>1</v>
      </c>
      <c r="L646" s="483">
        <v>151</v>
      </c>
      <c r="M646" s="483">
        <v>35</v>
      </c>
    </row>
    <row r="647" spans="1:13" s="478" customFormat="1" ht="18">
      <c r="A647" s="24"/>
      <c r="B647" s="484" t="s">
        <v>1860</v>
      </c>
      <c r="C647" s="469" t="s">
        <v>1800</v>
      </c>
      <c r="D647" s="481">
        <v>764</v>
      </c>
      <c r="E647" s="481">
        <v>351</v>
      </c>
      <c r="F647" s="481">
        <v>193</v>
      </c>
      <c r="G647" s="481">
        <v>5</v>
      </c>
      <c r="H647" s="481">
        <v>133</v>
      </c>
      <c r="I647" s="481">
        <v>20</v>
      </c>
      <c r="J647" s="481">
        <v>413</v>
      </c>
      <c r="K647" s="481">
        <v>0</v>
      </c>
      <c r="L647" s="481">
        <v>366</v>
      </c>
      <c r="M647" s="481">
        <v>47</v>
      </c>
    </row>
    <row r="648" spans="1:13" s="478" customFormat="1" ht="9" customHeight="1">
      <c r="A648" s="1303"/>
      <c r="B648" s="30"/>
      <c r="C648" s="469" t="s">
        <v>1801</v>
      </c>
      <c r="D648" s="481">
        <v>547</v>
      </c>
      <c r="E648" s="481">
        <v>288</v>
      </c>
      <c r="F648" s="481">
        <v>76</v>
      </c>
      <c r="G648" s="481">
        <v>3</v>
      </c>
      <c r="H648" s="481">
        <v>195</v>
      </c>
      <c r="I648" s="481">
        <v>14</v>
      </c>
      <c r="J648" s="481">
        <v>259</v>
      </c>
      <c r="K648" s="481">
        <v>0</v>
      </c>
      <c r="L648" s="481">
        <v>209</v>
      </c>
      <c r="M648" s="481">
        <v>50</v>
      </c>
    </row>
    <row r="649" spans="1:13" s="478" customFormat="1" ht="18" customHeight="1">
      <c r="A649" s="1303"/>
      <c r="B649" s="30"/>
      <c r="C649" s="482" t="s">
        <v>1802</v>
      </c>
      <c r="D649" s="483">
        <v>1311</v>
      </c>
      <c r="E649" s="483">
        <v>639</v>
      </c>
      <c r="F649" s="483">
        <v>269</v>
      </c>
      <c r="G649" s="483">
        <v>8</v>
      </c>
      <c r="H649" s="483">
        <v>328</v>
      </c>
      <c r="I649" s="483">
        <v>34</v>
      </c>
      <c r="J649" s="483">
        <v>672</v>
      </c>
      <c r="K649" s="483">
        <v>0</v>
      </c>
      <c r="L649" s="483">
        <v>575</v>
      </c>
      <c r="M649" s="483">
        <v>97</v>
      </c>
    </row>
    <row r="650" spans="1:13" s="478" customFormat="1" ht="18">
      <c r="A650" s="24"/>
      <c r="B650" s="484" t="s">
        <v>1828</v>
      </c>
      <c r="C650" s="469" t="s">
        <v>1800</v>
      </c>
      <c r="D650" s="481">
        <v>202</v>
      </c>
      <c r="E650" s="481">
        <v>92</v>
      </c>
      <c r="F650" s="481">
        <v>49</v>
      </c>
      <c r="G650" s="481">
        <v>0</v>
      </c>
      <c r="H650" s="481">
        <v>41</v>
      </c>
      <c r="I650" s="481">
        <v>2</v>
      </c>
      <c r="J650" s="481">
        <v>110</v>
      </c>
      <c r="K650" s="481">
        <v>1</v>
      </c>
      <c r="L650" s="481">
        <v>87</v>
      </c>
      <c r="M650" s="481">
        <v>22</v>
      </c>
    </row>
    <row r="651" spans="1:13" s="478" customFormat="1" ht="9" customHeight="1">
      <c r="A651" s="1303"/>
      <c r="B651" s="30"/>
      <c r="C651" s="469" t="s">
        <v>1801</v>
      </c>
      <c r="D651" s="481">
        <v>83</v>
      </c>
      <c r="E651" s="481">
        <v>43</v>
      </c>
      <c r="F651" s="481">
        <v>5</v>
      </c>
      <c r="G651" s="481">
        <v>0</v>
      </c>
      <c r="H651" s="481">
        <v>35</v>
      </c>
      <c r="I651" s="481">
        <v>3</v>
      </c>
      <c r="J651" s="481">
        <v>40</v>
      </c>
      <c r="K651" s="481">
        <v>0</v>
      </c>
      <c r="L651" s="481">
        <v>30</v>
      </c>
      <c r="M651" s="481">
        <v>10</v>
      </c>
    </row>
    <row r="652" spans="1:13" s="478" customFormat="1" ht="18" customHeight="1">
      <c r="A652" s="1303"/>
      <c r="B652" s="30"/>
      <c r="C652" s="482" t="s">
        <v>1802</v>
      </c>
      <c r="D652" s="483">
        <v>285</v>
      </c>
      <c r="E652" s="483">
        <v>135</v>
      </c>
      <c r="F652" s="483">
        <v>54</v>
      </c>
      <c r="G652" s="483">
        <v>0</v>
      </c>
      <c r="H652" s="483">
        <v>76</v>
      </c>
      <c r="I652" s="483">
        <v>5</v>
      </c>
      <c r="J652" s="483">
        <v>150</v>
      </c>
      <c r="K652" s="483">
        <v>1</v>
      </c>
      <c r="L652" s="483">
        <v>117</v>
      </c>
      <c r="M652" s="483">
        <v>32</v>
      </c>
    </row>
    <row r="653" spans="1:13" s="478" customFormat="1">
      <c r="A653" s="1303"/>
      <c r="B653" s="30"/>
      <c r="C653" s="487"/>
      <c r="D653" s="483"/>
      <c r="E653" s="483"/>
      <c r="F653" s="483"/>
      <c r="G653" s="483"/>
      <c r="H653" s="483"/>
      <c r="I653" s="483"/>
      <c r="J653" s="483"/>
      <c r="K653" s="483"/>
      <c r="L653" s="483"/>
      <c r="M653" s="483"/>
    </row>
    <row r="654" spans="1:13" s="478" customFormat="1" ht="9" customHeight="1">
      <c r="A654" s="1316" t="s">
        <v>586</v>
      </c>
      <c r="B654" s="30"/>
      <c r="C654" s="487"/>
      <c r="D654" s="483"/>
      <c r="E654" s="483"/>
      <c r="F654" s="483"/>
      <c r="G654" s="483"/>
      <c r="H654" s="483"/>
      <c r="I654" s="483"/>
      <c r="J654" s="483"/>
      <c r="K654" s="483"/>
      <c r="L654" s="483"/>
      <c r="M654" s="483"/>
    </row>
    <row r="655" spans="1:13" s="478" customFormat="1" ht="14.25" customHeight="1">
      <c r="A655" s="1303"/>
      <c r="B655" s="30"/>
      <c r="C655" s="487"/>
      <c r="D655" s="268" t="s">
        <v>1855</v>
      </c>
      <c r="E655" s="483"/>
      <c r="F655" s="483"/>
      <c r="G655" s="483"/>
      <c r="H655" s="483"/>
      <c r="I655" s="483"/>
      <c r="J655" s="483"/>
      <c r="K655" s="483"/>
      <c r="L655" s="483"/>
      <c r="M655" s="483"/>
    </row>
    <row r="656" spans="1:13" s="478" customFormat="1" ht="9" customHeight="1">
      <c r="A656" s="1303"/>
      <c r="B656" s="30"/>
      <c r="C656" s="487"/>
      <c r="D656" s="483"/>
      <c r="E656" s="483"/>
      <c r="F656" s="483"/>
      <c r="G656" s="483"/>
      <c r="H656" s="483"/>
      <c r="I656" s="483"/>
      <c r="J656" s="483"/>
      <c r="K656" s="483"/>
      <c r="L656" s="483"/>
      <c r="M656" s="483"/>
    </row>
    <row r="657" spans="1:13" s="478" customFormat="1" ht="18">
      <c r="A657" s="24"/>
      <c r="B657" s="484" t="s">
        <v>1861</v>
      </c>
      <c r="C657" s="469" t="s">
        <v>1800</v>
      </c>
      <c r="D657" s="481">
        <v>156</v>
      </c>
      <c r="E657" s="481">
        <v>78</v>
      </c>
      <c r="F657" s="481">
        <v>47</v>
      </c>
      <c r="G657" s="481">
        <v>1</v>
      </c>
      <c r="H657" s="481">
        <v>19</v>
      </c>
      <c r="I657" s="481">
        <v>11</v>
      </c>
      <c r="J657" s="481">
        <v>78</v>
      </c>
      <c r="K657" s="481">
        <v>0</v>
      </c>
      <c r="L657" s="481">
        <v>57</v>
      </c>
      <c r="M657" s="481">
        <v>21</v>
      </c>
    </row>
    <row r="658" spans="1:13" s="478" customFormat="1" ht="9" customHeight="1">
      <c r="A658" s="1303"/>
      <c r="B658" s="30"/>
      <c r="C658" s="469" t="s">
        <v>1801</v>
      </c>
      <c r="D658" s="481">
        <v>267</v>
      </c>
      <c r="E658" s="481">
        <v>126</v>
      </c>
      <c r="F658" s="481">
        <v>36</v>
      </c>
      <c r="G658" s="481">
        <v>5</v>
      </c>
      <c r="H658" s="481">
        <v>75</v>
      </c>
      <c r="I658" s="481">
        <v>10</v>
      </c>
      <c r="J658" s="481">
        <v>141</v>
      </c>
      <c r="K658" s="481">
        <v>0</v>
      </c>
      <c r="L658" s="481">
        <v>95</v>
      </c>
      <c r="M658" s="481">
        <v>46</v>
      </c>
    </row>
    <row r="659" spans="1:13" s="478" customFormat="1" ht="18" customHeight="1">
      <c r="A659" s="1303"/>
      <c r="B659" s="30"/>
      <c r="C659" s="482" t="s">
        <v>1802</v>
      </c>
      <c r="D659" s="483">
        <v>423</v>
      </c>
      <c r="E659" s="483">
        <v>204</v>
      </c>
      <c r="F659" s="483">
        <v>83</v>
      </c>
      <c r="G659" s="483">
        <v>6</v>
      </c>
      <c r="H659" s="483">
        <v>94</v>
      </c>
      <c r="I659" s="483">
        <v>21</v>
      </c>
      <c r="J659" s="483">
        <v>219</v>
      </c>
      <c r="K659" s="483">
        <v>0</v>
      </c>
      <c r="L659" s="483">
        <v>152</v>
      </c>
      <c r="M659" s="483">
        <v>67</v>
      </c>
    </row>
    <row r="660" spans="1:13" s="478" customFormat="1" ht="30" customHeight="1">
      <c r="A660" s="1495" t="s">
        <v>1830</v>
      </c>
      <c r="B660" s="1495"/>
      <c r="C660" s="469" t="s">
        <v>1800</v>
      </c>
      <c r="D660" s="481">
        <v>1598</v>
      </c>
      <c r="E660" s="481">
        <v>708</v>
      </c>
      <c r="F660" s="481">
        <v>395</v>
      </c>
      <c r="G660" s="481">
        <v>6</v>
      </c>
      <c r="H660" s="481">
        <v>262</v>
      </c>
      <c r="I660" s="481">
        <v>45</v>
      </c>
      <c r="J660" s="481">
        <v>890</v>
      </c>
      <c r="K660" s="481">
        <v>2</v>
      </c>
      <c r="L660" s="481">
        <v>744</v>
      </c>
      <c r="M660" s="481">
        <v>144</v>
      </c>
    </row>
    <row r="661" spans="1:13" s="478" customFormat="1" ht="9" customHeight="1">
      <c r="A661" s="1303"/>
      <c r="B661" s="30"/>
      <c r="C661" s="469" t="s">
        <v>1801</v>
      </c>
      <c r="D661" s="481">
        <v>1211</v>
      </c>
      <c r="E661" s="481">
        <v>610</v>
      </c>
      <c r="F661" s="481">
        <v>159</v>
      </c>
      <c r="G661" s="481">
        <v>9</v>
      </c>
      <c r="H661" s="481">
        <v>407</v>
      </c>
      <c r="I661" s="481">
        <v>35</v>
      </c>
      <c r="J661" s="481">
        <v>601</v>
      </c>
      <c r="K661" s="481">
        <v>0</v>
      </c>
      <c r="L661" s="481">
        <v>435</v>
      </c>
      <c r="M661" s="481">
        <v>166</v>
      </c>
    </row>
    <row r="662" spans="1:13" s="478" customFormat="1" ht="18" customHeight="1">
      <c r="A662" s="1303"/>
      <c r="B662" s="30"/>
      <c r="C662" s="482" t="s">
        <v>1802</v>
      </c>
      <c r="D662" s="483">
        <v>2809</v>
      </c>
      <c r="E662" s="483">
        <v>1318</v>
      </c>
      <c r="F662" s="483">
        <v>554</v>
      </c>
      <c r="G662" s="483">
        <v>15</v>
      </c>
      <c r="H662" s="483">
        <v>669</v>
      </c>
      <c r="I662" s="483">
        <v>80</v>
      </c>
      <c r="J662" s="483">
        <v>1491</v>
      </c>
      <c r="K662" s="483">
        <v>2</v>
      </c>
      <c r="L662" s="483">
        <v>1179</v>
      </c>
      <c r="M662" s="483">
        <v>310</v>
      </c>
    </row>
    <row r="663" spans="1:13" s="9" customFormat="1" ht="18" customHeight="1">
      <c r="A663" s="1376" t="s">
        <v>488</v>
      </c>
      <c r="B663" s="1377"/>
      <c r="C663" s="1375"/>
    </row>
    <row r="664" spans="1:13" s="478" customFormat="1" ht="18">
      <c r="A664" s="24"/>
      <c r="B664" s="484" t="s">
        <v>1831</v>
      </c>
      <c r="C664" s="469" t="s">
        <v>1800</v>
      </c>
      <c r="D664" s="481">
        <v>3224</v>
      </c>
      <c r="E664" s="481">
        <v>1175</v>
      </c>
      <c r="F664" s="481">
        <v>644</v>
      </c>
      <c r="G664" s="481">
        <v>3</v>
      </c>
      <c r="H664" s="481">
        <v>484</v>
      </c>
      <c r="I664" s="481">
        <v>44</v>
      </c>
      <c r="J664" s="481">
        <v>2049</v>
      </c>
      <c r="K664" s="481">
        <v>21</v>
      </c>
      <c r="L664" s="481">
        <v>1673</v>
      </c>
      <c r="M664" s="481">
        <v>355</v>
      </c>
    </row>
    <row r="665" spans="1:13" s="478" customFormat="1" ht="9" customHeight="1">
      <c r="A665" s="1303"/>
      <c r="B665" s="30"/>
      <c r="C665" s="469" t="s">
        <v>1801</v>
      </c>
      <c r="D665" s="481">
        <v>992</v>
      </c>
      <c r="E665" s="481">
        <v>388</v>
      </c>
      <c r="F665" s="481">
        <v>130</v>
      </c>
      <c r="G665" s="481">
        <v>4</v>
      </c>
      <c r="H665" s="481">
        <v>232</v>
      </c>
      <c r="I665" s="481">
        <v>22</v>
      </c>
      <c r="J665" s="481">
        <v>604</v>
      </c>
      <c r="K665" s="481">
        <v>6</v>
      </c>
      <c r="L665" s="481">
        <v>466</v>
      </c>
      <c r="M665" s="481">
        <v>132</v>
      </c>
    </row>
    <row r="666" spans="1:13" s="478" customFormat="1" ht="9" customHeight="1">
      <c r="A666" s="1303"/>
      <c r="B666" s="30"/>
      <c r="C666" s="482" t="s">
        <v>1802</v>
      </c>
      <c r="D666" s="483">
        <v>4216</v>
      </c>
      <c r="E666" s="483">
        <v>1563</v>
      </c>
      <c r="F666" s="483">
        <v>774</v>
      </c>
      <c r="G666" s="483">
        <v>7</v>
      </c>
      <c r="H666" s="483">
        <v>716</v>
      </c>
      <c r="I666" s="483">
        <v>66</v>
      </c>
      <c r="J666" s="483">
        <v>2653</v>
      </c>
      <c r="K666" s="483">
        <v>27</v>
      </c>
      <c r="L666" s="483">
        <v>2139</v>
      </c>
      <c r="M666" s="483">
        <v>487</v>
      </c>
    </row>
    <row r="667" spans="1:13" s="9" customFormat="1" ht="27.6" customHeight="1">
      <c r="B667" s="1377" t="s">
        <v>1832</v>
      </c>
      <c r="C667" s="490" t="s">
        <v>1800</v>
      </c>
      <c r="D667" s="491">
        <v>1083</v>
      </c>
      <c r="E667" s="491">
        <v>309</v>
      </c>
      <c r="F667" s="491">
        <v>231</v>
      </c>
      <c r="G667" s="491">
        <v>7</v>
      </c>
      <c r="H667" s="491">
        <v>59</v>
      </c>
      <c r="I667" s="491">
        <v>12</v>
      </c>
      <c r="J667" s="491">
        <v>774</v>
      </c>
      <c r="K667" s="491">
        <v>0</v>
      </c>
      <c r="L667" s="491">
        <v>714</v>
      </c>
      <c r="M667" s="491">
        <v>60</v>
      </c>
    </row>
    <row r="668" spans="1:13" customFormat="1" ht="9" customHeight="1">
      <c r="A668" s="241"/>
      <c r="B668" s="241"/>
      <c r="C668" s="490" t="s">
        <v>1801</v>
      </c>
      <c r="D668" s="1374">
        <v>284</v>
      </c>
      <c r="E668" s="1374">
        <v>83</v>
      </c>
      <c r="F668" s="1374">
        <v>44</v>
      </c>
      <c r="G668" s="1374">
        <v>3</v>
      </c>
      <c r="H668" s="1374">
        <v>33</v>
      </c>
      <c r="I668" s="1374">
        <v>3</v>
      </c>
      <c r="J668" s="1374">
        <v>201</v>
      </c>
      <c r="K668" s="1374">
        <v>0</v>
      </c>
      <c r="L668" s="1374">
        <v>163</v>
      </c>
      <c r="M668" s="1374">
        <v>38</v>
      </c>
    </row>
    <row r="669" spans="1:13" s="478" customFormat="1" ht="18" customHeight="1">
      <c r="A669" s="1303"/>
      <c r="B669" s="30"/>
      <c r="C669" s="482" t="s">
        <v>1802</v>
      </c>
      <c r="D669" s="483">
        <v>1367</v>
      </c>
      <c r="E669" s="483">
        <v>392</v>
      </c>
      <c r="F669" s="483">
        <v>275</v>
      </c>
      <c r="G669" s="483">
        <v>10</v>
      </c>
      <c r="H669" s="483">
        <v>92</v>
      </c>
      <c r="I669" s="483">
        <v>15</v>
      </c>
      <c r="J669" s="483">
        <v>975</v>
      </c>
      <c r="K669" s="483">
        <v>0</v>
      </c>
      <c r="L669" s="483">
        <v>877</v>
      </c>
      <c r="M669" s="483">
        <v>98</v>
      </c>
    </row>
    <row r="670" spans="1:13" s="478" customFormat="1" ht="9" customHeight="1">
      <c r="A670" s="1303"/>
      <c r="B670" s="30" t="s">
        <v>829</v>
      </c>
      <c r="C670" s="469" t="s">
        <v>1800</v>
      </c>
      <c r="D670" s="481">
        <v>39</v>
      </c>
      <c r="E670" s="485" t="s">
        <v>893</v>
      </c>
      <c r="F670" s="485" t="s">
        <v>893</v>
      </c>
      <c r="G670" s="485" t="s">
        <v>893</v>
      </c>
      <c r="H670" s="485" t="s">
        <v>893</v>
      </c>
      <c r="I670" s="485" t="s">
        <v>893</v>
      </c>
      <c r="J670" s="485" t="s">
        <v>893</v>
      </c>
      <c r="K670" s="485" t="s">
        <v>893</v>
      </c>
      <c r="L670" s="485" t="s">
        <v>893</v>
      </c>
      <c r="M670" s="485" t="s">
        <v>893</v>
      </c>
    </row>
    <row r="671" spans="1:13" s="478" customFormat="1" ht="9" customHeight="1">
      <c r="A671" s="1303"/>
      <c r="B671" s="30"/>
      <c r="C671" s="469" t="s">
        <v>1801</v>
      </c>
      <c r="D671" s="481">
        <v>17</v>
      </c>
      <c r="E671" s="485" t="s">
        <v>893</v>
      </c>
      <c r="F671" s="485" t="s">
        <v>893</v>
      </c>
      <c r="G671" s="485" t="s">
        <v>893</v>
      </c>
      <c r="H671" s="485" t="s">
        <v>893</v>
      </c>
      <c r="I671" s="485" t="s">
        <v>893</v>
      </c>
      <c r="J671" s="485" t="s">
        <v>893</v>
      </c>
      <c r="K671" s="485" t="s">
        <v>893</v>
      </c>
      <c r="L671" s="485" t="s">
        <v>893</v>
      </c>
      <c r="M671" s="485" t="s">
        <v>893</v>
      </c>
    </row>
    <row r="672" spans="1:13" s="478" customFormat="1" ht="18" customHeight="1">
      <c r="A672" s="1303"/>
      <c r="B672" s="30"/>
      <c r="C672" s="482" t="s">
        <v>1802</v>
      </c>
      <c r="D672" s="483">
        <v>56</v>
      </c>
      <c r="E672" s="486" t="s">
        <v>893</v>
      </c>
      <c r="F672" s="486" t="s">
        <v>893</v>
      </c>
      <c r="G672" s="486" t="s">
        <v>893</v>
      </c>
      <c r="H672" s="486" t="s">
        <v>893</v>
      </c>
      <c r="I672" s="486" t="s">
        <v>893</v>
      </c>
      <c r="J672" s="486" t="s">
        <v>893</v>
      </c>
      <c r="K672" s="486" t="s">
        <v>893</v>
      </c>
      <c r="L672" s="486" t="s">
        <v>893</v>
      </c>
      <c r="M672" s="486" t="s">
        <v>893</v>
      </c>
    </row>
    <row r="673" spans="1:13" s="9" customFormat="1" ht="18.600000000000001" customHeight="1">
      <c r="B673" s="1377" t="s">
        <v>1833</v>
      </c>
      <c r="C673" s="490" t="s">
        <v>1800</v>
      </c>
      <c r="D673" s="491">
        <v>8815</v>
      </c>
      <c r="E673" s="491">
        <v>4276</v>
      </c>
      <c r="F673" s="491">
        <v>2393</v>
      </c>
      <c r="G673" s="491">
        <v>42</v>
      </c>
      <c r="H673" s="491">
        <v>1740</v>
      </c>
      <c r="I673" s="491">
        <v>101</v>
      </c>
      <c r="J673" s="491">
        <v>4539</v>
      </c>
      <c r="K673" s="491">
        <v>27</v>
      </c>
      <c r="L673" s="491">
        <v>3684</v>
      </c>
      <c r="M673" s="491">
        <v>828</v>
      </c>
    </row>
    <row r="674" spans="1:13" customFormat="1" ht="9" customHeight="1">
      <c r="A674" s="241"/>
      <c r="B674" s="241"/>
      <c r="C674" s="490" t="s">
        <v>1801</v>
      </c>
      <c r="D674" s="1374">
        <v>2086</v>
      </c>
      <c r="E674" s="1374">
        <v>1059</v>
      </c>
      <c r="F674" s="1374">
        <v>351</v>
      </c>
      <c r="G674" s="1374">
        <v>19</v>
      </c>
      <c r="H674" s="1374">
        <v>615</v>
      </c>
      <c r="I674" s="1374">
        <v>74</v>
      </c>
      <c r="J674" s="1374">
        <v>1027</v>
      </c>
      <c r="K674" s="1374">
        <v>2</v>
      </c>
      <c r="L674" s="1374">
        <v>741</v>
      </c>
      <c r="M674" s="1374">
        <v>284</v>
      </c>
    </row>
    <row r="675" spans="1:13" customFormat="1" ht="18" customHeight="1">
      <c r="A675" s="241"/>
      <c r="B675" s="241"/>
      <c r="C675" s="1375" t="s">
        <v>1802</v>
      </c>
      <c r="D675" s="1374">
        <v>10901</v>
      </c>
      <c r="E675" s="1374">
        <v>5335</v>
      </c>
      <c r="F675" s="1374">
        <v>2744</v>
      </c>
      <c r="G675" s="1374">
        <v>61</v>
      </c>
      <c r="H675" s="1374">
        <v>2355</v>
      </c>
      <c r="I675" s="1374">
        <v>175</v>
      </c>
      <c r="J675" s="1374">
        <v>5566</v>
      </c>
      <c r="K675" s="1374">
        <v>29</v>
      </c>
      <c r="L675" s="1374">
        <v>4425</v>
      </c>
      <c r="M675" s="1374">
        <v>1112</v>
      </c>
    </row>
    <row r="676" spans="1:13" s="478" customFormat="1" ht="9" customHeight="1">
      <c r="A676" s="1303"/>
      <c r="B676" s="30" t="s">
        <v>1834</v>
      </c>
      <c r="C676" s="469" t="s">
        <v>1800</v>
      </c>
      <c r="D676" s="481">
        <v>4857</v>
      </c>
      <c r="E676" s="481">
        <v>2529</v>
      </c>
      <c r="F676" s="481">
        <v>1368</v>
      </c>
      <c r="G676" s="481">
        <v>10</v>
      </c>
      <c r="H676" s="481">
        <v>1100</v>
      </c>
      <c r="I676" s="481">
        <v>51</v>
      </c>
      <c r="J676" s="481">
        <v>2328</v>
      </c>
      <c r="K676" s="481">
        <v>5</v>
      </c>
      <c r="L676" s="481">
        <v>1788</v>
      </c>
      <c r="M676" s="481">
        <v>535</v>
      </c>
    </row>
    <row r="677" spans="1:13" s="478" customFormat="1" ht="9" customHeight="1">
      <c r="A677" s="1303"/>
      <c r="B677" s="30"/>
      <c r="C677" s="469" t="s">
        <v>1801</v>
      </c>
      <c r="D677" s="481">
        <v>720</v>
      </c>
      <c r="E677" s="481">
        <v>352</v>
      </c>
      <c r="F677" s="481">
        <v>103</v>
      </c>
      <c r="G677" s="481">
        <v>1</v>
      </c>
      <c r="H677" s="481">
        <v>217</v>
      </c>
      <c r="I677" s="481">
        <v>31</v>
      </c>
      <c r="J677" s="481">
        <v>368</v>
      </c>
      <c r="K677" s="481">
        <v>0</v>
      </c>
      <c r="L677" s="481">
        <v>229</v>
      </c>
      <c r="M677" s="481">
        <v>139</v>
      </c>
    </row>
    <row r="678" spans="1:13" s="478" customFormat="1" ht="18" customHeight="1">
      <c r="A678" s="1303"/>
      <c r="B678" s="30"/>
      <c r="C678" s="482" t="s">
        <v>1802</v>
      </c>
      <c r="D678" s="483">
        <v>5577</v>
      </c>
      <c r="E678" s="483">
        <v>2881</v>
      </c>
      <c r="F678" s="483">
        <v>1471</v>
      </c>
      <c r="G678" s="483">
        <v>11</v>
      </c>
      <c r="H678" s="483">
        <v>1317</v>
      </c>
      <c r="I678" s="483">
        <v>82</v>
      </c>
      <c r="J678" s="483">
        <v>2696</v>
      </c>
      <c r="K678" s="483">
        <v>5</v>
      </c>
      <c r="L678" s="483">
        <v>2017</v>
      </c>
      <c r="M678" s="483">
        <v>674</v>
      </c>
    </row>
    <row r="679" spans="1:13" s="478" customFormat="1" ht="9" customHeight="1">
      <c r="A679" s="1303"/>
      <c r="B679" s="30" t="s">
        <v>832</v>
      </c>
      <c r="C679" s="469" t="s">
        <v>1800</v>
      </c>
      <c r="D679" s="481">
        <v>874</v>
      </c>
      <c r="E679" s="481">
        <v>436</v>
      </c>
      <c r="F679" s="481">
        <v>228</v>
      </c>
      <c r="G679" s="481">
        <v>0</v>
      </c>
      <c r="H679" s="481">
        <v>182</v>
      </c>
      <c r="I679" s="481">
        <v>26</v>
      </c>
      <c r="J679" s="481">
        <v>438</v>
      </c>
      <c r="K679" s="481">
        <v>0</v>
      </c>
      <c r="L679" s="481">
        <v>349</v>
      </c>
      <c r="M679" s="481">
        <v>89</v>
      </c>
    </row>
    <row r="680" spans="1:13" s="478" customFormat="1" ht="9" customHeight="1">
      <c r="A680" s="1303"/>
      <c r="B680" s="30"/>
      <c r="C680" s="469" t="s">
        <v>1801</v>
      </c>
      <c r="D680" s="481">
        <v>112</v>
      </c>
      <c r="E680" s="481">
        <v>35</v>
      </c>
      <c r="F680" s="481">
        <v>13</v>
      </c>
      <c r="G680" s="481">
        <v>0</v>
      </c>
      <c r="H680" s="481">
        <v>17</v>
      </c>
      <c r="I680" s="481">
        <v>5</v>
      </c>
      <c r="J680" s="481">
        <v>77</v>
      </c>
      <c r="K680" s="481">
        <v>0</v>
      </c>
      <c r="L680" s="481">
        <v>58</v>
      </c>
      <c r="M680" s="481">
        <v>19</v>
      </c>
    </row>
    <row r="681" spans="1:13" s="478" customFormat="1" ht="18" customHeight="1">
      <c r="A681" s="1303"/>
      <c r="B681" s="30"/>
      <c r="C681" s="482" t="s">
        <v>1802</v>
      </c>
      <c r="D681" s="483">
        <v>986</v>
      </c>
      <c r="E681" s="483">
        <v>471</v>
      </c>
      <c r="F681" s="483">
        <v>241</v>
      </c>
      <c r="G681" s="483">
        <v>0</v>
      </c>
      <c r="H681" s="483">
        <v>199</v>
      </c>
      <c r="I681" s="483">
        <v>31</v>
      </c>
      <c r="J681" s="483">
        <v>515</v>
      </c>
      <c r="K681" s="483">
        <v>0</v>
      </c>
      <c r="L681" s="483">
        <v>407</v>
      </c>
      <c r="M681" s="483">
        <v>108</v>
      </c>
    </row>
    <row r="682" spans="1:13" s="478" customFormat="1" ht="9" customHeight="1">
      <c r="A682" s="1303"/>
      <c r="B682" s="30" t="s">
        <v>833</v>
      </c>
      <c r="C682" s="469" t="s">
        <v>1800</v>
      </c>
      <c r="D682" s="481">
        <v>1799</v>
      </c>
      <c r="E682" s="481">
        <v>650</v>
      </c>
      <c r="F682" s="481">
        <v>476</v>
      </c>
      <c r="G682" s="481">
        <v>3</v>
      </c>
      <c r="H682" s="481">
        <v>147</v>
      </c>
      <c r="I682" s="481">
        <v>24</v>
      </c>
      <c r="J682" s="481">
        <v>1149</v>
      </c>
      <c r="K682" s="481">
        <v>14</v>
      </c>
      <c r="L682" s="481">
        <v>951</v>
      </c>
      <c r="M682" s="481">
        <v>184</v>
      </c>
    </row>
    <row r="683" spans="1:13" s="478" customFormat="1" ht="9" customHeight="1">
      <c r="A683" s="1303"/>
      <c r="B683" s="30"/>
      <c r="C683" s="469" t="s">
        <v>1801</v>
      </c>
      <c r="D683" s="481">
        <v>857</v>
      </c>
      <c r="E683" s="481">
        <v>322</v>
      </c>
      <c r="F683" s="481">
        <v>172</v>
      </c>
      <c r="G683" s="481">
        <v>2</v>
      </c>
      <c r="H683" s="481">
        <v>135</v>
      </c>
      <c r="I683" s="481">
        <v>13</v>
      </c>
      <c r="J683" s="481">
        <v>535</v>
      </c>
      <c r="K683" s="481">
        <v>5</v>
      </c>
      <c r="L683" s="481">
        <v>341</v>
      </c>
      <c r="M683" s="481">
        <v>189</v>
      </c>
    </row>
    <row r="684" spans="1:13" s="478" customFormat="1" ht="18" customHeight="1">
      <c r="A684" s="1303"/>
      <c r="B684" s="30"/>
      <c r="C684" s="482" t="s">
        <v>1802</v>
      </c>
      <c r="D684" s="483">
        <v>2656</v>
      </c>
      <c r="E684" s="483">
        <v>972</v>
      </c>
      <c r="F684" s="483">
        <v>648</v>
      </c>
      <c r="G684" s="483">
        <v>5</v>
      </c>
      <c r="H684" s="483">
        <v>282</v>
      </c>
      <c r="I684" s="483">
        <v>37</v>
      </c>
      <c r="J684" s="483">
        <v>1684</v>
      </c>
      <c r="K684" s="483">
        <v>19</v>
      </c>
      <c r="L684" s="483">
        <v>1292</v>
      </c>
      <c r="M684" s="483">
        <v>373</v>
      </c>
    </row>
    <row r="685" spans="1:13" s="478" customFormat="1" ht="9" customHeight="1">
      <c r="A685" s="1303"/>
      <c r="B685" s="30" t="s">
        <v>834</v>
      </c>
      <c r="C685" s="469" t="s">
        <v>1800</v>
      </c>
      <c r="D685" s="481">
        <v>104</v>
      </c>
      <c r="E685" s="485" t="s">
        <v>893</v>
      </c>
      <c r="F685" s="485" t="s">
        <v>893</v>
      </c>
      <c r="G685" s="485" t="s">
        <v>893</v>
      </c>
      <c r="H685" s="485" t="s">
        <v>893</v>
      </c>
      <c r="I685" s="485" t="s">
        <v>893</v>
      </c>
      <c r="J685" s="485" t="s">
        <v>893</v>
      </c>
      <c r="K685" s="485" t="s">
        <v>893</v>
      </c>
      <c r="L685" s="485" t="s">
        <v>893</v>
      </c>
      <c r="M685" s="485" t="s">
        <v>893</v>
      </c>
    </row>
    <row r="686" spans="1:13" s="478" customFormat="1" ht="9" customHeight="1">
      <c r="A686" s="1303"/>
      <c r="B686" s="30"/>
      <c r="C686" s="469" t="s">
        <v>1801</v>
      </c>
      <c r="D686" s="481">
        <v>69</v>
      </c>
      <c r="E686" s="485" t="s">
        <v>893</v>
      </c>
      <c r="F686" s="485" t="s">
        <v>893</v>
      </c>
      <c r="G686" s="485" t="s">
        <v>893</v>
      </c>
      <c r="H686" s="485" t="s">
        <v>893</v>
      </c>
      <c r="I686" s="485" t="s">
        <v>893</v>
      </c>
      <c r="J686" s="485" t="s">
        <v>893</v>
      </c>
      <c r="K686" s="485" t="s">
        <v>893</v>
      </c>
      <c r="L686" s="485" t="s">
        <v>893</v>
      </c>
      <c r="M686" s="485" t="s">
        <v>893</v>
      </c>
    </row>
    <row r="687" spans="1:13" s="478" customFormat="1" ht="18" customHeight="1">
      <c r="A687" s="1303"/>
      <c r="B687" s="30"/>
      <c r="C687" s="482" t="s">
        <v>1802</v>
      </c>
      <c r="D687" s="483">
        <v>173</v>
      </c>
      <c r="E687" s="486" t="s">
        <v>893</v>
      </c>
      <c r="F687" s="486" t="s">
        <v>893</v>
      </c>
      <c r="G687" s="486" t="s">
        <v>893</v>
      </c>
      <c r="H687" s="486" t="s">
        <v>893</v>
      </c>
      <c r="I687" s="486" t="s">
        <v>893</v>
      </c>
      <c r="J687" s="486" t="s">
        <v>893</v>
      </c>
      <c r="K687" s="486" t="s">
        <v>893</v>
      </c>
      <c r="L687" s="486" t="s">
        <v>893</v>
      </c>
      <c r="M687" s="486" t="s">
        <v>893</v>
      </c>
    </row>
    <row r="688" spans="1:13" s="478" customFormat="1" ht="9" customHeight="1">
      <c r="A688" s="1303"/>
      <c r="B688" s="30" t="s">
        <v>835</v>
      </c>
      <c r="C688" s="469" t="s">
        <v>1800</v>
      </c>
      <c r="D688" s="481">
        <v>2361</v>
      </c>
      <c r="E688" s="485" t="s">
        <v>893</v>
      </c>
      <c r="F688" s="485" t="s">
        <v>893</v>
      </c>
      <c r="G688" s="485" t="s">
        <v>893</v>
      </c>
      <c r="H688" s="485" t="s">
        <v>893</v>
      </c>
      <c r="I688" s="485" t="s">
        <v>893</v>
      </c>
      <c r="J688" s="485" t="s">
        <v>893</v>
      </c>
      <c r="K688" s="485" t="s">
        <v>893</v>
      </c>
      <c r="L688" s="485" t="s">
        <v>893</v>
      </c>
      <c r="M688" s="485" t="s">
        <v>893</v>
      </c>
    </row>
    <row r="689" spans="1:13" s="478" customFormat="1" ht="9" customHeight="1">
      <c r="A689" s="1303"/>
      <c r="B689" s="30"/>
      <c r="C689" s="469" t="s">
        <v>1801</v>
      </c>
      <c r="D689" s="481">
        <v>629</v>
      </c>
      <c r="E689" s="485" t="s">
        <v>893</v>
      </c>
      <c r="F689" s="485" t="s">
        <v>893</v>
      </c>
      <c r="G689" s="485" t="s">
        <v>893</v>
      </c>
      <c r="H689" s="485" t="s">
        <v>893</v>
      </c>
      <c r="I689" s="485" t="s">
        <v>893</v>
      </c>
      <c r="J689" s="485" t="s">
        <v>893</v>
      </c>
      <c r="K689" s="485" t="s">
        <v>893</v>
      </c>
      <c r="L689" s="485" t="s">
        <v>893</v>
      </c>
      <c r="M689" s="485" t="s">
        <v>893</v>
      </c>
    </row>
    <row r="690" spans="1:13" s="478" customFormat="1" ht="18" customHeight="1">
      <c r="A690" s="1303"/>
      <c r="B690" s="30"/>
      <c r="C690" s="482" t="s">
        <v>1802</v>
      </c>
      <c r="D690" s="483">
        <v>2990</v>
      </c>
      <c r="E690" s="486" t="s">
        <v>893</v>
      </c>
      <c r="F690" s="486" t="s">
        <v>893</v>
      </c>
      <c r="G690" s="486" t="s">
        <v>893</v>
      </c>
      <c r="H690" s="486" t="s">
        <v>893</v>
      </c>
      <c r="I690" s="486" t="s">
        <v>893</v>
      </c>
      <c r="J690" s="486" t="s">
        <v>893</v>
      </c>
      <c r="K690" s="486" t="s">
        <v>893</v>
      </c>
      <c r="L690" s="486" t="s">
        <v>893</v>
      </c>
      <c r="M690" s="486" t="s">
        <v>893</v>
      </c>
    </row>
    <row r="691" spans="1:13" s="478" customFormat="1" ht="9" customHeight="1">
      <c r="A691" s="1303"/>
      <c r="B691" s="30" t="s">
        <v>836</v>
      </c>
      <c r="C691" s="469" t="s">
        <v>1800</v>
      </c>
      <c r="D691" s="481">
        <v>241</v>
      </c>
      <c r="E691" s="481">
        <v>117</v>
      </c>
      <c r="F691" s="481">
        <v>71</v>
      </c>
      <c r="G691" s="481">
        <v>0</v>
      </c>
      <c r="H691" s="481">
        <v>45</v>
      </c>
      <c r="I691" s="481">
        <v>1</v>
      </c>
      <c r="J691" s="481">
        <v>124</v>
      </c>
      <c r="K691" s="481">
        <v>0</v>
      </c>
      <c r="L691" s="481">
        <v>104</v>
      </c>
      <c r="M691" s="481">
        <v>20</v>
      </c>
    </row>
    <row r="692" spans="1:13" s="478" customFormat="1" ht="9" customHeight="1">
      <c r="A692" s="1303"/>
      <c r="B692" s="30"/>
      <c r="C692" s="469" t="s">
        <v>1801</v>
      </c>
      <c r="D692" s="481">
        <v>65</v>
      </c>
      <c r="E692" s="481">
        <v>33</v>
      </c>
      <c r="F692" s="481">
        <v>11</v>
      </c>
      <c r="G692" s="481">
        <v>0</v>
      </c>
      <c r="H692" s="481">
        <v>19</v>
      </c>
      <c r="I692" s="481">
        <v>3</v>
      </c>
      <c r="J692" s="481">
        <v>32</v>
      </c>
      <c r="K692" s="481">
        <v>0</v>
      </c>
      <c r="L692" s="481">
        <v>25</v>
      </c>
      <c r="M692" s="481">
        <v>7</v>
      </c>
    </row>
    <row r="693" spans="1:13" s="478" customFormat="1" ht="18" customHeight="1">
      <c r="A693" s="1303"/>
      <c r="B693" s="30"/>
      <c r="C693" s="482" t="s">
        <v>1802</v>
      </c>
      <c r="D693" s="483">
        <v>306</v>
      </c>
      <c r="E693" s="483">
        <v>150</v>
      </c>
      <c r="F693" s="483">
        <v>82</v>
      </c>
      <c r="G693" s="483">
        <v>0</v>
      </c>
      <c r="H693" s="483">
        <v>64</v>
      </c>
      <c r="I693" s="483">
        <v>4</v>
      </c>
      <c r="J693" s="483">
        <v>156</v>
      </c>
      <c r="K693" s="483">
        <v>0</v>
      </c>
      <c r="L693" s="483">
        <v>129</v>
      </c>
      <c r="M693" s="483">
        <v>27</v>
      </c>
    </row>
    <row r="694" spans="1:13" s="478" customFormat="1" ht="9" customHeight="1">
      <c r="A694" s="1303"/>
      <c r="B694" s="30" t="s">
        <v>837</v>
      </c>
      <c r="C694" s="469" t="s">
        <v>1800</v>
      </c>
      <c r="D694" s="481">
        <v>5102</v>
      </c>
      <c r="E694" s="481">
        <v>2491</v>
      </c>
      <c r="F694" s="481">
        <v>1444</v>
      </c>
      <c r="G694" s="481">
        <v>33</v>
      </c>
      <c r="H694" s="481">
        <v>917</v>
      </c>
      <c r="I694" s="481">
        <v>97</v>
      </c>
      <c r="J694" s="481">
        <v>2611</v>
      </c>
      <c r="K694" s="481">
        <v>7</v>
      </c>
      <c r="L694" s="481">
        <v>2184</v>
      </c>
      <c r="M694" s="481">
        <v>420</v>
      </c>
    </row>
    <row r="695" spans="1:13" s="478" customFormat="1" ht="9" customHeight="1">
      <c r="A695" s="1303"/>
      <c r="B695" s="30"/>
      <c r="C695" s="469" t="s">
        <v>1801</v>
      </c>
      <c r="D695" s="481">
        <v>1099</v>
      </c>
      <c r="E695" s="481">
        <v>549</v>
      </c>
      <c r="F695" s="481">
        <v>227</v>
      </c>
      <c r="G695" s="481">
        <v>7</v>
      </c>
      <c r="H695" s="481">
        <v>262</v>
      </c>
      <c r="I695" s="481">
        <v>53</v>
      </c>
      <c r="J695" s="481">
        <v>550</v>
      </c>
      <c r="K695" s="481">
        <v>2</v>
      </c>
      <c r="L695" s="481">
        <v>428</v>
      </c>
      <c r="M695" s="481">
        <v>120</v>
      </c>
    </row>
    <row r="696" spans="1:13" s="478" customFormat="1" ht="18" customHeight="1">
      <c r="A696" s="1303"/>
      <c r="B696" s="30"/>
      <c r="C696" s="482" t="s">
        <v>1802</v>
      </c>
      <c r="D696" s="483">
        <v>6201</v>
      </c>
      <c r="E696" s="483">
        <v>3040</v>
      </c>
      <c r="F696" s="483">
        <v>1671</v>
      </c>
      <c r="G696" s="483">
        <v>40</v>
      </c>
      <c r="H696" s="483">
        <v>1179</v>
      </c>
      <c r="I696" s="483">
        <v>150</v>
      </c>
      <c r="J696" s="483">
        <v>3161</v>
      </c>
      <c r="K696" s="483">
        <v>9</v>
      </c>
      <c r="L696" s="483">
        <v>2612</v>
      </c>
      <c r="M696" s="483">
        <v>540</v>
      </c>
    </row>
    <row r="697" spans="1:13" s="9" customFormat="1" ht="18.600000000000001" customHeight="1">
      <c r="B697" s="1377" t="s">
        <v>1835</v>
      </c>
      <c r="C697" s="490" t="s">
        <v>1800</v>
      </c>
      <c r="D697" s="491">
        <v>221</v>
      </c>
      <c r="E697" s="491">
        <v>152</v>
      </c>
      <c r="F697" s="491">
        <v>59</v>
      </c>
      <c r="G697" s="491">
        <v>0</v>
      </c>
      <c r="H697" s="491">
        <v>92</v>
      </c>
      <c r="I697" s="491">
        <v>1</v>
      </c>
      <c r="J697" s="491">
        <v>69</v>
      </c>
      <c r="K697" s="491">
        <v>0</v>
      </c>
      <c r="L697" s="491">
        <v>53</v>
      </c>
      <c r="M697" s="491">
        <v>16</v>
      </c>
    </row>
    <row r="698" spans="1:13" customFormat="1" ht="9" customHeight="1">
      <c r="A698" s="241"/>
      <c r="B698" s="241"/>
      <c r="C698" s="490" t="s">
        <v>1801</v>
      </c>
      <c r="D698" s="1374">
        <v>66</v>
      </c>
      <c r="E698" s="1374">
        <v>53</v>
      </c>
      <c r="F698" s="1374">
        <v>19</v>
      </c>
      <c r="G698" s="1374">
        <v>0</v>
      </c>
      <c r="H698" s="1374">
        <v>34</v>
      </c>
      <c r="I698" s="1374">
        <v>0</v>
      </c>
      <c r="J698" s="1374">
        <v>13</v>
      </c>
      <c r="K698" s="1374">
        <v>0</v>
      </c>
      <c r="L698" s="1374">
        <v>9</v>
      </c>
      <c r="M698" s="1374">
        <v>4</v>
      </c>
    </row>
    <row r="699" spans="1:13" customFormat="1" ht="18" customHeight="1">
      <c r="A699" s="241"/>
      <c r="B699" s="241"/>
      <c r="C699" s="1375" t="s">
        <v>1802</v>
      </c>
      <c r="D699" s="1374">
        <v>287</v>
      </c>
      <c r="E699" s="1374">
        <v>205</v>
      </c>
      <c r="F699" s="1374">
        <v>78</v>
      </c>
      <c r="G699" s="1374">
        <v>0</v>
      </c>
      <c r="H699" s="1374">
        <v>126</v>
      </c>
      <c r="I699" s="1374">
        <v>1</v>
      </c>
      <c r="J699" s="1374">
        <v>82</v>
      </c>
      <c r="K699" s="1374">
        <v>0</v>
      </c>
      <c r="L699" s="1374">
        <v>62</v>
      </c>
      <c r="M699" s="1374">
        <v>20</v>
      </c>
    </row>
    <row r="700" spans="1:13" customFormat="1" ht="9" customHeight="1">
      <c r="A700" s="241" t="s">
        <v>1836</v>
      </c>
      <c r="C700" s="490" t="s">
        <v>1800</v>
      </c>
      <c r="D700" s="491">
        <v>28720</v>
      </c>
      <c r="E700" s="491">
        <v>13258</v>
      </c>
      <c r="F700" s="491">
        <v>7612</v>
      </c>
      <c r="G700" s="491">
        <v>103</v>
      </c>
      <c r="H700" s="491">
        <v>5142</v>
      </c>
      <c r="I700" s="491">
        <v>401</v>
      </c>
      <c r="J700" s="491">
        <v>15462</v>
      </c>
      <c r="K700" s="491">
        <v>79</v>
      </c>
      <c r="L700" s="491">
        <v>12685</v>
      </c>
      <c r="M700" s="491">
        <v>2698</v>
      </c>
    </row>
    <row r="701" spans="1:13" customFormat="1" ht="9" customHeight="1">
      <c r="A701" s="241"/>
      <c r="B701" s="241"/>
      <c r="C701" s="490" t="s">
        <v>1801</v>
      </c>
      <c r="D701" s="1374">
        <v>6996</v>
      </c>
      <c r="E701" s="1374">
        <v>3221</v>
      </c>
      <c r="F701" s="1374">
        <v>1197</v>
      </c>
      <c r="G701" s="1374">
        <v>36</v>
      </c>
      <c r="H701" s="1374">
        <v>1759</v>
      </c>
      <c r="I701" s="1374">
        <v>229</v>
      </c>
      <c r="J701" s="1374">
        <v>3775</v>
      </c>
      <c r="K701" s="1374">
        <v>15</v>
      </c>
      <c r="L701" s="1374">
        <v>2716</v>
      </c>
      <c r="M701" s="1374">
        <v>1044</v>
      </c>
    </row>
    <row r="702" spans="1:13" customFormat="1" ht="17.25" customHeight="1">
      <c r="A702" s="241"/>
      <c r="B702" s="241"/>
      <c r="C702" s="1375" t="s">
        <v>1802</v>
      </c>
      <c r="D702" s="1374">
        <v>35716</v>
      </c>
      <c r="E702" s="1374">
        <v>16479</v>
      </c>
      <c r="F702" s="1374">
        <v>8809</v>
      </c>
      <c r="G702" s="1374">
        <v>139</v>
      </c>
      <c r="H702" s="1374">
        <v>6901</v>
      </c>
      <c r="I702" s="1374">
        <v>630</v>
      </c>
      <c r="J702" s="1374">
        <v>19237</v>
      </c>
      <c r="K702" s="1374">
        <v>94</v>
      </c>
      <c r="L702" s="1374">
        <v>15401</v>
      </c>
      <c r="M702" s="1374">
        <v>3742</v>
      </c>
    </row>
    <row r="703" spans="1:13" s="478" customFormat="1" ht="9" customHeight="1">
      <c r="A703" s="1316" t="s">
        <v>586</v>
      </c>
      <c r="B703" s="30"/>
      <c r="C703" s="487"/>
      <c r="D703" s="483"/>
      <c r="E703" s="483"/>
      <c r="F703" s="483"/>
      <c r="G703" s="483"/>
      <c r="H703" s="483"/>
      <c r="I703" s="483"/>
      <c r="J703" s="483"/>
      <c r="K703" s="483"/>
      <c r="L703" s="483"/>
      <c r="M703" s="483"/>
    </row>
    <row r="704" spans="1:13" s="478" customFormat="1" ht="16.5" customHeight="1">
      <c r="A704" s="1303"/>
      <c r="B704" s="30"/>
      <c r="C704" s="487"/>
      <c r="D704" s="268" t="s">
        <v>1855</v>
      </c>
      <c r="E704" s="483"/>
      <c r="F704" s="483"/>
      <c r="G704" s="483"/>
      <c r="H704" s="483"/>
      <c r="I704" s="483"/>
      <c r="J704" s="483"/>
      <c r="K704" s="483"/>
      <c r="L704" s="483"/>
      <c r="M704" s="483"/>
    </row>
    <row r="705" spans="1:13" s="478" customFormat="1" ht="9" customHeight="1">
      <c r="A705" s="1303"/>
      <c r="B705" s="30"/>
      <c r="C705" s="487"/>
      <c r="D705" s="483"/>
      <c r="E705" s="483"/>
      <c r="F705" s="483"/>
      <c r="G705" s="483"/>
      <c r="H705" s="483"/>
      <c r="I705" s="483"/>
      <c r="J705" s="483"/>
      <c r="K705" s="483"/>
      <c r="L705" s="483"/>
      <c r="M705" s="483"/>
    </row>
    <row r="706" spans="1:13" s="9" customFormat="1" ht="18" customHeight="1">
      <c r="A706" s="1376" t="s">
        <v>501</v>
      </c>
      <c r="B706" s="1377"/>
      <c r="C706" s="1375"/>
    </row>
    <row r="707" spans="1:13" s="478" customFormat="1" ht="9" customHeight="1">
      <c r="A707" s="1303"/>
      <c r="B707" s="30" t="s">
        <v>839</v>
      </c>
      <c r="C707" s="469" t="s">
        <v>1800</v>
      </c>
      <c r="D707" s="481">
        <v>178</v>
      </c>
      <c r="E707" s="481">
        <v>65</v>
      </c>
      <c r="F707" s="481">
        <v>40</v>
      </c>
      <c r="G707" s="481">
        <v>1</v>
      </c>
      <c r="H707" s="481">
        <v>15</v>
      </c>
      <c r="I707" s="481">
        <v>9</v>
      </c>
      <c r="J707" s="481">
        <v>113</v>
      </c>
      <c r="K707" s="481">
        <v>0</v>
      </c>
      <c r="L707" s="481">
        <v>104</v>
      </c>
      <c r="M707" s="481">
        <v>9</v>
      </c>
    </row>
    <row r="708" spans="1:13" s="478" customFormat="1" ht="9" customHeight="1">
      <c r="A708" s="1303"/>
      <c r="B708" s="30"/>
      <c r="C708" s="469" t="s">
        <v>1801</v>
      </c>
      <c r="D708" s="481">
        <v>179</v>
      </c>
      <c r="E708" s="481">
        <v>73</v>
      </c>
      <c r="F708" s="481">
        <v>39</v>
      </c>
      <c r="G708" s="481">
        <v>1</v>
      </c>
      <c r="H708" s="481">
        <v>28</v>
      </c>
      <c r="I708" s="481">
        <v>5</v>
      </c>
      <c r="J708" s="481">
        <v>106</v>
      </c>
      <c r="K708" s="481">
        <v>0</v>
      </c>
      <c r="L708" s="481">
        <v>80</v>
      </c>
      <c r="M708" s="481">
        <v>26</v>
      </c>
    </row>
    <row r="709" spans="1:13" s="478" customFormat="1" ht="18" customHeight="1">
      <c r="A709" s="1303"/>
      <c r="B709" s="30"/>
      <c r="C709" s="482" t="s">
        <v>1802</v>
      </c>
      <c r="D709" s="483">
        <v>357</v>
      </c>
      <c r="E709" s="483">
        <v>138</v>
      </c>
      <c r="F709" s="483">
        <v>79</v>
      </c>
      <c r="G709" s="483">
        <v>2</v>
      </c>
      <c r="H709" s="483">
        <v>43</v>
      </c>
      <c r="I709" s="483">
        <v>14</v>
      </c>
      <c r="J709" s="483">
        <v>219</v>
      </c>
      <c r="K709" s="483">
        <v>0</v>
      </c>
      <c r="L709" s="483">
        <v>184</v>
      </c>
      <c r="M709" s="483">
        <v>35</v>
      </c>
    </row>
    <row r="710" spans="1:13" s="478" customFormat="1" ht="9" customHeight="1">
      <c r="A710" s="1303"/>
      <c r="B710" s="30" t="s">
        <v>840</v>
      </c>
      <c r="C710" s="469" t="s">
        <v>1800</v>
      </c>
      <c r="D710" s="481">
        <v>110</v>
      </c>
      <c r="E710" s="481">
        <v>36</v>
      </c>
      <c r="F710" s="481">
        <v>31</v>
      </c>
      <c r="G710" s="481">
        <v>1</v>
      </c>
      <c r="H710" s="481">
        <v>1</v>
      </c>
      <c r="I710" s="481">
        <v>3</v>
      </c>
      <c r="J710" s="481">
        <v>74</v>
      </c>
      <c r="K710" s="481">
        <v>1</v>
      </c>
      <c r="L710" s="481">
        <v>71</v>
      </c>
      <c r="M710" s="481">
        <v>2</v>
      </c>
    </row>
    <row r="711" spans="1:13" s="478" customFormat="1" ht="9" customHeight="1">
      <c r="A711" s="1303"/>
      <c r="B711" s="30"/>
      <c r="C711" s="469" t="s">
        <v>1801</v>
      </c>
      <c r="D711" s="481">
        <v>79</v>
      </c>
      <c r="E711" s="481">
        <v>24</v>
      </c>
      <c r="F711" s="481">
        <v>16</v>
      </c>
      <c r="G711" s="481">
        <v>1</v>
      </c>
      <c r="H711" s="481">
        <v>7</v>
      </c>
      <c r="I711" s="481">
        <v>0</v>
      </c>
      <c r="J711" s="481">
        <v>55</v>
      </c>
      <c r="K711" s="481">
        <v>0</v>
      </c>
      <c r="L711" s="481">
        <v>51</v>
      </c>
      <c r="M711" s="481">
        <v>4</v>
      </c>
    </row>
    <row r="712" spans="1:13" s="478" customFormat="1" ht="18" customHeight="1">
      <c r="A712" s="1303"/>
      <c r="B712" s="30"/>
      <c r="C712" s="482" t="s">
        <v>1802</v>
      </c>
      <c r="D712" s="483">
        <v>189</v>
      </c>
      <c r="E712" s="483">
        <v>60</v>
      </c>
      <c r="F712" s="483">
        <v>47</v>
      </c>
      <c r="G712" s="483">
        <v>2</v>
      </c>
      <c r="H712" s="483">
        <v>8</v>
      </c>
      <c r="I712" s="483">
        <v>3</v>
      </c>
      <c r="J712" s="483">
        <v>129</v>
      </c>
      <c r="K712" s="483">
        <v>1</v>
      </c>
      <c r="L712" s="483">
        <v>122</v>
      </c>
      <c r="M712" s="483">
        <v>6</v>
      </c>
    </row>
    <row r="713" spans="1:13" s="478" customFormat="1" ht="9" customHeight="1">
      <c r="A713" s="1303"/>
      <c r="B713" s="30" t="s">
        <v>841</v>
      </c>
      <c r="C713" s="469" t="s">
        <v>1800</v>
      </c>
      <c r="D713" s="481">
        <v>1466</v>
      </c>
      <c r="E713" s="481">
        <v>598</v>
      </c>
      <c r="F713" s="481">
        <v>435</v>
      </c>
      <c r="G713" s="481">
        <v>13</v>
      </c>
      <c r="H713" s="481">
        <v>104</v>
      </c>
      <c r="I713" s="481">
        <v>46</v>
      </c>
      <c r="J713" s="481">
        <v>868</v>
      </c>
      <c r="K713" s="481">
        <v>1</v>
      </c>
      <c r="L713" s="481">
        <v>778</v>
      </c>
      <c r="M713" s="481">
        <v>89</v>
      </c>
    </row>
    <row r="714" spans="1:13" s="478" customFormat="1" ht="9" customHeight="1">
      <c r="A714" s="1303"/>
      <c r="B714" s="30"/>
      <c r="C714" s="469" t="s">
        <v>1801</v>
      </c>
      <c r="D714" s="481">
        <v>961</v>
      </c>
      <c r="E714" s="481">
        <v>344</v>
      </c>
      <c r="F714" s="481">
        <v>219</v>
      </c>
      <c r="G714" s="481">
        <v>3</v>
      </c>
      <c r="H714" s="481">
        <v>96</v>
      </c>
      <c r="I714" s="481">
        <v>26</v>
      </c>
      <c r="J714" s="481">
        <v>617</v>
      </c>
      <c r="K714" s="481">
        <v>1</v>
      </c>
      <c r="L714" s="481">
        <v>519</v>
      </c>
      <c r="M714" s="481">
        <v>97</v>
      </c>
    </row>
    <row r="715" spans="1:13" s="478" customFormat="1" ht="18" customHeight="1">
      <c r="A715" s="1303"/>
      <c r="B715" s="30"/>
      <c r="C715" s="482" t="s">
        <v>1802</v>
      </c>
      <c r="D715" s="483">
        <v>2427</v>
      </c>
      <c r="E715" s="483">
        <v>942</v>
      </c>
      <c r="F715" s="483">
        <v>654</v>
      </c>
      <c r="G715" s="483">
        <v>16</v>
      </c>
      <c r="H715" s="483">
        <v>200</v>
      </c>
      <c r="I715" s="483">
        <v>72</v>
      </c>
      <c r="J715" s="483">
        <v>1485</v>
      </c>
      <c r="K715" s="483">
        <v>2</v>
      </c>
      <c r="L715" s="483">
        <v>1297</v>
      </c>
      <c r="M715" s="483">
        <v>186</v>
      </c>
    </row>
    <row r="716" spans="1:13" s="478" customFormat="1" ht="18">
      <c r="A716" s="24"/>
      <c r="B716" s="484" t="s">
        <v>1838</v>
      </c>
      <c r="C716" s="469" t="s">
        <v>1800</v>
      </c>
      <c r="D716" s="481">
        <v>224</v>
      </c>
      <c r="E716" s="481">
        <v>58</v>
      </c>
      <c r="F716" s="481">
        <v>38</v>
      </c>
      <c r="G716" s="481">
        <v>5</v>
      </c>
      <c r="H716" s="481">
        <v>13</v>
      </c>
      <c r="I716" s="481">
        <v>2</v>
      </c>
      <c r="J716" s="481">
        <v>166</v>
      </c>
      <c r="K716" s="481">
        <v>0</v>
      </c>
      <c r="L716" s="481">
        <v>159</v>
      </c>
      <c r="M716" s="481">
        <v>7</v>
      </c>
    </row>
    <row r="717" spans="1:13" s="478" customFormat="1" ht="9" customHeight="1">
      <c r="A717" s="1303"/>
      <c r="B717" s="30"/>
      <c r="C717" s="469" t="s">
        <v>1801</v>
      </c>
      <c r="D717" s="481">
        <v>142</v>
      </c>
      <c r="E717" s="481">
        <v>37</v>
      </c>
      <c r="F717" s="481">
        <v>23</v>
      </c>
      <c r="G717" s="481">
        <v>1</v>
      </c>
      <c r="H717" s="481">
        <v>10</v>
      </c>
      <c r="I717" s="481">
        <v>3</v>
      </c>
      <c r="J717" s="481">
        <v>105</v>
      </c>
      <c r="K717" s="481">
        <v>0</v>
      </c>
      <c r="L717" s="481">
        <v>98</v>
      </c>
      <c r="M717" s="481">
        <v>7</v>
      </c>
    </row>
    <row r="718" spans="1:13" s="478" customFormat="1" ht="18" customHeight="1">
      <c r="A718" s="1303"/>
      <c r="B718" s="30"/>
      <c r="C718" s="482" t="s">
        <v>1802</v>
      </c>
      <c r="D718" s="483">
        <v>366</v>
      </c>
      <c r="E718" s="483">
        <v>95</v>
      </c>
      <c r="F718" s="483">
        <v>61</v>
      </c>
      <c r="G718" s="483">
        <v>6</v>
      </c>
      <c r="H718" s="483">
        <v>23</v>
      </c>
      <c r="I718" s="483">
        <v>5</v>
      </c>
      <c r="J718" s="483">
        <v>271</v>
      </c>
      <c r="K718" s="483">
        <v>0</v>
      </c>
      <c r="L718" s="483">
        <v>257</v>
      </c>
      <c r="M718" s="483">
        <v>14</v>
      </c>
    </row>
    <row r="719" spans="1:13" s="478" customFormat="1" ht="9" customHeight="1">
      <c r="A719" s="1303"/>
      <c r="B719" s="30" t="s">
        <v>844</v>
      </c>
      <c r="C719" s="469" t="s">
        <v>1800</v>
      </c>
      <c r="D719" s="481">
        <v>223</v>
      </c>
      <c r="E719" s="481">
        <v>45</v>
      </c>
      <c r="F719" s="481">
        <v>37</v>
      </c>
      <c r="G719" s="481">
        <v>3</v>
      </c>
      <c r="H719" s="481">
        <v>4</v>
      </c>
      <c r="I719" s="481">
        <v>1</v>
      </c>
      <c r="J719" s="481">
        <v>178</v>
      </c>
      <c r="K719" s="481">
        <v>0</v>
      </c>
      <c r="L719" s="481">
        <v>168</v>
      </c>
      <c r="M719" s="481">
        <v>10</v>
      </c>
    </row>
    <row r="720" spans="1:13" s="478" customFormat="1" ht="9" customHeight="1">
      <c r="A720" s="1303"/>
      <c r="B720" s="30"/>
      <c r="C720" s="469" t="s">
        <v>1801</v>
      </c>
      <c r="D720" s="481">
        <v>124</v>
      </c>
      <c r="E720" s="481">
        <v>18</v>
      </c>
      <c r="F720" s="481">
        <v>12</v>
      </c>
      <c r="G720" s="481">
        <v>0</v>
      </c>
      <c r="H720" s="481">
        <v>5</v>
      </c>
      <c r="I720" s="481">
        <v>1</v>
      </c>
      <c r="J720" s="481">
        <v>106</v>
      </c>
      <c r="K720" s="481">
        <v>0</v>
      </c>
      <c r="L720" s="481">
        <v>102</v>
      </c>
      <c r="M720" s="481">
        <v>4</v>
      </c>
    </row>
    <row r="721" spans="1:13" s="478" customFormat="1" ht="18" customHeight="1">
      <c r="A721" s="1303"/>
      <c r="B721" s="30"/>
      <c r="C721" s="482" t="s">
        <v>1802</v>
      </c>
      <c r="D721" s="483">
        <v>347</v>
      </c>
      <c r="E721" s="483">
        <v>63</v>
      </c>
      <c r="F721" s="483">
        <v>49</v>
      </c>
      <c r="G721" s="483">
        <v>3</v>
      </c>
      <c r="H721" s="483">
        <v>9</v>
      </c>
      <c r="I721" s="483">
        <v>2</v>
      </c>
      <c r="J721" s="483">
        <v>284</v>
      </c>
      <c r="K721" s="483">
        <v>0</v>
      </c>
      <c r="L721" s="483">
        <v>270</v>
      </c>
      <c r="M721" s="483">
        <v>14</v>
      </c>
    </row>
    <row r="722" spans="1:13" customFormat="1" ht="9" customHeight="1">
      <c r="A722" s="241" t="s">
        <v>1839</v>
      </c>
      <c r="C722" s="490" t="s">
        <v>1800</v>
      </c>
      <c r="D722" s="491">
        <v>2201</v>
      </c>
      <c r="E722" s="491">
        <v>802</v>
      </c>
      <c r="F722" s="491">
        <v>581</v>
      </c>
      <c r="G722" s="491">
        <v>23</v>
      </c>
      <c r="H722" s="491">
        <v>137</v>
      </c>
      <c r="I722" s="491">
        <v>61</v>
      </c>
      <c r="J722" s="491">
        <v>1399</v>
      </c>
      <c r="K722" s="491">
        <v>2</v>
      </c>
      <c r="L722" s="491">
        <v>1280</v>
      </c>
      <c r="M722" s="491">
        <v>117</v>
      </c>
    </row>
    <row r="723" spans="1:13" customFormat="1" ht="9" customHeight="1">
      <c r="A723" s="241"/>
      <c r="B723" s="241"/>
      <c r="C723" s="490" t="s">
        <v>1801</v>
      </c>
      <c r="D723" s="1374">
        <v>1485</v>
      </c>
      <c r="E723" s="1374">
        <v>496</v>
      </c>
      <c r="F723" s="1374">
        <v>309</v>
      </c>
      <c r="G723" s="1374">
        <v>6</v>
      </c>
      <c r="H723" s="1374">
        <v>146</v>
      </c>
      <c r="I723" s="1374">
        <v>35</v>
      </c>
      <c r="J723" s="1374">
        <v>989</v>
      </c>
      <c r="K723" s="1374">
        <v>1</v>
      </c>
      <c r="L723" s="1374">
        <v>850</v>
      </c>
      <c r="M723" s="1374">
        <v>138</v>
      </c>
    </row>
    <row r="724" spans="1:13" customFormat="1" ht="18" customHeight="1">
      <c r="A724" s="241"/>
      <c r="B724" s="241"/>
      <c r="C724" s="1375" t="s">
        <v>1802</v>
      </c>
      <c r="D724" s="1374">
        <v>3686</v>
      </c>
      <c r="E724" s="1374">
        <v>1298</v>
      </c>
      <c r="F724" s="1374">
        <v>890</v>
      </c>
      <c r="G724" s="1374">
        <v>29</v>
      </c>
      <c r="H724" s="1374">
        <v>283</v>
      </c>
      <c r="I724" s="1374">
        <v>96</v>
      </c>
      <c r="J724" s="1374">
        <v>2388</v>
      </c>
      <c r="K724" s="1374">
        <v>3</v>
      </c>
      <c r="L724" s="1374">
        <v>2130</v>
      </c>
      <c r="M724" s="1374">
        <v>255</v>
      </c>
    </row>
    <row r="725" spans="1:13" s="9" customFormat="1" ht="27" customHeight="1">
      <c r="A725" s="1491" t="s">
        <v>1840</v>
      </c>
      <c r="B725" s="1491"/>
      <c r="C725" s="1375"/>
    </row>
    <row r="726" spans="1:13" customFormat="1" ht="9" customHeight="1">
      <c r="A726" s="241"/>
      <c r="B726" s="241" t="s">
        <v>847</v>
      </c>
      <c r="C726" s="490" t="s">
        <v>1800</v>
      </c>
      <c r="D726" s="491">
        <v>429</v>
      </c>
      <c r="E726" s="491">
        <v>207</v>
      </c>
      <c r="F726" s="491">
        <v>38</v>
      </c>
      <c r="G726" s="491">
        <v>2</v>
      </c>
      <c r="H726" s="491">
        <v>157</v>
      </c>
      <c r="I726" s="491">
        <v>10</v>
      </c>
      <c r="J726" s="491">
        <v>222</v>
      </c>
      <c r="K726" s="491">
        <v>0</v>
      </c>
      <c r="L726" s="491">
        <v>178</v>
      </c>
      <c r="M726" s="491">
        <v>44</v>
      </c>
    </row>
    <row r="727" spans="1:13" customFormat="1" ht="9" customHeight="1">
      <c r="A727" s="241"/>
      <c r="B727" s="241"/>
      <c r="C727" s="490" t="s">
        <v>1801</v>
      </c>
      <c r="D727" s="1374">
        <v>433</v>
      </c>
      <c r="E727" s="1374">
        <v>221</v>
      </c>
      <c r="F727" s="1374">
        <v>18</v>
      </c>
      <c r="G727" s="1374">
        <v>2</v>
      </c>
      <c r="H727" s="1374">
        <v>182</v>
      </c>
      <c r="I727" s="1374">
        <v>19</v>
      </c>
      <c r="J727" s="1374">
        <v>212</v>
      </c>
      <c r="K727" s="1374">
        <v>0</v>
      </c>
      <c r="L727" s="1374">
        <v>174</v>
      </c>
      <c r="M727" s="1374">
        <v>38</v>
      </c>
    </row>
    <row r="728" spans="1:13" customFormat="1" ht="18" customHeight="1">
      <c r="A728" s="241"/>
      <c r="B728" s="241"/>
      <c r="C728" s="1375" t="s">
        <v>1802</v>
      </c>
      <c r="D728" s="1374">
        <v>862</v>
      </c>
      <c r="E728" s="1374">
        <v>428</v>
      </c>
      <c r="F728" s="1374">
        <v>56</v>
      </c>
      <c r="G728" s="1374">
        <v>4</v>
      </c>
      <c r="H728" s="1374">
        <v>339</v>
      </c>
      <c r="I728" s="1374">
        <v>29</v>
      </c>
      <c r="J728" s="1374">
        <v>434</v>
      </c>
      <c r="K728" s="1374">
        <v>0</v>
      </c>
      <c r="L728" s="1374">
        <v>352</v>
      </c>
      <c r="M728" s="1374">
        <v>82</v>
      </c>
    </row>
    <row r="729" spans="1:13" s="478" customFormat="1" ht="9" customHeight="1">
      <c r="A729" s="1303"/>
      <c r="B729" s="30" t="s">
        <v>848</v>
      </c>
      <c r="C729" s="469" t="s">
        <v>1800</v>
      </c>
      <c r="D729" s="481">
        <v>824</v>
      </c>
      <c r="E729" s="481">
        <v>421</v>
      </c>
      <c r="F729" s="481">
        <v>75</v>
      </c>
      <c r="G729" s="481">
        <v>4</v>
      </c>
      <c r="H729" s="481">
        <v>324</v>
      </c>
      <c r="I729" s="481">
        <v>18</v>
      </c>
      <c r="J729" s="481">
        <v>403</v>
      </c>
      <c r="K729" s="481">
        <v>14</v>
      </c>
      <c r="L729" s="481">
        <v>146</v>
      </c>
      <c r="M729" s="481">
        <v>243</v>
      </c>
    </row>
    <row r="730" spans="1:13" s="478" customFormat="1" ht="9" customHeight="1">
      <c r="A730" s="1303"/>
      <c r="B730" s="30"/>
      <c r="C730" s="469" t="s">
        <v>1801</v>
      </c>
      <c r="D730" s="481">
        <v>1081</v>
      </c>
      <c r="E730" s="481">
        <v>622</v>
      </c>
      <c r="F730" s="481">
        <v>39</v>
      </c>
      <c r="G730" s="481">
        <v>4</v>
      </c>
      <c r="H730" s="481">
        <v>532</v>
      </c>
      <c r="I730" s="481">
        <v>47</v>
      </c>
      <c r="J730" s="481">
        <v>459</v>
      </c>
      <c r="K730" s="481">
        <v>2</v>
      </c>
      <c r="L730" s="481">
        <v>168</v>
      </c>
      <c r="M730" s="481">
        <v>289</v>
      </c>
    </row>
    <row r="731" spans="1:13" s="478" customFormat="1" ht="18" customHeight="1">
      <c r="A731" s="1303"/>
      <c r="B731" s="30"/>
      <c r="C731" s="482" t="s">
        <v>1802</v>
      </c>
      <c r="D731" s="483">
        <v>1905</v>
      </c>
      <c r="E731" s="483">
        <v>1043</v>
      </c>
      <c r="F731" s="483">
        <v>114</v>
      </c>
      <c r="G731" s="483">
        <v>8</v>
      </c>
      <c r="H731" s="483">
        <v>856</v>
      </c>
      <c r="I731" s="483">
        <v>65</v>
      </c>
      <c r="J731" s="483">
        <v>862</v>
      </c>
      <c r="K731" s="483">
        <v>16</v>
      </c>
      <c r="L731" s="483">
        <v>314</v>
      </c>
      <c r="M731" s="483">
        <v>532</v>
      </c>
    </row>
    <row r="732" spans="1:13" s="478" customFormat="1" ht="9" customHeight="1">
      <c r="A732" s="1303"/>
      <c r="B732" s="30" t="s">
        <v>850</v>
      </c>
      <c r="C732" s="469" t="s">
        <v>1800</v>
      </c>
      <c r="D732" s="481">
        <v>39</v>
      </c>
      <c r="E732" s="481">
        <v>21</v>
      </c>
      <c r="F732" s="481">
        <v>0</v>
      </c>
      <c r="G732" s="481">
        <v>0</v>
      </c>
      <c r="H732" s="481">
        <v>21</v>
      </c>
      <c r="I732" s="481">
        <v>0</v>
      </c>
      <c r="J732" s="481">
        <v>18</v>
      </c>
      <c r="K732" s="481">
        <v>0</v>
      </c>
      <c r="L732" s="481">
        <v>1</v>
      </c>
      <c r="M732" s="481">
        <v>17</v>
      </c>
    </row>
    <row r="733" spans="1:13" s="478" customFormat="1" ht="9" customHeight="1">
      <c r="A733" s="1303"/>
      <c r="B733" s="30"/>
      <c r="C733" s="469" t="s">
        <v>1801</v>
      </c>
      <c r="D733" s="481">
        <v>64</v>
      </c>
      <c r="E733" s="481">
        <v>53</v>
      </c>
      <c r="F733" s="481">
        <v>0</v>
      </c>
      <c r="G733" s="481">
        <v>0</v>
      </c>
      <c r="H733" s="481">
        <v>53</v>
      </c>
      <c r="I733" s="481">
        <v>0</v>
      </c>
      <c r="J733" s="481">
        <v>11</v>
      </c>
      <c r="K733" s="481">
        <v>0</v>
      </c>
      <c r="L733" s="481">
        <v>0</v>
      </c>
      <c r="M733" s="481">
        <v>11</v>
      </c>
    </row>
    <row r="734" spans="1:13" s="478" customFormat="1" ht="18" customHeight="1">
      <c r="A734" s="1303"/>
      <c r="B734" s="30"/>
      <c r="C734" s="482" t="s">
        <v>1802</v>
      </c>
      <c r="D734" s="483">
        <v>103</v>
      </c>
      <c r="E734" s="483">
        <v>74</v>
      </c>
      <c r="F734" s="483">
        <v>0</v>
      </c>
      <c r="G734" s="483">
        <v>0</v>
      </c>
      <c r="H734" s="483">
        <v>74</v>
      </c>
      <c r="I734" s="483">
        <v>0</v>
      </c>
      <c r="J734" s="483">
        <v>29</v>
      </c>
      <c r="K734" s="483">
        <v>0</v>
      </c>
      <c r="L734" s="483">
        <v>1</v>
      </c>
      <c r="M734" s="483">
        <v>28</v>
      </c>
    </row>
    <row r="735" spans="1:13" s="478" customFormat="1" ht="9" customHeight="1">
      <c r="A735" s="1303"/>
      <c r="B735" s="30" t="s">
        <v>851</v>
      </c>
      <c r="C735" s="469" t="s">
        <v>1800</v>
      </c>
      <c r="D735" s="481">
        <v>127</v>
      </c>
      <c r="E735" s="485" t="s">
        <v>893</v>
      </c>
      <c r="F735" s="485" t="s">
        <v>893</v>
      </c>
      <c r="G735" s="485" t="s">
        <v>893</v>
      </c>
      <c r="H735" s="485" t="s">
        <v>893</v>
      </c>
      <c r="I735" s="485" t="s">
        <v>893</v>
      </c>
      <c r="J735" s="485" t="s">
        <v>893</v>
      </c>
      <c r="K735" s="485" t="s">
        <v>893</v>
      </c>
      <c r="L735" s="485" t="s">
        <v>893</v>
      </c>
      <c r="M735" s="485" t="s">
        <v>893</v>
      </c>
    </row>
    <row r="736" spans="1:13" s="478" customFormat="1" ht="9" customHeight="1">
      <c r="A736" s="1303"/>
      <c r="B736" s="30"/>
      <c r="C736" s="469" t="s">
        <v>1801</v>
      </c>
      <c r="D736" s="481">
        <v>27</v>
      </c>
      <c r="E736" s="485" t="s">
        <v>893</v>
      </c>
      <c r="F736" s="485" t="s">
        <v>893</v>
      </c>
      <c r="G736" s="485" t="s">
        <v>893</v>
      </c>
      <c r="H736" s="485" t="s">
        <v>893</v>
      </c>
      <c r="I736" s="485" t="s">
        <v>893</v>
      </c>
      <c r="J736" s="485" t="s">
        <v>893</v>
      </c>
      <c r="K736" s="485" t="s">
        <v>893</v>
      </c>
      <c r="L736" s="485" t="s">
        <v>893</v>
      </c>
      <c r="M736" s="485" t="s">
        <v>893</v>
      </c>
    </row>
    <row r="737" spans="1:13" s="478" customFormat="1" ht="18" customHeight="1">
      <c r="A737" s="1303"/>
      <c r="B737" s="30"/>
      <c r="C737" s="482" t="s">
        <v>1802</v>
      </c>
      <c r="D737" s="483">
        <v>154</v>
      </c>
      <c r="E737" s="486" t="s">
        <v>893</v>
      </c>
      <c r="F737" s="486" t="s">
        <v>893</v>
      </c>
      <c r="G737" s="486" t="s">
        <v>893</v>
      </c>
      <c r="H737" s="486" t="s">
        <v>893</v>
      </c>
      <c r="I737" s="486" t="s">
        <v>893</v>
      </c>
      <c r="J737" s="486" t="s">
        <v>893</v>
      </c>
      <c r="K737" s="486" t="s">
        <v>893</v>
      </c>
      <c r="L737" s="486" t="s">
        <v>893</v>
      </c>
      <c r="M737" s="486" t="s">
        <v>893</v>
      </c>
    </row>
    <row r="738" spans="1:13" s="478" customFormat="1" ht="9" customHeight="1">
      <c r="A738" s="1303"/>
      <c r="B738" s="30" t="s">
        <v>1841</v>
      </c>
      <c r="C738" s="469" t="s">
        <v>1800</v>
      </c>
      <c r="D738" s="481">
        <v>2114</v>
      </c>
      <c r="E738" s="481">
        <v>1102</v>
      </c>
      <c r="F738" s="481">
        <v>48</v>
      </c>
      <c r="G738" s="481">
        <v>10</v>
      </c>
      <c r="H738" s="481">
        <v>964</v>
      </c>
      <c r="I738" s="481">
        <v>80</v>
      </c>
      <c r="J738" s="481">
        <v>1012</v>
      </c>
      <c r="K738" s="481">
        <v>116</v>
      </c>
      <c r="L738" s="481">
        <v>647</v>
      </c>
      <c r="M738" s="481">
        <v>249</v>
      </c>
    </row>
    <row r="739" spans="1:13" s="478" customFormat="1" ht="9" customHeight="1">
      <c r="A739" s="1303"/>
      <c r="B739" s="30"/>
      <c r="C739" s="469" t="s">
        <v>1801</v>
      </c>
      <c r="D739" s="481">
        <v>2275</v>
      </c>
      <c r="E739" s="481">
        <v>906</v>
      </c>
      <c r="F739" s="481">
        <v>19</v>
      </c>
      <c r="G739" s="481">
        <v>11</v>
      </c>
      <c r="H739" s="481">
        <v>672</v>
      </c>
      <c r="I739" s="481">
        <v>204</v>
      </c>
      <c r="J739" s="481">
        <v>1369</v>
      </c>
      <c r="K739" s="481">
        <v>10</v>
      </c>
      <c r="L739" s="481">
        <v>1122</v>
      </c>
      <c r="M739" s="481">
        <v>237</v>
      </c>
    </row>
    <row r="740" spans="1:13" s="478" customFormat="1" ht="18" customHeight="1">
      <c r="A740" s="1303"/>
      <c r="B740" s="30"/>
      <c r="C740" s="482" t="s">
        <v>1802</v>
      </c>
      <c r="D740" s="483">
        <v>4389</v>
      </c>
      <c r="E740" s="483">
        <v>2008</v>
      </c>
      <c r="F740" s="483">
        <v>67</v>
      </c>
      <c r="G740" s="483">
        <v>21</v>
      </c>
      <c r="H740" s="483">
        <v>1636</v>
      </c>
      <c r="I740" s="483">
        <v>284</v>
      </c>
      <c r="J740" s="483">
        <v>2381</v>
      </c>
      <c r="K740" s="483">
        <v>126</v>
      </c>
      <c r="L740" s="483">
        <v>1769</v>
      </c>
      <c r="M740" s="483">
        <v>486</v>
      </c>
    </row>
    <row r="741" spans="1:13" s="9" customFormat="1" ht="18.600000000000001" customHeight="1">
      <c r="B741" s="1377" t="s">
        <v>1842</v>
      </c>
      <c r="C741" s="490" t="s">
        <v>1800</v>
      </c>
      <c r="D741" s="491">
        <v>8</v>
      </c>
      <c r="E741" s="485" t="s">
        <v>893</v>
      </c>
      <c r="F741" s="485" t="s">
        <v>893</v>
      </c>
      <c r="G741" s="485" t="s">
        <v>893</v>
      </c>
      <c r="H741" s="485" t="s">
        <v>893</v>
      </c>
      <c r="I741" s="485" t="s">
        <v>893</v>
      </c>
      <c r="J741" s="485" t="s">
        <v>893</v>
      </c>
      <c r="K741" s="485" t="s">
        <v>893</v>
      </c>
      <c r="L741" s="485" t="s">
        <v>893</v>
      </c>
      <c r="M741" s="485" t="s">
        <v>893</v>
      </c>
    </row>
    <row r="742" spans="1:13" s="9" customFormat="1" ht="9" customHeight="1">
      <c r="B742" s="1377"/>
      <c r="C742" s="490" t="s">
        <v>1801</v>
      </c>
      <c r="D742" s="1374">
        <v>3</v>
      </c>
      <c r="E742" s="485" t="s">
        <v>893</v>
      </c>
      <c r="F742" s="485" t="s">
        <v>893</v>
      </c>
      <c r="G742" s="485" t="s">
        <v>893</v>
      </c>
      <c r="H742" s="485" t="s">
        <v>893</v>
      </c>
      <c r="I742" s="485" t="s">
        <v>893</v>
      </c>
      <c r="J742" s="485" t="s">
        <v>893</v>
      </c>
      <c r="K742" s="485" t="s">
        <v>893</v>
      </c>
      <c r="L742" s="485" t="s">
        <v>893</v>
      </c>
      <c r="M742" s="485" t="s">
        <v>893</v>
      </c>
    </row>
    <row r="743" spans="1:13" s="478" customFormat="1" ht="18" customHeight="1">
      <c r="A743" s="1303"/>
      <c r="B743" s="30"/>
      <c r="C743" s="482" t="s">
        <v>1802</v>
      </c>
      <c r="D743" s="483">
        <v>11</v>
      </c>
      <c r="E743" s="486" t="s">
        <v>893</v>
      </c>
      <c r="F743" s="486" t="s">
        <v>893</v>
      </c>
      <c r="G743" s="486" t="s">
        <v>893</v>
      </c>
      <c r="H743" s="486" t="s">
        <v>893</v>
      </c>
      <c r="I743" s="486" t="s">
        <v>893</v>
      </c>
      <c r="J743" s="486" t="s">
        <v>893</v>
      </c>
      <c r="K743" s="486" t="s">
        <v>893</v>
      </c>
      <c r="L743" s="486" t="s">
        <v>893</v>
      </c>
      <c r="M743" s="486" t="s">
        <v>893</v>
      </c>
    </row>
    <row r="744" spans="1:13" s="478" customFormat="1" ht="9" customHeight="1">
      <c r="A744" s="1303"/>
      <c r="B744" s="30" t="s">
        <v>854</v>
      </c>
      <c r="C744" s="469" t="s">
        <v>1801</v>
      </c>
      <c r="D744" s="481">
        <v>4</v>
      </c>
      <c r="E744" s="485" t="s">
        <v>893</v>
      </c>
      <c r="F744" s="485" t="s">
        <v>893</v>
      </c>
      <c r="G744" s="485" t="s">
        <v>893</v>
      </c>
      <c r="H744" s="485" t="s">
        <v>893</v>
      </c>
      <c r="I744" s="485" t="s">
        <v>893</v>
      </c>
      <c r="J744" s="485" t="s">
        <v>893</v>
      </c>
      <c r="K744" s="485" t="s">
        <v>893</v>
      </c>
      <c r="L744" s="485" t="s">
        <v>893</v>
      </c>
      <c r="M744" s="485" t="s">
        <v>893</v>
      </c>
    </row>
    <row r="745" spans="1:13" s="478" customFormat="1" ht="18" customHeight="1">
      <c r="A745" s="1303"/>
      <c r="B745" s="30"/>
      <c r="C745" s="482" t="s">
        <v>1802</v>
      </c>
      <c r="D745" s="483">
        <v>4</v>
      </c>
      <c r="E745" s="486" t="s">
        <v>893</v>
      </c>
      <c r="F745" s="486" t="s">
        <v>893</v>
      </c>
      <c r="G745" s="486" t="s">
        <v>893</v>
      </c>
      <c r="H745" s="486" t="s">
        <v>893</v>
      </c>
      <c r="I745" s="486" t="s">
        <v>893</v>
      </c>
      <c r="J745" s="486" t="s">
        <v>893</v>
      </c>
      <c r="K745" s="486" t="s">
        <v>893</v>
      </c>
      <c r="L745" s="486" t="s">
        <v>893</v>
      </c>
      <c r="M745" s="486" t="s">
        <v>893</v>
      </c>
    </row>
    <row r="746" spans="1:13" customFormat="1" ht="9.9499999999999993" customHeight="1">
      <c r="A746" s="241"/>
      <c r="B746" s="241" t="s">
        <v>855</v>
      </c>
      <c r="C746" s="490" t="s">
        <v>1800</v>
      </c>
      <c r="D746" s="491">
        <v>110</v>
      </c>
      <c r="E746" s="491">
        <v>27</v>
      </c>
      <c r="F746" s="491">
        <v>5</v>
      </c>
      <c r="G746" s="491">
        <v>3</v>
      </c>
      <c r="H746" s="491">
        <v>1</v>
      </c>
      <c r="I746" s="491">
        <v>18</v>
      </c>
      <c r="J746" s="491">
        <v>83</v>
      </c>
      <c r="K746" s="491">
        <v>0</v>
      </c>
      <c r="L746" s="491">
        <v>81</v>
      </c>
      <c r="M746" s="491">
        <v>2</v>
      </c>
    </row>
    <row r="747" spans="1:13" customFormat="1" ht="9" customHeight="1">
      <c r="A747" s="241"/>
      <c r="B747" s="241"/>
      <c r="C747" s="490" t="s">
        <v>1801</v>
      </c>
      <c r="D747" s="1374">
        <v>136</v>
      </c>
      <c r="E747" s="1374">
        <v>44</v>
      </c>
      <c r="F747" s="1374">
        <v>0</v>
      </c>
      <c r="G747" s="1374">
        <v>1</v>
      </c>
      <c r="H747" s="1374">
        <v>9</v>
      </c>
      <c r="I747" s="1374">
        <v>34</v>
      </c>
      <c r="J747" s="1374">
        <v>92</v>
      </c>
      <c r="K747" s="1374">
        <v>0</v>
      </c>
      <c r="L747" s="1374">
        <v>91</v>
      </c>
      <c r="M747" s="1374">
        <v>1</v>
      </c>
    </row>
    <row r="748" spans="1:13" customFormat="1" ht="18" customHeight="1">
      <c r="A748" s="241"/>
      <c r="B748" s="241"/>
      <c r="C748" s="1375" t="s">
        <v>1802</v>
      </c>
      <c r="D748" s="1374">
        <v>246</v>
      </c>
      <c r="E748" s="1374">
        <v>71</v>
      </c>
      <c r="F748" s="1374">
        <v>5</v>
      </c>
      <c r="G748" s="1374">
        <v>4</v>
      </c>
      <c r="H748" s="1374">
        <v>10</v>
      </c>
      <c r="I748" s="1374">
        <v>52</v>
      </c>
      <c r="J748" s="1374">
        <v>175</v>
      </c>
      <c r="K748" s="1374">
        <v>0</v>
      </c>
      <c r="L748" s="1374">
        <v>172</v>
      </c>
      <c r="M748" s="1374">
        <v>3</v>
      </c>
    </row>
    <row r="749" spans="1:13" s="9" customFormat="1" ht="28.15" customHeight="1">
      <c r="B749" s="1377" t="s">
        <v>1854</v>
      </c>
      <c r="C749" s="490" t="s">
        <v>1800</v>
      </c>
      <c r="D749" s="491">
        <v>9</v>
      </c>
      <c r="E749" s="485" t="s">
        <v>893</v>
      </c>
      <c r="F749" s="485" t="s">
        <v>893</v>
      </c>
      <c r="G749" s="485" t="s">
        <v>893</v>
      </c>
      <c r="H749" s="485" t="s">
        <v>893</v>
      </c>
      <c r="I749" s="485" t="s">
        <v>893</v>
      </c>
      <c r="J749" s="485" t="s">
        <v>893</v>
      </c>
      <c r="K749" s="485" t="s">
        <v>893</v>
      </c>
      <c r="L749" s="485" t="s">
        <v>893</v>
      </c>
      <c r="M749" s="485" t="s">
        <v>893</v>
      </c>
    </row>
    <row r="750" spans="1:13" customFormat="1" ht="9" customHeight="1">
      <c r="A750" s="241"/>
      <c r="B750" s="241"/>
      <c r="C750" s="490" t="s">
        <v>1801</v>
      </c>
      <c r="D750" s="1374">
        <v>25</v>
      </c>
      <c r="E750" s="485" t="s">
        <v>893</v>
      </c>
      <c r="F750" s="485" t="s">
        <v>893</v>
      </c>
      <c r="G750" s="485" t="s">
        <v>893</v>
      </c>
      <c r="H750" s="485" t="s">
        <v>893</v>
      </c>
      <c r="I750" s="485" t="s">
        <v>893</v>
      </c>
      <c r="J750" s="485" t="s">
        <v>893</v>
      </c>
      <c r="K750" s="485" t="s">
        <v>893</v>
      </c>
      <c r="L750" s="485" t="s">
        <v>893</v>
      </c>
      <c r="M750" s="485" t="s">
        <v>893</v>
      </c>
    </row>
    <row r="751" spans="1:13" customFormat="1" ht="18" customHeight="1">
      <c r="A751" s="241"/>
      <c r="B751" s="241"/>
      <c r="C751" s="1375" t="s">
        <v>1802</v>
      </c>
      <c r="D751" s="1374">
        <v>34</v>
      </c>
      <c r="E751" s="486" t="s">
        <v>893</v>
      </c>
      <c r="F751" s="486" t="s">
        <v>893</v>
      </c>
      <c r="G751" s="486" t="s">
        <v>893</v>
      </c>
      <c r="H751" s="486" t="s">
        <v>893</v>
      </c>
      <c r="I751" s="486" t="s">
        <v>893</v>
      </c>
      <c r="J751" s="486" t="s">
        <v>893</v>
      </c>
      <c r="K751" s="486" t="s">
        <v>893</v>
      </c>
      <c r="L751" s="486" t="s">
        <v>893</v>
      </c>
      <c r="M751" s="486" t="s">
        <v>893</v>
      </c>
    </row>
    <row r="752" spans="1:13" customFormat="1" ht="7.5" customHeight="1">
      <c r="A752" s="241"/>
      <c r="B752" s="241"/>
      <c r="C752" s="1378"/>
      <c r="D752" s="1374"/>
      <c r="E752" s="1374"/>
      <c r="F752" s="1374"/>
      <c r="G752" s="1374"/>
      <c r="H752" s="1374"/>
      <c r="I752" s="1374"/>
      <c r="J752" s="1374"/>
      <c r="K752" s="1374"/>
      <c r="L752" s="1374"/>
      <c r="M752" s="1374"/>
    </row>
    <row r="753" spans="1:13" customFormat="1" ht="9" customHeight="1">
      <c r="A753" s="1316" t="s">
        <v>586</v>
      </c>
      <c r="B753" s="241"/>
      <c r="C753" s="1378"/>
      <c r="D753" s="1374"/>
      <c r="E753" s="1374"/>
      <c r="F753" s="1374"/>
      <c r="G753" s="1374"/>
      <c r="H753" s="1374"/>
      <c r="I753" s="1374"/>
      <c r="J753" s="1374"/>
      <c r="K753" s="1374"/>
      <c r="L753" s="1374"/>
      <c r="M753" s="1374"/>
    </row>
    <row r="754" spans="1:13" customFormat="1" ht="15" customHeight="1">
      <c r="A754" s="241"/>
      <c r="B754" s="241"/>
      <c r="C754" s="1378"/>
      <c r="D754" s="268" t="s">
        <v>1855</v>
      </c>
      <c r="E754" s="1374"/>
      <c r="F754" s="1374"/>
      <c r="G754" s="1374"/>
      <c r="H754" s="1374"/>
      <c r="I754" s="1374"/>
      <c r="J754" s="1374"/>
      <c r="K754" s="1374"/>
      <c r="L754" s="1374"/>
      <c r="M754" s="1374"/>
    </row>
    <row r="755" spans="1:13" customFormat="1" ht="9" customHeight="1">
      <c r="A755" s="241"/>
      <c r="B755" s="241"/>
      <c r="C755" s="1378"/>
      <c r="D755" s="1374"/>
      <c r="E755" s="1374"/>
      <c r="F755" s="1374"/>
      <c r="G755" s="1374"/>
      <c r="H755" s="1374"/>
      <c r="I755" s="1374"/>
      <c r="J755" s="1374"/>
      <c r="K755" s="1374"/>
      <c r="L755" s="1374"/>
      <c r="M755" s="1374"/>
    </row>
    <row r="756" spans="1:13" customFormat="1" ht="18" customHeight="1">
      <c r="A756" s="1490" t="s">
        <v>1844</v>
      </c>
      <c r="B756" s="1490"/>
      <c r="C756" s="490" t="s">
        <v>1800</v>
      </c>
      <c r="D756" s="491">
        <v>3660</v>
      </c>
      <c r="E756" s="491">
        <v>1909</v>
      </c>
      <c r="F756" s="491">
        <v>166</v>
      </c>
      <c r="G756" s="491">
        <v>23</v>
      </c>
      <c r="H756" s="491">
        <v>1594</v>
      </c>
      <c r="I756" s="491">
        <v>126</v>
      </c>
      <c r="J756" s="491">
        <v>1751</v>
      </c>
      <c r="K756" s="491">
        <v>130</v>
      </c>
      <c r="L756" s="491">
        <v>1056</v>
      </c>
      <c r="M756" s="491">
        <v>565</v>
      </c>
    </row>
    <row r="757" spans="1:13" customFormat="1" ht="9" customHeight="1">
      <c r="A757" s="241"/>
      <c r="B757" s="241"/>
      <c r="C757" s="490" t="s">
        <v>1801</v>
      </c>
      <c r="D757" s="1374">
        <v>4048</v>
      </c>
      <c r="E757" s="1374">
        <v>1895</v>
      </c>
      <c r="F757" s="1374">
        <v>76</v>
      </c>
      <c r="G757" s="1374">
        <v>20</v>
      </c>
      <c r="H757" s="1374">
        <v>1494</v>
      </c>
      <c r="I757" s="1374">
        <v>305</v>
      </c>
      <c r="J757" s="1374">
        <v>2153</v>
      </c>
      <c r="K757" s="1374">
        <v>12</v>
      </c>
      <c r="L757" s="1374">
        <v>1558</v>
      </c>
      <c r="M757" s="1374">
        <v>583</v>
      </c>
    </row>
    <row r="758" spans="1:13" customFormat="1" ht="18" customHeight="1">
      <c r="A758" s="241"/>
      <c r="B758" s="241"/>
      <c r="C758" s="1375" t="s">
        <v>1802</v>
      </c>
      <c r="D758" s="1374">
        <v>7708</v>
      </c>
      <c r="E758" s="1374">
        <v>3804</v>
      </c>
      <c r="F758" s="1374">
        <v>242</v>
      </c>
      <c r="G758" s="1374">
        <v>43</v>
      </c>
      <c r="H758" s="1374">
        <v>3088</v>
      </c>
      <c r="I758" s="1374">
        <v>431</v>
      </c>
      <c r="J758" s="1374">
        <v>3904</v>
      </c>
      <c r="K758" s="1374">
        <v>142</v>
      </c>
      <c r="L758" s="1374">
        <v>2614</v>
      </c>
      <c r="M758" s="1374">
        <v>1148</v>
      </c>
    </row>
    <row r="759" spans="1:13" s="9" customFormat="1" ht="27" customHeight="1">
      <c r="A759" s="1498" t="s">
        <v>1845</v>
      </c>
      <c r="B759" s="1498"/>
      <c r="C759" s="1375"/>
      <c r="D759" s="1374"/>
      <c r="E759" s="1374"/>
      <c r="F759" s="1374"/>
      <c r="G759" s="1374"/>
      <c r="H759" s="1374"/>
      <c r="I759" s="1374"/>
      <c r="J759" s="1374"/>
      <c r="K759" s="1374"/>
      <c r="L759" s="1374"/>
      <c r="M759" s="483"/>
    </row>
    <row r="760" spans="1:13" s="9" customFormat="1" ht="19.149999999999999" customHeight="1">
      <c r="B760" s="1377" t="s">
        <v>1846</v>
      </c>
      <c r="C760" s="490" t="s">
        <v>1800</v>
      </c>
      <c r="D760" s="491">
        <v>7</v>
      </c>
      <c r="E760" s="485" t="s">
        <v>893</v>
      </c>
      <c r="F760" s="485" t="s">
        <v>893</v>
      </c>
      <c r="G760" s="485" t="s">
        <v>893</v>
      </c>
      <c r="H760" s="485" t="s">
        <v>893</v>
      </c>
      <c r="I760" s="485" t="s">
        <v>893</v>
      </c>
      <c r="J760" s="485" t="s">
        <v>893</v>
      </c>
      <c r="K760" s="485" t="s">
        <v>893</v>
      </c>
      <c r="L760" s="485" t="s">
        <v>893</v>
      </c>
      <c r="M760" s="485" t="s">
        <v>893</v>
      </c>
    </row>
    <row r="761" spans="1:13" s="9" customFormat="1" ht="10.5">
      <c r="B761" s="1377"/>
      <c r="C761" s="490" t="s">
        <v>1801</v>
      </c>
      <c r="D761" s="1374">
        <v>3</v>
      </c>
      <c r="E761" s="485" t="s">
        <v>893</v>
      </c>
      <c r="F761" s="485" t="s">
        <v>893</v>
      </c>
      <c r="G761" s="485" t="s">
        <v>893</v>
      </c>
      <c r="H761" s="485" t="s">
        <v>893</v>
      </c>
      <c r="I761" s="485" t="s">
        <v>893</v>
      </c>
      <c r="J761" s="485" t="s">
        <v>893</v>
      </c>
      <c r="K761" s="485" t="s">
        <v>893</v>
      </c>
      <c r="L761" s="485" t="s">
        <v>893</v>
      </c>
      <c r="M761" s="485" t="s">
        <v>893</v>
      </c>
    </row>
    <row r="762" spans="1:13" customFormat="1" ht="9" customHeight="1">
      <c r="A762" s="241"/>
      <c r="B762" s="241"/>
      <c r="C762" s="1375" t="s">
        <v>1802</v>
      </c>
      <c r="D762" s="1374">
        <v>10</v>
      </c>
      <c r="E762" s="486" t="s">
        <v>893</v>
      </c>
      <c r="F762" s="486" t="s">
        <v>893</v>
      </c>
      <c r="G762" s="486" t="s">
        <v>893</v>
      </c>
      <c r="H762" s="486" t="s">
        <v>893</v>
      </c>
      <c r="I762" s="486" t="s">
        <v>893</v>
      </c>
      <c r="J762" s="486" t="s">
        <v>893</v>
      </c>
      <c r="K762" s="486" t="s">
        <v>893</v>
      </c>
      <c r="L762" s="486" t="s">
        <v>893</v>
      </c>
      <c r="M762" s="486" t="s">
        <v>893</v>
      </c>
    </row>
    <row r="763" spans="1:13" s="9" customFormat="1" ht="27.6" customHeight="1">
      <c r="A763" s="1377"/>
      <c r="B763" s="1379" t="s">
        <v>1862</v>
      </c>
      <c r="C763" s="490" t="s">
        <v>1800</v>
      </c>
      <c r="D763" s="491">
        <v>1</v>
      </c>
      <c r="E763" s="485" t="s">
        <v>893</v>
      </c>
      <c r="F763" s="485" t="s">
        <v>893</v>
      </c>
      <c r="G763" s="485" t="s">
        <v>893</v>
      </c>
      <c r="H763" s="485" t="s">
        <v>893</v>
      </c>
      <c r="I763" s="485" t="s">
        <v>893</v>
      </c>
      <c r="J763" s="485" t="s">
        <v>893</v>
      </c>
      <c r="K763" s="485" t="s">
        <v>893</v>
      </c>
      <c r="L763" s="485" t="s">
        <v>893</v>
      </c>
      <c r="M763" s="485" t="s">
        <v>893</v>
      </c>
    </row>
    <row r="764" spans="1:13" customFormat="1" ht="18" customHeight="1">
      <c r="A764" s="241"/>
      <c r="B764" s="241"/>
      <c r="C764" s="1375" t="s">
        <v>1802</v>
      </c>
      <c r="D764" s="1374">
        <v>1</v>
      </c>
      <c r="E764" s="486" t="s">
        <v>893</v>
      </c>
      <c r="F764" s="486" t="s">
        <v>893</v>
      </c>
      <c r="G764" s="486" t="s">
        <v>893</v>
      </c>
      <c r="H764" s="486" t="s">
        <v>893</v>
      </c>
      <c r="I764" s="486" t="s">
        <v>893</v>
      </c>
      <c r="J764" s="486" t="s">
        <v>893</v>
      </c>
      <c r="K764" s="486" t="s">
        <v>893</v>
      </c>
      <c r="L764" s="486" t="s">
        <v>893</v>
      </c>
      <c r="M764" s="486" t="s">
        <v>893</v>
      </c>
    </row>
    <row r="765" spans="1:13" s="9" customFormat="1" ht="27.6" customHeight="1">
      <c r="A765" s="1502" t="s">
        <v>1850</v>
      </c>
      <c r="B765" s="1502"/>
      <c r="C765" s="490" t="s">
        <v>1800</v>
      </c>
      <c r="D765" s="491">
        <v>8</v>
      </c>
      <c r="E765" s="481">
        <v>4</v>
      </c>
      <c r="F765" s="481">
        <v>2</v>
      </c>
      <c r="G765" s="481">
        <v>2</v>
      </c>
      <c r="H765" s="481">
        <v>0</v>
      </c>
      <c r="I765" s="481">
        <v>0</v>
      </c>
      <c r="J765" s="481">
        <v>4</v>
      </c>
      <c r="K765" s="481">
        <v>0</v>
      </c>
      <c r="L765" s="481">
        <v>4</v>
      </c>
      <c r="M765" s="481">
        <v>0</v>
      </c>
    </row>
    <row r="766" spans="1:13" s="9" customFormat="1" ht="9" customHeight="1">
      <c r="A766" s="1380"/>
      <c r="B766" s="1380"/>
      <c r="C766" s="490" t="s">
        <v>1801</v>
      </c>
      <c r="D766" s="1374">
        <v>3</v>
      </c>
      <c r="E766" s="483">
        <v>3</v>
      </c>
      <c r="F766" s="483">
        <v>3</v>
      </c>
      <c r="G766" s="483">
        <v>0</v>
      </c>
      <c r="H766" s="483">
        <v>0</v>
      </c>
      <c r="I766" s="483">
        <v>0</v>
      </c>
      <c r="J766" s="483">
        <v>0</v>
      </c>
      <c r="K766" s="483">
        <v>0</v>
      </c>
      <c r="L766" s="483">
        <v>0</v>
      </c>
      <c r="M766" s="483">
        <v>0</v>
      </c>
    </row>
    <row r="767" spans="1:13" customFormat="1" ht="18" customHeight="1">
      <c r="A767" s="241"/>
      <c r="B767" s="241"/>
      <c r="C767" s="1375" t="s">
        <v>1802</v>
      </c>
      <c r="D767" s="1374">
        <v>11</v>
      </c>
      <c r="E767" s="483">
        <v>7</v>
      </c>
      <c r="F767" s="483">
        <v>5</v>
      </c>
      <c r="G767" s="483">
        <v>2</v>
      </c>
      <c r="H767" s="483">
        <v>0</v>
      </c>
      <c r="I767" s="483">
        <v>0</v>
      </c>
      <c r="J767" s="483">
        <v>4</v>
      </c>
      <c r="K767" s="483">
        <v>0</v>
      </c>
      <c r="L767" s="483">
        <v>4</v>
      </c>
      <c r="M767" s="483">
        <v>0</v>
      </c>
    </row>
    <row r="768" spans="1:13" s="478" customFormat="1">
      <c r="A768" s="24"/>
      <c r="B768" s="494" t="s">
        <v>1851</v>
      </c>
      <c r="C768" s="469" t="s">
        <v>1800</v>
      </c>
      <c r="D768" s="481">
        <v>67479</v>
      </c>
      <c r="E768" s="481">
        <v>25813</v>
      </c>
      <c r="F768" s="481">
        <v>15297</v>
      </c>
      <c r="G768" s="481">
        <v>446</v>
      </c>
      <c r="H768" s="481">
        <v>8895</v>
      </c>
      <c r="I768" s="481">
        <v>1175</v>
      </c>
      <c r="J768" s="481">
        <v>41666</v>
      </c>
      <c r="K768" s="481">
        <v>355</v>
      </c>
      <c r="L768" s="481">
        <v>36630</v>
      </c>
      <c r="M768" s="481">
        <v>4681</v>
      </c>
    </row>
    <row r="769" spans="1:13" s="478" customFormat="1" ht="9" customHeight="1">
      <c r="A769" s="1303"/>
      <c r="B769" s="30"/>
      <c r="C769" s="469" t="s">
        <v>1801</v>
      </c>
      <c r="D769" s="481">
        <v>33534</v>
      </c>
      <c r="E769" s="481">
        <v>12765</v>
      </c>
      <c r="F769" s="481">
        <v>4937</v>
      </c>
      <c r="G769" s="481">
        <v>334</v>
      </c>
      <c r="H769" s="481">
        <v>6137</v>
      </c>
      <c r="I769" s="481">
        <v>1357</v>
      </c>
      <c r="J769" s="481">
        <v>20769</v>
      </c>
      <c r="K769" s="481">
        <v>49</v>
      </c>
      <c r="L769" s="481">
        <v>17505</v>
      </c>
      <c r="M769" s="481">
        <v>3215</v>
      </c>
    </row>
    <row r="770" spans="1:13" s="478" customFormat="1" ht="9" customHeight="1">
      <c r="A770" s="1303"/>
      <c r="B770" s="30"/>
      <c r="C770" s="482" t="s">
        <v>1802</v>
      </c>
      <c r="D770" s="483">
        <v>101013</v>
      </c>
      <c r="E770" s="483">
        <v>38578</v>
      </c>
      <c r="F770" s="483">
        <v>20234</v>
      </c>
      <c r="G770" s="483">
        <v>780</v>
      </c>
      <c r="H770" s="483">
        <v>15032</v>
      </c>
      <c r="I770" s="483">
        <v>2532</v>
      </c>
      <c r="J770" s="483">
        <v>62435</v>
      </c>
      <c r="K770" s="483">
        <v>404</v>
      </c>
      <c r="L770" s="483">
        <v>54135</v>
      </c>
      <c r="M770" s="483">
        <v>7896</v>
      </c>
    </row>
    <row r="771" spans="1:13" s="478" customFormat="1" ht="22.15" customHeight="1">
      <c r="A771" s="24"/>
      <c r="B771" s="58"/>
      <c r="D771" s="58"/>
      <c r="E771" s="58"/>
      <c r="F771" s="58"/>
      <c r="G771" s="58"/>
      <c r="H771" s="58"/>
      <c r="I771" s="58"/>
      <c r="J771" s="58"/>
      <c r="K771" s="58"/>
      <c r="L771" s="58"/>
      <c r="M771" s="58"/>
    </row>
    <row r="772" spans="1:13" s="478" customFormat="1">
      <c r="A772" s="24"/>
      <c r="B772" s="58"/>
      <c r="D772" s="268" t="s">
        <v>125</v>
      </c>
      <c r="E772" s="58"/>
      <c r="F772" s="58"/>
      <c r="G772" s="58"/>
      <c r="H772" s="58"/>
      <c r="I772" s="58"/>
      <c r="J772" s="58"/>
      <c r="K772" s="58"/>
      <c r="L772" s="58"/>
      <c r="M772" s="58"/>
    </row>
    <row r="773" spans="1:13" s="478" customFormat="1" ht="9" customHeight="1">
      <c r="A773" s="24"/>
      <c r="B773" s="58"/>
      <c r="D773" s="58"/>
      <c r="E773" s="58"/>
      <c r="F773" s="58"/>
      <c r="G773" s="58"/>
      <c r="H773" s="58"/>
      <c r="I773" s="58"/>
      <c r="J773" s="58"/>
      <c r="K773" s="58"/>
      <c r="L773" s="58"/>
      <c r="M773" s="58"/>
    </row>
    <row r="774" spans="1:13" s="9" customFormat="1" ht="18" customHeight="1">
      <c r="A774" s="1376" t="s">
        <v>420</v>
      </c>
      <c r="B774" s="1377"/>
      <c r="C774" s="1375"/>
      <c r="D774" s="1374"/>
      <c r="E774" s="1374"/>
      <c r="F774" s="1374"/>
      <c r="G774" s="1374"/>
      <c r="H774" s="1374"/>
      <c r="I774" s="1374"/>
      <c r="J774" s="1374"/>
      <c r="K774" s="1374"/>
      <c r="L774" s="1374"/>
      <c r="M774" s="483"/>
    </row>
    <row r="775" spans="1:13" s="478" customFormat="1">
      <c r="A775" s="24"/>
      <c r="B775" s="484" t="s">
        <v>768</v>
      </c>
      <c r="C775" s="469" t="s">
        <v>1800</v>
      </c>
      <c r="D775" s="481">
        <v>1</v>
      </c>
      <c r="E775" s="485" t="s">
        <v>893</v>
      </c>
      <c r="F775" s="485" t="s">
        <v>893</v>
      </c>
      <c r="G775" s="485" t="s">
        <v>893</v>
      </c>
      <c r="H775" s="485" t="s">
        <v>893</v>
      </c>
      <c r="I775" s="485" t="s">
        <v>893</v>
      </c>
      <c r="J775" s="485" t="s">
        <v>893</v>
      </c>
      <c r="K775" s="485" t="s">
        <v>893</v>
      </c>
      <c r="L775" s="485" t="s">
        <v>893</v>
      </c>
      <c r="M775" s="485" t="s">
        <v>893</v>
      </c>
    </row>
    <row r="776" spans="1:13" s="478" customFormat="1" ht="18" customHeight="1">
      <c r="A776" s="1303"/>
      <c r="B776" s="30"/>
      <c r="C776" s="482" t="s">
        <v>1802</v>
      </c>
      <c r="D776" s="483">
        <v>1</v>
      </c>
      <c r="E776" s="486" t="s">
        <v>893</v>
      </c>
      <c r="F776" s="486" t="s">
        <v>893</v>
      </c>
      <c r="G776" s="486" t="s">
        <v>893</v>
      </c>
      <c r="H776" s="486" t="s">
        <v>893</v>
      </c>
      <c r="I776" s="486" t="s">
        <v>893</v>
      </c>
      <c r="J776" s="486" t="s">
        <v>893</v>
      </c>
      <c r="K776" s="486" t="s">
        <v>893</v>
      </c>
      <c r="L776" s="486" t="s">
        <v>893</v>
      </c>
      <c r="M776" s="486" t="s">
        <v>893</v>
      </c>
    </row>
    <row r="777" spans="1:13" customFormat="1" ht="9" customHeight="1">
      <c r="A777" s="241"/>
      <c r="B777" s="241" t="s">
        <v>771</v>
      </c>
      <c r="C777" s="490" t="s">
        <v>1800</v>
      </c>
      <c r="D777" s="491">
        <v>3</v>
      </c>
      <c r="E777" s="485" t="s">
        <v>893</v>
      </c>
      <c r="F777" s="485" t="s">
        <v>893</v>
      </c>
      <c r="G777" s="485" t="s">
        <v>893</v>
      </c>
      <c r="H777" s="485" t="s">
        <v>893</v>
      </c>
      <c r="I777" s="485" t="s">
        <v>893</v>
      </c>
      <c r="J777" s="485" t="s">
        <v>893</v>
      </c>
      <c r="K777" s="485" t="s">
        <v>893</v>
      </c>
      <c r="L777" s="485" t="s">
        <v>893</v>
      </c>
      <c r="M777" s="485" t="s">
        <v>893</v>
      </c>
    </row>
    <row r="778" spans="1:13" customFormat="1" ht="9" customHeight="1">
      <c r="A778" s="241"/>
      <c r="B778" s="241"/>
      <c r="C778" s="490" t="s">
        <v>1801</v>
      </c>
      <c r="D778" s="1374">
        <v>3</v>
      </c>
      <c r="E778" s="485" t="s">
        <v>893</v>
      </c>
      <c r="F778" s="485" t="s">
        <v>893</v>
      </c>
      <c r="G778" s="485" t="s">
        <v>893</v>
      </c>
      <c r="H778" s="485" t="s">
        <v>893</v>
      </c>
      <c r="I778" s="485" t="s">
        <v>893</v>
      </c>
      <c r="J778" s="485" t="s">
        <v>893</v>
      </c>
      <c r="K778" s="485" t="s">
        <v>893</v>
      </c>
      <c r="L778" s="485" t="s">
        <v>893</v>
      </c>
      <c r="M778" s="485" t="s">
        <v>893</v>
      </c>
    </row>
    <row r="779" spans="1:13" customFormat="1" ht="18" customHeight="1">
      <c r="A779" s="241"/>
      <c r="B779" s="241"/>
      <c r="C779" s="1375" t="s">
        <v>1802</v>
      </c>
      <c r="D779" s="1374">
        <v>6</v>
      </c>
      <c r="E779" s="486" t="s">
        <v>893</v>
      </c>
      <c r="F779" s="486" t="s">
        <v>893</v>
      </c>
      <c r="G779" s="486" t="s">
        <v>893</v>
      </c>
      <c r="H779" s="486" t="s">
        <v>893</v>
      </c>
      <c r="I779" s="486" t="s">
        <v>893</v>
      </c>
      <c r="J779" s="486" t="s">
        <v>893</v>
      </c>
      <c r="K779" s="486" t="s">
        <v>893</v>
      </c>
      <c r="L779" s="486" t="s">
        <v>893</v>
      </c>
      <c r="M779" s="486" t="s">
        <v>893</v>
      </c>
    </row>
    <row r="780" spans="1:13" customFormat="1" ht="9" customHeight="1">
      <c r="A780" s="241"/>
      <c r="B780" s="241" t="s">
        <v>772</v>
      </c>
      <c r="C780" s="490" t="s">
        <v>1800</v>
      </c>
      <c r="D780" s="491">
        <v>2</v>
      </c>
      <c r="E780" s="485" t="s">
        <v>893</v>
      </c>
      <c r="F780" s="485" t="s">
        <v>893</v>
      </c>
      <c r="G780" s="485" t="s">
        <v>893</v>
      </c>
      <c r="H780" s="485" t="s">
        <v>893</v>
      </c>
      <c r="I780" s="485" t="s">
        <v>893</v>
      </c>
      <c r="J780" s="485" t="s">
        <v>893</v>
      </c>
      <c r="K780" s="485" t="s">
        <v>893</v>
      </c>
      <c r="L780" s="485" t="s">
        <v>893</v>
      </c>
      <c r="M780" s="485" t="s">
        <v>893</v>
      </c>
    </row>
    <row r="781" spans="1:13" customFormat="1" ht="18" customHeight="1">
      <c r="A781" s="241"/>
      <c r="B781" s="241"/>
      <c r="C781" s="1375" t="s">
        <v>1802</v>
      </c>
      <c r="D781" s="1374">
        <v>2</v>
      </c>
      <c r="E781" s="486" t="s">
        <v>893</v>
      </c>
      <c r="F781" s="486" t="s">
        <v>893</v>
      </c>
      <c r="G781" s="486" t="s">
        <v>893</v>
      </c>
      <c r="H781" s="486" t="s">
        <v>893</v>
      </c>
      <c r="I781" s="486" t="s">
        <v>893</v>
      </c>
      <c r="J781" s="486" t="s">
        <v>893</v>
      </c>
      <c r="K781" s="486" t="s">
        <v>893</v>
      </c>
      <c r="L781" s="486" t="s">
        <v>893</v>
      </c>
      <c r="M781" s="486" t="s">
        <v>893</v>
      </c>
    </row>
    <row r="782" spans="1:13" s="478" customFormat="1" ht="19.899999999999999" customHeight="1">
      <c r="A782" s="1303"/>
      <c r="B782" s="1302" t="s">
        <v>1863</v>
      </c>
      <c r="C782" s="469" t="s">
        <v>1801</v>
      </c>
      <c r="D782" s="481">
        <v>1</v>
      </c>
      <c r="E782" s="485" t="s">
        <v>893</v>
      </c>
      <c r="F782" s="485" t="s">
        <v>893</v>
      </c>
      <c r="G782" s="485" t="s">
        <v>893</v>
      </c>
      <c r="H782" s="485" t="s">
        <v>893</v>
      </c>
      <c r="I782" s="485" t="s">
        <v>893</v>
      </c>
      <c r="J782" s="485" t="s">
        <v>893</v>
      </c>
      <c r="K782" s="485" t="s">
        <v>893</v>
      </c>
      <c r="L782" s="485" t="s">
        <v>893</v>
      </c>
      <c r="M782" s="485" t="s">
        <v>893</v>
      </c>
    </row>
    <row r="783" spans="1:13" s="478" customFormat="1" ht="18" customHeight="1">
      <c r="A783" s="1303"/>
      <c r="B783" s="30"/>
      <c r="C783" s="482" t="s">
        <v>1802</v>
      </c>
      <c r="D783" s="483">
        <v>1</v>
      </c>
      <c r="E783" s="486" t="s">
        <v>893</v>
      </c>
      <c r="F783" s="486" t="s">
        <v>893</v>
      </c>
      <c r="G783" s="486" t="s">
        <v>893</v>
      </c>
      <c r="H783" s="486" t="s">
        <v>893</v>
      </c>
      <c r="I783" s="486" t="s">
        <v>893</v>
      </c>
      <c r="J783" s="486" t="s">
        <v>893</v>
      </c>
      <c r="K783" s="486" t="s">
        <v>893</v>
      </c>
      <c r="L783" s="486" t="s">
        <v>893</v>
      </c>
      <c r="M783" s="486" t="s">
        <v>893</v>
      </c>
    </row>
    <row r="784" spans="1:13" s="478" customFormat="1" ht="19.899999999999999" customHeight="1">
      <c r="A784" s="1303"/>
      <c r="B784" s="484" t="s">
        <v>1864</v>
      </c>
      <c r="C784" s="469" t="s">
        <v>1800</v>
      </c>
      <c r="D784" s="481">
        <v>1</v>
      </c>
      <c r="E784" s="485" t="s">
        <v>893</v>
      </c>
      <c r="F784" s="485" t="s">
        <v>893</v>
      </c>
      <c r="G784" s="485" t="s">
        <v>893</v>
      </c>
      <c r="H784" s="485" t="s">
        <v>893</v>
      </c>
      <c r="I784" s="485" t="s">
        <v>893</v>
      </c>
      <c r="J784" s="485" t="s">
        <v>893</v>
      </c>
      <c r="K784" s="485" t="s">
        <v>893</v>
      </c>
      <c r="L784" s="485" t="s">
        <v>893</v>
      </c>
      <c r="M784" s="485" t="s">
        <v>893</v>
      </c>
    </row>
    <row r="785" spans="1:13" s="478" customFormat="1" ht="18" customHeight="1">
      <c r="A785" s="1303"/>
      <c r="B785" s="30"/>
      <c r="C785" s="482" t="s">
        <v>1802</v>
      </c>
      <c r="D785" s="483">
        <v>1</v>
      </c>
      <c r="E785" s="486" t="s">
        <v>893</v>
      </c>
      <c r="F785" s="486" t="s">
        <v>893</v>
      </c>
      <c r="G785" s="486" t="s">
        <v>893</v>
      </c>
      <c r="H785" s="486" t="s">
        <v>893</v>
      </c>
      <c r="I785" s="486" t="s">
        <v>893</v>
      </c>
      <c r="J785" s="486" t="s">
        <v>893</v>
      </c>
      <c r="K785" s="486" t="s">
        <v>893</v>
      </c>
      <c r="L785" s="486" t="s">
        <v>893</v>
      </c>
      <c r="M785" s="486" t="s">
        <v>893</v>
      </c>
    </row>
    <row r="786" spans="1:13" s="478" customFormat="1" ht="9" customHeight="1">
      <c r="A786" s="1303"/>
      <c r="B786" s="30" t="s">
        <v>779</v>
      </c>
      <c r="C786" s="469" t="s">
        <v>1800</v>
      </c>
      <c r="D786" s="481">
        <v>2</v>
      </c>
      <c r="E786" s="485" t="s">
        <v>893</v>
      </c>
      <c r="F786" s="485" t="s">
        <v>893</v>
      </c>
      <c r="G786" s="485" t="s">
        <v>893</v>
      </c>
      <c r="H786" s="485" t="s">
        <v>893</v>
      </c>
      <c r="I786" s="485" t="s">
        <v>893</v>
      </c>
      <c r="J786" s="485" t="s">
        <v>893</v>
      </c>
      <c r="K786" s="485" t="s">
        <v>893</v>
      </c>
      <c r="L786" s="485" t="s">
        <v>893</v>
      </c>
      <c r="M786" s="485" t="s">
        <v>893</v>
      </c>
    </row>
    <row r="787" spans="1:13" s="478" customFormat="1" ht="18" customHeight="1">
      <c r="A787" s="1303"/>
      <c r="B787" s="30"/>
      <c r="C787" s="482" t="s">
        <v>1802</v>
      </c>
      <c r="D787" s="483">
        <v>2</v>
      </c>
      <c r="E787" s="486" t="s">
        <v>893</v>
      </c>
      <c r="F787" s="486" t="s">
        <v>893</v>
      </c>
      <c r="G787" s="486" t="s">
        <v>893</v>
      </c>
      <c r="H787" s="486" t="s">
        <v>893</v>
      </c>
      <c r="I787" s="486" t="s">
        <v>893</v>
      </c>
      <c r="J787" s="486" t="s">
        <v>893</v>
      </c>
      <c r="K787" s="486" t="s">
        <v>893</v>
      </c>
      <c r="L787" s="486" t="s">
        <v>893</v>
      </c>
      <c r="M787" s="486" t="s">
        <v>893</v>
      </c>
    </row>
    <row r="788" spans="1:13" customFormat="1" ht="9" customHeight="1">
      <c r="A788" s="241"/>
      <c r="B788" s="241" t="s">
        <v>785</v>
      </c>
      <c r="C788" s="490" t="s">
        <v>1800</v>
      </c>
      <c r="D788" s="491">
        <v>2</v>
      </c>
      <c r="E788" s="485" t="s">
        <v>893</v>
      </c>
      <c r="F788" s="485" t="s">
        <v>893</v>
      </c>
      <c r="G788" s="485" t="s">
        <v>893</v>
      </c>
      <c r="H788" s="485" t="s">
        <v>893</v>
      </c>
      <c r="I788" s="485" t="s">
        <v>893</v>
      </c>
      <c r="J788" s="485" t="s">
        <v>893</v>
      </c>
      <c r="K788" s="485" t="s">
        <v>893</v>
      </c>
      <c r="L788" s="485" t="s">
        <v>893</v>
      </c>
      <c r="M788" s="485" t="s">
        <v>893</v>
      </c>
    </row>
    <row r="789" spans="1:13" customFormat="1" ht="18" customHeight="1">
      <c r="A789" s="241"/>
      <c r="B789" s="241"/>
      <c r="C789" s="1375" t="s">
        <v>1802</v>
      </c>
      <c r="D789" s="1374">
        <v>2</v>
      </c>
      <c r="E789" s="486" t="s">
        <v>893</v>
      </c>
      <c r="F789" s="486" t="s">
        <v>893</v>
      </c>
      <c r="G789" s="486" t="s">
        <v>893</v>
      </c>
      <c r="H789" s="486" t="s">
        <v>893</v>
      </c>
      <c r="I789" s="486" t="s">
        <v>893</v>
      </c>
      <c r="J789" s="486" t="s">
        <v>893</v>
      </c>
      <c r="K789" s="486" t="s">
        <v>893</v>
      </c>
      <c r="L789" s="486" t="s">
        <v>893</v>
      </c>
      <c r="M789" s="486" t="s">
        <v>893</v>
      </c>
    </row>
    <row r="790" spans="1:13" s="478" customFormat="1">
      <c r="A790" s="24" t="s">
        <v>1809</v>
      </c>
      <c r="B790" s="484"/>
      <c r="C790" s="469" t="s">
        <v>1800</v>
      </c>
      <c r="D790" s="481">
        <v>11</v>
      </c>
      <c r="E790" s="481">
        <v>5</v>
      </c>
      <c r="F790" s="481">
        <v>3</v>
      </c>
      <c r="G790" s="481">
        <v>2</v>
      </c>
      <c r="H790" s="481">
        <v>0</v>
      </c>
      <c r="I790" s="481">
        <v>0</v>
      </c>
      <c r="J790" s="481">
        <v>6</v>
      </c>
      <c r="K790" s="481">
        <v>0</v>
      </c>
      <c r="L790" s="481">
        <v>6</v>
      </c>
      <c r="M790" s="481">
        <v>0</v>
      </c>
    </row>
    <row r="791" spans="1:13" s="478" customFormat="1" ht="9" customHeight="1">
      <c r="A791" s="1303"/>
      <c r="B791" s="30"/>
      <c r="C791" s="469" t="s">
        <v>1801</v>
      </c>
      <c r="D791" s="481">
        <v>4</v>
      </c>
      <c r="E791" s="481">
        <v>4</v>
      </c>
      <c r="F791" s="481">
        <v>1</v>
      </c>
      <c r="G791" s="481">
        <v>2</v>
      </c>
      <c r="H791" s="481">
        <v>0</v>
      </c>
      <c r="I791" s="481">
        <v>1</v>
      </c>
      <c r="J791" s="481">
        <v>0</v>
      </c>
      <c r="K791" s="481">
        <v>0</v>
      </c>
      <c r="L791" s="481">
        <v>0</v>
      </c>
      <c r="M791" s="481">
        <v>0</v>
      </c>
    </row>
    <row r="792" spans="1:13" s="478" customFormat="1" ht="18" customHeight="1">
      <c r="A792" s="1303"/>
      <c r="B792" s="30"/>
      <c r="C792" s="482" t="s">
        <v>1802</v>
      </c>
      <c r="D792" s="483">
        <v>15</v>
      </c>
      <c r="E792" s="483">
        <v>9</v>
      </c>
      <c r="F792" s="483">
        <v>4</v>
      </c>
      <c r="G792" s="483">
        <v>4</v>
      </c>
      <c r="H792" s="483">
        <v>0</v>
      </c>
      <c r="I792" s="483">
        <v>1</v>
      </c>
      <c r="J792" s="483">
        <v>6</v>
      </c>
      <c r="K792" s="483">
        <v>0</v>
      </c>
      <c r="L792" s="483">
        <v>6</v>
      </c>
      <c r="M792" s="483">
        <v>0</v>
      </c>
    </row>
    <row r="793" spans="1:13" s="9" customFormat="1" ht="18" customHeight="1">
      <c r="A793" s="1376" t="s">
        <v>442</v>
      </c>
      <c r="B793" s="1377"/>
      <c r="C793" s="1375"/>
    </row>
    <row r="794" spans="1:13" s="478" customFormat="1" ht="9" customHeight="1">
      <c r="A794" s="1303"/>
      <c r="B794" s="30" t="s">
        <v>442</v>
      </c>
      <c r="C794" s="469" t="s">
        <v>1800</v>
      </c>
      <c r="D794" s="481">
        <v>9</v>
      </c>
      <c r="E794" s="481">
        <v>0</v>
      </c>
      <c r="F794" s="481">
        <v>0</v>
      </c>
      <c r="G794" s="481">
        <v>0</v>
      </c>
      <c r="H794" s="481">
        <v>0</v>
      </c>
      <c r="I794" s="481">
        <v>0</v>
      </c>
      <c r="J794" s="481">
        <v>9</v>
      </c>
      <c r="K794" s="481">
        <v>0</v>
      </c>
      <c r="L794" s="481">
        <v>9</v>
      </c>
      <c r="M794" s="481">
        <v>0</v>
      </c>
    </row>
    <row r="795" spans="1:13" s="478" customFormat="1" ht="9" customHeight="1">
      <c r="A795" s="1303"/>
      <c r="B795" s="30"/>
      <c r="C795" s="469" t="s">
        <v>1801</v>
      </c>
      <c r="D795" s="481">
        <v>6</v>
      </c>
      <c r="E795" s="481">
        <v>0</v>
      </c>
      <c r="F795" s="481">
        <v>0</v>
      </c>
      <c r="G795" s="481">
        <v>0</v>
      </c>
      <c r="H795" s="481">
        <v>0</v>
      </c>
      <c r="I795" s="481">
        <v>0</v>
      </c>
      <c r="J795" s="481">
        <v>6</v>
      </c>
      <c r="K795" s="481">
        <v>0</v>
      </c>
      <c r="L795" s="481">
        <v>6</v>
      </c>
      <c r="M795" s="481">
        <v>0</v>
      </c>
    </row>
    <row r="796" spans="1:13" s="478" customFormat="1" ht="18" customHeight="1">
      <c r="A796" s="1303"/>
      <c r="B796" s="30"/>
      <c r="C796" s="482" t="s">
        <v>1802</v>
      </c>
      <c r="D796" s="483">
        <v>15</v>
      </c>
      <c r="E796" s="483">
        <v>0</v>
      </c>
      <c r="F796" s="483">
        <v>0</v>
      </c>
      <c r="G796" s="483">
        <v>0</v>
      </c>
      <c r="H796" s="483">
        <v>0</v>
      </c>
      <c r="I796" s="483">
        <v>0</v>
      </c>
      <c r="J796" s="483">
        <v>15</v>
      </c>
      <c r="K796" s="483">
        <v>0</v>
      </c>
      <c r="L796" s="483">
        <v>15</v>
      </c>
      <c r="M796" s="483">
        <v>0</v>
      </c>
    </row>
    <row r="797" spans="1:13" s="478" customFormat="1" ht="9" customHeight="1">
      <c r="A797" s="1316" t="s">
        <v>586</v>
      </c>
      <c r="B797" s="30"/>
      <c r="C797" s="487"/>
      <c r="D797" s="483"/>
      <c r="E797" s="483"/>
      <c r="F797" s="483"/>
      <c r="G797" s="483"/>
      <c r="H797" s="483"/>
      <c r="I797" s="483"/>
      <c r="J797" s="483"/>
      <c r="K797" s="483"/>
      <c r="L797" s="483"/>
      <c r="M797" s="483"/>
    </row>
    <row r="798" spans="1:13" s="478" customFormat="1" ht="15.75" customHeight="1">
      <c r="A798" s="1303"/>
      <c r="B798" s="30"/>
      <c r="C798" s="487"/>
      <c r="D798" s="268" t="s">
        <v>125</v>
      </c>
      <c r="E798" s="483"/>
      <c r="F798" s="483"/>
      <c r="G798" s="483"/>
      <c r="H798" s="483"/>
      <c r="I798" s="483"/>
      <c r="J798" s="483"/>
      <c r="K798" s="483"/>
      <c r="L798" s="483"/>
      <c r="M798" s="483"/>
    </row>
    <row r="799" spans="1:13" s="478" customFormat="1" ht="9" customHeight="1">
      <c r="A799" s="1303"/>
      <c r="B799" s="30"/>
      <c r="C799" s="487"/>
      <c r="D799" s="483"/>
      <c r="E799" s="483"/>
      <c r="F799" s="483"/>
      <c r="G799" s="483"/>
      <c r="H799" s="483"/>
      <c r="I799" s="483"/>
      <c r="J799" s="483"/>
      <c r="K799" s="483"/>
      <c r="L799" s="483"/>
      <c r="M799" s="483"/>
    </row>
    <row r="800" spans="1:13" s="478" customFormat="1" ht="9" customHeight="1">
      <c r="A800" s="1303" t="s">
        <v>1810</v>
      </c>
      <c r="B800" s="30"/>
      <c r="C800" s="469" t="s">
        <v>1800</v>
      </c>
      <c r="D800" s="481">
        <v>9</v>
      </c>
      <c r="E800" s="481">
        <v>0</v>
      </c>
      <c r="F800" s="481">
        <v>0</v>
      </c>
      <c r="G800" s="481">
        <v>0</v>
      </c>
      <c r="H800" s="481">
        <v>0</v>
      </c>
      <c r="I800" s="481">
        <v>0</v>
      </c>
      <c r="J800" s="481">
        <v>9</v>
      </c>
      <c r="K800" s="481">
        <v>0</v>
      </c>
      <c r="L800" s="481">
        <v>9</v>
      </c>
      <c r="M800" s="481">
        <v>0</v>
      </c>
    </row>
    <row r="801" spans="1:13" s="478" customFormat="1" ht="9" customHeight="1">
      <c r="A801" s="1303"/>
      <c r="B801" s="30"/>
      <c r="C801" s="469" t="s">
        <v>1801</v>
      </c>
      <c r="D801" s="481">
        <v>6</v>
      </c>
      <c r="E801" s="481">
        <v>0</v>
      </c>
      <c r="F801" s="481">
        <v>0</v>
      </c>
      <c r="G801" s="481">
        <v>0</v>
      </c>
      <c r="H801" s="481">
        <v>0</v>
      </c>
      <c r="I801" s="481">
        <v>0</v>
      </c>
      <c r="J801" s="481">
        <v>6</v>
      </c>
      <c r="K801" s="481">
        <v>0</v>
      </c>
      <c r="L801" s="481">
        <v>6</v>
      </c>
      <c r="M801" s="481">
        <v>0</v>
      </c>
    </row>
    <row r="802" spans="1:13" s="478" customFormat="1" ht="18" customHeight="1">
      <c r="A802" s="1303"/>
      <c r="B802" s="30"/>
      <c r="C802" s="482" t="s">
        <v>1802</v>
      </c>
      <c r="D802" s="483">
        <v>15</v>
      </c>
      <c r="E802" s="483">
        <v>0</v>
      </c>
      <c r="F802" s="483">
        <v>0</v>
      </c>
      <c r="G802" s="483">
        <v>0</v>
      </c>
      <c r="H802" s="483">
        <v>0</v>
      </c>
      <c r="I802" s="483">
        <v>0</v>
      </c>
      <c r="J802" s="483">
        <v>15</v>
      </c>
      <c r="K802" s="483">
        <v>0</v>
      </c>
      <c r="L802" s="483">
        <v>15</v>
      </c>
      <c r="M802" s="483">
        <v>0</v>
      </c>
    </row>
    <row r="803" spans="1:13" s="9" customFormat="1" ht="18" customHeight="1">
      <c r="A803" s="1376" t="s">
        <v>786</v>
      </c>
      <c r="B803" s="1377"/>
      <c r="C803" s="1375"/>
      <c r="D803" s="1374"/>
      <c r="E803" s="1374"/>
      <c r="F803" s="1374"/>
      <c r="G803" s="1374"/>
      <c r="H803" s="1374"/>
      <c r="I803" s="1374"/>
      <c r="J803" s="1374"/>
      <c r="K803" s="1374"/>
      <c r="L803" s="1374"/>
      <c r="M803" s="483"/>
    </row>
    <row r="804" spans="1:13" s="478" customFormat="1" ht="9" customHeight="1">
      <c r="A804" s="1303"/>
      <c r="B804" s="30" t="s">
        <v>790</v>
      </c>
      <c r="C804" s="469" t="s">
        <v>1800</v>
      </c>
      <c r="D804" s="481">
        <v>19</v>
      </c>
      <c r="E804" s="481">
        <v>17</v>
      </c>
      <c r="F804" s="481">
        <v>10</v>
      </c>
      <c r="G804" s="481">
        <v>5</v>
      </c>
      <c r="H804" s="481">
        <v>0</v>
      </c>
      <c r="I804" s="481">
        <v>2</v>
      </c>
      <c r="J804" s="481">
        <v>2</v>
      </c>
      <c r="K804" s="481">
        <v>0</v>
      </c>
      <c r="L804" s="481">
        <v>2</v>
      </c>
      <c r="M804" s="481">
        <v>0</v>
      </c>
    </row>
    <row r="805" spans="1:13" s="478" customFormat="1" ht="9" customHeight="1">
      <c r="A805" s="1303"/>
      <c r="B805" s="30"/>
      <c r="C805" s="469" t="s">
        <v>1801</v>
      </c>
      <c r="D805" s="481">
        <v>5</v>
      </c>
      <c r="E805" s="481">
        <v>4</v>
      </c>
      <c r="F805" s="481">
        <v>4</v>
      </c>
      <c r="G805" s="481">
        <v>0</v>
      </c>
      <c r="H805" s="481">
        <v>0</v>
      </c>
      <c r="I805" s="481">
        <v>0</v>
      </c>
      <c r="J805" s="481">
        <v>1</v>
      </c>
      <c r="K805" s="481">
        <v>0</v>
      </c>
      <c r="L805" s="481">
        <v>1</v>
      </c>
      <c r="M805" s="481">
        <v>0</v>
      </c>
    </row>
    <row r="806" spans="1:13" s="478" customFormat="1" ht="18" customHeight="1">
      <c r="A806" s="1303"/>
      <c r="B806" s="30"/>
      <c r="C806" s="482" t="s">
        <v>1802</v>
      </c>
      <c r="D806" s="483">
        <v>24</v>
      </c>
      <c r="E806" s="483">
        <v>21</v>
      </c>
      <c r="F806" s="483">
        <v>14</v>
      </c>
      <c r="G806" s="483">
        <v>5</v>
      </c>
      <c r="H806" s="483">
        <v>0</v>
      </c>
      <c r="I806" s="483">
        <v>2</v>
      </c>
      <c r="J806" s="483">
        <v>3</v>
      </c>
      <c r="K806" s="483">
        <v>0</v>
      </c>
      <c r="L806" s="483">
        <v>3</v>
      </c>
      <c r="M806" s="483">
        <v>0</v>
      </c>
    </row>
    <row r="807" spans="1:13" s="478" customFormat="1" ht="9" customHeight="1">
      <c r="A807" s="1303"/>
      <c r="B807" s="30" t="s">
        <v>791</v>
      </c>
      <c r="C807" s="469" t="s">
        <v>1800</v>
      </c>
      <c r="D807" s="481">
        <v>31</v>
      </c>
      <c r="E807" s="485" t="s">
        <v>893</v>
      </c>
      <c r="F807" s="485" t="s">
        <v>893</v>
      </c>
      <c r="G807" s="485" t="s">
        <v>893</v>
      </c>
      <c r="H807" s="485" t="s">
        <v>893</v>
      </c>
      <c r="I807" s="485" t="s">
        <v>893</v>
      </c>
      <c r="J807" s="485" t="s">
        <v>893</v>
      </c>
      <c r="K807" s="485" t="s">
        <v>893</v>
      </c>
      <c r="L807" s="485" t="s">
        <v>893</v>
      </c>
      <c r="M807" s="485" t="s">
        <v>893</v>
      </c>
    </row>
    <row r="808" spans="1:13" s="478" customFormat="1" ht="9" customHeight="1">
      <c r="A808" s="1303"/>
      <c r="B808" s="30"/>
      <c r="C808" s="469" t="s">
        <v>1801</v>
      </c>
      <c r="D808" s="481">
        <v>29</v>
      </c>
      <c r="E808" s="485" t="s">
        <v>893</v>
      </c>
      <c r="F808" s="485" t="s">
        <v>893</v>
      </c>
      <c r="G808" s="485" t="s">
        <v>893</v>
      </c>
      <c r="H808" s="485" t="s">
        <v>893</v>
      </c>
      <c r="I808" s="485" t="s">
        <v>893</v>
      </c>
      <c r="J808" s="485" t="s">
        <v>893</v>
      </c>
      <c r="K808" s="485" t="s">
        <v>893</v>
      </c>
      <c r="L808" s="485" t="s">
        <v>893</v>
      </c>
      <c r="M808" s="485" t="s">
        <v>893</v>
      </c>
    </row>
    <row r="809" spans="1:13" s="478" customFormat="1" ht="18" customHeight="1">
      <c r="A809" s="1303"/>
      <c r="B809" s="30"/>
      <c r="C809" s="482" t="s">
        <v>1802</v>
      </c>
      <c r="D809" s="483">
        <v>60</v>
      </c>
      <c r="E809" s="486" t="s">
        <v>893</v>
      </c>
      <c r="F809" s="486" t="s">
        <v>893</v>
      </c>
      <c r="G809" s="486" t="s">
        <v>893</v>
      </c>
      <c r="H809" s="486" t="s">
        <v>893</v>
      </c>
      <c r="I809" s="486" t="s">
        <v>893</v>
      </c>
      <c r="J809" s="486" t="s">
        <v>893</v>
      </c>
      <c r="K809" s="486" t="s">
        <v>893</v>
      </c>
      <c r="L809" s="486" t="s">
        <v>893</v>
      </c>
      <c r="M809" s="486" t="s">
        <v>893</v>
      </c>
    </row>
    <row r="810" spans="1:13" s="478" customFormat="1" ht="9" customHeight="1">
      <c r="A810" s="1303"/>
      <c r="B810" s="30" t="s">
        <v>792</v>
      </c>
      <c r="C810" s="469" t="s">
        <v>1800</v>
      </c>
      <c r="D810" s="481">
        <v>2</v>
      </c>
      <c r="E810" s="485" t="s">
        <v>893</v>
      </c>
      <c r="F810" s="485" t="s">
        <v>893</v>
      </c>
      <c r="G810" s="485" t="s">
        <v>893</v>
      </c>
      <c r="H810" s="485" t="s">
        <v>893</v>
      </c>
      <c r="I810" s="485" t="s">
        <v>893</v>
      </c>
      <c r="J810" s="485" t="s">
        <v>893</v>
      </c>
      <c r="K810" s="485" t="s">
        <v>893</v>
      </c>
      <c r="L810" s="485" t="s">
        <v>893</v>
      </c>
      <c r="M810" s="485" t="s">
        <v>893</v>
      </c>
    </row>
    <row r="811" spans="1:13" s="478" customFormat="1" ht="9" customHeight="1">
      <c r="A811" s="1303"/>
      <c r="B811" s="30"/>
      <c r="C811" s="482" t="s">
        <v>1802</v>
      </c>
      <c r="D811" s="483">
        <v>2</v>
      </c>
      <c r="E811" s="485" t="s">
        <v>893</v>
      </c>
      <c r="F811" s="485" t="s">
        <v>893</v>
      </c>
      <c r="G811" s="485" t="s">
        <v>893</v>
      </c>
      <c r="H811" s="485" t="s">
        <v>893</v>
      </c>
      <c r="I811" s="485" t="s">
        <v>893</v>
      </c>
      <c r="J811" s="485" t="s">
        <v>893</v>
      </c>
      <c r="K811" s="485" t="s">
        <v>893</v>
      </c>
      <c r="L811" s="485" t="s">
        <v>893</v>
      </c>
      <c r="M811" s="485" t="s">
        <v>893</v>
      </c>
    </row>
    <row r="812" spans="1:13" s="478" customFormat="1" ht="18" customHeight="1">
      <c r="A812" s="1303"/>
      <c r="B812" s="1303" t="s">
        <v>793</v>
      </c>
      <c r="C812" s="469" t="s">
        <v>1800</v>
      </c>
      <c r="D812" s="481">
        <v>483</v>
      </c>
      <c r="E812" s="481">
        <v>270</v>
      </c>
      <c r="F812" s="481">
        <v>113</v>
      </c>
      <c r="G812" s="481">
        <v>109</v>
      </c>
      <c r="H812" s="481">
        <v>21</v>
      </c>
      <c r="I812" s="481">
        <v>27</v>
      </c>
      <c r="J812" s="481">
        <v>213</v>
      </c>
      <c r="K812" s="481">
        <v>0</v>
      </c>
      <c r="L812" s="481">
        <v>213</v>
      </c>
      <c r="M812" s="481">
        <v>0</v>
      </c>
    </row>
    <row r="813" spans="1:13" s="478" customFormat="1" ht="9" customHeight="1">
      <c r="A813" s="1303"/>
      <c r="B813" s="30"/>
      <c r="C813" s="469" t="s">
        <v>1801</v>
      </c>
      <c r="D813" s="481">
        <v>207</v>
      </c>
      <c r="E813" s="481">
        <v>125</v>
      </c>
      <c r="F813" s="481">
        <v>52</v>
      </c>
      <c r="G813" s="481">
        <v>45</v>
      </c>
      <c r="H813" s="481">
        <v>9</v>
      </c>
      <c r="I813" s="481">
        <v>19</v>
      </c>
      <c r="J813" s="481">
        <v>82</v>
      </c>
      <c r="K813" s="481">
        <v>1</v>
      </c>
      <c r="L813" s="481">
        <v>81</v>
      </c>
      <c r="M813" s="481">
        <v>0</v>
      </c>
    </row>
    <row r="814" spans="1:13" s="478" customFormat="1" ht="18" customHeight="1">
      <c r="A814" s="1303"/>
      <c r="B814" s="30"/>
      <c r="C814" s="482" t="s">
        <v>1802</v>
      </c>
      <c r="D814" s="483">
        <v>690</v>
      </c>
      <c r="E814" s="483">
        <v>395</v>
      </c>
      <c r="F814" s="483">
        <v>165</v>
      </c>
      <c r="G814" s="483">
        <v>154</v>
      </c>
      <c r="H814" s="483">
        <v>30</v>
      </c>
      <c r="I814" s="483">
        <v>46</v>
      </c>
      <c r="J814" s="483">
        <v>295</v>
      </c>
      <c r="K814" s="483">
        <v>1</v>
      </c>
      <c r="L814" s="483">
        <v>294</v>
      </c>
      <c r="M814" s="483">
        <v>0</v>
      </c>
    </row>
    <row r="815" spans="1:13" s="478" customFormat="1" ht="9" customHeight="1">
      <c r="A815" s="1303"/>
      <c r="B815" s="30" t="s">
        <v>1812</v>
      </c>
      <c r="C815" s="469" t="s">
        <v>1800</v>
      </c>
      <c r="D815" s="481">
        <v>2494</v>
      </c>
      <c r="E815" s="481">
        <v>1124</v>
      </c>
      <c r="F815" s="481">
        <v>197</v>
      </c>
      <c r="G815" s="481">
        <v>264</v>
      </c>
      <c r="H815" s="481">
        <v>150</v>
      </c>
      <c r="I815" s="481">
        <v>513</v>
      </c>
      <c r="J815" s="481">
        <v>1370</v>
      </c>
      <c r="K815" s="481">
        <v>3</v>
      </c>
      <c r="L815" s="481">
        <v>1367</v>
      </c>
      <c r="M815" s="481">
        <v>0</v>
      </c>
    </row>
    <row r="816" spans="1:13" s="478" customFormat="1" ht="9" customHeight="1">
      <c r="A816" s="1303"/>
      <c r="B816" s="30"/>
      <c r="C816" s="469" t="s">
        <v>1801</v>
      </c>
      <c r="D816" s="481">
        <v>1108</v>
      </c>
      <c r="E816" s="481">
        <v>574</v>
      </c>
      <c r="F816" s="481">
        <v>82</v>
      </c>
      <c r="G816" s="481">
        <v>155</v>
      </c>
      <c r="H816" s="481">
        <v>69</v>
      </c>
      <c r="I816" s="481">
        <v>268</v>
      </c>
      <c r="J816" s="481">
        <v>534</v>
      </c>
      <c r="K816" s="481">
        <v>0</v>
      </c>
      <c r="L816" s="481">
        <v>534</v>
      </c>
      <c r="M816" s="481">
        <v>0</v>
      </c>
    </row>
    <row r="817" spans="1:13" s="478" customFormat="1" ht="18" customHeight="1">
      <c r="A817" s="1303"/>
      <c r="B817" s="30"/>
      <c r="C817" s="482" t="s">
        <v>1802</v>
      </c>
      <c r="D817" s="483">
        <v>3602</v>
      </c>
      <c r="E817" s="483">
        <v>1698</v>
      </c>
      <c r="F817" s="483">
        <v>279</v>
      </c>
      <c r="G817" s="483">
        <v>419</v>
      </c>
      <c r="H817" s="483">
        <v>219</v>
      </c>
      <c r="I817" s="483">
        <v>781</v>
      </c>
      <c r="J817" s="483">
        <v>1904</v>
      </c>
      <c r="K817" s="483">
        <v>3</v>
      </c>
      <c r="L817" s="483">
        <v>1901</v>
      </c>
      <c r="M817" s="483">
        <v>0</v>
      </c>
    </row>
    <row r="818" spans="1:13" s="478" customFormat="1" ht="9" customHeight="1">
      <c r="A818" s="1303"/>
      <c r="B818" s="30" t="s">
        <v>795</v>
      </c>
      <c r="C818" s="469" t="s">
        <v>1800</v>
      </c>
      <c r="D818" s="481">
        <v>128</v>
      </c>
      <c r="E818" s="485" t="s">
        <v>893</v>
      </c>
      <c r="F818" s="485" t="s">
        <v>893</v>
      </c>
      <c r="G818" s="485" t="s">
        <v>893</v>
      </c>
      <c r="H818" s="485" t="s">
        <v>893</v>
      </c>
      <c r="I818" s="485" t="s">
        <v>893</v>
      </c>
      <c r="J818" s="485" t="s">
        <v>893</v>
      </c>
      <c r="K818" s="485" t="s">
        <v>893</v>
      </c>
      <c r="L818" s="485" t="s">
        <v>893</v>
      </c>
      <c r="M818" s="485" t="s">
        <v>893</v>
      </c>
    </row>
    <row r="819" spans="1:13" s="478" customFormat="1" ht="9" customHeight="1">
      <c r="A819" s="1303"/>
      <c r="B819" s="30"/>
      <c r="C819" s="469" t="s">
        <v>1801</v>
      </c>
      <c r="D819" s="481">
        <v>52</v>
      </c>
      <c r="E819" s="485" t="s">
        <v>893</v>
      </c>
      <c r="F819" s="485" t="s">
        <v>893</v>
      </c>
      <c r="G819" s="485" t="s">
        <v>893</v>
      </c>
      <c r="H819" s="485" t="s">
        <v>893</v>
      </c>
      <c r="I819" s="485" t="s">
        <v>893</v>
      </c>
      <c r="J819" s="485" t="s">
        <v>893</v>
      </c>
      <c r="K819" s="485" t="s">
        <v>893</v>
      </c>
      <c r="L819" s="485" t="s">
        <v>893</v>
      </c>
      <c r="M819" s="485" t="s">
        <v>893</v>
      </c>
    </row>
    <row r="820" spans="1:13" s="478" customFormat="1" ht="18" customHeight="1">
      <c r="A820" s="1303"/>
      <c r="B820" s="30"/>
      <c r="C820" s="482" t="s">
        <v>1802</v>
      </c>
      <c r="D820" s="483">
        <v>180</v>
      </c>
      <c r="E820" s="486" t="s">
        <v>893</v>
      </c>
      <c r="F820" s="486" t="s">
        <v>893</v>
      </c>
      <c r="G820" s="486" t="s">
        <v>893</v>
      </c>
      <c r="H820" s="486" t="s">
        <v>893</v>
      </c>
      <c r="I820" s="486" t="s">
        <v>893</v>
      </c>
      <c r="J820" s="486" t="s">
        <v>893</v>
      </c>
      <c r="K820" s="486" t="s">
        <v>893</v>
      </c>
      <c r="L820" s="486" t="s">
        <v>893</v>
      </c>
      <c r="M820" s="486" t="s">
        <v>893</v>
      </c>
    </row>
    <row r="821" spans="1:13" s="478" customFormat="1" ht="9" customHeight="1">
      <c r="A821" s="1303"/>
      <c r="B821" s="30" t="s">
        <v>798</v>
      </c>
      <c r="C821" s="469" t="s">
        <v>1800</v>
      </c>
      <c r="D821" s="481">
        <v>26</v>
      </c>
      <c r="E821" s="481">
        <v>20</v>
      </c>
      <c r="F821" s="481">
        <v>15</v>
      </c>
      <c r="G821" s="481">
        <v>5</v>
      </c>
      <c r="H821" s="481">
        <v>0</v>
      </c>
      <c r="I821" s="481">
        <v>0</v>
      </c>
      <c r="J821" s="481">
        <v>6</v>
      </c>
      <c r="K821" s="481">
        <v>0</v>
      </c>
      <c r="L821" s="481">
        <v>6</v>
      </c>
      <c r="M821" s="481">
        <v>0</v>
      </c>
    </row>
    <row r="822" spans="1:13" s="478" customFormat="1" ht="9" customHeight="1">
      <c r="A822" s="1303"/>
      <c r="B822" s="30"/>
      <c r="C822" s="469" t="s">
        <v>1801</v>
      </c>
      <c r="D822" s="481">
        <v>22</v>
      </c>
      <c r="E822" s="481">
        <v>16</v>
      </c>
      <c r="F822" s="481">
        <v>11</v>
      </c>
      <c r="G822" s="481">
        <v>5</v>
      </c>
      <c r="H822" s="481">
        <v>0</v>
      </c>
      <c r="I822" s="481">
        <v>0</v>
      </c>
      <c r="J822" s="481">
        <v>6</v>
      </c>
      <c r="K822" s="481">
        <v>0</v>
      </c>
      <c r="L822" s="481">
        <v>6</v>
      </c>
      <c r="M822" s="481">
        <v>0</v>
      </c>
    </row>
    <row r="823" spans="1:13" s="478" customFormat="1" ht="18" customHeight="1">
      <c r="A823" s="1303"/>
      <c r="B823" s="58"/>
      <c r="C823" s="482" t="s">
        <v>1802</v>
      </c>
      <c r="D823" s="483">
        <v>48</v>
      </c>
      <c r="E823" s="483">
        <v>36</v>
      </c>
      <c r="F823" s="483">
        <v>26</v>
      </c>
      <c r="G823" s="483">
        <v>10</v>
      </c>
      <c r="H823" s="483">
        <v>0</v>
      </c>
      <c r="I823" s="483">
        <v>0</v>
      </c>
      <c r="J823" s="483">
        <v>12</v>
      </c>
      <c r="K823" s="483">
        <v>0</v>
      </c>
      <c r="L823" s="483">
        <v>12</v>
      </c>
      <c r="M823" s="483">
        <v>0</v>
      </c>
    </row>
    <row r="824" spans="1:13" s="478" customFormat="1" ht="9" customHeight="1">
      <c r="A824" s="1303"/>
      <c r="B824" s="30" t="s">
        <v>799</v>
      </c>
      <c r="C824" s="469" t="s">
        <v>1800</v>
      </c>
      <c r="D824" s="481">
        <v>1</v>
      </c>
      <c r="E824" s="485" t="s">
        <v>893</v>
      </c>
      <c r="F824" s="485" t="s">
        <v>893</v>
      </c>
      <c r="G824" s="485" t="s">
        <v>893</v>
      </c>
      <c r="H824" s="485" t="s">
        <v>893</v>
      </c>
      <c r="I824" s="485" t="s">
        <v>893</v>
      </c>
      <c r="J824" s="485" t="s">
        <v>893</v>
      </c>
      <c r="K824" s="485" t="s">
        <v>893</v>
      </c>
      <c r="L824" s="485" t="s">
        <v>893</v>
      </c>
      <c r="M824" s="485" t="s">
        <v>893</v>
      </c>
    </row>
    <row r="825" spans="1:13" s="478" customFormat="1" ht="9" customHeight="1">
      <c r="A825" s="1303"/>
      <c r="B825" s="30"/>
      <c r="C825" s="469" t="s">
        <v>1801</v>
      </c>
      <c r="D825" s="481">
        <v>1</v>
      </c>
      <c r="E825" s="485" t="s">
        <v>893</v>
      </c>
      <c r="F825" s="485" t="s">
        <v>893</v>
      </c>
      <c r="G825" s="485" t="s">
        <v>893</v>
      </c>
      <c r="H825" s="485" t="s">
        <v>893</v>
      </c>
      <c r="I825" s="485" t="s">
        <v>893</v>
      </c>
      <c r="J825" s="485" t="s">
        <v>893</v>
      </c>
      <c r="K825" s="485" t="s">
        <v>893</v>
      </c>
      <c r="L825" s="485" t="s">
        <v>893</v>
      </c>
      <c r="M825" s="485" t="s">
        <v>893</v>
      </c>
    </row>
    <row r="826" spans="1:13" s="478" customFormat="1" ht="18" customHeight="1">
      <c r="A826" s="1303"/>
      <c r="B826" s="30"/>
      <c r="C826" s="482" t="s">
        <v>1802</v>
      </c>
      <c r="D826" s="483">
        <v>2</v>
      </c>
      <c r="E826" s="486" t="s">
        <v>893</v>
      </c>
      <c r="F826" s="486" t="s">
        <v>893</v>
      </c>
      <c r="G826" s="486" t="s">
        <v>893</v>
      </c>
      <c r="H826" s="486" t="s">
        <v>893</v>
      </c>
      <c r="I826" s="486" t="s">
        <v>893</v>
      </c>
      <c r="J826" s="486" t="s">
        <v>893</v>
      </c>
      <c r="K826" s="486" t="s">
        <v>893</v>
      </c>
      <c r="L826" s="486" t="s">
        <v>893</v>
      </c>
      <c r="M826" s="486" t="s">
        <v>893</v>
      </c>
    </row>
    <row r="827" spans="1:13" customFormat="1" ht="18" customHeight="1">
      <c r="A827" s="1495" t="s">
        <v>1814</v>
      </c>
      <c r="B827" s="1497"/>
      <c r="C827" s="490" t="s">
        <v>1800</v>
      </c>
      <c r="D827" s="491">
        <v>3184</v>
      </c>
      <c r="E827" s="491">
        <v>1521</v>
      </c>
      <c r="F827" s="491">
        <v>386</v>
      </c>
      <c r="G827" s="491">
        <v>406</v>
      </c>
      <c r="H827" s="491">
        <v>178</v>
      </c>
      <c r="I827" s="491">
        <v>551</v>
      </c>
      <c r="J827" s="491">
        <v>1663</v>
      </c>
      <c r="K827" s="491">
        <v>3</v>
      </c>
      <c r="L827" s="491">
        <v>1660</v>
      </c>
      <c r="M827" s="491">
        <v>0</v>
      </c>
    </row>
    <row r="828" spans="1:13" customFormat="1" ht="9" customHeight="1">
      <c r="A828" s="241"/>
      <c r="B828" s="241"/>
      <c r="C828" s="490" t="s">
        <v>1801</v>
      </c>
      <c r="D828" s="1374">
        <v>1424</v>
      </c>
      <c r="E828" s="1374">
        <v>773</v>
      </c>
      <c r="F828" s="1374">
        <v>174</v>
      </c>
      <c r="G828" s="1374">
        <v>222</v>
      </c>
      <c r="H828" s="1374">
        <v>87</v>
      </c>
      <c r="I828" s="1374">
        <v>290</v>
      </c>
      <c r="J828" s="1374">
        <v>651</v>
      </c>
      <c r="K828" s="1374">
        <v>1</v>
      </c>
      <c r="L828" s="1374">
        <v>650</v>
      </c>
      <c r="M828" s="1374">
        <v>0</v>
      </c>
    </row>
    <row r="829" spans="1:13" customFormat="1" ht="18" customHeight="1">
      <c r="A829" s="241"/>
      <c r="B829" s="241"/>
      <c r="C829" s="1375" t="s">
        <v>1802</v>
      </c>
      <c r="D829" s="1374">
        <v>4608</v>
      </c>
      <c r="E829" s="1374">
        <v>2294</v>
      </c>
      <c r="F829" s="1374">
        <v>560</v>
      </c>
      <c r="G829" s="1374">
        <v>628</v>
      </c>
      <c r="H829" s="1374">
        <v>265</v>
      </c>
      <c r="I829" s="1374">
        <v>841</v>
      </c>
      <c r="J829" s="1374">
        <v>2314</v>
      </c>
      <c r="K829" s="1374">
        <v>4</v>
      </c>
      <c r="L829" s="1374">
        <v>2310</v>
      </c>
      <c r="M829" s="1374">
        <v>0</v>
      </c>
    </row>
    <row r="830" spans="1:13" s="9" customFormat="1" ht="18" customHeight="1">
      <c r="A830" s="1376" t="s">
        <v>457</v>
      </c>
      <c r="B830" s="1377"/>
      <c r="C830" s="1375"/>
    </row>
    <row r="831" spans="1:13" s="478" customFormat="1" ht="9" customHeight="1">
      <c r="A831" s="1303"/>
      <c r="B831" s="30" t="s">
        <v>801</v>
      </c>
      <c r="C831" s="469" t="s">
        <v>1801</v>
      </c>
      <c r="D831" s="481">
        <v>1</v>
      </c>
      <c r="E831" s="485" t="s">
        <v>893</v>
      </c>
      <c r="F831" s="485" t="s">
        <v>893</v>
      </c>
      <c r="G831" s="485" t="s">
        <v>893</v>
      </c>
      <c r="H831" s="485" t="s">
        <v>893</v>
      </c>
      <c r="I831" s="485" t="s">
        <v>893</v>
      </c>
      <c r="J831" s="485" t="s">
        <v>893</v>
      </c>
      <c r="K831" s="485" t="s">
        <v>893</v>
      </c>
      <c r="L831" s="485" t="s">
        <v>893</v>
      </c>
      <c r="M831" s="485" t="s">
        <v>893</v>
      </c>
    </row>
    <row r="832" spans="1:13" s="478" customFormat="1" ht="18" customHeight="1">
      <c r="A832" s="1303"/>
      <c r="B832" s="30"/>
      <c r="C832" s="482" t="s">
        <v>1802</v>
      </c>
      <c r="D832" s="483">
        <v>1</v>
      </c>
      <c r="E832" s="486" t="s">
        <v>893</v>
      </c>
      <c r="F832" s="486" t="s">
        <v>893</v>
      </c>
      <c r="G832" s="486" t="s">
        <v>893</v>
      </c>
      <c r="H832" s="486" t="s">
        <v>893</v>
      </c>
      <c r="I832" s="486" t="s">
        <v>893</v>
      </c>
      <c r="J832" s="486" t="s">
        <v>893</v>
      </c>
      <c r="K832" s="486" t="s">
        <v>893</v>
      </c>
      <c r="L832" s="486" t="s">
        <v>893</v>
      </c>
      <c r="M832" s="486" t="s">
        <v>893</v>
      </c>
    </row>
    <row r="833" spans="1:13" s="9" customFormat="1" ht="18.600000000000001" customHeight="1">
      <c r="B833" s="1377" t="s">
        <v>1816</v>
      </c>
      <c r="C833" s="490" t="s">
        <v>1800</v>
      </c>
      <c r="D833" s="491">
        <v>4</v>
      </c>
      <c r="E833" s="485" t="s">
        <v>893</v>
      </c>
      <c r="F833" s="485" t="s">
        <v>893</v>
      </c>
      <c r="G833" s="485" t="s">
        <v>893</v>
      </c>
      <c r="H833" s="485" t="s">
        <v>893</v>
      </c>
      <c r="I833" s="485" t="s">
        <v>893</v>
      </c>
      <c r="J833" s="485" t="s">
        <v>893</v>
      </c>
      <c r="K833" s="485" t="s">
        <v>893</v>
      </c>
      <c r="L833" s="485" t="s">
        <v>893</v>
      </c>
      <c r="M833" s="485" t="s">
        <v>893</v>
      </c>
    </row>
    <row r="834" spans="1:13" s="478" customFormat="1" ht="9" customHeight="1">
      <c r="A834" s="1303"/>
      <c r="B834" s="30"/>
      <c r="C834" s="469" t="s">
        <v>1801</v>
      </c>
      <c r="D834" s="481">
        <v>1</v>
      </c>
      <c r="E834" s="485" t="s">
        <v>893</v>
      </c>
      <c r="F834" s="485" t="s">
        <v>893</v>
      </c>
      <c r="G834" s="485" t="s">
        <v>893</v>
      </c>
      <c r="H834" s="485" t="s">
        <v>893</v>
      </c>
      <c r="I834" s="485" t="s">
        <v>893</v>
      </c>
      <c r="J834" s="485" t="s">
        <v>893</v>
      </c>
      <c r="K834" s="485" t="s">
        <v>893</v>
      </c>
      <c r="L834" s="485" t="s">
        <v>893</v>
      </c>
      <c r="M834" s="485" t="s">
        <v>893</v>
      </c>
    </row>
    <row r="835" spans="1:13" customFormat="1" ht="18" customHeight="1">
      <c r="A835" s="241"/>
      <c r="B835" s="241"/>
      <c r="C835" s="1375" t="s">
        <v>1802</v>
      </c>
      <c r="D835" s="1374">
        <v>5</v>
      </c>
      <c r="E835" s="486" t="s">
        <v>893</v>
      </c>
      <c r="F835" s="486" t="s">
        <v>893</v>
      </c>
      <c r="G835" s="486" t="s">
        <v>893</v>
      </c>
      <c r="H835" s="486" t="s">
        <v>893</v>
      </c>
      <c r="I835" s="486" t="s">
        <v>893</v>
      </c>
      <c r="J835" s="486" t="s">
        <v>893</v>
      </c>
      <c r="K835" s="486" t="s">
        <v>893</v>
      </c>
      <c r="L835" s="486" t="s">
        <v>893</v>
      </c>
      <c r="M835" s="486" t="s">
        <v>893</v>
      </c>
    </row>
    <row r="836" spans="1:13" s="478" customFormat="1" ht="9" customHeight="1">
      <c r="A836" s="1303" t="s">
        <v>1817</v>
      </c>
      <c r="B836" s="30"/>
      <c r="C836" s="469" t="s">
        <v>1800</v>
      </c>
      <c r="D836" s="481">
        <v>4</v>
      </c>
      <c r="E836" s="1128">
        <v>2</v>
      </c>
      <c r="F836" s="1128">
        <v>0</v>
      </c>
      <c r="G836" s="1128">
        <v>0</v>
      </c>
      <c r="H836" s="1128">
        <v>0</v>
      </c>
      <c r="I836" s="1128">
        <v>2</v>
      </c>
      <c r="J836" s="1128">
        <v>2</v>
      </c>
      <c r="K836" s="1128">
        <v>0</v>
      </c>
      <c r="L836" s="1128">
        <v>2</v>
      </c>
      <c r="M836" s="1128">
        <v>0</v>
      </c>
    </row>
    <row r="837" spans="1:13" s="478" customFormat="1" ht="9" customHeight="1">
      <c r="A837" s="1303"/>
      <c r="B837" s="30"/>
      <c r="C837" s="469" t="s">
        <v>1801</v>
      </c>
      <c r="D837" s="481">
        <v>2</v>
      </c>
      <c r="E837" s="1128">
        <v>2</v>
      </c>
      <c r="F837" s="1128">
        <v>1</v>
      </c>
      <c r="G837" s="1128">
        <v>0</v>
      </c>
      <c r="H837" s="1128">
        <v>0</v>
      </c>
      <c r="I837" s="1128">
        <v>1</v>
      </c>
      <c r="J837" s="1128">
        <v>0</v>
      </c>
      <c r="K837" s="1128">
        <v>0</v>
      </c>
      <c r="L837" s="1128">
        <v>0</v>
      </c>
      <c r="M837" s="1128">
        <v>0</v>
      </c>
    </row>
    <row r="838" spans="1:13" s="478" customFormat="1" ht="18" customHeight="1">
      <c r="A838" s="1303"/>
      <c r="B838" s="30"/>
      <c r="C838" s="482" t="s">
        <v>1802</v>
      </c>
      <c r="D838" s="483">
        <v>6</v>
      </c>
      <c r="E838" s="493">
        <v>4</v>
      </c>
      <c r="F838" s="493">
        <v>1</v>
      </c>
      <c r="G838" s="493">
        <v>0</v>
      </c>
      <c r="H838" s="493">
        <v>0</v>
      </c>
      <c r="I838" s="493">
        <v>3</v>
      </c>
      <c r="J838" s="493">
        <v>2</v>
      </c>
      <c r="K838" s="493">
        <v>0</v>
      </c>
      <c r="L838" s="493">
        <v>2</v>
      </c>
      <c r="M838" s="493">
        <v>0</v>
      </c>
    </row>
    <row r="839" spans="1:13" s="9" customFormat="1" ht="18" customHeight="1">
      <c r="A839" s="1376" t="s">
        <v>467</v>
      </c>
      <c r="B839" s="1377"/>
      <c r="C839" s="1375"/>
    </row>
    <row r="840" spans="1:13" s="9" customFormat="1" ht="18.600000000000001" customHeight="1">
      <c r="B840" s="1377" t="s">
        <v>1858</v>
      </c>
      <c r="C840" s="490" t="s">
        <v>1800</v>
      </c>
      <c r="D840" s="491">
        <v>2</v>
      </c>
      <c r="E840" s="481">
        <v>0</v>
      </c>
      <c r="F840" s="481">
        <v>0</v>
      </c>
      <c r="G840" s="481">
        <v>0</v>
      </c>
      <c r="H840" s="481">
        <v>0</v>
      </c>
      <c r="I840" s="481">
        <v>0</v>
      </c>
      <c r="J840" s="481">
        <v>2</v>
      </c>
      <c r="K840" s="481">
        <v>0</v>
      </c>
      <c r="L840" s="481">
        <v>2</v>
      </c>
      <c r="M840" s="481">
        <v>0</v>
      </c>
    </row>
    <row r="841" spans="1:13" customFormat="1" ht="18" customHeight="1">
      <c r="A841" s="241"/>
      <c r="B841" s="241"/>
      <c r="C841" s="1375" t="s">
        <v>1802</v>
      </c>
      <c r="D841" s="1374">
        <v>2</v>
      </c>
      <c r="E841" s="483">
        <v>0</v>
      </c>
      <c r="F841" s="483">
        <v>0</v>
      </c>
      <c r="G841" s="483">
        <v>0</v>
      </c>
      <c r="H841" s="483">
        <v>0</v>
      </c>
      <c r="I841" s="483">
        <v>0</v>
      </c>
      <c r="J841" s="483">
        <v>2</v>
      </c>
      <c r="K841" s="483">
        <v>0</v>
      </c>
      <c r="L841" s="483">
        <v>2</v>
      </c>
      <c r="M841" s="483">
        <v>0</v>
      </c>
    </row>
    <row r="842" spans="1:13" customFormat="1" ht="18" customHeight="1">
      <c r="A842" s="1498" t="s">
        <v>1853</v>
      </c>
      <c r="B842" s="1499"/>
      <c r="C842" s="490" t="s">
        <v>1800</v>
      </c>
      <c r="D842" s="491">
        <v>2</v>
      </c>
      <c r="E842" s="481">
        <v>0</v>
      </c>
      <c r="F842" s="481">
        <v>0</v>
      </c>
      <c r="G842" s="481">
        <v>0</v>
      </c>
      <c r="H842" s="481">
        <v>0</v>
      </c>
      <c r="I842" s="481">
        <v>0</v>
      </c>
      <c r="J842" s="481">
        <v>2</v>
      </c>
      <c r="K842" s="481">
        <v>0</v>
      </c>
      <c r="L842" s="481">
        <v>2</v>
      </c>
      <c r="M842" s="481">
        <v>0</v>
      </c>
    </row>
    <row r="843" spans="1:13" customFormat="1" ht="18" customHeight="1">
      <c r="A843" s="241"/>
      <c r="B843" s="241"/>
      <c r="C843" s="1375" t="s">
        <v>1802</v>
      </c>
      <c r="D843" s="1374">
        <v>2</v>
      </c>
      <c r="E843" s="483">
        <v>0</v>
      </c>
      <c r="F843" s="483">
        <v>0</v>
      </c>
      <c r="G843" s="483">
        <v>0</v>
      </c>
      <c r="H843" s="483">
        <v>0</v>
      </c>
      <c r="I843" s="483">
        <v>0</v>
      </c>
      <c r="J843" s="483">
        <v>2</v>
      </c>
      <c r="K843" s="483">
        <v>0</v>
      </c>
      <c r="L843" s="483">
        <v>2</v>
      </c>
      <c r="M843" s="483">
        <v>0</v>
      </c>
    </row>
    <row r="844" spans="1:13" customFormat="1">
      <c r="A844" s="241"/>
      <c r="B844" s="241"/>
      <c r="C844" s="1378"/>
      <c r="D844" s="1374"/>
      <c r="E844" s="1374"/>
      <c r="F844" s="1374"/>
      <c r="G844" s="1374"/>
      <c r="H844" s="1374"/>
      <c r="I844" s="1374"/>
      <c r="J844" s="1374"/>
      <c r="K844" s="1374"/>
      <c r="L844" s="1374"/>
      <c r="M844" s="1374"/>
    </row>
    <row r="845" spans="1:13" customFormat="1">
      <c r="A845" s="241"/>
      <c r="B845" s="241"/>
      <c r="C845" s="1378"/>
      <c r="D845" s="1374"/>
      <c r="E845" s="1374"/>
      <c r="F845" s="1374"/>
      <c r="G845" s="1374"/>
      <c r="H845" s="1374"/>
      <c r="I845" s="1374"/>
      <c r="J845" s="1374"/>
      <c r="K845" s="1374"/>
      <c r="L845" s="1374"/>
      <c r="M845" s="1374"/>
    </row>
    <row r="846" spans="1:13" customFormat="1" ht="9" customHeight="1">
      <c r="A846" s="1316" t="s">
        <v>586</v>
      </c>
      <c r="B846" s="241"/>
      <c r="C846" s="1378"/>
      <c r="D846" s="1374"/>
      <c r="E846" s="1374"/>
      <c r="F846" s="1374"/>
      <c r="G846" s="1374"/>
      <c r="H846" s="1374"/>
      <c r="I846" s="1374"/>
      <c r="J846" s="1374"/>
      <c r="K846" s="1374"/>
      <c r="L846" s="1374"/>
      <c r="M846" s="1374"/>
    </row>
    <row r="847" spans="1:13" customFormat="1" ht="15.75" customHeight="1">
      <c r="A847" s="241"/>
      <c r="B847" s="241"/>
      <c r="C847" s="1378"/>
      <c r="D847" s="268" t="s">
        <v>125</v>
      </c>
      <c r="E847" s="1374"/>
      <c r="F847" s="1374"/>
      <c r="G847" s="1374"/>
      <c r="H847" s="1374"/>
      <c r="I847" s="1374"/>
      <c r="J847" s="1374"/>
      <c r="K847" s="1374"/>
      <c r="L847" s="1374"/>
      <c r="M847" s="1374"/>
    </row>
    <row r="848" spans="1:13" customFormat="1" ht="9" customHeight="1">
      <c r="A848" s="241"/>
      <c r="B848" s="241"/>
      <c r="C848" s="1378"/>
      <c r="D848" s="1374"/>
      <c r="E848" s="1374"/>
      <c r="F848" s="1374"/>
      <c r="G848" s="1374"/>
      <c r="H848" s="1374"/>
      <c r="I848" s="1374"/>
      <c r="J848" s="1374"/>
      <c r="K848" s="1374"/>
      <c r="L848" s="1374"/>
      <c r="M848" s="1374"/>
    </row>
    <row r="849" spans="1:13" s="9" customFormat="1" ht="18" customHeight="1">
      <c r="A849" s="1376" t="s">
        <v>488</v>
      </c>
      <c r="B849" s="1377"/>
      <c r="C849" s="1375"/>
    </row>
    <row r="850" spans="1:13" customFormat="1" ht="9" customHeight="1">
      <c r="A850" s="241"/>
      <c r="B850" s="241" t="s">
        <v>1834</v>
      </c>
      <c r="C850" s="490" t="s">
        <v>1800</v>
      </c>
      <c r="D850" s="491">
        <v>1</v>
      </c>
      <c r="E850" s="485" t="s">
        <v>893</v>
      </c>
      <c r="F850" s="485" t="s">
        <v>893</v>
      </c>
      <c r="G850" s="485" t="s">
        <v>893</v>
      </c>
      <c r="H850" s="485" t="s">
        <v>893</v>
      </c>
      <c r="I850" s="485" t="s">
        <v>893</v>
      </c>
      <c r="J850" s="485" t="s">
        <v>893</v>
      </c>
      <c r="K850" s="485" t="s">
        <v>893</v>
      </c>
      <c r="L850" s="485" t="s">
        <v>893</v>
      </c>
      <c r="M850" s="485" t="s">
        <v>893</v>
      </c>
    </row>
    <row r="851" spans="1:13" s="9" customFormat="1" ht="18" customHeight="1">
      <c r="A851" s="1376"/>
      <c r="B851" s="1377"/>
      <c r="C851" s="1375" t="s">
        <v>1802</v>
      </c>
      <c r="D851" s="1374">
        <v>1</v>
      </c>
      <c r="E851" s="486" t="s">
        <v>893</v>
      </c>
      <c r="F851" s="486" t="s">
        <v>893</v>
      </c>
      <c r="G851" s="486" t="s">
        <v>893</v>
      </c>
      <c r="H851" s="486" t="s">
        <v>893</v>
      </c>
      <c r="I851" s="486" t="s">
        <v>893</v>
      </c>
      <c r="J851" s="486" t="s">
        <v>893</v>
      </c>
      <c r="K851" s="486" t="s">
        <v>893</v>
      </c>
      <c r="L851" s="486" t="s">
        <v>893</v>
      </c>
      <c r="M851" s="486" t="s">
        <v>893</v>
      </c>
    </row>
    <row r="852" spans="1:13" s="9" customFormat="1" ht="18" customHeight="1">
      <c r="A852" s="1376"/>
      <c r="B852" s="1377"/>
      <c r="C852" s="1375"/>
    </row>
    <row r="853" spans="1:13" customFormat="1" ht="9" customHeight="1">
      <c r="A853" s="241"/>
      <c r="B853" s="241" t="s">
        <v>837</v>
      </c>
      <c r="C853" s="490" t="s">
        <v>1800</v>
      </c>
      <c r="D853" s="491">
        <v>20</v>
      </c>
      <c r="E853" s="485" t="s">
        <v>893</v>
      </c>
      <c r="F853" s="485" t="s">
        <v>893</v>
      </c>
      <c r="G853" s="485" t="s">
        <v>893</v>
      </c>
      <c r="H853" s="485" t="s">
        <v>893</v>
      </c>
      <c r="I853" s="485" t="s">
        <v>893</v>
      </c>
      <c r="J853" s="485" t="s">
        <v>893</v>
      </c>
      <c r="K853" s="485" t="s">
        <v>893</v>
      </c>
      <c r="L853" s="485" t="s">
        <v>893</v>
      </c>
      <c r="M853" s="485" t="s">
        <v>893</v>
      </c>
    </row>
    <row r="854" spans="1:13" ht="9" customHeight="1">
      <c r="A854" s="1303"/>
      <c r="B854" s="30"/>
      <c r="C854" s="469" t="s">
        <v>1801</v>
      </c>
      <c r="D854" s="481">
        <v>2</v>
      </c>
      <c r="E854" s="485" t="s">
        <v>893</v>
      </c>
      <c r="F854" s="485" t="s">
        <v>893</v>
      </c>
      <c r="G854" s="485" t="s">
        <v>893</v>
      </c>
      <c r="H854" s="485" t="s">
        <v>893</v>
      </c>
      <c r="I854" s="485" t="s">
        <v>893</v>
      </c>
      <c r="J854" s="485" t="s">
        <v>893</v>
      </c>
      <c r="K854" s="485" t="s">
        <v>893</v>
      </c>
      <c r="L854" s="485" t="s">
        <v>893</v>
      </c>
      <c r="M854" s="485" t="s">
        <v>893</v>
      </c>
    </row>
    <row r="855" spans="1:13" customFormat="1" ht="18" customHeight="1">
      <c r="A855" s="241"/>
      <c r="B855" s="241"/>
      <c r="C855" s="1375" t="s">
        <v>1802</v>
      </c>
      <c r="D855" s="1374">
        <v>22</v>
      </c>
      <c r="E855" s="486" t="s">
        <v>893</v>
      </c>
      <c r="F855" s="486" t="s">
        <v>893</v>
      </c>
      <c r="G855" s="486" t="s">
        <v>893</v>
      </c>
      <c r="H855" s="486" t="s">
        <v>893</v>
      </c>
      <c r="I855" s="486" t="s">
        <v>893</v>
      </c>
      <c r="J855" s="486" t="s">
        <v>893</v>
      </c>
      <c r="K855" s="486" t="s">
        <v>893</v>
      </c>
      <c r="L855" s="486" t="s">
        <v>893</v>
      </c>
      <c r="M855" s="486" t="s">
        <v>893</v>
      </c>
    </row>
    <row r="856" spans="1:13" customFormat="1" ht="9" customHeight="1">
      <c r="A856" s="241" t="s">
        <v>1836</v>
      </c>
      <c r="B856" s="241"/>
      <c r="C856" s="490" t="s">
        <v>1800</v>
      </c>
      <c r="D856" s="491">
        <v>21</v>
      </c>
      <c r="E856" s="491">
        <v>10</v>
      </c>
      <c r="F856" s="491">
        <v>3</v>
      </c>
      <c r="G856" s="491">
        <v>2</v>
      </c>
      <c r="H856" s="491">
        <v>2</v>
      </c>
      <c r="I856" s="491">
        <v>3</v>
      </c>
      <c r="J856" s="491">
        <v>11</v>
      </c>
      <c r="K856" s="491">
        <v>0</v>
      </c>
      <c r="L856" s="491">
        <v>11</v>
      </c>
      <c r="M856" s="491">
        <v>0</v>
      </c>
    </row>
    <row r="857" spans="1:13" ht="9" customHeight="1">
      <c r="A857" s="1303"/>
      <c r="B857" s="30"/>
      <c r="C857" s="469" t="s">
        <v>1801</v>
      </c>
      <c r="D857" s="481">
        <v>2</v>
      </c>
      <c r="E857" s="481">
        <v>1</v>
      </c>
      <c r="F857" s="481">
        <v>0</v>
      </c>
      <c r="G857" s="481">
        <v>0</v>
      </c>
      <c r="H857" s="481">
        <v>0</v>
      </c>
      <c r="I857" s="481">
        <v>1</v>
      </c>
      <c r="J857" s="481">
        <v>1</v>
      </c>
      <c r="K857" s="481">
        <v>0</v>
      </c>
      <c r="L857" s="481">
        <v>1</v>
      </c>
      <c r="M857" s="481">
        <v>0</v>
      </c>
    </row>
    <row r="858" spans="1:13" customFormat="1" ht="18" customHeight="1">
      <c r="A858" s="241"/>
      <c r="B858" s="241"/>
      <c r="C858" s="1375" t="s">
        <v>1802</v>
      </c>
      <c r="D858" s="1374">
        <v>23</v>
      </c>
      <c r="E858" s="1374">
        <v>11</v>
      </c>
      <c r="F858" s="1374">
        <v>3</v>
      </c>
      <c r="G858" s="1374">
        <v>2</v>
      </c>
      <c r="H858" s="1374">
        <v>2</v>
      </c>
      <c r="I858" s="1374">
        <v>4</v>
      </c>
      <c r="J858" s="1374">
        <v>12</v>
      </c>
      <c r="K858" s="1374">
        <v>0</v>
      </c>
      <c r="L858" s="1374">
        <v>12</v>
      </c>
      <c r="M858" s="1374">
        <v>0</v>
      </c>
    </row>
    <row r="859" spans="1:13" s="9" customFormat="1" ht="27" customHeight="1">
      <c r="A859" s="1491" t="s">
        <v>1840</v>
      </c>
      <c r="B859" s="1491"/>
      <c r="C859" s="1375"/>
    </row>
    <row r="860" spans="1:13" customFormat="1" ht="9" customHeight="1">
      <c r="A860" s="241"/>
      <c r="B860" s="241" t="s">
        <v>848</v>
      </c>
      <c r="C860" s="490" t="s">
        <v>1800</v>
      </c>
      <c r="D860" s="491">
        <v>1</v>
      </c>
      <c r="E860" s="485" t="s">
        <v>893</v>
      </c>
      <c r="F860" s="485" t="s">
        <v>893</v>
      </c>
      <c r="G860" s="485" t="s">
        <v>893</v>
      </c>
      <c r="H860" s="485" t="s">
        <v>893</v>
      </c>
      <c r="I860" s="485" t="s">
        <v>893</v>
      </c>
      <c r="J860" s="485" t="s">
        <v>893</v>
      </c>
      <c r="K860" s="485" t="s">
        <v>893</v>
      </c>
      <c r="L860" s="485" t="s">
        <v>893</v>
      </c>
      <c r="M860" s="485" t="s">
        <v>893</v>
      </c>
    </row>
    <row r="861" spans="1:13" s="478" customFormat="1" ht="9" customHeight="1">
      <c r="A861" s="1303"/>
      <c r="B861" s="30"/>
      <c r="C861" s="469" t="s">
        <v>1801</v>
      </c>
      <c r="D861" s="481">
        <v>1</v>
      </c>
      <c r="E861" s="485" t="s">
        <v>893</v>
      </c>
      <c r="F861" s="485" t="s">
        <v>893</v>
      </c>
      <c r="G861" s="485" t="s">
        <v>893</v>
      </c>
      <c r="H861" s="485" t="s">
        <v>893</v>
      </c>
      <c r="I861" s="485" t="s">
        <v>893</v>
      </c>
      <c r="J861" s="485" t="s">
        <v>893</v>
      </c>
      <c r="K861" s="485" t="s">
        <v>893</v>
      </c>
      <c r="L861" s="485" t="s">
        <v>893</v>
      </c>
      <c r="M861" s="485" t="s">
        <v>893</v>
      </c>
    </row>
    <row r="862" spans="1:13" customFormat="1" ht="18" customHeight="1">
      <c r="A862" s="241"/>
      <c r="B862" s="241"/>
      <c r="C862" s="1375" t="s">
        <v>1802</v>
      </c>
      <c r="D862" s="1374">
        <v>2</v>
      </c>
      <c r="E862" s="486" t="s">
        <v>893</v>
      </c>
      <c r="F862" s="486" t="s">
        <v>893</v>
      </c>
      <c r="G862" s="486" t="s">
        <v>893</v>
      </c>
      <c r="H862" s="486" t="s">
        <v>893</v>
      </c>
      <c r="I862" s="486" t="s">
        <v>893</v>
      </c>
      <c r="J862" s="486" t="s">
        <v>893</v>
      </c>
      <c r="K862" s="486" t="s">
        <v>893</v>
      </c>
      <c r="L862" s="486" t="s">
        <v>893</v>
      </c>
      <c r="M862" s="486" t="s">
        <v>893</v>
      </c>
    </row>
    <row r="863" spans="1:13" customFormat="1" ht="9" customHeight="1">
      <c r="A863" s="241"/>
      <c r="B863" s="241" t="s">
        <v>1841</v>
      </c>
      <c r="C863" s="490" t="s">
        <v>1800</v>
      </c>
      <c r="D863" s="491">
        <v>3</v>
      </c>
      <c r="E863" s="485" t="s">
        <v>893</v>
      </c>
      <c r="F863" s="485" t="s">
        <v>893</v>
      </c>
      <c r="G863" s="485" t="s">
        <v>893</v>
      </c>
      <c r="H863" s="485" t="s">
        <v>893</v>
      </c>
      <c r="I863" s="485" t="s">
        <v>893</v>
      </c>
      <c r="J863" s="485" t="s">
        <v>893</v>
      </c>
      <c r="K863" s="485" t="s">
        <v>893</v>
      </c>
      <c r="L863" s="485" t="s">
        <v>893</v>
      </c>
      <c r="M863" s="485" t="s">
        <v>893</v>
      </c>
    </row>
    <row r="864" spans="1:13" customFormat="1" ht="9" customHeight="1">
      <c r="A864" s="241"/>
      <c r="B864" s="241"/>
      <c r="C864" s="490" t="s">
        <v>1801</v>
      </c>
      <c r="D864" s="1374">
        <v>6</v>
      </c>
      <c r="E864" s="485" t="s">
        <v>893</v>
      </c>
      <c r="F864" s="485" t="s">
        <v>893</v>
      </c>
      <c r="G864" s="485" t="s">
        <v>893</v>
      </c>
      <c r="H864" s="485" t="s">
        <v>893</v>
      </c>
      <c r="I864" s="485" t="s">
        <v>893</v>
      </c>
      <c r="J864" s="485" t="s">
        <v>893</v>
      </c>
      <c r="K864" s="485" t="s">
        <v>893</v>
      </c>
      <c r="L864" s="485" t="s">
        <v>893</v>
      </c>
      <c r="M864" s="485" t="s">
        <v>893</v>
      </c>
    </row>
    <row r="865" spans="1:13" customFormat="1" ht="18" customHeight="1">
      <c r="A865" s="241"/>
      <c r="B865" s="241"/>
      <c r="C865" s="1375" t="s">
        <v>1802</v>
      </c>
      <c r="D865" s="1374">
        <v>9</v>
      </c>
      <c r="E865" s="486" t="s">
        <v>893</v>
      </c>
      <c r="F865" s="486" t="s">
        <v>893</v>
      </c>
      <c r="G865" s="486" t="s">
        <v>893</v>
      </c>
      <c r="H865" s="486" t="s">
        <v>893</v>
      </c>
      <c r="I865" s="486" t="s">
        <v>893</v>
      </c>
      <c r="J865" s="486" t="s">
        <v>893</v>
      </c>
      <c r="K865" s="486" t="s">
        <v>893</v>
      </c>
      <c r="L865" s="486" t="s">
        <v>893</v>
      </c>
      <c r="M865" s="486" t="s">
        <v>893</v>
      </c>
    </row>
    <row r="866" spans="1:13" customFormat="1" ht="9" customHeight="1">
      <c r="A866" s="241"/>
      <c r="B866" s="241" t="s">
        <v>855</v>
      </c>
      <c r="C866" s="490" t="s">
        <v>1800</v>
      </c>
      <c r="D866" s="491">
        <v>23</v>
      </c>
      <c r="E866" s="485" t="s">
        <v>893</v>
      </c>
      <c r="F866" s="485" t="s">
        <v>893</v>
      </c>
      <c r="G866" s="485" t="s">
        <v>893</v>
      </c>
      <c r="H866" s="485" t="s">
        <v>893</v>
      </c>
      <c r="I866" s="485" t="s">
        <v>893</v>
      </c>
      <c r="J866" s="485" t="s">
        <v>893</v>
      </c>
      <c r="K866" s="485" t="s">
        <v>893</v>
      </c>
      <c r="L866" s="485" t="s">
        <v>893</v>
      </c>
      <c r="M866" s="485" t="s">
        <v>893</v>
      </c>
    </row>
    <row r="867" spans="1:13" customFormat="1" ht="9" customHeight="1">
      <c r="A867" s="241"/>
      <c r="B867" s="241"/>
      <c r="C867" s="490" t="s">
        <v>1801</v>
      </c>
      <c r="D867" s="1374">
        <v>5</v>
      </c>
      <c r="E867" s="485" t="s">
        <v>893</v>
      </c>
      <c r="F867" s="485" t="s">
        <v>893</v>
      </c>
      <c r="G867" s="485" t="s">
        <v>893</v>
      </c>
      <c r="H867" s="485" t="s">
        <v>893</v>
      </c>
      <c r="I867" s="485" t="s">
        <v>893</v>
      </c>
      <c r="J867" s="485" t="s">
        <v>893</v>
      </c>
      <c r="K867" s="485" t="s">
        <v>893</v>
      </c>
      <c r="L867" s="485" t="s">
        <v>893</v>
      </c>
      <c r="M867" s="485" t="s">
        <v>893</v>
      </c>
    </row>
    <row r="868" spans="1:13" customFormat="1" ht="18" customHeight="1">
      <c r="A868" s="241"/>
      <c r="B868" s="241"/>
      <c r="C868" s="1375" t="s">
        <v>1802</v>
      </c>
      <c r="D868" s="1374">
        <v>28</v>
      </c>
      <c r="E868" s="486" t="s">
        <v>893</v>
      </c>
      <c r="F868" s="486" t="s">
        <v>893</v>
      </c>
      <c r="G868" s="486" t="s">
        <v>893</v>
      </c>
      <c r="H868" s="486" t="s">
        <v>893</v>
      </c>
      <c r="I868" s="486" t="s">
        <v>893</v>
      </c>
      <c r="J868" s="486" t="s">
        <v>893</v>
      </c>
      <c r="K868" s="486" t="s">
        <v>893</v>
      </c>
      <c r="L868" s="486" t="s">
        <v>893</v>
      </c>
      <c r="M868" s="486" t="s">
        <v>893</v>
      </c>
    </row>
    <row r="869" spans="1:13" customFormat="1" ht="18" customHeight="1">
      <c r="A869" s="1490" t="s">
        <v>1844</v>
      </c>
      <c r="B869" s="1490"/>
      <c r="C869" s="490" t="s">
        <v>1800</v>
      </c>
      <c r="D869" s="491">
        <v>27</v>
      </c>
      <c r="E869" s="481">
        <v>27</v>
      </c>
      <c r="F869" s="481">
        <v>0</v>
      </c>
      <c r="G869" s="481">
        <v>0</v>
      </c>
      <c r="H869" s="481">
        <v>1</v>
      </c>
      <c r="I869" s="481">
        <v>26</v>
      </c>
      <c r="J869" s="481">
        <v>0</v>
      </c>
      <c r="K869" s="481">
        <v>0</v>
      </c>
      <c r="L869" s="481">
        <v>0</v>
      </c>
      <c r="M869" s="481">
        <v>0</v>
      </c>
    </row>
    <row r="870" spans="1:13" customFormat="1" ht="9" customHeight="1">
      <c r="A870" s="241"/>
      <c r="B870" s="241"/>
      <c r="C870" s="490" t="s">
        <v>1801</v>
      </c>
      <c r="D870" s="1374">
        <v>12</v>
      </c>
      <c r="E870" s="483">
        <v>12</v>
      </c>
      <c r="F870" s="483">
        <v>0</v>
      </c>
      <c r="G870" s="483">
        <v>1</v>
      </c>
      <c r="H870" s="483">
        <v>0</v>
      </c>
      <c r="I870" s="483">
        <v>11</v>
      </c>
      <c r="J870" s="483">
        <v>0</v>
      </c>
      <c r="K870" s="483">
        <v>0</v>
      </c>
      <c r="L870" s="483">
        <v>0</v>
      </c>
      <c r="M870" s="483">
        <v>0</v>
      </c>
    </row>
    <row r="871" spans="1:13" customFormat="1" ht="18" customHeight="1">
      <c r="A871" s="241"/>
      <c r="B871" s="241"/>
      <c r="C871" s="1375" t="s">
        <v>1802</v>
      </c>
      <c r="D871" s="1374">
        <v>39</v>
      </c>
      <c r="E871" s="483">
        <v>39</v>
      </c>
      <c r="F871" s="483">
        <v>0</v>
      </c>
      <c r="G871" s="483">
        <v>1</v>
      </c>
      <c r="H871" s="483">
        <v>1</v>
      </c>
      <c r="I871" s="483">
        <v>37</v>
      </c>
      <c r="J871" s="483">
        <v>0</v>
      </c>
      <c r="K871" s="483">
        <v>0</v>
      </c>
      <c r="L871" s="483">
        <v>0</v>
      </c>
      <c r="M871" s="483">
        <v>0</v>
      </c>
    </row>
    <row r="872" spans="1:13" customFormat="1" ht="9" customHeight="1">
      <c r="A872" s="9"/>
      <c r="B872" s="495" t="s">
        <v>1851</v>
      </c>
      <c r="C872" s="490" t="s">
        <v>1800</v>
      </c>
      <c r="D872" s="491">
        <v>3258</v>
      </c>
      <c r="E872" s="491">
        <v>1565</v>
      </c>
      <c r="F872" s="491">
        <v>392</v>
      </c>
      <c r="G872" s="491">
        <v>410</v>
      </c>
      <c r="H872" s="491">
        <v>181</v>
      </c>
      <c r="I872" s="491">
        <v>582</v>
      </c>
      <c r="J872" s="491">
        <v>1693</v>
      </c>
      <c r="K872" s="491">
        <v>3</v>
      </c>
      <c r="L872" s="491">
        <v>1690</v>
      </c>
      <c r="M872" s="491">
        <v>0</v>
      </c>
    </row>
    <row r="873" spans="1:13" customFormat="1" ht="9" customHeight="1">
      <c r="A873" s="241"/>
      <c r="B873" s="241"/>
      <c r="C873" s="490" t="s">
        <v>1801</v>
      </c>
      <c r="D873" s="1374">
        <v>1450</v>
      </c>
      <c r="E873" s="1374">
        <v>792</v>
      </c>
      <c r="F873" s="1374">
        <v>176</v>
      </c>
      <c r="G873" s="1374">
        <v>225</v>
      </c>
      <c r="H873" s="1374">
        <v>87</v>
      </c>
      <c r="I873" s="1374">
        <v>304</v>
      </c>
      <c r="J873" s="1374">
        <v>658</v>
      </c>
      <c r="K873" s="1374">
        <v>1</v>
      </c>
      <c r="L873" s="1374">
        <v>657</v>
      </c>
      <c r="M873" s="1374">
        <v>0</v>
      </c>
    </row>
    <row r="874" spans="1:13" customFormat="1" ht="9.9499999999999993" customHeight="1">
      <c r="A874" s="241"/>
      <c r="B874" s="241"/>
      <c r="C874" s="1375" t="s">
        <v>1802</v>
      </c>
      <c r="D874" s="1374">
        <v>4708</v>
      </c>
      <c r="E874" s="1374">
        <v>2357</v>
      </c>
      <c r="F874" s="1374">
        <v>568</v>
      </c>
      <c r="G874" s="1374">
        <v>635</v>
      </c>
      <c r="H874" s="1374">
        <v>268</v>
      </c>
      <c r="I874" s="1374">
        <v>886</v>
      </c>
      <c r="J874" s="1374">
        <v>2351</v>
      </c>
      <c r="K874" s="1374">
        <v>4</v>
      </c>
      <c r="L874" s="1374">
        <v>2347</v>
      </c>
      <c r="M874" s="1374">
        <v>0</v>
      </c>
    </row>
    <row r="875" spans="1:13" customFormat="1" ht="9.9499999999999993" customHeight="1">
      <c r="A875" s="241"/>
      <c r="B875" s="241"/>
      <c r="C875" s="1378"/>
      <c r="D875" s="1374"/>
      <c r="E875" s="1374"/>
      <c r="F875" s="1374"/>
      <c r="G875" s="1374"/>
      <c r="H875" s="1374"/>
      <c r="I875" s="1374"/>
      <c r="J875" s="1374"/>
      <c r="K875" s="1374"/>
      <c r="L875" s="1374"/>
      <c r="M875" s="1374"/>
    </row>
    <row r="876" spans="1:13" customFormat="1" ht="9.9499999999999993" customHeight="1">
      <c r="A876" s="241"/>
      <c r="B876" s="241"/>
      <c r="C876" s="1378"/>
      <c r="D876" s="1374"/>
      <c r="E876" s="1374"/>
      <c r="F876" s="1374"/>
      <c r="G876" s="1374"/>
      <c r="H876" s="1374"/>
      <c r="I876" s="1374"/>
      <c r="J876" s="1374"/>
      <c r="K876" s="1374"/>
      <c r="L876" s="1374"/>
      <c r="M876" s="1374"/>
    </row>
    <row r="877" spans="1:13" s="478" customFormat="1" ht="9" customHeight="1">
      <c r="A877" s="24"/>
      <c r="B877" s="58"/>
      <c r="D877" s="58"/>
      <c r="E877" s="58"/>
      <c r="F877" s="58"/>
      <c r="G877" s="58"/>
      <c r="H877" s="58"/>
      <c r="I877" s="58"/>
      <c r="J877" s="58"/>
      <c r="K877" s="58"/>
      <c r="L877" s="58"/>
      <c r="M877" s="58"/>
    </row>
    <row r="878" spans="1:13" s="478" customFormat="1">
      <c r="A878" s="24"/>
      <c r="B878" s="58"/>
      <c r="D878" s="268" t="s">
        <v>1648</v>
      </c>
      <c r="E878" s="58"/>
      <c r="F878" s="58"/>
      <c r="G878" s="58"/>
      <c r="H878" s="58"/>
      <c r="I878" s="58"/>
      <c r="J878" s="58"/>
      <c r="K878" s="58"/>
      <c r="L878" s="58"/>
      <c r="M878" s="58"/>
    </row>
    <row r="879" spans="1:13" s="478" customFormat="1" ht="9.75" customHeight="1">
      <c r="A879" s="24"/>
      <c r="B879" s="58"/>
      <c r="D879" s="58"/>
      <c r="E879" s="58"/>
      <c r="F879" s="58"/>
      <c r="G879" s="58"/>
      <c r="H879" s="58"/>
      <c r="I879" s="58"/>
      <c r="J879" s="58"/>
      <c r="K879" s="58"/>
      <c r="L879" s="58"/>
      <c r="M879" s="58"/>
    </row>
    <row r="880" spans="1:13" s="9" customFormat="1" ht="18" customHeight="1">
      <c r="A880" s="1376" t="s">
        <v>420</v>
      </c>
      <c r="B880" s="1377"/>
      <c r="C880" s="1375"/>
      <c r="D880" s="1374"/>
      <c r="E880" s="1374"/>
      <c r="F880" s="1374"/>
      <c r="G880" s="1374"/>
      <c r="H880" s="1374"/>
      <c r="I880" s="1374"/>
      <c r="J880" s="1374"/>
      <c r="K880" s="1374"/>
      <c r="L880" s="1374"/>
      <c r="M880" s="483"/>
    </row>
    <row r="881" spans="1:13" customFormat="1" ht="9" customHeight="1">
      <c r="A881" s="241"/>
      <c r="B881" s="241" t="s">
        <v>768</v>
      </c>
      <c r="C881" s="490" t="s">
        <v>1800</v>
      </c>
      <c r="D881" s="491">
        <v>1853</v>
      </c>
      <c r="E881" s="491">
        <v>771</v>
      </c>
      <c r="F881" s="491">
        <v>193</v>
      </c>
      <c r="G881" s="491">
        <v>7</v>
      </c>
      <c r="H881" s="491">
        <v>510</v>
      </c>
      <c r="I881" s="491">
        <v>61</v>
      </c>
      <c r="J881" s="491">
        <v>1082</v>
      </c>
      <c r="K881" s="491">
        <v>60</v>
      </c>
      <c r="L881" s="491">
        <v>813</v>
      </c>
      <c r="M881" s="491">
        <v>209</v>
      </c>
    </row>
    <row r="882" spans="1:13" customFormat="1" ht="9" customHeight="1">
      <c r="A882" s="241"/>
      <c r="B882" s="241"/>
      <c r="C882" s="490" t="s">
        <v>1801</v>
      </c>
      <c r="D882" s="1374">
        <v>1805</v>
      </c>
      <c r="E882" s="1374">
        <v>743</v>
      </c>
      <c r="F882" s="1374">
        <v>123</v>
      </c>
      <c r="G882" s="1374">
        <v>6</v>
      </c>
      <c r="H882" s="1374">
        <v>527</v>
      </c>
      <c r="I882" s="1374">
        <v>87</v>
      </c>
      <c r="J882" s="1374">
        <v>1062</v>
      </c>
      <c r="K882" s="1374">
        <v>13</v>
      </c>
      <c r="L882" s="1374">
        <v>672</v>
      </c>
      <c r="M882" s="1374">
        <v>377</v>
      </c>
    </row>
    <row r="883" spans="1:13" s="478" customFormat="1" ht="18" customHeight="1">
      <c r="A883" s="1303"/>
      <c r="B883" s="30"/>
      <c r="C883" s="482" t="s">
        <v>1802</v>
      </c>
      <c r="D883" s="483">
        <v>3658</v>
      </c>
      <c r="E883" s="483">
        <v>1514</v>
      </c>
      <c r="F883" s="483">
        <v>316</v>
      </c>
      <c r="G883" s="483">
        <v>13</v>
      </c>
      <c r="H883" s="483">
        <v>1037</v>
      </c>
      <c r="I883" s="483">
        <v>148</v>
      </c>
      <c r="J883" s="483">
        <v>2144</v>
      </c>
      <c r="K883" s="483">
        <v>73</v>
      </c>
      <c r="L883" s="483">
        <v>1485</v>
      </c>
      <c r="M883" s="483">
        <v>586</v>
      </c>
    </row>
    <row r="884" spans="1:13" customFormat="1" ht="9" customHeight="1">
      <c r="A884" s="241"/>
      <c r="B884" s="241" t="s">
        <v>769</v>
      </c>
      <c r="C884" s="490" t="s">
        <v>1800</v>
      </c>
      <c r="D884" s="491">
        <v>1066</v>
      </c>
      <c r="E884" s="491">
        <v>697</v>
      </c>
      <c r="F884" s="491">
        <v>310</v>
      </c>
      <c r="G884" s="491">
        <v>36</v>
      </c>
      <c r="H884" s="491">
        <v>320</v>
      </c>
      <c r="I884" s="491">
        <v>31</v>
      </c>
      <c r="J884" s="491">
        <v>369</v>
      </c>
      <c r="K884" s="491">
        <v>11</v>
      </c>
      <c r="L884" s="491">
        <v>287</v>
      </c>
      <c r="M884" s="491">
        <v>71</v>
      </c>
    </row>
    <row r="885" spans="1:13" customFormat="1" ht="9" customHeight="1">
      <c r="A885" s="241"/>
      <c r="B885" s="241"/>
      <c r="C885" s="490" t="s">
        <v>1801</v>
      </c>
      <c r="D885" s="1374">
        <v>731</v>
      </c>
      <c r="E885" s="1374">
        <v>473</v>
      </c>
      <c r="F885" s="1374">
        <v>110</v>
      </c>
      <c r="G885" s="1374">
        <v>15</v>
      </c>
      <c r="H885" s="1374">
        <v>318</v>
      </c>
      <c r="I885" s="1374">
        <v>30</v>
      </c>
      <c r="J885" s="1374">
        <v>258</v>
      </c>
      <c r="K885" s="1374">
        <v>0</v>
      </c>
      <c r="L885" s="1374">
        <v>175</v>
      </c>
      <c r="M885" s="1374">
        <v>83</v>
      </c>
    </row>
    <row r="886" spans="1:13" customFormat="1" ht="18" customHeight="1">
      <c r="A886" s="241"/>
      <c r="B886" s="241"/>
      <c r="C886" s="1375" t="s">
        <v>1802</v>
      </c>
      <c r="D886" s="1374">
        <v>1797</v>
      </c>
      <c r="E886" s="1374">
        <v>1170</v>
      </c>
      <c r="F886" s="1374">
        <v>420</v>
      </c>
      <c r="G886" s="1374">
        <v>51</v>
      </c>
      <c r="H886" s="1374">
        <v>638</v>
      </c>
      <c r="I886" s="1374">
        <v>61</v>
      </c>
      <c r="J886" s="1374">
        <v>627</v>
      </c>
      <c r="K886" s="1374">
        <v>11</v>
      </c>
      <c r="L886" s="1374">
        <v>462</v>
      </c>
      <c r="M886" s="1374">
        <v>154</v>
      </c>
    </row>
    <row r="887" spans="1:13" customFormat="1" ht="9" customHeight="1">
      <c r="A887" s="241"/>
      <c r="B887" s="241" t="s">
        <v>770</v>
      </c>
      <c r="C887" s="490" t="s">
        <v>1800</v>
      </c>
      <c r="D887" s="491">
        <v>975</v>
      </c>
      <c r="E887" s="491">
        <v>602</v>
      </c>
      <c r="F887" s="491">
        <v>290</v>
      </c>
      <c r="G887" s="491">
        <v>18</v>
      </c>
      <c r="H887" s="491">
        <v>273</v>
      </c>
      <c r="I887" s="491">
        <v>21</v>
      </c>
      <c r="J887" s="491">
        <v>373</v>
      </c>
      <c r="K887" s="491">
        <v>26</v>
      </c>
      <c r="L887" s="491">
        <v>273</v>
      </c>
      <c r="M887" s="491">
        <v>74</v>
      </c>
    </row>
    <row r="888" spans="1:13" customFormat="1" ht="9" customHeight="1">
      <c r="A888" s="241"/>
      <c r="B888" s="241"/>
      <c r="C888" s="490" t="s">
        <v>1801</v>
      </c>
      <c r="D888" s="1374">
        <v>550</v>
      </c>
      <c r="E888" s="1374">
        <v>337</v>
      </c>
      <c r="F888" s="1374">
        <v>79</v>
      </c>
      <c r="G888" s="1374">
        <v>6</v>
      </c>
      <c r="H888" s="1374">
        <v>232</v>
      </c>
      <c r="I888" s="1374">
        <v>20</v>
      </c>
      <c r="J888" s="1374">
        <v>213</v>
      </c>
      <c r="K888" s="1374">
        <v>0</v>
      </c>
      <c r="L888" s="1374">
        <v>123</v>
      </c>
      <c r="M888" s="1374">
        <v>90</v>
      </c>
    </row>
    <row r="889" spans="1:13" customFormat="1" ht="18" customHeight="1">
      <c r="A889" s="241"/>
      <c r="B889" s="241"/>
      <c r="C889" s="1375" t="s">
        <v>1802</v>
      </c>
      <c r="D889" s="1374">
        <v>1525</v>
      </c>
      <c r="E889" s="1374">
        <v>939</v>
      </c>
      <c r="F889" s="1374">
        <v>369</v>
      </c>
      <c r="G889" s="1374">
        <v>24</v>
      </c>
      <c r="H889" s="1374">
        <v>505</v>
      </c>
      <c r="I889" s="1374">
        <v>41</v>
      </c>
      <c r="J889" s="1374">
        <v>586</v>
      </c>
      <c r="K889" s="1374">
        <v>26</v>
      </c>
      <c r="L889" s="1374">
        <v>396</v>
      </c>
      <c r="M889" s="1374">
        <v>164</v>
      </c>
    </row>
    <row r="890" spans="1:13" customFormat="1" ht="9" customHeight="1">
      <c r="A890" s="241"/>
      <c r="B890" s="241" t="s">
        <v>771</v>
      </c>
      <c r="C890" s="490" t="s">
        <v>1800</v>
      </c>
      <c r="D890" s="491">
        <v>1898</v>
      </c>
      <c r="E890" s="491">
        <v>1076</v>
      </c>
      <c r="F890" s="491">
        <v>322</v>
      </c>
      <c r="G890" s="491">
        <v>34</v>
      </c>
      <c r="H890" s="491">
        <v>675</v>
      </c>
      <c r="I890" s="491">
        <v>45</v>
      </c>
      <c r="J890" s="491">
        <v>822</v>
      </c>
      <c r="K890" s="491">
        <v>14</v>
      </c>
      <c r="L890" s="491">
        <v>564</v>
      </c>
      <c r="M890" s="491">
        <v>244</v>
      </c>
    </row>
    <row r="891" spans="1:13" customFormat="1" ht="9" customHeight="1">
      <c r="A891" s="241"/>
      <c r="B891" s="241"/>
      <c r="C891" s="490" t="s">
        <v>1801</v>
      </c>
      <c r="D891" s="1374">
        <v>1069</v>
      </c>
      <c r="E891" s="1374">
        <v>592</v>
      </c>
      <c r="F891" s="1374">
        <v>128</v>
      </c>
      <c r="G891" s="1374">
        <v>14</v>
      </c>
      <c r="H891" s="1374">
        <v>425</v>
      </c>
      <c r="I891" s="1374">
        <v>25</v>
      </c>
      <c r="J891" s="1374">
        <v>477</v>
      </c>
      <c r="K891" s="1374">
        <v>1</v>
      </c>
      <c r="L891" s="1374">
        <v>273</v>
      </c>
      <c r="M891" s="1374">
        <v>203</v>
      </c>
    </row>
    <row r="892" spans="1:13" customFormat="1" ht="18" customHeight="1">
      <c r="A892" s="241"/>
      <c r="B892" s="241"/>
      <c r="C892" s="1375" t="s">
        <v>1802</v>
      </c>
      <c r="D892" s="1374">
        <v>2967</v>
      </c>
      <c r="E892" s="1374">
        <v>1668</v>
      </c>
      <c r="F892" s="1374">
        <v>450</v>
      </c>
      <c r="G892" s="1374">
        <v>48</v>
      </c>
      <c r="H892" s="1374">
        <v>1100</v>
      </c>
      <c r="I892" s="1374">
        <v>70</v>
      </c>
      <c r="J892" s="1374">
        <v>1299</v>
      </c>
      <c r="K892" s="1374">
        <v>15</v>
      </c>
      <c r="L892" s="1374">
        <v>837</v>
      </c>
      <c r="M892" s="1374">
        <v>447</v>
      </c>
    </row>
    <row r="893" spans="1:13" customFormat="1" ht="9" customHeight="1">
      <c r="A893" s="241"/>
      <c r="B893" s="241" t="s">
        <v>772</v>
      </c>
      <c r="C893" s="490" t="s">
        <v>1800</v>
      </c>
      <c r="D893" s="491">
        <v>3009</v>
      </c>
      <c r="E893" s="491">
        <v>1889</v>
      </c>
      <c r="F893" s="491">
        <v>453</v>
      </c>
      <c r="G893" s="491">
        <v>41</v>
      </c>
      <c r="H893" s="491">
        <v>1334</v>
      </c>
      <c r="I893" s="491">
        <v>61</v>
      </c>
      <c r="J893" s="491">
        <v>1120</v>
      </c>
      <c r="K893" s="491">
        <v>20</v>
      </c>
      <c r="L893" s="491">
        <v>677</v>
      </c>
      <c r="M893" s="491">
        <v>423</v>
      </c>
    </row>
    <row r="894" spans="1:13" customFormat="1" ht="9" customHeight="1">
      <c r="A894" s="241"/>
      <c r="B894" s="241"/>
      <c r="C894" s="490" t="s">
        <v>1801</v>
      </c>
      <c r="D894" s="1374">
        <v>2381</v>
      </c>
      <c r="E894" s="1374">
        <v>1459</v>
      </c>
      <c r="F894" s="1374">
        <v>267</v>
      </c>
      <c r="G894" s="1374">
        <v>33</v>
      </c>
      <c r="H894" s="1374">
        <v>1106</v>
      </c>
      <c r="I894" s="1374">
        <v>53</v>
      </c>
      <c r="J894" s="1374">
        <v>922</v>
      </c>
      <c r="K894" s="1374">
        <v>4</v>
      </c>
      <c r="L894" s="1374">
        <v>382</v>
      </c>
      <c r="M894" s="1374">
        <v>536</v>
      </c>
    </row>
    <row r="895" spans="1:13" customFormat="1" ht="18" customHeight="1">
      <c r="A895" s="241"/>
      <c r="B895" s="241"/>
      <c r="C895" s="1375" t="s">
        <v>1802</v>
      </c>
      <c r="D895" s="1374">
        <v>5390</v>
      </c>
      <c r="E895" s="1374">
        <v>3348</v>
      </c>
      <c r="F895" s="1374">
        <v>720</v>
      </c>
      <c r="G895" s="1374">
        <v>74</v>
      </c>
      <c r="H895" s="1374">
        <v>2440</v>
      </c>
      <c r="I895" s="1374">
        <v>114</v>
      </c>
      <c r="J895" s="1374">
        <v>2042</v>
      </c>
      <c r="K895" s="1374">
        <v>24</v>
      </c>
      <c r="L895" s="1374">
        <v>1059</v>
      </c>
      <c r="M895" s="1374">
        <v>959</v>
      </c>
    </row>
    <row r="896" spans="1:13" customFormat="1">
      <c r="A896" s="241"/>
      <c r="B896" s="241"/>
      <c r="C896" s="1378"/>
      <c r="D896" s="1374"/>
      <c r="E896" s="1374"/>
      <c r="F896" s="1374"/>
      <c r="G896" s="1374"/>
      <c r="H896" s="1374"/>
      <c r="I896" s="1374"/>
      <c r="J896" s="1374"/>
      <c r="K896" s="1374"/>
      <c r="L896" s="1374"/>
      <c r="M896" s="1374"/>
    </row>
    <row r="897" spans="1:13" customFormat="1">
      <c r="A897" s="241"/>
      <c r="B897" s="241"/>
      <c r="C897" s="1378"/>
      <c r="D897" s="1374"/>
      <c r="E897" s="1374"/>
      <c r="F897" s="1374"/>
      <c r="G897" s="1374"/>
      <c r="H897" s="1374"/>
      <c r="I897" s="1374"/>
      <c r="J897" s="1374"/>
      <c r="K897" s="1374"/>
      <c r="L897" s="1374"/>
      <c r="M897" s="1374"/>
    </row>
    <row r="898" spans="1:13" customFormat="1" ht="9" customHeight="1">
      <c r="A898" s="1316" t="s">
        <v>586</v>
      </c>
      <c r="B898" s="241"/>
      <c r="C898" s="1378"/>
      <c r="D898" s="1374"/>
      <c r="E898" s="1374"/>
      <c r="F898" s="1374"/>
      <c r="G898" s="1374"/>
      <c r="H898" s="1374"/>
      <c r="I898" s="1374"/>
      <c r="J898" s="1374"/>
      <c r="K898" s="1374"/>
      <c r="L898" s="1374"/>
      <c r="M898" s="1374"/>
    </row>
    <row r="899" spans="1:13" customFormat="1" ht="14.25" customHeight="1">
      <c r="A899" s="241"/>
      <c r="B899" s="241"/>
      <c r="C899" s="1378"/>
      <c r="D899" s="268" t="s">
        <v>1648</v>
      </c>
      <c r="E899" s="1374"/>
      <c r="F899" s="1374"/>
      <c r="G899" s="1374"/>
      <c r="H899" s="1374"/>
      <c r="I899" s="1374"/>
      <c r="J899" s="1374"/>
      <c r="K899" s="1374"/>
      <c r="L899" s="1374"/>
      <c r="M899" s="1374"/>
    </row>
    <row r="900" spans="1:13" customFormat="1" ht="9" customHeight="1">
      <c r="A900" s="241"/>
      <c r="B900" s="241"/>
      <c r="C900" s="1378"/>
      <c r="D900" s="1374"/>
      <c r="E900" s="1374"/>
      <c r="F900" s="1374"/>
      <c r="G900" s="1374"/>
      <c r="H900" s="1374"/>
      <c r="I900" s="1374"/>
      <c r="J900" s="1374"/>
      <c r="K900" s="1374"/>
      <c r="L900" s="1374"/>
      <c r="M900" s="1374"/>
    </row>
    <row r="901" spans="1:13" s="9" customFormat="1" ht="18.600000000000001" customHeight="1">
      <c r="B901" s="1377" t="s">
        <v>1803</v>
      </c>
      <c r="C901" s="490" t="s">
        <v>1800</v>
      </c>
      <c r="D901" s="491">
        <v>221</v>
      </c>
      <c r="E901" s="491">
        <v>85</v>
      </c>
      <c r="F901" s="491">
        <v>54</v>
      </c>
      <c r="G901" s="491">
        <v>0</v>
      </c>
      <c r="H901" s="491">
        <v>30</v>
      </c>
      <c r="I901" s="491">
        <v>1</v>
      </c>
      <c r="J901" s="491">
        <v>136</v>
      </c>
      <c r="K901" s="491">
        <v>0</v>
      </c>
      <c r="L901" s="491">
        <v>134</v>
      </c>
      <c r="M901" s="491">
        <v>2</v>
      </c>
    </row>
    <row r="902" spans="1:13" customFormat="1" ht="9" customHeight="1">
      <c r="A902" s="241"/>
      <c r="B902" s="241"/>
      <c r="C902" s="490" t="s">
        <v>1801</v>
      </c>
      <c r="D902" s="1374">
        <v>144</v>
      </c>
      <c r="E902" s="1374">
        <v>81</v>
      </c>
      <c r="F902" s="1374">
        <v>36</v>
      </c>
      <c r="G902" s="1374">
        <v>0</v>
      </c>
      <c r="H902" s="1374">
        <v>42</v>
      </c>
      <c r="I902" s="1374">
        <v>3</v>
      </c>
      <c r="J902" s="1374">
        <v>63</v>
      </c>
      <c r="K902" s="1374">
        <v>0</v>
      </c>
      <c r="L902" s="1374">
        <v>55</v>
      </c>
      <c r="M902" s="1374">
        <v>8</v>
      </c>
    </row>
    <row r="903" spans="1:13" customFormat="1" ht="18" customHeight="1">
      <c r="A903" s="241"/>
      <c r="B903" s="241"/>
      <c r="C903" s="1375" t="s">
        <v>1802</v>
      </c>
      <c r="D903" s="1374">
        <v>365</v>
      </c>
      <c r="E903" s="1374">
        <v>166</v>
      </c>
      <c r="F903" s="1374">
        <v>90</v>
      </c>
      <c r="G903" s="1374">
        <v>0</v>
      </c>
      <c r="H903" s="1374">
        <v>72</v>
      </c>
      <c r="I903" s="1374">
        <v>4</v>
      </c>
      <c r="J903" s="1374">
        <v>199</v>
      </c>
      <c r="K903" s="1374">
        <v>0</v>
      </c>
      <c r="L903" s="1374">
        <v>189</v>
      </c>
      <c r="M903" s="1374">
        <v>10</v>
      </c>
    </row>
    <row r="904" spans="1:13" s="9" customFormat="1" ht="27.6" customHeight="1">
      <c r="B904" s="1377" t="s">
        <v>1804</v>
      </c>
      <c r="C904" s="490" t="s">
        <v>1800</v>
      </c>
      <c r="D904" s="491">
        <v>1194</v>
      </c>
      <c r="E904" s="491">
        <v>619</v>
      </c>
      <c r="F904" s="491">
        <v>146</v>
      </c>
      <c r="G904" s="491">
        <v>10</v>
      </c>
      <c r="H904" s="491">
        <v>370</v>
      </c>
      <c r="I904" s="491">
        <v>93</v>
      </c>
      <c r="J904" s="491">
        <v>575</v>
      </c>
      <c r="K904" s="491">
        <v>10</v>
      </c>
      <c r="L904" s="491">
        <v>354</v>
      </c>
      <c r="M904" s="491">
        <v>211</v>
      </c>
    </row>
    <row r="905" spans="1:13" customFormat="1" ht="9" customHeight="1">
      <c r="A905" s="241"/>
      <c r="B905" s="241"/>
      <c r="C905" s="490" t="s">
        <v>1801</v>
      </c>
      <c r="D905" s="1374">
        <v>1735</v>
      </c>
      <c r="E905" s="1374">
        <v>927</v>
      </c>
      <c r="F905" s="1374">
        <v>132</v>
      </c>
      <c r="G905" s="1374">
        <v>17</v>
      </c>
      <c r="H905" s="1374">
        <v>590</v>
      </c>
      <c r="I905" s="1374">
        <v>188</v>
      </c>
      <c r="J905" s="1374">
        <v>808</v>
      </c>
      <c r="K905" s="1374">
        <v>1</v>
      </c>
      <c r="L905" s="1374">
        <v>453</v>
      </c>
      <c r="M905" s="1374">
        <v>354</v>
      </c>
    </row>
    <row r="906" spans="1:13" customFormat="1" ht="18" customHeight="1">
      <c r="A906" s="241"/>
      <c r="B906" s="241"/>
      <c r="C906" s="1375" t="s">
        <v>1802</v>
      </c>
      <c r="D906" s="1374">
        <v>2929</v>
      </c>
      <c r="E906" s="1374">
        <v>1546</v>
      </c>
      <c r="F906" s="1374">
        <v>278</v>
      </c>
      <c r="G906" s="1374">
        <v>27</v>
      </c>
      <c r="H906" s="1374">
        <v>960</v>
      </c>
      <c r="I906" s="1374">
        <v>281</v>
      </c>
      <c r="J906" s="1374">
        <v>1383</v>
      </c>
      <c r="K906" s="1374">
        <v>11</v>
      </c>
      <c r="L906" s="1374">
        <v>807</v>
      </c>
      <c r="M906" s="1374">
        <v>565</v>
      </c>
    </row>
    <row r="907" spans="1:13" s="9" customFormat="1" ht="18.600000000000001" customHeight="1">
      <c r="B907" s="1377" t="s">
        <v>1805</v>
      </c>
      <c r="C907" s="490" t="s">
        <v>1800</v>
      </c>
      <c r="D907" s="491">
        <v>487</v>
      </c>
      <c r="E907" s="491">
        <v>297</v>
      </c>
      <c r="F907" s="491">
        <v>84</v>
      </c>
      <c r="G907" s="491">
        <v>5</v>
      </c>
      <c r="H907" s="491">
        <v>172</v>
      </c>
      <c r="I907" s="491">
        <v>36</v>
      </c>
      <c r="J907" s="491">
        <v>190</v>
      </c>
      <c r="K907" s="491">
        <v>0</v>
      </c>
      <c r="L907" s="491">
        <v>148</v>
      </c>
      <c r="M907" s="491">
        <v>42</v>
      </c>
    </row>
    <row r="908" spans="1:13" customFormat="1" ht="9" customHeight="1">
      <c r="A908" s="241"/>
      <c r="B908" s="241"/>
      <c r="C908" s="490" t="s">
        <v>1801</v>
      </c>
      <c r="D908" s="1374">
        <v>333</v>
      </c>
      <c r="E908" s="1374">
        <v>188</v>
      </c>
      <c r="F908" s="1374">
        <v>27</v>
      </c>
      <c r="G908" s="1374">
        <v>0</v>
      </c>
      <c r="H908" s="1374">
        <v>131</v>
      </c>
      <c r="I908" s="1374">
        <v>30</v>
      </c>
      <c r="J908" s="1374">
        <v>145</v>
      </c>
      <c r="K908" s="1374">
        <v>0</v>
      </c>
      <c r="L908" s="1374">
        <v>85</v>
      </c>
      <c r="M908" s="1374">
        <v>60</v>
      </c>
    </row>
    <row r="909" spans="1:13" customFormat="1" ht="18" customHeight="1">
      <c r="A909" s="241"/>
      <c r="B909" s="241"/>
      <c r="C909" s="1375" t="s">
        <v>1802</v>
      </c>
      <c r="D909" s="1374">
        <v>820</v>
      </c>
      <c r="E909" s="1374">
        <v>485</v>
      </c>
      <c r="F909" s="1374">
        <v>111</v>
      </c>
      <c r="G909" s="1374">
        <v>5</v>
      </c>
      <c r="H909" s="1374">
        <v>303</v>
      </c>
      <c r="I909" s="1374">
        <v>66</v>
      </c>
      <c r="J909" s="1374">
        <v>335</v>
      </c>
      <c r="K909" s="1374">
        <v>0</v>
      </c>
      <c r="L909" s="1374">
        <v>233</v>
      </c>
      <c r="M909" s="1374">
        <v>102</v>
      </c>
    </row>
    <row r="910" spans="1:13" s="9" customFormat="1" ht="27.6" customHeight="1">
      <c r="B910" s="1377" t="s">
        <v>1806</v>
      </c>
      <c r="C910" s="490" t="s">
        <v>1800</v>
      </c>
      <c r="D910" s="491">
        <v>2181</v>
      </c>
      <c r="E910" s="491">
        <v>1389</v>
      </c>
      <c r="F910" s="491">
        <v>342</v>
      </c>
      <c r="G910" s="491">
        <v>38</v>
      </c>
      <c r="H910" s="491">
        <v>849</v>
      </c>
      <c r="I910" s="491">
        <v>160</v>
      </c>
      <c r="J910" s="491">
        <v>792</v>
      </c>
      <c r="K910" s="491">
        <v>14</v>
      </c>
      <c r="L910" s="491">
        <v>552</v>
      </c>
      <c r="M910" s="491">
        <v>226</v>
      </c>
    </row>
    <row r="911" spans="1:13" customFormat="1" ht="9" customHeight="1">
      <c r="A911" s="241"/>
      <c r="B911" s="241"/>
      <c r="C911" s="490" t="s">
        <v>1801</v>
      </c>
      <c r="D911" s="1374">
        <v>3635</v>
      </c>
      <c r="E911" s="1374">
        <v>2188</v>
      </c>
      <c r="F911" s="1374">
        <v>351</v>
      </c>
      <c r="G911" s="1374">
        <v>31</v>
      </c>
      <c r="H911" s="1374">
        <v>1493</v>
      </c>
      <c r="I911" s="1374">
        <v>313</v>
      </c>
      <c r="J911" s="1374">
        <v>1447</v>
      </c>
      <c r="K911" s="1374">
        <v>12</v>
      </c>
      <c r="L911" s="1374">
        <v>726</v>
      </c>
      <c r="M911" s="1374">
        <v>709</v>
      </c>
    </row>
    <row r="912" spans="1:13" customFormat="1" ht="18" customHeight="1">
      <c r="A912" s="241"/>
      <c r="B912" s="241"/>
      <c r="C912" s="1375" t="s">
        <v>1802</v>
      </c>
      <c r="D912" s="1374">
        <v>5816</v>
      </c>
      <c r="E912" s="1374">
        <v>3577</v>
      </c>
      <c r="F912" s="1374">
        <v>693</v>
      </c>
      <c r="G912" s="1374">
        <v>69</v>
      </c>
      <c r="H912" s="1374">
        <v>2342</v>
      </c>
      <c r="I912" s="1374">
        <v>473</v>
      </c>
      <c r="J912" s="1374">
        <v>2239</v>
      </c>
      <c r="K912" s="1374">
        <v>26</v>
      </c>
      <c r="L912" s="1374">
        <v>1278</v>
      </c>
      <c r="M912" s="1374">
        <v>935</v>
      </c>
    </row>
    <row r="913" spans="1:13" customFormat="1" ht="9" customHeight="1">
      <c r="A913" s="241"/>
      <c r="B913" s="241" t="s">
        <v>779</v>
      </c>
      <c r="C913" s="490" t="s">
        <v>1800</v>
      </c>
      <c r="D913" s="491">
        <v>1127</v>
      </c>
      <c r="E913" s="491">
        <v>712</v>
      </c>
      <c r="F913" s="491">
        <v>199</v>
      </c>
      <c r="G913" s="491">
        <v>12</v>
      </c>
      <c r="H913" s="491">
        <v>348</v>
      </c>
      <c r="I913" s="491">
        <v>153</v>
      </c>
      <c r="J913" s="491">
        <v>415</v>
      </c>
      <c r="K913" s="491">
        <v>2</v>
      </c>
      <c r="L913" s="491">
        <v>292</v>
      </c>
      <c r="M913" s="491">
        <v>121</v>
      </c>
    </row>
    <row r="914" spans="1:13" customFormat="1" ht="9" customHeight="1">
      <c r="A914" s="241"/>
      <c r="B914" s="241"/>
      <c r="C914" s="490" t="s">
        <v>1801</v>
      </c>
      <c r="D914" s="1374">
        <v>2111</v>
      </c>
      <c r="E914" s="1374">
        <v>1280</v>
      </c>
      <c r="F914" s="1374">
        <v>212</v>
      </c>
      <c r="G914" s="1374">
        <v>30</v>
      </c>
      <c r="H914" s="1374">
        <v>796</v>
      </c>
      <c r="I914" s="1374">
        <v>242</v>
      </c>
      <c r="J914" s="1374">
        <v>831</v>
      </c>
      <c r="K914" s="1374">
        <v>0</v>
      </c>
      <c r="L914" s="1374">
        <v>460</v>
      </c>
      <c r="M914" s="1374">
        <v>371</v>
      </c>
    </row>
    <row r="915" spans="1:13" customFormat="1" ht="9" customHeight="1">
      <c r="A915" s="241"/>
      <c r="B915" s="241"/>
      <c r="C915" s="1375" t="s">
        <v>1802</v>
      </c>
      <c r="D915" s="1374">
        <v>3238</v>
      </c>
      <c r="E915" s="1374">
        <v>1992</v>
      </c>
      <c r="F915" s="1374">
        <v>411</v>
      </c>
      <c r="G915" s="1374">
        <v>42</v>
      </c>
      <c r="H915" s="1374">
        <v>1144</v>
      </c>
      <c r="I915" s="1374">
        <v>395</v>
      </c>
      <c r="J915" s="1374">
        <v>1246</v>
      </c>
      <c r="K915" s="1374">
        <v>2</v>
      </c>
      <c r="L915" s="1374">
        <v>752</v>
      </c>
      <c r="M915" s="1374">
        <v>492</v>
      </c>
    </row>
    <row r="916" spans="1:13" customFormat="1" ht="18" customHeight="1">
      <c r="A916" s="241"/>
      <c r="B916" s="241" t="s">
        <v>780</v>
      </c>
      <c r="C916" s="490" t="s">
        <v>1800</v>
      </c>
      <c r="D916" s="491">
        <v>646</v>
      </c>
      <c r="E916" s="491">
        <v>420</v>
      </c>
      <c r="F916" s="491">
        <v>121</v>
      </c>
      <c r="G916" s="491">
        <v>7</v>
      </c>
      <c r="H916" s="491">
        <v>202</v>
      </c>
      <c r="I916" s="491">
        <v>90</v>
      </c>
      <c r="J916" s="491">
        <v>226</v>
      </c>
      <c r="K916" s="491">
        <v>5</v>
      </c>
      <c r="L916" s="491">
        <v>154</v>
      </c>
      <c r="M916" s="491">
        <v>67</v>
      </c>
    </row>
    <row r="917" spans="1:13" customFormat="1" ht="9" customHeight="1">
      <c r="A917" s="241"/>
      <c r="B917" s="241"/>
      <c r="C917" s="490" t="s">
        <v>1801</v>
      </c>
      <c r="D917" s="1374">
        <v>1324</v>
      </c>
      <c r="E917" s="1374">
        <v>832</v>
      </c>
      <c r="F917" s="1374">
        <v>132</v>
      </c>
      <c r="G917" s="1374">
        <v>21</v>
      </c>
      <c r="H917" s="1374">
        <v>434</v>
      </c>
      <c r="I917" s="1374">
        <v>245</v>
      </c>
      <c r="J917" s="1374">
        <v>492</v>
      </c>
      <c r="K917" s="1374">
        <v>0</v>
      </c>
      <c r="L917" s="1374">
        <v>290</v>
      </c>
      <c r="M917" s="1374">
        <v>202</v>
      </c>
    </row>
    <row r="918" spans="1:13" customFormat="1" ht="18" customHeight="1">
      <c r="A918" s="241"/>
      <c r="B918" s="241"/>
      <c r="C918" s="1375" t="s">
        <v>1802</v>
      </c>
      <c r="D918" s="1374">
        <v>1970</v>
      </c>
      <c r="E918" s="1374">
        <v>1252</v>
      </c>
      <c r="F918" s="1374">
        <v>253</v>
      </c>
      <c r="G918" s="1374">
        <v>28</v>
      </c>
      <c r="H918" s="1374">
        <v>636</v>
      </c>
      <c r="I918" s="1374">
        <v>335</v>
      </c>
      <c r="J918" s="1374">
        <v>718</v>
      </c>
      <c r="K918" s="1374">
        <v>5</v>
      </c>
      <c r="L918" s="1374">
        <v>444</v>
      </c>
      <c r="M918" s="1374">
        <v>269</v>
      </c>
    </row>
    <row r="919" spans="1:13" s="9" customFormat="1" ht="18.600000000000001" customHeight="1">
      <c r="B919" s="1377" t="s">
        <v>1807</v>
      </c>
      <c r="C919" s="490" t="s">
        <v>1800</v>
      </c>
      <c r="D919" s="491">
        <v>241</v>
      </c>
      <c r="E919" s="491">
        <v>166</v>
      </c>
      <c r="F919" s="491">
        <v>53</v>
      </c>
      <c r="G919" s="491">
        <v>2</v>
      </c>
      <c r="H919" s="491">
        <v>83</v>
      </c>
      <c r="I919" s="491">
        <v>28</v>
      </c>
      <c r="J919" s="491">
        <v>75</v>
      </c>
      <c r="K919" s="491">
        <v>4</v>
      </c>
      <c r="L919" s="491">
        <v>39</v>
      </c>
      <c r="M919" s="491">
        <v>32</v>
      </c>
    </row>
    <row r="920" spans="1:13" customFormat="1" ht="9" customHeight="1">
      <c r="A920" s="241"/>
      <c r="B920" s="241"/>
      <c r="C920" s="490" t="s">
        <v>1801</v>
      </c>
      <c r="D920" s="1374">
        <v>459</v>
      </c>
      <c r="E920" s="1374">
        <v>290</v>
      </c>
      <c r="F920" s="1374">
        <v>35</v>
      </c>
      <c r="G920" s="1374">
        <v>1</v>
      </c>
      <c r="H920" s="1374">
        <v>169</v>
      </c>
      <c r="I920" s="1374">
        <v>85</v>
      </c>
      <c r="J920" s="1374">
        <v>169</v>
      </c>
      <c r="K920" s="1374">
        <v>1</v>
      </c>
      <c r="L920" s="1374">
        <v>103</v>
      </c>
      <c r="M920" s="1374">
        <v>65</v>
      </c>
    </row>
    <row r="921" spans="1:13" customFormat="1" ht="18" customHeight="1">
      <c r="A921" s="241"/>
      <c r="B921" s="241"/>
      <c r="C921" s="1375" t="s">
        <v>1802</v>
      </c>
      <c r="D921" s="1374">
        <v>700</v>
      </c>
      <c r="E921" s="1374">
        <v>456</v>
      </c>
      <c r="F921" s="1374">
        <v>88</v>
      </c>
      <c r="G921" s="1374">
        <v>3</v>
      </c>
      <c r="H921" s="1374">
        <v>252</v>
      </c>
      <c r="I921" s="1374">
        <v>113</v>
      </c>
      <c r="J921" s="1374">
        <v>244</v>
      </c>
      <c r="K921" s="1374">
        <v>5</v>
      </c>
      <c r="L921" s="1374">
        <v>142</v>
      </c>
      <c r="M921" s="1374">
        <v>97</v>
      </c>
    </row>
    <row r="922" spans="1:13" s="9" customFormat="1" ht="27.6" customHeight="1">
      <c r="B922" s="1377" t="s">
        <v>1856</v>
      </c>
      <c r="C922" s="490" t="s">
        <v>1800</v>
      </c>
      <c r="D922" s="491">
        <v>1062</v>
      </c>
      <c r="E922" s="491">
        <v>726</v>
      </c>
      <c r="F922" s="491">
        <v>197</v>
      </c>
      <c r="G922" s="491">
        <v>11</v>
      </c>
      <c r="H922" s="491">
        <v>452</v>
      </c>
      <c r="I922" s="491">
        <v>66</v>
      </c>
      <c r="J922" s="491">
        <v>336</v>
      </c>
      <c r="K922" s="491">
        <v>2</v>
      </c>
      <c r="L922" s="491">
        <v>194</v>
      </c>
      <c r="M922" s="491">
        <v>140</v>
      </c>
    </row>
    <row r="923" spans="1:13" customFormat="1" ht="9" customHeight="1">
      <c r="A923" s="241"/>
      <c r="B923" s="241"/>
      <c r="C923" s="490" t="s">
        <v>1801</v>
      </c>
      <c r="D923" s="1374">
        <v>1235</v>
      </c>
      <c r="E923" s="1374">
        <v>758</v>
      </c>
      <c r="F923" s="1374">
        <v>131</v>
      </c>
      <c r="G923" s="1374">
        <v>14</v>
      </c>
      <c r="H923" s="1374">
        <v>501</v>
      </c>
      <c r="I923" s="1374">
        <v>112</v>
      </c>
      <c r="J923" s="1374">
        <v>477</v>
      </c>
      <c r="K923" s="1374">
        <v>0</v>
      </c>
      <c r="L923" s="1374">
        <v>253</v>
      </c>
      <c r="M923" s="1374">
        <v>224</v>
      </c>
    </row>
    <row r="924" spans="1:13" customFormat="1" ht="18" customHeight="1">
      <c r="A924" s="241"/>
      <c r="B924" s="241"/>
      <c r="C924" s="1375" t="s">
        <v>1802</v>
      </c>
      <c r="D924" s="1374">
        <v>2297</v>
      </c>
      <c r="E924" s="1374">
        <v>1484</v>
      </c>
      <c r="F924" s="1374">
        <v>328</v>
      </c>
      <c r="G924" s="1374">
        <v>25</v>
      </c>
      <c r="H924" s="1374">
        <v>953</v>
      </c>
      <c r="I924" s="1374">
        <v>178</v>
      </c>
      <c r="J924" s="1374">
        <v>813</v>
      </c>
      <c r="K924" s="1374">
        <v>2</v>
      </c>
      <c r="L924" s="1374">
        <v>447</v>
      </c>
      <c r="M924" s="1374">
        <v>364</v>
      </c>
    </row>
    <row r="925" spans="1:13" customFormat="1" ht="9" customHeight="1">
      <c r="A925" s="241"/>
      <c r="B925" s="241" t="s">
        <v>784</v>
      </c>
      <c r="C925" s="490" t="s">
        <v>1800</v>
      </c>
      <c r="D925" s="491">
        <v>369</v>
      </c>
      <c r="E925" s="491">
        <v>252</v>
      </c>
      <c r="F925" s="491">
        <v>67</v>
      </c>
      <c r="G925" s="491">
        <v>7</v>
      </c>
      <c r="H925" s="491">
        <v>174</v>
      </c>
      <c r="I925" s="491">
        <v>4</v>
      </c>
      <c r="J925" s="491">
        <v>117</v>
      </c>
      <c r="K925" s="491">
        <v>1</v>
      </c>
      <c r="L925" s="491">
        <v>86</v>
      </c>
      <c r="M925" s="491">
        <v>30</v>
      </c>
    </row>
    <row r="926" spans="1:13" customFormat="1" ht="9" customHeight="1">
      <c r="A926" s="241"/>
      <c r="B926" s="241"/>
      <c r="C926" s="490" t="s">
        <v>1801</v>
      </c>
      <c r="D926" s="1374">
        <v>503</v>
      </c>
      <c r="E926" s="1374">
        <v>320</v>
      </c>
      <c r="F926" s="1374">
        <v>64</v>
      </c>
      <c r="G926" s="1374">
        <v>9</v>
      </c>
      <c r="H926" s="1374">
        <v>242</v>
      </c>
      <c r="I926" s="1374">
        <v>5</v>
      </c>
      <c r="J926" s="1374">
        <v>183</v>
      </c>
      <c r="K926" s="1374">
        <v>1</v>
      </c>
      <c r="L926" s="1374">
        <v>103</v>
      </c>
      <c r="M926" s="1374">
        <v>79</v>
      </c>
    </row>
    <row r="927" spans="1:13" customFormat="1" ht="18" customHeight="1">
      <c r="A927" s="241"/>
      <c r="B927" s="241"/>
      <c r="C927" s="1375" t="s">
        <v>1802</v>
      </c>
      <c r="D927" s="1374">
        <v>872</v>
      </c>
      <c r="E927" s="1374">
        <v>572</v>
      </c>
      <c r="F927" s="1374">
        <v>131</v>
      </c>
      <c r="G927" s="1374">
        <v>16</v>
      </c>
      <c r="H927" s="1374">
        <v>416</v>
      </c>
      <c r="I927" s="1374">
        <v>9</v>
      </c>
      <c r="J927" s="1374">
        <v>300</v>
      </c>
      <c r="K927" s="1374">
        <v>2</v>
      </c>
      <c r="L927" s="1374">
        <v>189</v>
      </c>
      <c r="M927" s="1374">
        <v>109</v>
      </c>
    </row>
    <row r="928" spans="1:13" customFormat="1" ht="9" customHeight="1">
      <c r="A928" s="241"/>
      <c r="B928" s="241" t="s">
        <v>785</v>
      </c>
      <c r="C928" s="490" t="s">
        <v>1800</v>
      </c>
      <c r="D928" s="491">
        <v>132</v>
      </c>
      <c r="E928" s="491">
        <v>94</v>
      </c>
      <c r="F928" s="491">
        <v>23</v>
      </c>
      <c r="G928" s="491">
        <v>2</v>
      </c>
      <c r="H928" s="491">
        <v>63</v>
      </c>
      <c r="I928" s="491">
        <v>6</v>
      </c>
      <c r="J928" s="491">
        <v>38</v>
      </c>
      <c r="K928" s="491">
        <v>0</v>
      </c>
      <c r="L928" s="491">
        <v>25</v>
      </c>
      <c r="M928" s="491">
        <v>13</v>
      </c>
    </row>
    <row r="929" spans="1:13" customFormat="1" ht="9" customHeight="1">
      <c r="A929" s="241"/>
      <c r="B929" s="241"/>
      <c r="C929" s="490" t="s">
        <v>1801</v>
      </c>
      <c r="D929" s="1374">
        <v>89</v>
      </c>
      <c r="E929" s="1374">
        <v>55</v>
      </c>
      <c r="F929" s="1374">
        <v>12</v>
      </c>
      <c r="G929" s="1374">
        <v>0</v>
      </c>
      <c r="H929" s="1374">
        <v>39</v>
      </c>
      <c r="I929" s="1374">
        <v>4</v>
      </c>
      <c r="J929" s="1374">
        <v>34</v>
      </c>
      <c r="K929" s="1374">
        <v>0</v>
      </c>
      <c r="L929" s="1374">
        <v>17</v>
      </c>
      <c r="M929" s="1374">
        <v>17</v>
      </c>
    </row>
    <row r="930" spans="1:13" s="478" customFormat="1" ht="18" customHeight="1">
      <c r="A930" s="1303"/>
      <c r="B930" s="30"/>
      <c r="C930" s="482" t="s">
        <v>1802</v>
      </c>
      <c r="D930" s="483">
        <v>221</v>
      </c>
      <c r="E930" s="483">
        <v>149</v>
      </c>
      <c r="F930" s="483">
        <v>35</v>
      </c>
      <c r="G930" s="483">
        <v>2</v>
      </c>
      <c r="H930" s="483">
        <v>102</v>
      </c>
      <c r="I930" s="483">
        <v>10</v>
      </c>
      <c r="J930" s="483">
        <v>72</v>
      </c>
      <c r="K930" s="483">
        <v>0</v>
      </c>
      <c r="L930" s="483">
        <v>42</v>
      </c>
      <c r="M930" s="483">
        <v>30</v>
      </c>
    </row>
    <row r="931" spans="1:13" customFormat="1" ht="9" customHeight="1">
      <c r="A931" s="241" t="s">
        <v>1809</v>
      </c>
      <c r="C931" s="490" t="s">
        <v>1800</v>
      </c>
      <c r="D931" s="491">
        <v>16461</v>
      </c>
      <c r="E931" s="491">
        <v>9795</v>
      </c>
      <c r="F931" s="491">
        <v>2854</v>
      </c>
      <c r="G931" s="491">
        <v>230</v>
      </c>
      <c r="H931" s="491">
        <v>5855</v>
      </c>
      <c r="I931" s="491">
        <v>856</v>
      </c>
      <c r="J931" s="491">
        <v>6666</v>
      </c>
      <c r="K931" s="491">
        <v>169</v>
      </c>
      <c r="L931" s="491">
        <v>4592</v>
      </c>
      <c r="M931" s="491">
        <v>1905</v>
      </c>
    </row>
    <row r="932" spans="1:13" customFormat="1" ht="9" customHeight="1">
      <c r="A932" s="241"/>
      <c r="B932" s="241"/>
      <c r="C932" s="490" t="s">
        <v>1801</v>
      </c>
      <c r="D932" s="1374">
        <v>18104</v>
      </c>
      <c r="E932" s="1374">
        <v>10523</v>
      </c>
      <c r="F932" s="1374">
        <v>1839</v>
      </c>
      <c r="G932" s="1374">
        <v>197</v>
      </c>
      <c r="H932" s="1374">
        <v>7045</v>
      </c>
      <c r="I932" s="1374">
        <v>1442</v>
      </c>
      <c r="J932" s="1374">
        <v>7581</v>
      </c>
      <c r="K932" s="1374">
        <v>33</v>
      </c>
      <c r="L932" s="1374">
        <v>4170</v>
      </c>
      <c r="M932" s="1374">
        <v>3378</v>
      </c>
    </row>
    <row r="933" spans="1:13" customFormat="1" ht="18" customHeight="1">
      <c r="A933" s="241"/>
      <c r="B933" s="241"/>
      <c r="C933" s="1375" t="s">
        <v>1802</v>
      </c>
      <c r="D933" s="1374">
        <v>34565</v>
      </c>
      <c r="E933" s="1374">
        <v>20318</v>
      </c>
      <c r="F933" s="1374">
        <v>4693</v>
      </c>
      <c r="G933" s="1374">
        <v>427</v>
      </c>
      <c r="H933" s="1374">
        <v>12900</v>
      </c>
      <c r="I933" s="1374">
        <v>2298</v>
      </c>
      <c r="J933" s="1374">
        <v>14247</v>
      </c>
      <c r="K933" s="1374">
        <v>202</v>
      </c>
      <c r="L933" s="1374">
        <v>8762</v>
      </c>
      <c r="M933" s="1374">
        <v>5283</v>
      </c>
    </row>
    <row r="934" spans="1:13" s="9" customFormat="1" ht="18" customHeight="1">
      <c r="A934" s="1376" t="s">
        <v>442</v>
      </c>
      <c r="B934" s="1377"/>
      <c r="C934" s="1375"/>
    </row>
    <row r="935" spans="1:13" customFormat="1" ht="9" customHeight="1">
      <c r="A935" s="1131"/>
      <c r="B935" s="241" t="s">
        <v>442</v>
      </c>
      <c r="C935" s="490" t="s">
        <v>1800</v>
      </c>
      <c r="D935" s="491">
        <v>2225</v>
      </c>
      <c r="E935" s="491">
        <v>1175</v>
      </c>
      <c r="F935" s="491">
        <v>211</v>
      </c>
      <c r="G935" s="491">
        <v>9</v>
      </c>
      <c r="H935" s="491">
        <v>717</v>
      </c>
      <c r="I935" s="491">
        <v>238</v>
      </c>
      <c r="J935" s="491">
        <v>1050</v>
      </c>
      <c r="K935" s="491">
        <v>7</v>
      </c>
      <c r="L935" s="491">
        <v>802</v>
      </c>
      <c r="M935" s="491">
        <v>241</v>
      </c>
    </row>
    <row r="936" spans="1:13" customFormat="1" ht="9" customHeight="1">
      <c r="A936" s="241"/>
      <c r="B936" s="241"/>
      <c r="C936" s="490" t="s">
        <v>1801</v>
      </c>
      <c r="D936" s="1374">
        <v>1626</v>
      </c>
      <c r="E936" s="1374">
        <v>919</v>
      </c>
      <c r="F936" s="1374">
        <v>73</v>
      </c>
      <c r="G936" s="1374">
        <v>5</v>
      </c>
      <c r="H936" s="1374">
        <v>657</v>
      </c>
      <c r="I936" s="1374">
        <v>184</v>
      </c>
      <c r="J936" s="1374">
        <v>707</v>
      </c>
      <c r="K936" s="1374">
        <v>5</v>
      </c>
      <c r="L936" s="1374">
        <v>401</v>
      </c>
      <c r="M936" s="1374">
        <v>301</v>
      </c>
    </row>
    <row r="937" spans="1:13" customFormat="1" ht="18" customHeight="1">
      <c r="A937" s="241"/>
      <c r="B937" s="241"/>
      <c r="C937" s="1375" t="s">
        <v>1802</v>
      </c>
      <c r="D937" s="1374">
        <v>3851</v>
      </c>
      <c r="E937" s="1374">
        <v>2094</v>
      </c>
      <c r="F937" s="1374">
        <v>284</v>
      </c>
      <c r="G937" s="1374">
        <v>14</v>
      </c>
      <c r="H937" s="1374">
        <v>1374</v>
      </c>
      <c r="I937" s="1374">
        <v>422</v>
      </c>
      <c r="J937" s="1374">
        <v>1757</v>
      </c>
      <c r="K937" s="1374">
        <v>12</v>
      </c>
      <c r="L937" s="1374">
        <v>1203</v>
      </c>
      <c r="M937" s="1374">
        <v>542</v>
      </c>
    </row>
    <row r="938" spans="1:13" customFormat="1" ht="9" customHeight="1">
      <c r="A938" s="241" t="s">
        <v>1810</v>
      </c>
      <c r="C938" s="490" t="s">
        <v>1800</v>
      </c>
      <c r="D938" s="491">
        <v>2225</v>
      </c>
      <c r="E938" s="491">
        <v>1175</v>
      </c>
      <c r="F938" s="491">
        <v>211</v>
      </c>
      <c r="G938" s="491">
        <v>9</v>
      </c>
      <c r="H938" s="491">
        <v>717</v>
      </c>
      <c r="I938" s="491">
        <v>238</v>
      </c>
      <c r="J938" s="491">
        <v>1050</v>
      </c>
      <c r="K938" s="491">
        <v>7</v>
      </c>
      <c r="L938" s="491">
        <v>802</v>
      </c>
      <c r="M938" s="491">
        <v>241</v>
      </c>
    </row>
    <row r="939" spans="1:13" customFormat="1" ht="9" customHeight="1">
      <c r="A939" s="241"/>
      <c r="B939" s="241"/>
      <c r="C939" s="490" t="s">
        <v>1801</v>
      </c>
      <c r="D939" s="1374">
        <v>1626</v>
      </c>
      <c r="E939" s="1374">
        <v>919</v>
      </c>
      <c r="F939" s="1374">
        <v>73</v>
      </c>
      <c r="G939" s="1374">
        <v>5</v>
      </c>
      <c r="H939" s="1374">
        <v>657</v>
      </c>
      <c r="I939" s="1374">
        <v>184</v>
      </c>
      <c r="J939" s="1374">
        <v>707</v>
      </c>
      <c r="K939" s="1374">
        <v>5</v>
      </c>
      <c r="L939" s="1374">
        <v>401</v>
      </c>
      <c r="M939" s="1374">
        <v>301</v>
      </c>
    </row>
    <row r="940" spans="1:13" customFormat="1" ht="18" customHeight="1">
      <c r="A940" s="241"/>
      <c r="B940" s="241"/>
      <c r="C940" s="1375" t="s">
        <v>1802</v>
      </c>
      <c r="D940" s="1374">
        <v>3851</v>
      </c>
      <c r="E940" s="1374">
        <v>2094</v>
      </c>
      <c r="F940" s="1374">
        <v>284</v>
      </c>
      <c r="G940" s="1374">
        <v>14</v>
      </c>
      <c r="H940" s="1374">
        <v>1374</v>
      </c>
      <c r="I940" s="1374">
        <v>422</v>
      </c>
      <c r="J940" s="1374">
        <v>1757</v>
      </c>
      <c r="K940" s="1374">
        <v>12</v>
      </c>
      <c r="L940" s="1374">
        <v>1203</v>
      </c>
      <c r="M940" s="1374">
        <v>542</v>
      </c>
    </row>
    <row r="941" spans="1:13" customFormat="1" ht="9" customHeight="1">
      <c r="A941" s="241"/>
      <c r="B941" s="241"/>
      <c r="C941" s="1378"/>
      <c r="D941" s="1374"/>
      <c r="E941" s="1374"/>
      <c r="F941" s="1374"/>
      <c r="G941" s="1374"/>
      <c r="H941" s="1374"/>
      <c r="I941" s="1374"/>
      <c r="J941" s="1374"/>
      <c r="K941" s="1374"/>
      <c r="L941" s="1374"/>
      <c r="M941" s="1374"/>
    </row>
    <row r="942" spans="1:13" customFormat="1" ht="8.4499999999999993" customHeight="1">
      <c r="A942" s="241"/>
      <c r="B942" s="492"/>
      <c r="C942" s="1378"/>
      <c r="D942" s="1374"/>
      <c r="E942" s="1374"/>
      <c r="F942" s="1374"/>
      <c r="G942" s="1374"/>
      <c r="H942" s="1374"/>
      <c r="I942" s="1374"/>
      <c r="J942" s="1374"/>
      <c r="K942" s="1374"/>
      <c r="L942" s="1374"/>
      <c r="M942" s="1374"/>
    </row>
    <row r="943" spans="1:13" customFormat="1">
      <c r="A943" s="241"/>
      <c r="B943" s="492"/>
      <c r="C943" s="1378"/>
      <c r="D943" s="1374"/>
      <c r="E943" s="1374"/>
      <c r="F943" s="1374"/>
      <c r="G943" s="1374"/>
      <c r="H943" s="1374"/>
      <c r="I943" s="1374"/>
      <c r="J943" s="1374"/>
      <c r="K943" s="1374"/>
      <c r="L943" s="1374"/>
      <c r="M943" s="1374"/>
    </row>
    <row r="944" spans="1:13" customFormat="1">
      <c r="A944" s="241"/>
      <c r="B944" s="492"/>
      <c r="C944" s="1378"/>
      <c r="D944" s="1374"/>
      <c r="E944" s="1374"/>
      <c r="F944" s="1374"/>
      <c r="G944" s="1374"/>
      <c r="H944" s="1374"/>
      <c r="I944" s="1374"/>
      <c r="J944" s="1374"/>
      <c r="K944" s="1374"/>
      <c r="L944" s="1374"/>
      <c r="M944" s="1374"/>
    </row>
    <row r="945" spans="1:13" customFormat="1" ht="9" customHeight="1">
      <c r="A945" s="1316" t="s">
        <v>586</v>
      </c>
      <c r="B945" s="241"/>
      <c r="C945" s="1378"/>
      <c r="D945" s="1374"/>
      <c r="E945" s="1374"/>
      <c r="F945" s="1374"/>
      <c r="G945" s="1374"/>
      <c r="H945" s="1374"/>
      <c r="I945" s="1374"/>
      <c r="J945" s="1374"/>
      <c r="K945" s="1374"/>
      <c r="L945" s="1374"/>
      <c r="M945" s="1374"/>
    </row>
    <row r="946" spans="1:13" customFormat="1" ht="15.75" customHeight="1">
      <c r="A946" s="1303"/>
      <c r="B946" s="241"/>
      <c r="C946" s="1378"/>
      <c r="D946" s="268" t="s">
        <v>1648</v>
      </c>
      <c r="E946" s="1374"/>
      <c r="F946" s="1374"/>
      <c r="G946" s="1374"/>
      <c r="H946" s="1374"/>
      <c r="I946" s="1374"/>
      <c r="J946" s="1374"/>
      <c r="K946" s="1374"/>
      <c r="L946" s="1374"/>
      <c r="M946" s="1374"/>
    </row>
    <row r="947" spans="1:13" customFormat="1" ht="9" customHeight="1">
      <c r="A947" s="241"/>
      <c r="B947" s="241"/>
      <c r="C947" s="1378"/>
      <c r="D947" s="1374"/>
      <c r="E947" s="1374"/>
      <c r="F947" s="1374"/>
      <c r="G947" s="1374"/>
      <c r="H947" s="1374"/>
      <c r="I947" s="1374"/>
      <c r="J947" s="1374"/>
      <c r="K947" s="1374"/>
      <c r="L947" s="1374"/>
      <c r="M947" s="1374"/>
    </row>
    <row r="948" spans="1:13" s="9" customFormat="1" ht="18" customHeight="1">
      <c r="A948" s="1376" t="s">
        <v>786</v>
      </c>
      <c r="B948" s="1377"/>
      <c r="C948" s="1375"/>
    </row>
    <row r="949" spans="1:13" s="9" customFormat="1" ht="18.600000000000001" customHeight="1">
      <c r="B949" s="1377" t="s">
        <v>1852</v>
      </c>
      <c r="C949" s="490" t="s">
        <v>1800</v>
      </c>
      <c r="D949" s="491">
        <v>1654</v>
      </c>
      <c r="E949" s="491">
        <v>658</v>
      </c>
      <c r="F949" s="491">
        <v>302</v>
      </c>
      <c r="G949" s="491">
        <v>13</v>
      </c>
      <c r="H949" s="491">
        <v>302</v>
      </c>
      <c r="I949" s="491">
        <v>41</v>
      </c>
      <c r="J949" s="491">
        <v>996</v>
      </c>
      <c r="K949" s="491">
        <v>10</v>
      </c>
      <c r="L949" s="491">
        <v>879</v>
      </c>
      <c r="M949" s="491">
        <v>107</v>
      </c>
    </row>
    <row r="950" spans="1:13" customFormat="1" ht="9" customHeight="1">
      <c r="A950" s="241"/>
      <c r="B950" s="241"/>
      <c r="C950" s="490" t="s">
        <v>1801</v>
      </c>
      <c r="D950" s="1374">
        <v>1296</v>
      </c>
      <c r="E950" s="1374">
        <v>640</v>
      </c>
      <c r="F950" s="1374">
        <v>169</v>
      </c>
      <c r="G950" s="1374">
        <v>12</v>
      </c>
      <c r="H950" s="1374">
        <v>405</v>
      </c>
      <c r="I950" s="1374">
        <v>54</v>
      </c>
      <c r="J950" s="1374">
        <v>656</v>
      </c>
      <c r="K950" s="1374">
        <v>1</v>
      </c>
      <c r="L950" s="1374">
        <v>486</v>
      </c>
      <c r="M950" s="1374">
        <v>169</v>
      </c>
    </row>
    <row r="951" spans="1:13" customFormat="1" ht="18" customHeight="1">
      <c r="A951" s="241"/>
      <c r="B951" s="241"/>
      <c r="C951" s="1375" t="s">
        <v>1802</v>
      </c>
      <c r="D951" s="1374">
        <v>2950</v>
      </c>
      <c r="E951" s="1374">
        <v>1298</v>
      </c>
      <c r="F951" s="1374">
        <v>471</v>
      </c>
      <c r="G951" s="1374">
        <v>25</v>
      </c>
      <c r="H951" s="1374">
        <v>707</v>
      </c>
      <c r="I951" s="1374">
        <v>95</v>
      </c>
      <c r="J951" s="1374">
        <v>1652</v>
      </c>
      <c r="K951" s="1374">
        <v>11</v>
      </c>
      <c r="L951" s="1374">
        <v>1365</v>
      </c>
      <c r="M951" s="1374">
        <v>276</v>
      </c>
    </row>
    <row r="952" spans="1:13" customFormat="1" ht="9" customHeight="1">
      <c r="A952" s="55"/>
      <c r="B952" s="241" t="s">
        <v>788</v>
      </c>
      <c r="C952" s="490" t="s">
        <v>1800</v>
      </c>
      <c r="D952" s="491">
        <v>114</v>
      </c>
      <c r="E952" s="491">
        <v>86</v>
      </c>
      <c r="F952" s="491">
        <v>19</v>
      </c>
      <c r="G952" s="491">
        <v>0</v>
      </c>
      <c r="H952" s="491">
        <v>63</v>
      </c>
      <c r="I952" s="491">
        <v>4</v>
      </c>
      <c r="J952" s="491">
        <v>28</v>
      </c>
      <c r="K952" s="491">
        <v>0</v>
      </c>
      <c r="L952" s="491">
        <v>26</v>
      </c>
      <c r="M952" s="491">
        <v>2</v>
      </c>
    </row>
    <row r="953" spans="1:13" customFormat="1" ht="9" customHeight="1">
      <c r="A953" s="241"/>
      <c r="B953" s="241"/>
      <c r="C953" s="490" t="s">
        <v>1801</v>
      </c>
      <c r="D953" s="1374">
        <v>136</v>
      </c>
      <c r="E953" s="1374">
        <v>86</v>
      </c>
      <c r="F953" s="1374">
        <v>14</v>
      </c>
      <c r="G953" s="1374">
        <v>0</v>
      </c>
      <c r="H953" s="1374">
        <v>70</v>
      </c>
      <c r="I953" s="1374">
        <v>2</v>
      </c>
      <c r="J953" s="1374">
        <v>50</v>
      </c>
      <c r="K953" s="1374">
        <v>0</v>
      </c>
      <c r="L953" s="1374">
        <v>25</v>
      </c>
      <c r="M953" s="1374">
        <v>25</v>
      </c>
    </row>
    <row r="954" spans="1:13" customFormat="1" ht="18" customHeight="1">
      <c r="A954" s="241"/>
      <c r="B954" s="241"/>
      <c r="C954" s="1375" t="s">
        <v>1802</v>
      </c>
      <c r="D954" s="1374">
        <v>250</v>
      </c>
      <c r="E954" s="1374">
        <v>172</v>
      </c>
      <c r="F954" s="1374">
        <v>33</v>
      </c>
      <c r="G954" s="1374">
        <v>0</v>
      </c>
      <c r="H954" s="1374">
        <v>133</v>
      </c>
      <c r="I954" s="1374">
        <v>6</v>
      </c>
      <c r="J954" s="1374">
        <v>78</v>
      </c>
      <c r="K954" s="1374">
        <v>0</v>
      </c>
      <c r="L954" s="1374">
        <v>51</v>
      </c>
      <c r="M954" s="1374">
        <v>27</v>
      </c>
    </row>
    <row r="955" spans="1:13" customFormat="1" ht="9" customHeight="1">
      <c r="A955" s="241"/>
      <c r="B955" s="241" t="s">
        <v>790</v>
      </c>
      <c r="C955" s="490" t="s">
        <v>1800</v>
      </c>
      <c r="D955" s="491">
        <v>1663</v>
      </c>
      <c r="E955" s="491">
        <v>1049</v>
      </c>
      <c r="F955" s="491">
        <v>287</v>
      </c>
      <c r="G955" s="491">
        <v>22</v>
      </c>
      <c r="H955" s="491">
        <v>694</v>
      </c>
      <c r="I955" s="491">
        <v>46</v>
      </c>
      <c r="J955" s="491">
        <v>614</v>
      </c>
      <c r="K955" s="491">
        <v>12</v>
      </c>
      <c r="L955" s="491">
        <v>402</v>
      </c>
      <c r="M955" s="491">
        <v>200</v>
      </c>
    </row>
    <row r="956" spans="1:13" customFormat="1" ht="9" customHeight="1">
      <c r="A956" s="241"/>
      <c r="B956" s="241"/>
      <c r="C956" s="490" t="s">
        <v>1801</v>
      </c>
      <c r="D956" s="1374">
        <v>1134</v>
      </c>
      <c r="E956" s="1374">
        <v>741</v>
      </c>
      <c r="F956" s="1374">
        <v>146</v>
      </c>
      <c r="G956" s="1374">
        <v>11</v>
      </c>
      <c r="H956" s="1374">
        <v>559</v>
      </c>
      <c r="I956" s="1374">
        <v>25</v>
      </c>
      <c r="J956" s="1374">
        <v>393</v>
      </c>
      <c r="K956" s="1374">
        <v>2</v>
      </c>
      <c r="L956" s="1374">
        <v>189</v>
      </c>
      <c r="M956" s="1374">
        <v>202</v>
      </c>
    </row>
    <row r="957" spans="1:13" customFormat="1" ht="18" customHeight="1">
      <c r="A957" s="241"/>
      <c r="B957" s="241"/>
      <c r="C957" s="1375" t="s">
        <v>1802</v>
      </c>
      <c r="D957" s="1374">
        <v>2797</v>
      </c>
      <c r="E957" s="1374">
        <v>1790</v>
      </c>
      <c r="F957" s="1374">
        <v>433</v>
      </c>
      <c r="G957" s="1374">
        <v>33</v>
      </c>
      <c r="H957" s="1374">
        <v>1253</v>
      </c>
      <c r="I957" s="1374">
        <v>71</v>
      </c>
      <c r="J957" s="1374">
        <v>1007</v>
      </c>
      <c r="K957" s="1374">
        <v>14</v>
      </c>
      <c r="L957" s="1374">
        <v>591</v>
      </c>
      <c r="M957" s="1374">
        <v>402</v>
      </c>
    </row>
    <row r="958" spans="1:13" customFormat="1" ht="9" customHeight="1">
      <c r="A958" s="241"/>
      <c r="B958" s="241" t="s">
        <v>791</v>
      </c>
      <c r="C958" s="490" t="s">
        <v>1800</v>
      </c>
      <c r="D958" s="491">
        <v>2545</v>
      </c>
      <c r="E958" s="491">
        <v>1566</v>
      </c>
      <c r="F958" s="491">
        <v>437</v>
      </c>
      <c r="G958" s="491">
        <v>31</v>
      </c>
      <c r="H958" s="491">
        <v>1014</v>
      </c>
      <c r="I958" s="491">
        <v>84</v>
      </c>
      <c r="J958" s="491">
        <v>979</v>
      </c>
      <c r="K958" s="491">
        <v>10</v>
      </c>
      <c r="L958" s="491">
        <v>680</v>
      </c>
      <c r="M958" s="491">
        <v>289</v>
      </c>
    </row>
    <row r="959" spans="1:13" customFormat="1" ht="9" customHeight="1">
      <c r="A959" s="241"/>
      <c r="B959" s="241"/>
      <c r="C959" s="490" t="s">
        <v>1801</v>
      </c>
      <c r="D959" s="1374">
        <v>2587</v>
      </c>
      <c r="E959" s="1374">
        <v>1600</v>
      </c>
      <c r="F959" s="1374">
        <v>330</v>
      </c>
      <c r="G959" s="1374">
        <v>19</v>
      </c>
      <c r="H959" s="1374">
        <v>1172</v>
      </c>
      <c r="I959" s="1374">
        <v>79</v>
      </c>
      <c r="J959" s="1374">
        <v>987</v>
      </c>
      <c r="K959" s="1374">
        <v>6</v>
      </c>
      <c r="L959" s="1374">
        <v>559</v>
      </c>
      <c r="M959" s="1374">
        <v>422</v>
      </c>
    </row>
    <row r="960" spans="1:13" customFormat="1" ht="18" customHeight="1">
      <c r="A960" s="241"/>
      <c r="B960" s="241"/>
      <c r="C960" s="1375" t="s">
        <v>1802</v>
      </c>
      <c r="D960" s="1374">
        <v>5132</v>
      </c>
      <c r="E960" s="1374">
        <v>3166</v>
      </c>
      <c r="F960" s="1374">
        <v>767</v>
      </c>
      <c r="G960" s="1374">
        <v>50</v>
      </c>
      <c r="H960" s="1374">
        <v>2186</v>
      </c>
      <c r="I960" s="1374">
        <v>163</v>
      </c>
      <c r="J960" s="1374">
        <v>1966</v>
      </c>
      <c r="K960" s="1374">
        <v>16</v>
      </c>
      <c r="L960" s="1374">
        <v>1239</v>
      </c>
      <c r="M960" s="1374">
        <v>711</v>
      </c>
    </row>
    <row r="961" spans="1:13" customFormat="1" ht="9" customHeight="1">
      <c r="A961" s="241"/>
      <c r="B961" s="241" t="s">
        <v>792</v>
      </c>
      <c r="C961" s="490" t="s">
        <v>1800</v>
      </c>
      <c r="D961" s="491">
        <v>3650</v>
      </c>
      <c r="E961" s="491">
        <v>967</v>
      </c>
      <c r="F961" s="491">
        <v>615</v>
      </c>
      <c r="G961" s="491">
        <v>22</v>
      </c>
      <c r="H961" s="491">
        <v>236</v>
      </c>
      <c r="I961" s="491">
        <v>94</v>
      </c>
      <c r="J961" s="491">
        <v>2683</v>
      </c>
      <c r="K961" s="491">
        <v>9</v>
      </c>
      <c r="L961" s="491">
        <v>2531</v>
      </c>
      <c r="M961" s="491">
        <v>143</v>
      </c>
    </row>
    <row r="962" spans="1:13" customFormat="1" ht="9" customHeight="1">
      <c r="A962" s="241"/>
      <c r="B962" s="241"/>
      <c r="C962" s="490" t="s">
        <v>1801</v>
      </c>
      <c r="D962" s="1374">
        <v>4832</v>
      </c>
      <c r="E962" s="1374">
        <v>1521</v>
      </c>
      <c r="F962" s="1374">
        <v>707</v>
      </c>
      <c r="G962" s="1374">
        <v>29</v>
      </c>
      <c r="H962" s="1374">
        <v>607</v>
      </c>
      <c r="I962" s="1374">
        <v>178</v>
      </c>
      <c r="J962" s="1374">
        <v>3311</v>
      </c>
      <c r="K962" s="1374">
        <v>1</v>
      </c>
      <c r="L962" s="1374">
        <v>2943</v>
      </c>
      <c r="M962" s="1374">
        <v>367</v>
      </c>
    </row>
    <row r="963" spans="1:13" customFormat="1" ht="18" customHeight="1">
      <c r="A963" s="241"/>
      <c r="B963" s="241"/>
      <c r="C963" s="1375" t="s">
        <v>1802</v>
      </c>
      <c r="D963" s="1374">
        <v>8482</v>
      </c>
      <c r="E963" s="1374">
        <v>2488</v>
      </c>
      <c r="F963" s="1374">
        <v>1322</v>
      </c>
      <c r="G963" s="1374">
        <v>51</v>
      </c>
      <c r="H963" s="1374">
        <v>843</v>
      </c>
      <c r="I963" s="1374">
        <v>272</v>
      </c>
      <c r="J963" s="1374">
        <v>5994</v>
      </c>
      <c r="K963" s="1374">
        <v>10</v>
      </c>
      <c r="L963" s="1374">
        <v>5474</v>
      </c>
      <c r="M963" s="1374">
        <v>510</v>
      </c>
    </row>
    <row r="964" spans="1:13" customFormat="1" ht="9" customHeight="1">
      <c r="A964" s="241"/>
      <c r="B964" s="241" t="s">
        <v>793</v>
      </c>
      <c r="C964" s="490" t="s">
        <v>1800</v>
      </c>
      <c r="D964" s="491">
        <v>6631</v>
      </c>
      <c r="E964" s="491">
        <v>3502</v>
      </c>
      <c r="F964" s="491">
        <v>1223</v>
      </c>
      <c r="G964" s="491">
        <v>182</v>
      </c>
      <c r="H964" s="491">
        <v>2039</v>
      </c>
      <c r="I964" s="491">
        <v>58</v>
      </c>
      <c r="J964" s="491">
        <v>3129</v>
      </c>
      <c r="K964" s="491">
        <v>83</v>
      </c>
      <c r="L964" s="491">
        <v>2407</v>
      </c>
      <c r="M964" s="491">
        <v>639</v>
      </c>
    </row>
    <row r="965" spans="1:13" customFormat="1" ht="9" customHeight="1">
      <c r="A965" s="241"/>
      <c r="B965" s="241"/>
      <c r="C965" s="490" t="s">
        <v>1801</v>
      </c>
      <c r="D965" s="1374">
        <v>3422</v>
      </c>
      <c r="E965" s="1374">
        <v>2047</v>
      </c>
      <c r="F965" s="1374">
        <v>337</v>
      </c>
      <c r="G965" s="1374">
        <v>78</v>
      </c>
      <c r="H965" s="1374">
        <v>1587</v>
      </c>
      <c r="I965" s="1374">
        <v>45</v>
      </c>
      <c r="J965" s="1374">
        <v>1375</v>
      </c>
      <c r="K965" s="1374">
        <v>5</v>
      </c>
      <c r="L965" s="1374">
        <v>782</v>
      </c>
      <c r="M965" s="1374">
        <v>588</v>
      </c>
    </row>
    <row r="966" spans="1:13" customFormat="1" ht="18" customHeight="1">
      <c r="A966" s="241"/>
      <c r="B966" s="241"/>
      <c r="C966" s="1375" t="s">
        <v>1802</v>
      </c>
      <c r="D966" s="1374">
        <v>10053</v>
      </c>
      <c r="E966" s="1374">
        <v>5549</v>
      </c>
      <c r="F966" s="1374">
        <v>1560</v>
      </c>
      <c r="G966" s="1374">
        <v>260</v>
      </c>
      <c r="H966" s="1374">
        <v>3626</v>
      </c>
      <c r="I966" s="1374">
        <v>103</v>
      </c>
      <c r="J966" s="1374">
        <v>4504</v>
      </c>
      <c r="K966" s="1374">
        <v>88</v>
      </c>
      <c r="L966" s="1374">
        <v>3189</v>
      </c>
      <c r="M966" s="1374">
        <v>1227</v>
      </c>
    </row>
    <row r="967" spans="1:13" customFormat="1" ht="9" customHeight="1">
      <c r="A967" s="241"/>
      <c r="B967" s="241" t="s">
        <v>1812</v>
      </c>
      <c r="C967" s="490" t="s">
        <v>1800</v>
      </c>
      <c r="D967" s="491">
        <v>2970</v>
      </c>
      <c r="E967" s="491">
        <v>1292</v>
      </c>
      <c r="F967" s="491">
        <v>289</v>
      </c>
      <c r="G967" s="491">
        <v>274</v>
      </c>
      <c r="H967" s="491">
        <v>202</v>
      </c>
      <c r="I967" s="491">
        <v>527</v>
      </c>
      <c r="J967" s="491">
        <v>1678</v>
      </c>
      <c r="K967" s="491">
        <v>4</v>
      </c>
      <c r="L967" s="491">
        <v>1655</v>
      </c>
      <c r="M967" s="491">
        <v>19</v>
      </c>
    </row>
    <row r="968" spans="1:13" customFormat="1" ht="9" customHeight="1">
      <c r="A968" s="241"/>
      <c r="B968" s="241"/>
      <c r="C968" s="490" t="s">
        <v>1801</v>
      </c>
      <c r="D968" s="1374">
        <v>1366</v>
      </c>
      <c r="E968" s="1374">
        <v>710</v>
      </c>
      <c r="F968" s="1374">
        <v>139</v>
      </c>
      <c r="G968" s="1374">
        <v>161</v>
      </c>
      <c r="H968" s="1374">
        <v>133</v>
      </c>
      <c r="I968" s="1374">
        <v>277</v>
      </c>
      <c r="J968" s="1374">
        <v>656</v>
      </c>
      <c r="K968" s="1374">
        <v>0</v>
      </c>
      <c r="L968" s="1374">
        <v>631</v>
      </c>
      <c r="M968" s="1374">
        <v>25</v>
      </c>
    </row>
    <row r="969" spans="1:13" customFormat="1" ht="18" customHeight="1">
      <c r="A969" s="241"/>
      <c r="B969" s="241"/>
      <c r="C969" s="1375" t="s">
        <v>1802</v>
      </c>
      <c r="D969" s="1374">
        <v>4336</v>
      </c>
      <c r="E969" s="1374">
        <v>2002</v>
      </c>
      <c r="F969" s="1374">
        <v>428</v>
      </c>
      <c r="G969" s="1374">
        <v>435</v>
      </c>
      <c r="H969" s="1374">
        <v>335</v>
      </c>
      <c r="I969" s="1374">
        <v>804</v>
      </c>
      <c r="J969" s="1374">
        <v>2334</v>
      </c>
      <c r="K969" s="1374">
        <v>4</v>
      </c>
      <c r="L969" s="1374">
        <v>2286</v>
      </c>
      <c r="M969" s="1374">
        <v>44</v>
      </c>
    </row>
    <row r="970" spans="1:13" customFormat="1" ht="9" customHeight="1">
      <c r="A970" s="241"/>
      <c r="B970" s="241" t="s">
        <v>795</v>
      </c>
      <c r="C970" s="490" t="s">
        <v>1800</v>
      </c>
      <c r="D970" s="491">
        <v>27210</v>
      </c>
      <c r="E970" s="491">
        <v>10867</v>
      </c>
      <c r="F970" s="491">
        <v>5296</v>
      </c>
      <c r="G970" s="491">
        <v>279</v>
      </c>
      <c r="H970" s="491">
        <v>5026</v>
      </c>
      <c r="I970" s="491">
        <v>266</v>
      </c>
      <c r="J970" s="491">
        <v>16343</v>
      </c>
      <c r="K970" s="491">
        <v>214</v>
      </c>
      <c r="L970" s="491">
        <v>14254</v>
      </c>
      <c r="M970" s="491">
        <v>1875</v>
      </c>
    </row>
    <row r="971" spans="1:13" customFormat="1" ht="9" customHeight="1">
      <c r="A971" s="241"/>
      <c r="B971" s="241"/>
      <c r="C971" s="490" t="s">
        <v>1801</v>
      </c>
      <c r="D971" s="1374">
        <v>12530</v>
      </c>
      <c r="E971" s="1374">
        <v>5482</v>
      </c>
      <c r="F971" s="1374">
        <v>1563</v>
      </c>
      <c r="G971" s="1374">
        <v>131</v>
      </c>
      <c r="H971" s="1374">
        <v>3541</v>
      </c>
      <c r="I971" s="1374">
        <v>247</v>
      </c>
      <c r="J971" s="1374">
        <v>7048</v>
      </c>
      <c r="K971" s="1374">
        <v>30</v>
      </c>
      <c r="L971" s="1374">
        <v>5323</v>
      </c>
      <c r="M971" s="1374">
        <v>1695</v>
      </c>
    </row>
    <row r="972" spans="1:13" customFormat="1" ht="18" customHeight="1">
      <c r="A972" s="241"/>
      <c r="B972" s="241"/>
      <c r="C972" s="1375" t="s">
        <v>1802</v>
      </c>
      <c r="D972" s="1374">
        <v>39740</v>
      </c>
      <c r="E972" s="1374">
        <v>16349</v>
      </c>
      <c r="F972" s="1374">
        <v>6859</v>
      </c>
      <c r="G972" s="1374">
        <v>410</v>
      </c>
      <c r="H972" s="1374">
        <v>8567</v>
      </c>
      <c r="I972" s="1374">
        <v>513</v>
      </c>
      <c r="J972" s="1374">
        <v>23391</v>
      </c>
      <c r="K972" s="1374">
        <v>244</v>
      </c>
      <c r="L972" s="1374">
        <v>19577</v>
      </c>
      <c r="M972" s="1374">
        <v>3570</v>
      </c>
    </row>
    <row r="973" spans="1:13" s="9" customFormat="1" ht="27.6" customHeight="1">
      <c r="B973" s="1377" t="s">
        <v>1813</v>
      </c>
      <c r="C973" s="490" t="s">
        <v>1800</v>
      </c>
      <c r="D973" s="491">
        <v>1496</v>
      </c>
      <c r="E973" s="491">
        <v>644</v>
      </c>
      <c r="F973" s="491">
        <v>332</v>
      </c>
      <c r="G973" s="491">
        <v>4</v>
      </c>
      <c r="H973" s="491">
        <v>298</v>
      </c>
      <c r="I973" s="491">
        <v>10</v>
      </c>
      <c r="J973" s="491">
        <v>852</v>
      </c>
      <c r="K973" s="491">
        <v>2</v>
      </c>
      <c r="L973" s="491">
        <v>756</v>
      </c>
      <c r="M973" s="491">
        <v>94</v>
      </c>
    </row>
    <row r="974" spans="1:13" customFormat="1" ht="9" customHeight="1">
      <c r="A974" s="241"/>
      <c r="B974" s="241"/>
      <c r="C974" s="490" t="s">
        <v>1801</v>
      </c>
      <c r="D974" s="1374">
        <v>433</v>
      </c>
      <c r="E974" s="1374">
        <v>222</v>
      </c>
      <c r="F974" s="1374">
        <v>58</v>
      </c>
      <c r="G974" s="1374">
        <v>2</v>
      </c>
      <c r="H974" s="1374">
        <v>151</v>
      </c>
      <c r="I974" s="1374">
        <v>11</v>
      </c>
      <c r="J974" s="1374">
        <v>211</v>
      </c>
      <c r="K974" s="1374">
        <v>0</v>
      </c>
      <c r="L974" s="1374">
        <v>158</v>
      </c>
      <c r="M974" s="1374">
        <v>53</v>
      </c>
    </row>
    <row r="975" spans="1:13" customFormat="1" ht="18" customHeight="1">
      <c r="A975" s="241"/>
      <c r="B975" s="241"/>
      <c r="C975" s="1375" t="s">
        <v>1802</v>
      </c>
      <c r="D975" s="1374">
        <v>1929</v>
      </c>
      <c r="E975" s="1374">
        <v>866</v>
      </c>
      <c r="F975" s="1374">
        <v>390</v>
      </c>
      <c r="G975" s="1374">
        <v>6</v>
      </c>
      <c r="H975" s="1374">
        <v>449</v>
      </c>
      <c r="I975" s="1374">
        <v>21</v>
      </c>
      <c r="J975" s="1374">
        <v>1063</v>
      </c>
      <c r="K975" s="1374">
        <v>2</v>
      </c>
      <c r="L975" s="1374">
        <v>914</v>
      </c>
      <c r="M975" s="1374">
        <v>147</v>
      </c>
    </row>
    <row r="976" spans="1:13" customFormat="1" ht="9" customHeight="1">
      <c r="A976" s="241"/>
      <c r="B976" s="241" t="s">
        <v>798</v>
      </c>
      <c r="C976" s="490" t="s">
        <v>1800</v>
      </c>
      <c r="D976" s="491">
        <v>3342</v>
      </c>
      <c r="E976" s="491">
        <v>2111</v>
      </c>
      <c r="F976" s="491">
        <v>664</v>
      </c>
      <c r="G976" s="491">
        <v>56</v>
      </c>
      <c r="H976" s="491">
        <v>1352</v>
      </c>
      <c r="I976" s="491">
        <v>39</v>
      </c>
      <c r="J976" s="491">
        <v>1231</v>
      </c>
      <c r="K976" s="491">
        <v>33</v>
      </c>
      <c r="L976" s="491">
        <v>898</v>
      </c>
      <c r="M976" s="491">
        <v>300</v>
      </c>
    </row>
    <row r="977" spans="1:13" customFormat="1" ht="9" customHeight="1">
      <c r="A977" s="241"/>
      <c r="B977" s="241"/>
      <c r="C977" s="490" t="s">
        <v>1801</v>
      </c>
      <c r="D977" s="1374">
        <v>5297</v>
      </c>
      <c r="E977" s="1374">
        <v>3279</v>
      </c>
      <c r="F977" s="1374">
        <v>505</v>
      </c>
      <c r="G977" s="1374">
        <v>74</v>
      </c>
      <c r="H977" s="1374">
        <v>2605</v>
      </c>
      <c r="I977" s="1374">
        <v>95</v>
      </c>
      <c r="J977" s="1374">
        <v>2018</v>
      </c>
      <c r="K977" s="1374">
        <v>6</v>
      </c>
      <c r="L977" s="1374">
        <v>1089</v>
      </c>
      <c r="M977" s="1374">
        <v>923</v>
      </c>
    </row>
    <row r="978" spans="1:13" customFormat="1" ht="18" customHeight="1">
      <c r="A978" s="241"/>
      <c r="B978" s="241"/>
      <c r="C978" s="1375" t="s">
        <v>1802</v>
      </c>
      <c r="D978" s="1374">
        <v>8639</v>
      </c>
      <c r="E978" s="1374">
        <v>5390</v>
      </c>
      <c r="F978" s="1374">
        <v>1169</v>
      </c>
      <c r="G978" s="1374">
        <v>130</v>
      </c>
      <c r="H978" s="1374">
        <v>3957</v>
      </c>
      <c r="I978" s="1374">
        <v>134</v>
      </c>
      <c r="J978" s="1374">
        <v>3249</v>
      </c>
      <c r="K978" s="1374">
        <v>39</v>
      </c>
      <c r="L978" s="1374">
        <v>1987</v>
      </c>
      <c r="M978" s="1374">
        <v>1223</v>
      </c>
    </row>
    <row r="979" spans="1:13" customFormat="1" ht="9" customHeight="1">
      <c r="A979" s="241"/>
      <c r="B979" s="241" t="s">
        <v>799</v>
      </c>
      <c r="C979" s="490" t="s">
        <v>1800</v>
      </c>
      <c r="D979" s="491">
        <v>3570</v>
      </c>
      <c r="E979" s="491">
        <v>2095</v>
      </c>
      <c r="F979" s="491">
        <v>505</v>
      </c>
      <c r="G979" s="491">
        <v>19</v>
      </c>
      <c r="H979" s="491">
        <v>1266</v>
      </c>
      <c r="I979" s="491">
        <v>305</v>
      </c>
      <c r="J979" s="491">
        <v>1475</v>
      </c>
      <c r="K979" s="491">
        <v>19</v>
      </c>
      <c r="L979" s="491">
        <v>1155</v>
      </c>
      <c r="M979" s="491">
        <v>301</v>
      </c>
    </row>
    <row r="980" spans="1:13" customFormat="1" ht="9" customHeight="1">
      <c r="A980" s="241"/>
      <c r="B980" s="241"/>
      <c r="C980" s="490" t="s">
        <v>1801</v>
      </c>
      <c r="D980" s="1374">
        <v>6549</v>
      </c>
      <c r="E980" s="1374">
        <v>4089</v>
      </c>
      <c r="F980" s="1374">
        <v>590</v>
      </c>
      <c r="G980" s="1374">
        <v>48</v>
      </c>
      <c r="H980" s="1374">
        <v>2928</v>
      </c>
      <c r="I980" s="1374">
        <v>523</v>
      </c>
      <c r="J980" s="1374">
        <v>2460</v>
      </c>
      <c r="K980" s="1374">
        <v>11</v>
      </c>
      <c r="L980" s="1374">
        <v>1462</v>
      </c>
      <c r="M980" s="1374">
        <v>987</v>
      </c>
    </row>
    <row r="981" spans="1:13" customFormat="1" ht="9.9499999999999993" customHeight="1">
      <c r="A981" s="241"/>
      <c r="B981" s="241"/>
      <c r="C981" s="1375" t="s">
        <v>1802</v>
      </c>
      <c r="D981" s="1374">
        <v>10119</v>
      </c>
      <c r="E981" s="1374">
        <v>6184</v>
      </c>
      <c r="F981" s="1374">
        <v>1095</v>
      </c>
      <c r="G981" s="1374">
        <v>67</v>
      </c>
      <c r="H981" s="1374">
        <v>4194</v>
      </c>
      <c r="I981" s="1374">
        <v>828</v>
      </c>
      <c r="J981" s="1374">
        <v>3935</v>
      </c>
      <c r="K981" s="1374">
        <v>30</v>
      </c>
      <c r="L981" s="1374">
        <v>2617</v>
      </c>
      <c r="M981" s="1374">
        <v>1288</v>
      </c>
    </row>
    <row r="982" spans="1:13" customFormat="1" ht="18" customHeight="1">
      <c r="A982" s="1492" t="s">
        <v>1814</v>
      </c>
      <c r="B982" s="1500"/>
      <c r="C982" s="490" t="s">
        <v>1800</v>
      </c>
      <c r="D982" s="491">
        <v>54845</v>
      </c>
      <c r="E982" s="491">
        <v>24837</v>
      </c>
      <c r="F982" s="491">
        <v>9969</v>
      </c>
      <c r="G982" s="491">
        <v>902</v>
      </c>
      <c r="H982" s="491">
        <v>12492</v>
      </c>
      <c r="I982" s="491">
        <v>1474</v>
      </c>
      <c r="J982" s="491">
        <v>30008</v>
      </c>
      <c r="K982" s="491">
        <v>396</v>
      </c>
      <c r="L982" s="491">
        <v>25643</v>
      </c>
      <c r="M982" s="491">
        <v>3969</v>
      </c>
    </row>
    <row r="983" spans="1:13" customFormat="1" ht="9" customHeight="1">
      <c r="A983" s="241"/>
      <c r="B983" s="241"/>
      <c r="C983" s="490" t="s">
        <v>1801</v>
      </c>
      <c r="D983" s="1374">
        <v>39582</v>
      </c>
      <c r="E983" s="1374">
        <v>20417</v>
      </c>
      <c r="F983" s="1374">
        <v>4558</v>
      </c>
      <c r="G983" s="1374">
        <v>565</v>
      </c>
      <c r="H983" s="1374">
        <v>13758</v>
      </c>
      <c r="I983" s="1374">
        <v>1536</v>
      </c>
      <c r="J983" s="1374">
        <v>19165</v>
      </c>
      <c r="K983" s="1374">
        <v>62</v>
      </c>
      <c r="L983" s="1374">
        <v>13647</v>
      </c>
      <c r="M983" s="1374">
        <v>5456</v>
      </c>
    </row>
    <row r="984" spans="1:13" customFormat="1" ht="18" customHeight="1">
      <c r="A984" s="241"/>
      <c r="B984" s="241"/>
      <c r="C984" s="1375" t="s">
        <v>1802</v>
      </c>
      <c r="D984" s="1374">
        <v>94427</v>
      </c>
      <c r="E984" s="1374">
        <v>45254</v>
      </c>
      <c r="F984" s="1374">
        <v>14527</v>
      </c>
      <c r="G984" s="1374">
        <v>1467</v>
      </c>
      <c r="H984" s="1374">
        <v>26250</v>
      </c>
      <c r="I984" s="1374">
        <v>3010</v>
      </c>
      <c r="J984" s="1374">
        <v>49173</v>
      </c>
      <c r="K984" s="1374">
        <v>458</v>
      </c>
      <c r="L984" s="1374">
        <v>39290</v>
      </c>
      <c r="M984" s="1374">
        <v>9425</v>
      </c>
    </row>
    <row r="985" spans="1:13" s="9" customFormat="1" ht="18" customHeight="1">
      <c r="A985" s="1376" t="s">
        <v>457</v>
      </c>
      <c r="B985" s="1377"/>
      <c r="C985" s="1375"/>
    </row>
    <row r="986" spans="1:13" s="9" customFormat="1" ht="18.600000000000001" customHeight="1">
      <c r="B986" s="1377" t="s">
        <v>1815</v>
      </c>
      <c r="C986" s="490" t="s">
        <v>1800</v>
      </c>
      <c r="D986" s="491">
        <v>904</v>
      </c>
      <c r="E986" s="491">
        <v>451</v>
      </c>
      <c r="F986" s="491">
        <v>74</v>
      </c>
      <c r="G986" s="491">
        <v>0</v>
      </c>
      <c r="H986" s="491">
        <v>363</v>
      </c>
      <c r="I986" s="491">
        <v>14</v>
      </c>
      <c r="J986" s="491">
        <v>453</v>
      </c>
      <c r="K986" s="491">
        <v>39</v>
      </c>
      <c r="L986" s="491">
        <v>230</v>
      </c>
      <c r="M986" s="491">
        <v>184</v>
      </c>
    </row>
    <row r="987" spans="1:13" customFormat="1" ht="9" customHeight="1">
      <c r="A987" s="241"/>
      <c r="B987" s="241"/>
      <c r="C987" s="490" t="s">
        <v>1801</v>
      </c>
      <c r="D987" s="1374">
        <v>451</v>
      </c>
      <c r="E987" s="1374">
        <v>276</v>
      </c>
      <c r="F987" s="1374">
        <v>30</v>
      </c>
      <c r="G987" s="1374">
        <v>6</v>
      </c>
      <c r="H987" s="1374">
        <v>227</v>
      </c>
      <c r="I987" s="1374">
        <v>13</v>
      </c>
      <c r="J987" s="1374">
        <v>175</v>
      </c>
      <c r="K987" s="1374">
        <v>2</v>
      </c>
      <c r="L987" s="1374">
        <v>68</v>
      </c>
      <c r="M987" s="1374">
        <v>105</v>
      </c>
    </row>
    <row r="988" spans="1:13" customFormat="1" ht="18" customHeight="1">
      <c r="A988" s="241"/>
      <c r="B988" s="241"/>
      <c r="C988" s="1375" t="s">
        <v>1802</v>
      </c>
      <c r="D988" s="1374">
        <v>1355</v>
      </c>
      <c r="E988" s="1374">
        <v>727</v>
      </c>
      <c r="F988" s="1374">
        <v>104</v>
      </c>
      <c r="G988" s="1374">
        <v>6</v>
      </c>
      <c r="H988" s="1374">
        <v>590</v>
      </c>
      <c r="I988" s="1374">
        <v>27</v>
      </c>
      <c r="J988" s="1374">
        <v>628</v>
      </c>
      <c r="K988" s="1374">
        <v>41</v>
      </c>
      <c r="L988" s="1374">
        <v>298</v>
      </c>
      <c r="M988" s="1374">
        <v>289</v>
      </c>
    </row>
    <row r="989" spans="1:13" customFormat="1" ht="9" customHeight="1">
      <c r="A989" s="241"/>
      <c r="B989" s="241" t="s">
        <v>801</v>
      </c>
      <c r="C989" s="490" t="s">
        <v>1800</v>
      </c>
      <c r="D989" s="491">
        <v>6420</v>
      </c>
      <c r="E989" s="491">
        <v>4650</v>
      </c>
      <c r="F989" s="491">
        <v>1253</v>
      </c>
      <c r="G989" s="491">
        <v>76</v>
      </c>
      <c r="H989" s="491">
        <v>3145</v>
      </c>
      <c r="I989" s="491">
        <v>176</v>
      </c>
      <c r="J989" s="491">
        <v>1770</v>
      </c>
      <c r="K989" s="491">
        <v>28</v>
      </c>
      <c r="L989" s="491">
        <v>502</v>
      </c>
      <c r="M989" s="491">
        <v>1240</v>
      </c>
    </row>
    <row r="990" spans="1:13" customFormat="1" ht="9" customHeight="1">
      <c r="A990" s="241"/>
      <c r="B990" s="241"/>
      <c r="C990" s="490" t="s">
        <v>1801</v>
      </c>
      <c r="D990" s="1374">
        <v>2498</v>
      </c>
      <c r="E990" s="1374">
        <v>1629</v>
      </c>
      <c r="F990" s="1374">
        <v>301</v>
      </c>
      <c r="G990" s="1374">
        <v>15</v>
      </c>
      <c r="H990" s="1374">
        <v>1144</v>
      </c>
      <c r="I990" s="1374">
        <v>169</v>
      </c>
      <c r="J990" s="1374">
        <v>869</v>
      </c>
      <c r="K990" s="1374">
        <v>6</v>
      </c>
      <c r="L990" s="1374">
        <v>206</v>
      </c>
      <c r="M990" s="1374">
        <v>657</v>
      </c>
    </row>
    <row r="991" spans="1:13" customFormat="1" ht="18" customHeight="1">
      <c r="A991" s="241"/>
      <c r="B991" s="241"/>
      <c r="C991" s="1375" t="s">
        <v>1802</v>
      </c>
      <c r="D991" s="1374">
        <v>8918</v>
      </c>
      <c r="E991" s="1374">
        <v>6279</v>
      </c>
      <c r="F991" s="1374">
        <v>1554</v>
      </c>
      <c r="G991" s="1374">
        <v>91</v>
      </c>
      <c r="H991" s="1374">
        <v>4289</v>
      </c>
      <c r="I991" s="1374">
        <v>345</v>
      </c>
      <c r="J991" s="1374">
        <v>2639</v>
      </c>
      <c r="K991" s="1374">
        <v>34</v>
      </c>
      <c r="L991" s="1374">
        <v>708</v>
      </c>
      <c r="M991" s="1374">
        <v>1897</v>
      </c>
    </row>
    <row r="992" spans="1:13" customFormat="1" ht="9" customHeight="1">
      <c r="A992" s="241"/>
      <c r="B992" s="241" t="s">
        <v>802</v>
      </c>
      <c r="C992" s="490" t="s">
        <v>1800</v>
      </c>
      <c r="D992" s="491">
        <v>10811</v>
      </c>
      <c r="E992" s="491">
        <v>8882</v>
      </c>
      <c r="F992" s="491">
        <v>1217</v>
      </c>
      <c r="G992" s="491">
        <v>84</v>
      </c>
      <c r="H992" s="491">
        <v>7506</v>
      </c>
      <c r="I992" s="491">
        <v>75</v>
      </c>
      <c r="J992" s="491">
        <v>1929</v>
      </c>
      <c r="K992" s="491">
        <v>39</v>
      </c>
      <c r="L992" s="491">
        <v>468</v>
      </c>
      <c r="M992" s="491">
        <v>1422</v>
      </c>
    </row>
    <row r="993" spans="1:13" customFormat="1" ht="9" customHeight="1">
      <c r="A993" s="241"/>
      <c r="B993" s="241"/>
      <c r="C993" s="490" t="s">
        <v>1801</v>
      </c>
      <c r="D993" s="1374">
        <v>2608</v>
      </c>
      <c r="E993" s="1374">
        <v>2035</v>
      </c>
      <c r="F993" s="1374">
        <v>177</v>
      </c>
      <c r="G993" s="1374">
        <v>14</v>
      </c>
      <c r="H993" s="1374">
        <v>1817</v>
      </c>
      <c r="I993" s="1374">
        <v>27</v>
      </c>
      <c r="J993" s="1374">
        <v>573</v>
      </c>
      <c r="K993" s="1374">
        <v>1</v>
      </c>
      <c r="L993" s="1374">
        <v>85</v>
      </c>
      <c r="M993" s="1374">
        <v>487</v>
      </c>
    </row>
    <row r="994" spans="1:13" customFormat="1" ht="18" customHeight="1">
      <c r="A994" s="241"/>
      <c r="B994" s="241"/>
      <c r="C994" s="1375" t="s">
        <v>1802</v>
      </c>
      <c r="D994" s="1374">
        <v>13419</v>
      </c>
      <c r="E994" s="1374">
        <v>10917</v>
      </c>
      <c r="F994" s="1374">
        <v>1394</v>
      </c>
      <c r="G994" s="1374">
        <v>98</v>
      </c>
      <c r="H994" s="1374">
        <v>9323</v>
      </c>
      <c r="I994" s="1374">
        <v>102</v>
      </c>
      <c r="J994" s="1374">
        <v>2502</v>
      </c>
      <c r="K994" s="1374">
        <v>40</v>
      </c>
      <c r="L994" s="1374">
        <v>553</v>
      </c>
      <c r="M994" s="1374">
        <v>1909</v>
      </c>
    </row>
    <row r="995" spans="1:13" customFormat="1" ht="9" customHeight="1">
      <c r="A995" s="241"/>
      <c r="B995" s="241"/>
      <c r="C995" s="1378"/>
      <c r="D995" s="1374"/>
      <c r="E995" s="1374"/>
      <c r="F995" s="1374"/>
      <c r="G995" s="1374"/>
      <c r="H995" s="1374"/>
      <c r="I995" s="1374"/>
      <c r="J995" s="1374"/>
      <c r="K995" s="1374"/>
      <c r="L995" s="1374"/>
      <c r="M995" s="1374"/>
    </row>
    <row r="996" spans="1:13" customFormat="1" ht="9" customHeight="1">
      <c r="A996" s="1316" t="s">
        <v>586</v>
      </c>
      <c r="B996" s="241"/>
      <c r="C996" s="1378"/>
      <c r="D996" s="1374"/>
      <c r="E996" s="1374"/>
      <c r="F996" s="1374"/>
      <c r="G996" s="1374"/>
      <c r="H996" s="1374"/>
      <c r="I996" s="1374"/>
      <c r="J996" s="1374"/>
      <c r="K996" s="1374"/>
      <c r="L996" s="1374"/>
      <c r="M996" s="1374"/>
    </row>
    <row r="997" spans="1:13" customFormat="1" ht="15" customHeight="1">
      <c r="A997" s="241"/>
      <c r="B997" s="241"/>
      <c r="C997" s="1378"/>
      <c r="D997" s="268" t="s">
        <v>1648</v>
      </c>
      <c r="E997" s="1374"/>
      <c r="F997" s="1374"/>
      <c r="G997" s="1374"/>
      <c r="H997" s="1374"/>
      <c r="I997" s="1374"/>
      <c r="J997" s="1374"/>
      <c r="K997" s="1374"/>
      <c r="L997" s="1374"/>
      <c r="M997" s="1374"/>
    </row>
    <row r="998" spans="1:13" customFormat="1" ht="9" customHeight="1">
      <c r="A998" s="241"/>
      <c r="B998" s="241"/>
      <c r="C998" s="1378"/>
      <c r="D998" s="1374"/>
      <c r="E998" s="1374"/>
      <c r="F998" s="1374"/>
      <c r="G998" s="1374"/>
      <c r="H998" s="1374"/>
      <c r="I998" s="1374"/>
      <c r="J998" s="1374"/>
      <c r="K998" s="1374"/>
      <c r="L998" s="1374"/>
      <c r="M998" s="1374"/>
    </row>
    <row r="999" spans="1:13" customFormat="1" ht="9" customHeight="1">
      <c r="A999" s="241"/>
      <c r="B999" s="241" t="s">
        <v>803</v>
      </c>
      <c r="C999" s="490" t="s">
        <v>1800</v>
      </c>
      <c r="D999" s="491">
        <v>9135</v>
      </c>
      <c r="E999" s="491">
        <v>7493</v>
      </c>
      <c r="F999" s="491">
        <v>970</v>
      </c>
      <c r="G999" s="491">
        <v>41</v>
      </c>
      <c r="H999" s="491">
        <v>6413</v>
      </c>
      <c r="I999" s="491">
        <v>69</v>
      </c>
      <c r="J999" s="491">
        <v>1642</v>
      </c>
      <c r="K999" s="491">
        <v>37</v>
      </c>
      <c r="L999" s="491">
        <v>591</v>
      </c>
      <c r="M999" s="491">
        <v>1014</v>
      </c>
    </row>
    <row r="1000" spans="1:13" customFormat="1" ht="9" customHeight="1">
      <c r="A1000" s="241"/>
      <c r="B1000" s="241"/>
      <c r="C1000" s="490" t="s">
        <v>1801</v>
      </c>
      <c r="D1000" s="1374">
        <v>4306</v>
      </c>
      <c r="E1000" s="1374">
        <v>3483</v>
      </c>
      <c r="F1000" s="1374">
        <v>219</v>
      </c>
      <c r="G1000" s="1374">
        <v>18</v>
      </c>
      <c r="H1000" s="1374">
        <v>3199</v>
      </c>
      <c r="I1000" s="1374">
        <v>47</v>
      </c>
      <c r="J1000" s="1374">
        <v>823</v>
      </c>
      <c r="K1000" s="1374">
        <v>6</v>
      </c>
      <c r="L1000" s="1374">
        <v>152</v>
      </c>
      <c r="M1000" s="1374">
        <v>665</v>
      </c>
    </row>
    <row r="1001" spans="1:13" customFormat="1" ht="18" customHeight="1">
      <c r="A1001" s="241"/>
      <c r="B1001" s="241"/>
      <c r="C1001" s="1375" t="s">
        <v>1802</v>
      </c>
      <c r="D1001" s="1374">
        <v>13441</v>
      </c>
      <c r="E1001" s="1374">
        <v>10976</v>
      </c>
      <c r="F1001" s="1374">
        <v>1189</v>
      </c>
      <c r="G1001" s="1374">
        <v>59</v>
      </c>
      <c r="H1001" s="1374">
        <v>9612</v>
      </c>
      <c r="I1001" s="1374">
        <v>116</v>
      </c>
      <c r="J1001" s="1374">
        <v>2465</v>
      </c>
      <c r="K1001" s="1374">
        <v>43</v>
      </c>
      <c r="L1001" s="1374">
        <v>743</v>
      </c>
      <c r="M1001" s="1374">
        <v>1679</v>
      </c>
    </row>
    <row r="1002" spans="1:13" customFormat="1" ht="9" customHeight="1">
      <c r="A1002" s="241"/>
      <c r="B1002" s="241" t="s">
        <v>804</v>
      </c>
      <c r="C1002" s="490" t="s">
        <v>1800</v>
      </c>
      <c r="D1002" s="491">
        <v>1251</v>
      </c>
      <c r="E1002" s="491">
        <v>1021</v>
      </c>
      <c r="F1002" s="491">
        <v>139</v>
      </c>
      <c r="G1002" s="491">
        <v>9</v>
      </c>
      <c r="H1002" s="491">
        <v>870</v>
      </c>
      <c r="I1002" s="491">
        <v>3</v>
      </c>
      <c r="J1002" s="491">
        <v>230</v>
      </c>
      <c r="K1002" s="491">
        <v>6</v>
      </c>
      <c r="L1002" s="491">
        <v>121</v>
      </c>
      <c r="M1002" s="491">
        <v>103</v>
      </c>
    </row>
    <row r="1003" spans="1:13" customFormat="1" ht="9" customHeight="1">
      <c r="A1003" s="241"/>
      <c r="B1003" s="241"/>
      <c r="C1003" s="490" t="s">
        <v>1801</v>
      </c>
      <c r="D1003" s="1374">
        <v>887</v>
      </c>
      <c r="E1003" s="1374">
        <v>733</v>
      </c>
      <c r="F1003" s="1374">
        <v>47</v>
      </c>
      <c r="G1003" s="1374">
        <v>6</v>
      </c>
      <c r="H1003" s="1374">
        <v>676</v>
      </c>
      <c r="I1003" s="1374">
        <v>4</v>
      </c>
      <c r="J1003" s="1374">
        <v>154</v>
      </c>
      <c r="K1003" s="1374">
        <v>0</v>
      </c>
      <c r="L1003" s="1374">
        <v>58</v>
      </c>
      <c r="M1003" s="1374">
        <v>96</v>
      </c>
    </row>
    <row r="1004" spans="1:13" customFormat="1" ht="18" customHeight="1">
      <c r="A1004" s="241"/>
      <c r="B1004" s="241"/>
      <c r="C1004" s="1375" t="s">
        <v>1802</v>
      </c>
      <c r="D1004" s="1374">
        <v>2138</v>
      </c>
      <c r="E1004" s="1374">
        <v>1754</v>
      </c>
      <c r="F1004" s="1374">
        <v>186</v>
      </c>
      <c r="G1004" s="1374">
        <v>15</v>
      </c>
      <c r="H1004" s="1374">
        <v>1546</v>
      </c>
      <c r="I1004" s="1374">
        <v>7</v>
      </c>
      <c r="J1004" s="1374">
        <v>384</v>
      </c>
      <c r="K1004" s="1374">
        <v>6</v>
      </c>
      <c r="L1004" s="1374">
        <v>179</v>
      </c>
      <c r="M1004" s="1374">
        <v>199</v>
      </c>
    </row>
    <row r="1005" spans="1:13" customFormat="1" ht="9" customHeight="1">
      <c r="A1005" s="241"/>
      <c r="B1005" s="241" t="s">
        <v>805</v>
      </c>
      <c r="C1005" s="490" t="s">
        <v>1800</v>
      </c>
      <c r="D1005" s="491">
        <v>6138</v>
      </c>
      <c r="E1005" s="491">
        <v>5052</v>
      </c>
      <c r="F1005" s="491">
        <v>926</v>
      </c>
      <c r="G1005" s="491">
        <v>89</v>
      </c>
      <c r="H1005" s="491">
        <v>3985</v>
      </c>
      <c r="I1005" s="491">
        <v>52</v>
      </c>
      <c r="J1005" s="491">
        <v>1086</v>
      </c>
      <c r="K1005" s="491">
        <v>57</v>
      </c>
      <c r="L1005" s="491">
        <v>393</v>
      </c>
      <c r="M1005" s="491">
        <v>636</v>
      </c>
    </row>
    <row r="1006" spans="1:13" customFormat="1" ht="9" customHeight="1">
      <c r="A1006" s="55"/>
      <c r="B1006" s="241"/>
      <c r="C1006" s="490" t="s">
        <v>1801</v>
      </c>
      <c r="D1006" s="1374">
        <v>5768</v>
      </c>
      <c r="E1006" s="1374">
        <v>4660</v>
      </c>
      <c r="F1006" s="1374">
        <v>342</v>
      </c>
      <c r="G1006" s="1374">
        <v>47</v>
      </c>
      <c r="H1006" s="1374">
        <v>4194</v>
      </c>
      <c r="I1006" s="1374">
        <v>77</v>
      </c>
      <c r="J1006" s="1374">
        <v>1108</v>
      </c>
      <c r="K1006" s="1374">
        <v>5</v>
      </c>
      <c r="L1006" s="1374">
        <v>182</v>
      </c>
      <c r="M1006" s="1374">
        <v>921</v>
      </c>
    </row>
    <row r="1007" spans="1:13" customFormat="1" ht="18" customHeight="1">
      <c r="A1007" s="241"/>
      <c r="B1007" s="241"/>
      <c r="C1007" s="1375" t="s">
        <v>1802</v>
      </c>
      <c r="D1007" s="1374">
        <v>11906</v>
      </c>
      <c r="E1007" s="1374">
        <v>9712</v>
      </c>
      <c r="F1007" s="1374">
        <v>1268</v>
      </c>
      <c r="G1007" s="1374">
        <v>136</v>
      </c>
      <c r="H1007" s="1374">
        <v>8179</v>
      </c>
      <c r="I1007" s="1374">
        <v>129</v>
      </c>
      <c r="J1007" s="1374">
        <v>2194</v>
      </c>
      <c r="K1007" s="1374">
        <v>62</v>
      </c>
      <c r="L1007" s="1374">
        <v>575</v>
      </c>
      <c r="M1007" s="1374">
        <v>1557</v>
      </c>
    </row>
    <row r="1008" spans="1:13" s="9" customFormat="1" ht="18.600000000000001" customHeight="1">
      <c r="B1008" s="1377" t="s">
        <v>1816</v>
      </c>
      <c r="C1008" s="490" t="s">
        <v>1800</v>
      </c>
      <c r="D1008" s="491">
        <v>2655</v>
      </c>
      <c r="E1008" s="491">
        <v>2066</v>
      </c>
      <c r="F1008" s="491">
        <v>363</v>
      </c>
      <c r="G1008" s="491">
        <v>44</v>
      </c>
      <c r="H1008" s="491">
        <v>1645</v>
      </c>
      <c r="I1008" s="491">
        <v>14</v>
      </c>
      <c r="J1008" s="491">
        <v>589</v>
      </c>
      <c r="K1008" s="491">
        <v>7</v>
      </c>
      <c r="L1008" s="491">
        <v>258</v>
      </c>
      <c r="M1008" s="491">
        <v>324</v>
      </c>
    </row>
    <row r="1009" spans="1:13" customFormat="1" ht="9" customHeight="1">
      <c r="A1009" s="241"/>
      <c r="B1009" s="241"/>
      <c r="C1009" s="490" t="s">
        <v>1801</v>
      </c>
      <c r="D1009" s="1374">
        <v>1337</v>
      </c>
      <c r="E1009" s="1374">
        <v>1008</v>
      </c>
      <c r="F1009" s="1374">
        <v>79</v>
      </c>
      <c r="G1009" s="1374">
        <v>24</v>
      </c>
      <c r="H1009" s="1374">
        <v>899</v>
      </c>
      <c r="I1009" s="1374">
        <v>6</v>
      </c>
      <c r="J1009" s="1374">
        <v>329</v>
      </c>
      <c r="K1009" s="1374">
        <v>2</v>
      </c>
      <c r="L1009" s="1374">
        <v>72</v>
      </c>
      <c r="M1009" s="1374">
        <v>255</v>
      </c>
    </row>
    <row r="1010" spans="1:13" customFormat="1" ht="18" customHeight="1">
      <c r="A1010" s="241"/>
      <c r="B1010" s="241"/>
      <c r="C1010" s="1375" t="s">
        <v>1802</v>
      </c>
      <c r="D1010" s="1374">
        <v>3992</v>
      </c>
      <c r="E1010" s="1374">
        <v>3074</v>
      </c>
      <c r="F1010" s="1374">
        <v>442</v>
      </c>
      <c r="G1010" s="1374">
        <v>68</v>
      </c>
      <c r="H1010" s="1374">
        <v>2544</v>
      </c>
      <c r="I1010" s="1374">
        <v>20</v>
      </c>
      <c r="J1010" s="1374">
        <v>918</v>
      </c>
      <c r="K1010" s="1374">
        <v>9</v>
      </c>
      <c r="L1010" s="1374">
        <v>330</v>
      </c>
      <c r="M1010" s="1374">
        <v>579</v>
      </c>
    </row>
    <row r="1011" spans="1:13" customFormat="1" ht="9" customHeight="1">
      <c r="A1011" s="241"/>
      <c r="B1011" s="241" t="s">
        <v>807</v>
      </c>
      <c r="C1011" s="490" t="s">
        <v>1800</v>
      </c>
      <c r="D1011" s="491">
        <v>1641</v>
      </c>
      <c r="E1011" s="491">
        <v>1100</v>
      </c>
      <c r="F1011" s="491">
        <v>228</v>
      </c>
      <c r="G1011" s="491">
        <v>25</v>
      </c>
      <c r="H1011" s="491">
        <v>792</v>
      </c>
      <c r="I1011" s="491">
        <v>55</v>
      </c>
      <c r="J1011" s="491">
        <v>541</v>
      </c>
      <c r="K1011" s="491">
        <v>11</v>
      </c>
      <c r="L1011" s="491">
        <v>328</v>
      </c>
      <c r="M1011" s="491">
        <v>202</v>
      </c>
    </row>
    <row r="1012" spans="1:13" customFormat="1" ht="9" customHeight="1">
      <c r="A1012" s="241"/>
      <c r="B1012" s="241"/>
      <c r="C1012" s="490" t="s">
        <v>1801</v>
      </c>
      <c r="D1012" s="1374">
        <v>1127</v>
      </c>
      <c r="E1012" s="1374">
        <v>762</v>
      </c>
      <c r="F1012" s="1374">
        <v>91</v>
      </c>
      <c r="G1012" s="1374">
        <v>4</v>
      </c>
      <c r="H1012" s="1374">
        <v>642</v>
      </c>
      <c r="I1012" s="1374">
        <v>25</v>
      </c>
      <c r="J1012" s="1374">
        <v>365</v>
      </c>
      <c r="K1012" s="1374">
        <v>4</v>
      </c>
      <c r="L1012" s="1374">
        <v>139</v>
      </c>
      <c r="M1012" s="1374">
        <v>222</v>
      </c>
    </row>
    <row r="1013" spans="1:13" customFormat="1" ht="18" customHeight="1">
      <c r="A1013" s="241"/>
      <c r="B1013" s="241"/>
      <c r="C1013" s="1375" t="s">
        <v>1802</v>
      </c>
      <c r="D1013" s="1374">
        <v>2768</v>
      </c>
      <c r="E1013" s="1374">
        <v>1862</v>
      </c>
      <c r="F1013" s="1374">
        <v>319</v>
      </c>
      <c r="G1013" s="1374">
        <v>29</v>
      </c>
      <c r="H1013" s="1374">
        <v>1434</v>
      </c>
      <c r="I1013" s="1374">
        <v>80</v>
      </c>
      <c r="J1013" s="1374">
        <v>906</v>
      </c>
      <c r="K1013" s="1374">
        <v>15</v>
      </c>
      <c r="L1013" s="1374">
        <v>467</v>
      </c>
      <c r="M1013" s="1374">
        <v>424</v>
      </c>
    </row>
    <row r="1014" spans="1:13" customFormat="1" ht="9" customHeight="1">
      <c r="A1014" s="241" t="s">
        <v>1817</v>
      </c>
      <c r="C1014" s="490" t="s">
        <v>1800</v>
      </c>
      <c r="D1014" s="491">
        <v>38955</v>
      </c>
      <c r="E1014" s="491">
        <v>30715</v>
      </c>
      <c r="F1014" s="491">
        <v>5170</v>
      </c>
      <c r="G1014" s="491">
        <v>368</v>
      </c>
      <c r="H1014" s="491">
        <v>24719</v>
      </c>
      <c r="I1014" s="491">
        <v>458</v>
      </c>
      <c r="J1014" s="491">
        <v>8240</v>
      </c>
      <c r="K1014" s="491">
        <v>224</v>
      </c>
      <c r="L1014" s="491">
        <v>2891</v>
      </c>
      <c r="M1014" s="491">
        <v>5125</v>
      </c>
    </row>
    <row r="1015" spans="1:13" customFormat="1" ht="9" customHeight="1">
      <c r="A1015" s="241"/>
      <c r="B1015" s="241"/>
      <c r="C1015" s="490" t="s">
        <v>1801</v>
      </c>
      <c r="D1015" s="1374">
        <v>18982</v>
      </c>
      <c r="E1015" s="1374">
        <v>14586</v>
      </c>
      <c r="F1015" s="1374">
        <v>1286</v>
      </c>
      <c r="G1015" s="1374">
        <v>134</v>
      </c>
      <c r="H1015" s="1374">
        <v>12798</v>
      </c>
      <c r="I1015" s="1374">
        <v>368</v>
      </c>
      <c r="J1015" s="1374">
        <v>4396</v>
      </c>
      <c r="K1015" s="1374">
        <v>26</v>
      </c>
      <c r="L1015" s="1374">
        <v>962</v>
      </c>
      <c r="M1015" s="1374">
        <v>3408</v>
      </c>
    </row>
    <row r="1016" spans="1:13" customFormat="1" ht="9" customHeight="1">
      <c r="A1016" s="241"/>
      <c r="B1016" s="241"/>
      <c r="C1016" s="1375" t="s">
        <v>1802</v>
      </c>
      <c r="D1016" s="1374">
        <v>57937</v>
      </c>
      <c r="E1016" s="1374">
        <v>45301</v>
      </c>
      <c r="F1016" s="1374">
        <v>6456</v>
      </c>
      <c r="G1016" s="1374">
        <v>502</v>
      </c>
      <c r="H1016" s="1374">
        <v>37517</v>
      </c>
      <c r="I1016" s="1374">
        <v>826</v>
      </c>
      <c r="J1016" s="1374">
        <v>12636</v>
      </c>
      <c r="K1016" s="1374">
        <v>250</v>
      </c>
      <c r="L1016" s="1374">
        <v>3853</v>
      </c>
      <c r="M1016" s="1374">
        <v>8533</v>
      </c>
    </row>
    <row r="1017" spans="1:13" s="9" customFormat="1" ht="27" customHeight="1">
      <c r="A1017" s="224" t="s">
        <v>467</v>
      </c>
      <c r="B1017" s="1377"/>
      <c r="C1017" s="1375"/>
      <c r="D1017" s="1374"/>
      <c r="E1017" s="1374"/>
      <c r="F1017" s="1374"/>
      <c r="G1017" s="1374"/>
      <c r="H1017" s="1374"/>
      <c r="I1017" s="1374"/>
      <c r="J1017" s="1374"/>
      <c r="K1017" s="1374"/>
      <c r="L1017" s="1374"/>
      <c r="M1017" s="483"/>
    </row>
    <row r="1018" spans="1:13" customFormat="1" ht="9" customHeight="1">
      <c r="A1018" s="241"/>
      <c r="B1018" s="241" t="s">
        <v>808</v>
      </c>
      <c r="C1018" s="490" t="s">
        <v>1800</v>
      </c>
      <c r="D1018" s="491">
        <v>2453</v>
      </c>
      <c r="E1018" s="491">
        <v>337</v>
      </c>
      <c r="F1018" s="491">
        <v>124</v>
      </c>
      <c r="G1018" s="491">
        <v>1</v>
      </c>
      <c r="H1018" s="491">
        <v>211</v>
      </c>
      <c r="I1018" s="491">
        <v>1</v>
      </c>
      <c r="J1018" s="491">
        <v>2116</v>
      </c>
      <c r="K1018" s="491">
        <v>54</v>
      </c>
      <c r="L1018" s="491">
        <v>2034</v>
      </c>
      <c r="M1018" s="491">
        <v>28</v>
      </c>
    </row>
    <row r="1019" spans="1:13" customFormat="1" ht="9" customHeight="1">
      <c r="A1019" s="241"/>
      <c r="B1019" s="241"/>
      <c r="C1019" s="490" t="s">
        <v>1801</v>
      </c>
      <c r="D1019" s="1374">
        <v>826</v>
      </c>
      <c r="E1019" s="1374">
        <v>322</v>
      </c>
      <c r="F1019" s="1374">
        <v>39</v>
      </c>
      <c r="G1019" s="1374">
        <v>2</v>
      </c>
      <c r="H1019" s="1374">
        <v>281</v>
      </c>
      <c r="I1019" s="1374">
        <v>0</v>
      </c>
      <c r="J1019" s="1374">
        <v>504</v>
      </c>
      <c r="K1019" s="1374">
        <v>5</v>
      </c>
      <c r="L1019" s="1374">
        <v>449</v>
      </c>
      <c r="M1019" s="1374">
        <v>50</v>
      </c>
    </row>
    <row r="1020" spans="1:13" customFormat="1" ht="18" customHeight="1">
      <c r="A1020" s="241"/>
      <c r="B1020" s="241"/>
      <c r="C1020" s="1375" t="s">
        <v>1802</v>
      </c>
      <c r="D1020" s="1374">
        <v>3279</v>
      </c>
      <c r="E1020" s="1374">
        <v>659</v>
      </c>
      <c r="F1020" s="1374">
        <v>163</v>
      </c>
      <c r="G1020" s="1374">
        <v>3</v>
      </c>
      <c r="H1020" s="1374">
        <v>492</v>
      </c>
      <c r="I1020" s="1374">
        <v>1</v>
      </c>
      <c r="J1020" s="1374">
        <v>2620</v>
      </c>
      <c r="K1020" s="1374">
        <v>59</v>
      </c>
      <c r="L1020" s="1374">
        <v>2483</v>
      </c>
      <c r="M1020" s="1374">
        <v>78</v>
      </c>
    </row>
    <row r="1021" spans="1:13" s="9" customFormat="1" ht="18.600000000000001" customHeight="1">
      <c r="B1021" s="1377" t="s">
        <v>1857</v>
      </c>
      <c r="C1021" s="490" t="s">
        <v>1800</v>
      </c>
      <c r="D1021" s="491">
        <v>2167</v>
      </c>
      <c r="E1021" s="491">
        <v>716</v>
      </c>
      <c r="F1021" s="491">
        <v>389</v>
      </c>
      <c r="G1021" s="491">
        <v>85</v>
      </c>
      <c r="H1021" s="491">
        <v>202</v>
      </c>
      <c r="I1021" s="491">
        <v>40</v>
      </c>
      <c r="J1021" s="491">
        <v>1451</v>
      </c>
      <c r="K1021" s="491">
        <v>15</v>
      </c>
      <c r="L1021" s="491">
        <v>1394</v>
      </c>
      <c r="M1021" s="491">
        <v>42</v>
      </c>
    </row>
    <row r="1022" spans="1:13" customFormat="1" ht="9" customHeight="1">
      <c r="A1022" s="241"/>
      <c r="B1022" s="241"/>
      <c r="C1022" s="490" t="s">
        <v>1801</v>
      </c>
      <c r="D1022" s="1374">
        <v>2817</v>
      </c>
      <c r="E1022" s="1374">
        <v>1269</v>
      </c>
      <c r="F1022" s="1374">
        <v>382</v>
      </c>
      <c r="G1022" s="1374">
        <v>116</v>
      </c>
      <c r="H1022" s="1374">
        <v>683</v>
      </c>
      <c r="I1022" s="1374">
        <v>88</v>
      </c>
      <c r="J1022" s="1374">
        <v>1548</v>
      </c>
      <c r="K1022" s="1374">
        <v>5</v>
      </c>
      <c r="L1022" s="1374">
        <v>1381</v>
      </c>
      <c r="M1022" s="1374">
        <v>162</v>
      </c>
    </row>
    <row r="1023" spans="1:13" customFormat="1" ht="18" customHeight="1">
      <c r="A1023" s="241"/>
      <c r="B1023" s="241"/>
      <c r="C1023" s="1375" t="s">
        <v>1802</v>
      </c>
      <c r="D1023" s="1374">
        <v>4984</v>
      </c>
      <c r="E1023" s="1374">
        <v>1985</v>
      </c>
      <c r="F1023" s="1374">
        <v>771</v>
      </c>
      <c r="G1023" s="1374">
        <v>201</v>
      </c>
      <c r="H1023" s="1374">
        <v>885</v>
      </c>
      <c r="I1023" s="1374">
        <v>128</v>
      </c>
      <c r="J1023" s="1374">
        <v>2999</v>
      </c>
      <c r="K1023" s="1374">
        <v>20</v>
      </c>
      <c r="L1023" s="1374">
        <v>2775</v>
      </c>
      <c r="M1023" s="1374">
        <v>204</v>
      </c>
    </row>
    <row r="1024" spans="1:13" s="9" customFormat="1" ht="18.600000000000001" customHeight="1">
      <c r="B1024" s="1377" t="s">
        <v>1818</v>
      </c>
      <c r="C1024" s="490" t="s">
        <v>1800</v>
      </c>
      <c r="D1024" s="491">
        <v>2363</v>
      </c>
      <c r="E1024" s="491">
        <v>2166</v>
      </c>
      <c r="F1024" s="491">
        <v>382</v>
      </c>
      <c r="G1024" s="491">
        <v>41</v>
      </c>
      <c r="H1024" s="491">
        <v>1741</v>
      </c>
      <c r="I1024" s="491">
        <v>2</v>
      </c>
      <c r="J1024" s="491">
        <v>197</v>
      </c>
      <c r="K1024" s="491">
        <v>19</v>
      </c>
      <c r="L1024" s="491">
        <v>70</v>
      </c>
      <c r="M1024" s="491">
        <v>108</v>
      </c>
    </row>
    <row r="1025" spans="1:13" customFormat="1" ht="9" customHeight="1">
      <c r="A1025" s="241"/>
      <c r="B1025" s="241"/>
      <c r="C1025" s="490" t="s">
        <v>1801</v>
      </c>
      <c r="D1025" s="1374">
        <v>2467</v>
      </c>
      <c r="E1025" s="1374">
        <v>2230</v>
      </c>
      <c r="F1025" s="1374">
        <v>115</v>
      </c>
      <c r="G1025" s="1374">
        <v>39</v>
      </c>
      <c r="H1025" s="1374">
        <v>2067</v>
      </c>
      <c r="I1025" s="1374">
        <v>9</v>
      </c>
      <c r="J1025" s="1374">
        <v>237</v>
      </c>
      <c r="K1025" s="1374">
        <v>1</v>
      </c>
      <c r="L1025" s="1374">
        <v>44</v>
      </c>
      <c r="M1025" s="1374">
        <v>192</v>
      </c>
    </row>
    <row r="1026" spans="1:13" customFormat="1" ht="18" customHeight="1">
      <c r="A1026" s="241"/>
      <c r="B1026" s="241"/>
      <c r="C1026" s="1375" t="s">
        <v>1802</v>
      </c>
      <c r="D1026" s="1374">
        <v>4830</v>
      </c>
      <c r="E1026" s="1374">
        <v>4396</v>
      </c>
      <c r="F1026" s="1374">
        <v>497</v>
      </c>
      <c r="G1026" s="1374">
        <v>80</v>
      </c>
      <c r="H1026" s="1374">
        <v>3808</v>
      </c>
      <c r="I1026" s="1374">
        <v>11</v>
      </c>
      <c r="J1026" s="1374">
        <v>434</v>
      </c>
      <c r="K1026" s="1374">
        <v>20</v>
      </c>
      <c r="L1026" s="1374">
        <v>114</v>
      </c>
      <c r="M1026" s="1374">
        <v>300</v>
      </c>
    </row>
    <row r="1027" spans="1:13" s="9" customFormat="1" ht="18.600000000000001" customHeight="1">
      <c r="B1027" s="1377" t="s">
        <v>1858</v>
      </c>
      <c r="C1027" s="490" t="s">
        <v>1800</v>
      </c>
      <c r="D1027" s="491">
        <v>5929</v>
      </c>
      <c r="E1027" s="491">
        <v>5603</v>
      </c>
      <c r="F1027" s="491">
        <v>751</v>
      </c>
      <c r="G1027" s="491">
        <v>96</v>
      </c>
      <c r="H1027" s="491">
        <v>4755</v>
      </c>
      <c r="I1027" s="491">
        <v>1</v>
      </c>
      <c r="J1027" s="491">
        <v>326</v>
      </c>
      <c r="K1027" s="491">
        <v>22</v>
      </c>
      <c r="L1027" s="491">
        <v>127</v>
      </c>
      <c r="M1027" s="491">
        <v>177</v>
      </c>
    </row>
    <row r="1028" spans="1:13" customFormat="1" ht="9" customHeight="1">
      <c r="A1028" s="241"/>
      <c r="B1028" s="241"/>
      <c r="C1028" s="490" t="s">
        <v>1801</v>
      </c>
      <c r="D1028" s="1374">
        <v>6071</v>
      </c>
      <c r="E1028" s="1374">
        <v>5687</v>
      </c>
      <c r="F1028" s="1374">
        <v>191</v>
      </c>
      <c r="G1028" s="1374">
        <v>106</v>
      </c>
      <c r="H1028" s="1374">
        <v>5388</v>
      </c>
      <c r="I1028" s="1374">
        <v>2</v>
      </c>
      <c r="J1028" s="1374">
        <v>384</v>
      </c>
      <c r="K1028" s="1374">
        <v>3</v>
      </c>
      <c r="L1028" s="1374">
        <v>67</v>
      </c>
      <c r="M1028" s="1374">
        <v>314</v>
      </c>
    </row>
    <row r="1029" spans="1:13" customFormat="1" ht="18" customHeight="1">
      <c r="A1029" s="241"/>
      <c r="B1029" s="241"/>
      <c r="C1029" s="1375" t="s">
        <v>1802</v>
      </c>
      <c r="D1029" s="1374">
        <v>12000</v>
      </c>
      <c r="E1029" s="1374">
        <v>11290</v>
      </c>
      <c r="F1029" s="1374">
        <v>942</v>
      </c>
      <c r="G1029" s="1374">
        <v>202</v>
      </c>
      <c r="H1029" s="1374">
        <v>10143</v>
      </c>
      <c r="I1029" s="1374">
        <v>3</v>
      </c>
      <c r="J1029" s="1374">
        <v>710</v>
      </c>
      <c r="K1029" s="1374">
        <v>25</v>
      </c>
      <c r="L1029" s="1374">
        <v>194</v>
      </c>
      <c r="M1029" s="1374">
        <v>491</v>
      </c>
    </row>
    <row r="1030" spans="1:13" s="9" customFormat="1" ht="18.600000000000001" customHeight="1">
      <c r="B1030" s="1377" t="s">
        <v>1859</v>
      </c>
      <c r="C1030" s="490" t="s">
        <v>1800</v>
      </c>
      <c r="D1030" s="491">
        <v>23997</v>
      </c>
      <c r="E1030" s="491">
        <v>22380</v>
      </c>
      <c r="F1030" s="491">
        <v>1575</v>
      </c>
      <c r="G1030" s="491">
        <v>118</v>
      </c>
      <c r="H1030" s="491">
        <v>20686</v>
      </c>
      <c r="I1030" s="491">
        <v>1</v>
      </c>
      <c r="J1030" s="491">
        <v>1617</v>
      </c>
      <c r="K1030" s="491">
        <v>87</v>
      </c>
      <c r="L1030" s="491">
        <v>1242</v>
      </c>
      <c r="M1030" s="491">
        <v>288</v>
      </c>
    </row>
    <row r="1031" spans="1:13" customFormat="1" ht="9" customHeight="1">
      <c r="A1031" s="241"/>
      <c r="B1031" s="241"/>
      <c r="C1031" s="490" t="s">
        <v>1801</v>
      </c>
      <c r="D1031" s="1374">
        <v>23723</v>
      </c>
      <c r="E1031" s="1374">
        <v>22762</v>
      </c>
      <c r="F1031" s="1374">
        <v>344</v>
      </c>
      <c r="G1031" s="1374">
        <v>152</v>
      </c>
      <c r="H1031" s="1374">
        <v>22265</v>
      </c>
      <c r="I1031" s="1374">
        <v>1</v>
      </c>
      <c r="J1031" s="1374">
        <v>961</v>
      </c>
      <c r="K1031" s="1374">
        <v>13</v>
      </c>
      <c r="L1031" s="1374">
        <v>351</v>
      </c>
      <c r="M1031" s="1374">
        <v>597</v>
      </c>
    </row>
    <row r="1032" spans="1:13" customFormat="1" ht="18" customHeight="1">
      <c r="A1032" s="241"/>
      <c r="B1032" s="241"/>
      <c r="C1032" s="1375" t="s">
        <v>1802</v>
      </c>
      <c r="D1032" s="1374">
        <v>47720</v>
      </c>
      <c r="E1032" s="1374">
        <v>45142</v>
      </c>
      <c r="F1032" s="1374">
        <v>1919</v>
      </c>
      <c r="G1032" s="1374">
        <v>270</v>
      </c>
      <c r="H1032" s="1374">
        <v>42951</v>
      </c>
      <c r="I1032" s="1374">
        <v>2</v>
      </c>
      <c r="J1032" s="1374">
        <v>2578</v>
      </c>
      <c r="K1032" s="1374">
        <v>100</v>
      </c>
      <c r="L1032" s="1374">
        <v>1593</v>
      </c>
      <c r="M1032" s="1374">
        <v>885</v>
      </c>
    </row>
    <row r="1033" spans="1:13" s="9" customFormat="1" ht="18.600000000000001" customHeight="1">
      <c r="B1033" s="1377" t="s">
        <v>1821</v>
      </c>
      <c r="C1033" s="490" t="s">
        <v>1800</v>
      </c>
      <c r="D1033" s="491">
        <v>1139</v>
      </c>
      <c r="E1033" s="491">
        <v>1083</v>
      </c>
      <c r="F1033" s="491">
        <v>123</v>
      </c>
      <c r="G1033" s="491">
        <v>4</v>
      </c>
      <c r="H1033" s="491">
        <v>956</v>
      </c>
      <c r="I1033" s="491">
        <v>0</v>
      </c>
      <c r="J1033" s="491">
        <v>56</v>
      </c>
      <c r="K1033" s="491">
        <v>1</v>
      </c>
      <c r="L1033" s="491">
        <v>39</v>
      </c>
      <c r="M1033" s="491">
        <v>16</v>
      </c>
    </row>
    <row r="1034" spans="1:13" customFormat="1" ht="9" customHeight="1">
      <c r="A1034" s="241"/>
      <c r="B1034" s="241"/>
      <c r="C1034" s="490" t="s">
        <v>1801</v>
      </c>
      <c r="D1034" s="1374">
        <v>984</v>
      </c>
      <c r="E1034" s="1374">
        <v>955</v>
      </c>
      <c r="F1034" s="1374">
        <v>27</v>
      </c>
      <c r="G1034" s="1374">
        <v>8</v>
      </c>
      <c r="H1034" s="1374">
        <v>919</v>
      </c>
      <c r="I1034" s="1374">
        <v>1</v>
      </c>
      <c r="J1034" s="1374">
        <v>29</v>
      </c>
      <c r="K1034" s="1374">
        <v>1</v>
      </c>
      <c r="L1034" s="1374">
        <v>12</v>
      </c>
      <c r="M1034" s="1374">
        <v>16</v>
      </c>
    </row>
    <row r="1035" spans="1:13" customFormat="1" ht="18" customHeight="1">
      <c r="A1035" s="241"/>
      <c r="B1035" s="241"/>
      <c r="C1035" s="1375" t="s">
        <v>1802</v>
      </c>
      <c r="D1035" s="1374">
        <v>2123</v>
      </c>
      <c r="E1035" s="1374">
        <v>2038</v>
      </c>
      <c r="F1035" s="1374">
        <v>150</v>
      </c>
      <c r="G1035" s="1374">
        <v>12</v>
      </c>
      <c r="H1035" s="1374">
        <v>1875</v>
      </c>
      <c r="I1035" s="1374">
        <v>1</v>
      </c>
      <c r="J1035" s="1374">
        <v>85</v>
      </c>
      <c r="K1035" s="1374">
        <v>2</v>
      </c>
      <c r="L1035" s="1374">
        <v>51</v>
      </c>
      <c r="M1035" s="1374">
        <v>32</v>
      </c>
    </row>
    <row r="1036" spans="1:13" customFormat="1" ht="18" customHeight="1">
      <c r="A1036" s="1492" t="s">
        <v>1853</v>
      </c>
      <c r="B1036" s="1501"/>
      <c r="C1036" s="490" t="s">
        <v>1800</v>
      </c>
      <c r="D1036" s="491">
        <v>38048</v>
      </c>
      <c r="E1036" s="491">
        <v>32285</v>
      </c>
      <c r="F1036" s="491">
        <v>3344</v>
      </c>
      <c r="G1036" s="491">
        <v>345</v>
      </c>
      <c r="H1036" s="491">
        <v>28551</v>
      </c>
      <c r="I1036" s="491">
        <v>45</v>
      </c>
      <c r="J1036" s="491">
        <v>5763</v>
      </c>
      <c r="K1036" s="491">
        <v>198</v>
      </c>
      <c r="L1036" s="491">
        <v>4906</v>
      </c>
      <c r="M1036" s="491">
        <v>659</v>
      </c>
    </row>
    <row r="1037" spans="1:13" customFormat="1" ht="9" customHeight="1">
      <c r="A1037" s="241"/>
      <c r="B1037" s="241"/>
      <c r="C1037" s="490" t="s">
        <v>1801</v>
      </c>
      <c r="D1037" s="1374">
        <v>36888</v>
      </c>
      <c r="E1037" s="1374">
        <v>33225</v>
      </c>
      <c r="F1037" s="1374">
        <v>1098</v>
      </c>
      <c r="G1037" s="1374">
        <v>423</v>
      </c>
      <c r="H1037" s="1374">
        <v>31603</v>
      </c>
      <c r="I1037" s="1374">
        <v>101</v>
      </c>
      <c r="J1037" s="1374">
        <v>3663</v>
      </c>
      <c r="K1037" s="1374">
        <v>28</v>
      </c>
      <c r="L1037" s="1374">
        <v>2304</v>
      </c>
      <c r="M1037" s="1374">
        <v>1331</v>
      </c>
    </row>
    <row r="1038" spans="1:13" customFormat="1" ht="18" customHeight="1">
      <c r="A1038" s="241"/>
      <c r="B1038" s="241"/>
      <c r="C1038" s="1375" t="s">
        <v>1802</v>
      </c>
      <c r="D1038" s="1374">
        <v>74936</v>
      </c>
      <c r="E1038" s="1374">
        <v>65510</v>
      </c>
      <c r="F1038" s="1374">
        <v>4442</v>
      </c>
      <c r="G1038" s="1374">
        <v>768</v>
      </c>
      <c r="H1038" s="1374">
        <v>60154</v>
      </c>
      <c r="I1038" s="1374">
        <v>146</v>
      </c>
      <c r="J1038" s="1374">
        <v>9426</v>
      </c>
      <c r="K1038" s="1374">
        <v>226</v>
      </c>
      <c r="L1038" s="1374">
        <v>7210</v>
      </c>
      <c r="M1038" s="1374">
        <v>1990</v>
      </c>
    </row>
    <row r="1039" spans="1:13" customFormat="1" ht="9" customHeight="1">
      <c r="A1039" s="241"/>
      <c r="B1039" s="241"/>
      <c r="C1039" s="1378"/>
      <c r="D1039" s="1374"/>
      <c r="E1039" s="1374"/>
      <c r="F1039" s="1374"/>
      <c r="G1039" s="1374"/>
      <c r="H1039" s="1374"/>
      <c r="I1039" s="1374"/>
      <c r="J1039" s="1374"/>
      <c r="K1039" s="1374"/>
      <c r="L1039" s="1374"/>
      <c r="M1039" s="1374"/>
    </row>
    <row r="1040" spans="1:13" customFormat="1" ht="9" customHeight="1">
      <c r="A1040" s="241"/>
      <c r="B1040" s="241"/>
      <c r="C1040" s="1378"/>
      <c r="D1040" s="1374"/>
      <c r="E1040" s="1374"/>
      <c r="F1040" s="1374"/>
      <c r="G1040" s="1374"/>
      <c r="H1040" s="1374"/>
      <c r="I1040" s="1374"/>
      <c r="J1040" s="1374"/>
      <c r="K1040" s="1374"/>
      <c r="L1040" s="1374"/>
      <c r="M1040" s="1374"/>
    </row>
    <row r="1041" spans="1:13" customFormat="1" ht="9" customHeight="1">
      <c r="A1041" s="241"/>
      <c r="B1041" s="241"/>
      <c r="C1041" s="1378"/>
      <c r="D1041" s="1374"/>
      <c r="E1041" s="1374"/>
      <c r="F1041" s="1374"/>
      <c r="G1041" s="1374"/>
      <c r="H1041" s="1374"/>
      <c r="I1041" s="1374"/>
      <c r="J1041" s="1374"/>
      <c r="K1041" s="1374"/>
      <c r="L1041" s="1374"/>
      <c r="M1041" s="1374"/>
    </row>
    <row r="1042" spans="1:13" customFormat="1">
      <c r="A1042" s="241"/>
      <c r="B1042" s="241"/>
      <c r="C1042" s="1378"/>
      <c r="D1042" s="1374"/>
      <c r="E1042" s="1374"/>
      <c r="F1042" s="1374"/>
      <c r="G1042" s="1374"/>
      <c r="H1042" s="1374"/>
      <c r="I1042" s="1374"/>
      <c r="J1042" s="1374"/>
      <c r="K1042" s="1374"/>
      <c r="L1042" s="1374"/>
      <c r="M1042" s="1374"/>
    </row>
    <row r="1044" spans="1:13" customFormat="1" ht="9" customHeight="1">
      <c r="A1044" s="1316" t="s">
        <v>586</v>
      </c>
      <c r="B1044" s="241"/>
      <c r="C1044" s="1378"/>
      <c r="D1044" s="1374"/>
      <c r="E1044" s="1374"/>
      <c r="F1044" s="1374"/>
      <c r="G1044" s="1374"/>
      <c r="H1044" s="1374"/>
      <c r="I1044" s="1374"/>
      <c r="J1044" s="1374"/>
      <c r="K1044" s="1374"/>
      <c r="L1044" s="1374"/>
      <c r="M1044" s="1374"/>
    </row>
    <row r="1045" spans="1:13" customFormat="1" ht="15.75" customHeight="1">
      <c r="A1045" s="241"/>
      <c r="B1045" s="241"/>
      <c r="C1045" s="1378"/>
      <c r="D1045" s="268" t="s">
        <v>1648</v>
      </c>
      <c r="E1045" s="1374"/>
      <c r="F1045" s="1374"/>
      <c r="G1045" s="1374"/>
      <c r="H1045" s="1374"/>
      <c r="I1045" s="1374"/>
      <c r="J1045" s="1374"/>
      <c r="K1045" s="1374"/>
      <c r="L1045" s="1374"/>
      <c r="M1045" s="1374"/>
    </row>
    <row r="1046" spans="1:13" customFormat="1" ht="9" customHeight="1">
      <c r="A1046" s="241"/>
      <c r="B1046" s="241"/>
      <c r="C1046" s="1378"/>
      <c r="D1046" s="1374"/>
      <c r="E1046" s="1374"/>
      <c r="F1046" s="1374"/>
      <c r="G1046" s="1374"/>
      <c r="H1046" s="1374"/>
      <c r="I1046" s="1374"/>
      <c r="J1046" s="1374"/>
      <c r="K1046" s="1374"/>
      <c r="L1046" s="1374"/>
      <c r="M1046" s="1374"/>
    </row>
    <row r="1047" spans="1:13" s="9" customFormat="1" ht="27" customHeight="1">
      <c r="A1047" s="1491" t="s">
        <v>1823</v>
      </c>
      <c r="B1047" s="1491"/>
      <c r="C1047" s="1375"/>
      <c r="D1047" s="24"/>
      <c r="E1047" s="24"/>
      <c r="F1047" s="24"/>
      <c r="G1047" s="24"/>
      <c r="H1047" s="24"/>
      <c r="I1047" s="24"/>
      <c r="J1047" s="24"/>
      <c r="K1047" s="24"/>
      <c r="L1047" s="24"/>
      <c r="M1047" s="24"/>
    </row>
    <row r="1048" spans="1:13" customFormat="1" ht="9" customHeight="1">
      <c r="A1048" s="241"/>
      <c r="B1048" s="241" t="s">
        <v>817</v>
      </c>
      <c r="C1048" s="490" t="s">
        <v>1800</v>
      </c>
      <c r="D1048" s="491">
        <v>49</v>
      </c>
      <c r="E1048" s="491">
        <v>3</v>
      </c>
      <c r="F1048" s="491">
        <v>0</v>
      </c>
      <c r="G1048" s="491">
        <v>0</v>
      </c>
      <c r="H1048" s="491">
        <v>3</v>
      </c>
      <c r="I1048" s="491">
        <v>0</v>
      </c>
      <c r="J1048" s="491">
        <v>46</v>
      </c>
      <c r="K1048" s="491">
        <v>0</v>
      </c>
      <c r="L1048" s="491">
        <v>46</v>
      </c>
      <c r="M1048" s="491">
        <v>0</v>
      </c>
    </row>
    <row r="1049" spans="1:13" customFormat="1" ht="9" customHeight="1">
      <c r="A1049" s="241"/>
      <c r="B1049" s="241"/>
      <c r="C1049" s="490" t="s">
        <v>1801</v>
      </c>
      <c r="D1049" s="1374">
        <v>30</v>
      </c>
      <c r="E1049" s="1374">
        <v>5</v>
      </c>
      <c r="F1049" s="1374">
        <v>0</v>
      </c>
      <c r="G1049" s="1374">
        <v>0</v>
      </c>
      <c r="H1049" s="1374">
        <v>5</v>
      </c>
      <c r="I1049" s="1374">
        <v>0</v>
      </c>
      <c r="J1049" s="1374">
        <v>25</v>
      </c>
      <c r="K1049" s="1374">
        <v>0</v>
      </c>
      <c r="L1049" s="1374">
        <v>24</v>
      </c>
      <c r="M1049" s="1374">
        <v>1</v>
      </c>
    </row>
    <row r="1050" spans="1:13" customFormat="1" ht="18" customHeight="1">
      <c r="A1050" s="241"/>
      <c r="B1050" s="241"/>
      <c r="C1050" s="1375" t="s">
        <v>1802</v>
      </c>
      <c r="D1050" s="1374">
        <v>79</v>
      </c>
      <c r="E1050" s="1374">
        <v>8</v>
      </c>
      <c r="F1050" s="1374">
        <v>0</v>
      </c>
      <c r="G1050" s="1374">
        <v>0</v>
      </c>
      <c r="H1050" s="1374">
        <v>8</v>
      </c>
      <c r="I1050" s="1374">
        <v>0</v>
      </c>
      <c r="J1050" s="1374">
        <v>71</v>
      </c>
      <c r="K1050" s="1374">
        <v>0</v>
      </c>
      <c r="L1050" s="1374">
        <v>70</v>
      </c>
      <c r="M1050" s="1374">
        <v>1</v>
      </c>
    </row>
    <row r="1051" spans="1:13" customFormat="1" ht="9" customHeight="1">
      <c r="A1051" s="241"/>
      <c r="B1051" s="241" t="s">
        <v>818</v>
      </c>
      <c r="C1051" s="490" t="s">
        <v>1800</v>
      </c>
      <c r="D1051" s="491">
        <v>115</v>
      </c>
      <c r="E1051" s="491">
        <v>106</v>
      </c>
      <c r="F1051" s="491">
        <v>29</v>
      </c>
      <c r="G1051" s="491">
        <v>2</v>
      </c>
      <c r="H1051" s="491">
        <v>75</v>
      </c>
      <c r="I1051" s="491">
        <v>0</v>
      </c>
      <c r="J1051" s="491">
        <v>9</v>
      </c>
      <c r="K1051" s="491">
        <v>0</v>
      </c>
      <c r="L1051" s="491">
        <v>4</v>
      </c>
      <c r="M1051" s="491">
        <v>5</v>
      </c>
    </row>
    <row r="1052" spans="1:13" customFormat="1" ht="9" customHeight="1">
      <c r="A1052" s="241"/>
      <c r="B1052" s="241"/>
      <c r="C1052" s="490" t="s">
        <v>1801</v>
      </c>
      <c r="D1052" s="1374">
        <v>181</v>
      </c>
      <c r="E1052" s="1374">
        <v>161</v>
      </c>
      <c r="F1052" s="1374">
        <v>12</v>
      </c>
      <c r="G1052" s="1374">
        <v>4</v>
      </c>
      <c r="H1052" s="1374">
        <v>144</v>
      </c>
      <c r="I1052" s="1374">
        <v>1</v>
      </c>
      <c r="J1052" s="1374">
        <v>20</v>
      </c>
      <c r="K1052" s="1374">
        <v>0</v>
      </c>
      <c r="L1052" s="1374">
        <v>2</v>
      </c>
      <c r="M1052" s="1374">
        <v>18</v>
      </c>
    </row>
    <row r="1053" spans="1:13" customFormat="1" ht="18" customHeight="1">
      <c r="A1053" s="241"/>
      <c r="B1053" s="241"/>
      <c r="C1053" s="1375" t="s">
        <v>1802</v>
      </c>
      <c r="D1053" s="1374">
        <v>296</v>
      </c>
      <c r="E1053" s="1374">
        <v>267</v>
      </c>
      <c r="F1053" s="1374">
        <v>41</v>
      </c>
      <c r="G1053" s="1374">
        <v>6</v>
      </c>
      <c r="H1053" s="1374">
        <v>219</v>
      </c>
      <c r="I1053" s="1374">
        <v>1</v>
      </c>
      <c r="J1053" s="1374">
        <v>29</v>
      </c>
      <c r="K1053" s="1374">
        <v>0</v>
      </c>
      <c r="L1053" s="1374">
        <v>6</v>
      </c>
      <c r="M1053" s="1374">
        <v>23</v>
      </c>
    </row>
    <row r="1054" spans="1:13" customFormat="1" ht="18" customHeight="1">
      <c r="A1054" s="241"/>
      <c r="B1054" s="1381" t="s">
        <v>1865</v>
      </c>
      <c r="C1054" s="490" t="s">
        <v>1800</v>
      </c>
      <c r="D1054" s="491">
        <v>244</v>
      </c>
      <c r="E1054" s="491">
        <v>226</v>
      </c>
      <c r="F1054" s="491">
        <v>60</v>
      </c>
      <c r="G1054" s="491">
        <v>7</v>
      </c>
      <c r="H1054" s="491">
        <v>159</v>
      </c>
      <c r="I1054" s="491">
        <v>0</v>
      </c>
      <c r="J1054" s="491">
        <v>18</v>
      </c>
      <c r="K1054" s="491">
        <v>0</v>
      </c>
      <c r="L1054" s="491">
        <v>7</v>
      </c>
      <c r="M1054" s="491">
        <v>11</v>
      </c>
    </row>
    <row r="1055" spans="1:13" customFormat="1" ht="9" customHeight="1">
      <c r="A1055" s="241"/>
      <c r="B1055" s="241"/>
      <c r="C1055" s="490" t="s">
        <v>1801</v>
      </c>
      <c r="D1055" s="1374">
        <v>423</v>
      </c>
      <c r="E1055" s="1374">
        <v>370</v>
      </c>
      <c r="F1055" s="1374">
        <v>22</v>
      </c>
      <c r="G1055" s="1374">
        <v>7</v>
      </c>
      <c r="H1055" s="1374">
        <v>341</v>
      </c>
      <c r="I1055" s="1374">
        <v>0</v>
      </c>
      <c r="J1055" s="1374">
        <v>53</v>
      </c>
      <c r="K1055" s="1374">
        <v>0</v>
      </c>
      <c r="L1055" s="1374">
        <v>7</v>
      </c>
      <c r="M1055" s="1374">
        <v>46</v>
      </c>
    </row>
    <row r="1056" spans="1:13" customFormat="1" ht="18" customHeight="1">
      <c r="A1056" s="241"/>
      <c r="B1056" s="241"/>
      <c r="C1056" s="1375" t="s">
        <v>1802</v>
      </c>
      <c r="D1056" s="1374">
        <v>667</v>
      </c>
      <c r="E1056" s="1374">
        <v>596</v>
      </c>
      <c r="F1056" s="1374">
        <v>82</v>
      </c>
      <c r="G1056" s="1374">
        <v>14</v>
      </c>
      <c r="H1056" s="1374">
        <v>500</v>
      </c>
      <c r="I1056" s="1374">
        <v>0</v>
      </c>
      <c r="J1056" s="1374">
        <v>71</v>
      </c>
      <c r="K1056" s="1374">
        <v>0</v>
      </c>
      <c r="L1056" s="1374">
        <v>14</v>
      </c>
      <c r="M1056" s="1374">
        <v>57</v>
      </c>
    </row>
    <row r="1057" spans="1:13" customFormat="1" ht="18" customHeight="1">
      <c r="A1057" s="241"/>
      <c r="B1057" s="1381" t="s">
        <v>1825</v>
      </c>
      <c r="C1057" s="490" t="s">
        <v>1800</v>
      </c>
      <c r="D1057" s="491">
        <v>232</v>
      </c>
      <c r="E1057" s="491">
        <v>204</v>
      </c>
      <c r="F1057" s="491">
        <v>40</v>
      </c>
      <c r="G1057" s="491">
        <v>2</v>
      </c>
      <c r="H1057" s="491">
        <v>162</v>
      </c>
      <c r="I1057" s="491">
        <v>0</v>
      </c>
      <c r="J1057" s="491">
        <v>28</v>
      </c>
      <c r="K1057" s="491">
        <v>0</v>
      </c>
      <c r="L1057" s="491">
        <v>5</v>
      </c>
      <c r="M1057" s="491">
        <v>23</v>
      </c>
    </row>
    <row r="1058" spans="1:13" customFormat="1" ht="9" customHeight="1">
      <c r="A1058" s="241"/>
      <c r="B1058" s="241"/>
      <c r="C1058" s="490" t="s">
        <v>1801</v>
      </c>
      <c r="D1058" s="1374">
        <v>535</v>
      </c>
      <c r="E1058" s="1374">
        <v>444</v>
      </c>
      <c r="F1058" s="1374">
        <v>21</v>
      </c>
      <c r="G1058" s="1374">
        <v>2</v>
      </c>
      <c r="H1058" s="1374">
        <v>420</v>
      </c>
      <c r="I1058" s="1374">
        <v>1</v>
      </c>
      <c r="J1058" s="1374">
        <v>91</v>
      </c>
      <c r="K1058" s="1374">
        <v>0</v>
      </c>
      <c r="L1058" s="1374">
        <v>1</v>
      </c>
      <c r="M1058" s="1374">
        <v>90</v>
      </c>
    </row>
    <row r="1059" spans="1:13" customFormat="1" ht="18" customHeight="1">
      <c r="A1059" s="241"/>
      <c r="B1059" s="241"/>
      <c r="C1059" s="1375" t="s">
        <v>1802</v>
      </c>
      <c r="D1059" s="1374">
        <v>767</v>
      </c>
      <c r="E1059" s="1374">
        <v>648</v>
      </c>
      <c r="F1059" s="1374">
        <v>61</v>
      </c>
      <c r="G1059" s="1374">
        <v>4</v>
      </c>
      <c r="H1059" s="1374">
        <v>582</v>
      </c>
      <c r="I1059" s="1374">
        <v>1</v>
      </c>
      <c r="J1059" s="1374">
        <v>119</v>
      </c>
      <c r="K1059" s="1374">
        <v>0</v>
      </c>
      <c r="L1059" s="1374">
        <v>6</v>
      </c>
      <c r="M1059" s="1374">
        <v>113</v>
      </c>
    </row>
    <row r="1060" spans="1:13" customFormat="1" ht="27" customHeight="1">
      <c r="A1060" s="241"/>
      <c r="B1060" s="1381" t="s">
        <v>1826</v>
      </c>
      <c r="C1060" s="490" t="s">
        <v>1800</v>
      </c>
      <c r="D1060" s="491">
        <v>369</v>
      </c>
      <c r="E1060" s="491">
        <v>102</v>
      </c>
      <c r="F1060" s="491">
        <v>36</v>
      </c>
      <c r="G1060" s="491">
        <v>0</v>
      </c>
      <c r="H1060" s="491">
        <v>61</v>
      </c>
      <c r="I1060" s="491">
        <v>5</v>
      </c>
      <c r="J1060" s="491">
        <v>267</v>
      </c>
      <c r="K1060" s="491">
        <v>0</v>
      </c>
      <c r="L1060" s="491">
        <v>224</v>
      </c>
      <c r="M1060" s="491">
        <v>43</v>
      </c>
    </row>
    <row r="1061" spans="1:13" customFormat="1" ht="9" customHeight="1">
      <c r="A1061" s="241"/>
      <c r="B1061" s="241"/>
      <c r="C1061" s="490" t="s">
        <v>1801</v>
      </c>
      <c r="D1061" s="1374">
        <v>203</v>
      </c>
      <c r="E1061" s="1374">
        <v>72</v>
      </c>
      <c r="F1061" s="1374">
        <v>12</v>
      </c>
      <c r="G1061" s="1374">
        <v>1</v>
      </c>
      <c r="H1061" s="1374">
        <v>55</v>
      </c>
      <c r="I1061" s="1374">
        <v>4</v>
      </c>
      <c r="J1061" s="1374">
        <v>131</v>
      </c>
      <c r="K1061" s="1374">
        <v>0</v>
      </c>
      <c r="L1061" s="1374">
        <v>90</v>
      </c>
      <c r="M1061" s="1374">
        <v>41</v>
      </c>
    </row>
    <row r="1062" spans="1:13" customFormat="1" ht="18" customHeight="1">
      <c r="A1062" s="241"/>
      <c r="B1062" s="241"/>
      <c r="C1062" s="1375" t="s">
        <v>1802</v>
      </c>
      <c r="D1062" s="1374">
        <v>572</v>
      </c>
      <c r="E1062" s="1374">
        <v>174</v>
      </c>
      <c r="F1062" s="1374">
        <v>48</v>
      </c>
      <c r="G1062" s="1374">
        <v>1</v>
      </c>
      <c r="H1062" s="1374">
        <v>116</v>
      </c>
      <c r="I1062" s="1374">
        <v>9</v>
      </c>
      <c r="J1062" s="1374">
        <v>398</v>
      </c>
      <c r="K1062" s="1374">
        <v>0</v>
      </c>
      <c r="L1062" s="1374">
        <v>314</v>
      </c>
      <c r="M1062" s="1374">
        <v>84</v>
      </c>
    </row>
    <row r="1063" spans="1:13" customFormat="1" ht="9" customHeight="1">
      <c r="A1063" s="241"/>
      <c r="B1063" s="241" t="s">
        <v>822</v>
      </c>
      <c r="C1063" s="490" t="s">
        <v>1800</v>
      </c>
      <c r="D1063" s="491">
        <v>444</v>
      </c>
      <c r="E1063" s="491">
        <v>289</v>
      </c>
      <c r="F1063" s="491">
        <v>104</v>
      </c>
      <c r="G1063" s="491">
        <v>0</v>
      </c>
      <c r="H1063" s="491">
        <v>176</v>
      </c>
      <c r="I1063" s="491">
        <v>9</v>
      </c>
      <c r="J1063" s="491">
        <v>155</v>
      </c>
      <c r="K1063" s="491">
        <v>7</v>
      </c>
      <c r="L1063" s="491">
        <v>119</v>
      </c>
      <c r="M1063" s="491">
        <v>29</v>
      </c>
    </row>
    <row r="1064" spans="1:13" customFormat="1" ht="9" customHeight="1">
      <c r="A1064" s="241"/>
      <c r="B1064" s="241"/>
      <c r="C1064" s="490" t="s">
        <v>1801</v>
      </c>
      <c r="D1064" s="1374">
        <v>340</v>
      </c>
      <c r="E1064" s="1374">
        <v>237</v>
      </c>
      <c r="F1064" s="1374">
        <v>48</v>
      </c>
      <c r="G1064" s="1374">
        <v>1</v>
      </c>
      <c r="H1064" s="1374">
        <v>183</v>
      </c>
      <c r="I1064" s="1374">
        <v>5</v>
      </c>
      <c r="J1064" s="1374">
        <v>103</v>
      </c>
      <c r="K1064" s="1374">
        <v>4</v>
      </c>
      <c r="L1064" s="1374">
        <v>53</v>
      </c>
      <c r="M1064" s="1374">
        <v>46</v>
      </c>
    </row>
    <row r="1065" spans="1:13" customFormat="1" ht="9" customHeight="1">
      <c r="A1065" s="241"/>
      <c r="B1065" s="241"/>
      <c r="C1065" s="1375" t="s">
        <v>1802</v>
      </c>
      <c r="D1065" s="1374">
        <v>784</v>
      </c>
      <c r="E1065" s="1374">
        <v>526</v>
      </c>
      <c r="F1065" s="1374">
        <v>152</v>
      </c>
      <c r="G1065" s="1374">
        <v>1</v>
      </c>
      <c r="H1065" s="1374">
        <v>359</v>
      </c>
      <c r="I1065" s="1374">
        <v>14</v>
      </c>
      <c r="J1065" s="1374">
        <v>258</v>
      </c>
      <c r="K1065" s="1374">
        <v>11</v>
      </c>
      <c r="L1065" s="1374">
        <v>172</v>
      </c>
      <c r="M1065" s="1374">
        <v>75</v>
      </c>
    </row>
    <row r="1066" spans="1:13" s="9" customFormat="1" ht="27.6" customHeight="1">
      <c r="B1066" s="1377" t="s">
        <v>1866</v>
      </c>
      <c r="C1066" s="490" t="s">
        <v>1800</v>
      </c>
      <c r="D1066" s="491">
        <v>2258</v>
      </c>
      <c r="E1066" s="491">
        <v>1579</v>
      </c>
      <c r="F1066" s="491">
        <v>393</v>
      </c>
      <c r="G1066" s="491">
        <v>12</v>
      </c>
      <c r="H1066" s="491">
        <v>1134</v>
      </c>
      <c r="I1066" s="491">
        <v>40</v>
      </c>
      <c r="J1066" s="491">
        <v>679</v>
      </c>
      <c r="K1066" s="491">
        <v>0</v>
      </c>
      <c r="L1066" s="491">
        <v>481</v>
      </c>
      <c r="M1066" s="491">
        <v>198</v>
      </c>
    </row>
    <row r="1067" spans="1:13" customFormat="1" ht="9" customHeight="1">
      <c r="A1067" s="241"/>
      <c r="B1067" s="241"/>
      <c r="C1067" s="490" t="s">
        <v>1801</v>
      </c>
      <c r="D1067" s="1374">
        <v>1844</v>
      </c>
      <c r="E1067" s="1374">
        <v>1337</v>
      </c>
      <c r="F1067" s="1374">
        <v>146</v>
      </c>
      <c r="G1067" s="1374">
        <v>10</v>
      </c>
      <c r="H1067" s="1374">
        <v>1155</v>
      </c>
      <c r="I1067" s="1374">
        <v>26</v>
      </c>
      <c r="J1067" s="1374">
        <v>507</v>
      </c>
      <c r="K1067" s="1374">
        <v>0</v>
      </c>
      <c r="L1067" s="1374">
        <v>263</v>
      </c>
      <c r="M1067" s="1374">
        <v>244</v>
      </c>
    </row>
    <row r="1068" spans="1:13" customFormat="1" ht="18" customHeight="1">
      <c r="A1068" s="241"/>
      <c r="B1068" s="241"/>
      <c r="C1068" s="1375" t="s">
        <v>1802</v>
      </c>
      <c r="D1068" s="1374">
        <v>4102</v>
      </c>
      <c r="E1068" s="1374">
        <v>2916</v>
      </c>
      <c r="F1068" s="1374">
        <v>539</v>
      </c>
      <c r="G1068" s="1374">
        <v>22</v>
      </c>
      <c r="H1068" s="1374">
        <v>2289</v>
      </c>
      <c r="I1068" s="1374">
        <v>66</v>
      </c>
      <c r="J1068" s="1374">
        <v>1186</v>
      </c>
      <c r="K1068" s="1374">
        <v>0</v>
      </c>
      <c r="L1068" s="1374">
        <v>744</v>
      </c>
      <c r="M1068" s="1374">
        <v>442</v>
      </c>
    </row>
    <row r="1069" spans="1:13" s="9" customFormat="1" ht="18.600000000000001" customHeight="1">
      <c r="B1069" s="1377" t="s">
        <v>1828</v>
      </c>
      <c r="C1069" s="490" t="s">
        <v>1800</v>
      </c>
      <c r="D1069" s="491">
        <v>719</v>
      </c>
      <c r="E1069" s="491">
        <v>469</v>
      </c>
      <c r="F1069" s="491">
        <v>98</v>
      </c>
      <c r="G1069" s="491">
        <v>2</v>
      </c>
      <c r="H1069" s="491">
        <v>362</v>
      </c>
      <c r="I1069" s="491">
        <v>7</v>
      </c>
      <c r="J1069" s="491">
        <v>250</v>
      </c>
      <c r="K1069" s="491">
        <v>26</v>
      </c>
      <c r="L1069" s="491">
        <v>154</v>
      </c>
      <c r="M1069" s="491">
        <v>70</v>
      </c>
    </row>
    <row r="1070" spans="1:13" customFormat="1" ht="9" customHeight="1">
      <c r="A1070" s="241"/>
      <c r="B1070" s="241"/>
      <c r="C1070" s="490" t="s">
        <v>1801</v>
      </c>
      <c r="D1070" s="1374">
        <v>377</v>
      </c>
      <c r="E1070" s="1374">
        <v>255</v>
      </c>
      <c r="F1070" s="1374">
        <v>21</v>
      </c>
      <c r="G1070" s="1374">
        <v>0</v>
      </c>
      <c r="H1070" s="1374">
        <v>227</v>
      </c>
      <c r="I1070" s="1374">
        <v>7</v>
      </c>
      <c r="J1070" s="1374">
        <v>122</v>
      </c>
      <c r="K1070" s="1374">
        <v>0</v>
      </c>
      <c r="L1070" s="1374">
        <v>39</v>
      </c>
      <c r="M1070" s="1374">
        <v>83</v>
      </c>
    </row>
    <row r="1071" spans="1:13" customFormat="1" ht="18" customHeight="1">
      <c r="A1071" s="241"/>
      <c r="B1071" s="241"/>
      <c r="C1071" s="1375" t="s">
        <v>1802</v>
      </c>
      <c r="D1071" s="1374">
        <v>1096</v>
      </c>
      <c r="E1071" s="1374">
        <v>724</v>
      </c>
      <c r="F1071" s="1374">
        <v>119</v>
      </c>
      <c r="G1071" s="1374">
        <v>2</v>
      </c>
      <c r="H1071" s="1374">
        <v>589</v>
      </c>
      <c r="I1071" s="1374">
        <v>14</v>
      </c>
      <c r="J1071" s="1374">
        <v>372</v>
      </c>
      <c r="K1071" s="1374">
        <v>26</v>
      </c>
      <c r="L1071" s="1374">
        <v>193</v>
      </c>
      <c r="M1071" s="1374">
        <v>153</v>
      </c>
    </row>
    <row r="1072" spans="1:13" s="9" customFormat="1" ht="18.600000000000001" customHeight="1">
      <c r="B1072" s="1377" t="s">
        <v>1829</v>
      </c>
      <c r="C1072" s="490" t="s">
        <v>1800</v>
      </c>
      <c r="D1072" s="491">
        <v>323</v>
      </c>
      <c r="E1072" s="491">
        <v>197</v>
      </c>
      <c r="F1072" s="491">
        <v>77</v>
      </c>
      <c r="G1072" s="491">
        <v>3</v>
      </c>
      <c r="H1072" s="491">
        <v>103</v>
      </c>
      <c r="I1072" s="491">
        <v>14</v>
      </c>
      <c r="J1072" s="491">
        <v>126</v>
      </c>
      <c r="K1072" s="491">
        <v>0</v>
      </c>
      <c r="L1072" s="491">
        <v>82</v>
      </c>
      <c r="M1072" s="491">
        <v>44</v>
      </c>
    </row>
    <row r="1073" spans="1:13" customFormat="1" ht="9" customHeight="1">
      <c r="A1073" s="241"/>
      <c r="B1073" s="241"/>
      <c r="C1073" s="490" t="s">
        <v>1801</v>
      </c>
      <c r="D1073" s="1374">
        <v>613</v>
      </c>
      <c r="E1073" s="1374">
        <v>382</v>
      </c>
      <c r="F1073" s="1374">
        <v>64</v>
      </c>
      <c r="G1073" s="1374">
        <v>6</v>
      </c>
      <c r="H1073" s="1374">
        <v>288</v>
      </c>
      <c r="I1073" s="1374">
        <v>24</v>
      </c>
      <c r="J1073" s="1374">
        <v>231</v>
      </c>
      <c r="K1073" s="1374">
        <v>0</v>
      </c>
      <c r="L1073" s="1374">
        <v>129</v>
      </c>
      <c r="M1073" s="1374">
        <v>102</v>
      </c>
    </row>
    <row r="1074" spans="1:13" customFormat="1" ht="16.149999999999999" customHeight="1">
      <c r="A1074" s="241"/>
      <c r="B1074" s="241"/>
      <c r="C1074" s="1375" t="s">
        <v>1802</v>
      </c>
      <c r="D1074" s="1374">
        <v>936</v>
      </c>
      <c r="E1074" s="1374">
        <v>579</v>
      </c>
      <c r="F1074" s="1374">
        <v>141</v>
      </c>
      <c r="G1074" s="1374">
        <v>9</v>
      </c>
      <c r="H1074" s="1374">
        <v>391</v>
      </c>
      <c r="I1074" s="1374">
        <v>38</v>
      </c>
      <c r="J1074" s="1374">
        <v>357</v>
      </c>
      <c r="K1074" s="1374">
        <v>0</v>
      </c>
      <c r="L1074" s="1374">
        <v>211</v>
      </c>
      <c r="M1074" s="1374">
        <v>146</v>
      </c>
    </row>
    <row r="1075" spans="1:13" customFormat="1" ht="28.15" customHeight="1">
      <c r="A1075" s="1490" t="s">
        <v>1830</v>
      </c>
      <c r="B1075" s="1490"/>
      <c r="C1075" s="490" t="s">
        <v>1800</v>
      </c>
      <c r="D1075" s="491">
        <v>4753</v>
      </c>
      <c r="E1075" s="491">
        <v>3175</v>
      </c>
      <c r="F1075" s="491">
        <v>837</v>
      </c>
      <c r="G1075" s="491">
        <v>28</v>
      </c>
      <c r="H1075" s="491">
        <v>2235</v>
      </c>
      <c r="I1075" s="491">
        <v>75</v>
      </c>
      <c r="J1075" s="491">
        <v>1578</v>
      </c>
      <c r="K1075" s="491">
        <v>33</v>
      </c>
      <c r="L1075" s="491">
        <v>1122</v>
      </c>
      <c r="M1075" s="491">
        <v>423</v>
      </c>
    </row>
    <row r="1076" spans="1:13" customFormat="1" ht="9" customHeight="1">
      <c r="A1076" s="241"/>
      <c r="B1076" s="241"/>
      <c r="C1076" s="490" t="s">
        <v>1801</v>
      </c>
      <c r="D1076" s="1374">
        <v>4546</v>
      </c>
      <c r="E1076" s="1374">
        <v>3263</v>
      </c>
      <c r="F1076" s="1374">
        <v>346</v>
      </c>
      <c r="G1076" s="1374">
        <v>31</v>
      </c>
      <c r="H1076" s="1374">
        <v>2818</v>
      </c>
      <c r="I1076" s="1374">
        <v>68</v>
      </c>
      <c r="J1076" s="1374">
        <v>1283</v>
      </c>
      <c r="K1076" s="1374">
        <v>4</v>
      </c>
      <c r="L1076" s="1374">
        <v>608</v>
      </c>
      <c r="M1076" s="1374">
        <v>671</v>
      </c>
    </row>
    <row r="1077" spans="1:13" customFormat="1" ht="9.9499999999999993" customHeight="1">
      <c r="A1077" s="241"/>
      <c r="B1077" s="241"/>
      <c r="C1077" s="1375" t="s">
        <v>1802</v>
      </c>
      <c r="D1077" s="1374">
        <v>9299</v>
      </c>
      <c r="E1077" s="1374">
        <v>6438</v>
      </c>
      <c r="F1077" s="1374">
        <v>1183</v>
      </c>
      <c r="G1077" s="1374">
        <v>59</v>
      </c>
      <c r="H1077" s="1374">
        <v>5053</v>
      </c>
      <c r="I1077" s="1374">
        <v>143</v>
      </c>
      <c r="J1077" s="1374">
        <v>2861</v>
      </c>
      <c r="K1077" s="1374">
        <v>37</v>
      </c>
      <c r="L1077" s="1374">
        <v>1730</v>
      </c>
      <c r="M1077" s="1374">
        <v>1094</v>
      </c>
    </row>
    <row r="1078" spans="1:13" s="9" customFormat="1" ht="18" customHeight="1">
      <c r="A1078" s="1376" t="s">
        <v>488</v>
      </c>
      <c r="B1078" s="1377"/>
      <c r="C1078" s="1375"/>
    </row>
    <row r="1079" spans="1:13" s="9" customFormat="1" ht="18.600000000000001" customHeight="1">
      <c r="B1079" s="1377" t="s">
        <v>1831</v>
      </c>
      <c r="C1079" s="490" t="s">
        <v>1800</v>
      </c>
      <c r="D1079" s="491">
        <v>3942</v>
      </c>
      <c r="E1079" s="491">
        <v>1665</v>
      </c>
      <c r="F1079" s="491">
        <v>731</v>
      </c>
      <c r="G1079" s="491">
        <v>6</v>
      </c>
      <c r="H1079" s="491">
        <v>876</v>
      </c>
      <c r="I1079" s="491">
        <v>52</v>
      </c>
      <c r="J1079" s="491">
        <v>2277</v>
      </c>
      <c r="K1079" s="491">
        <v>22</v>
      </c>
      <c r="L1079" s="491">
        <v>1822</v>
      </c>
      <c r="M1079" s="491">
        <v>433</v>
      </c>
    </row>
    <row r="1080" spans="1:13" customFormat="1" ht="9" customHeight="1">
      <c r="A1080" s="241"/>
      <c r="B1080" s="241"/>
      <c r="C1080" s="490" t="s">
        <v>1801</v>
      </c>
      <c r="D1080" s="1374">
        <v>1313</v>
      </c>
      <c r="E1080" s="1374">
        <v>617</v>
      </c>
      <c r="F1080" s="1374">
        <v>149</v>
      </c>
      <c r="G1080" s="1374">
        <v>7</v>
      </c>
      <c r="H1080" s="1374">
        <v>433</v>
      </c>
      <c r="I1080" s="1374">
        <v>28</v>
      </c>
      <c r="J1080" s="1374">
        <v>696</v>
      </c>
      <c r="K1080" s="1374">
        <v>6</v>
      </c>
      <c r="L1080" s="1374">
        <v>495</v>
      </c>
      <c r="M1080" s="1374">
        <v>195</v>
      </c>
    </row>
    <row r="1081" spans="1:13" customFormat="1" ht="18" customHeight="1">
      <c r="A1081" s="241"/>
      <c r="B1081" s="241"/>
      <c r="C1081" s="1375" t="s">
        <v>1802</v>
      </c>
      <c r="D1081" s="1374">
        <v>5255</v>
      </c>
      <c r="E1081" s="1374">
        <v>2282</v>
      </c>
      <c r="F1081" s="1374">
        <v>880</v>
      </c>
      <c r="G1081" s="1374">
        <v>13</v>
      </c>
      <c r="H1081" s="1374">
        <v>1309</v>
      </c>
      <c r="I1081" s="1374">
        <v>80</v>
      </c>
      <c r="J1081" s="1374">
        <v>2973</v>
      </c>
      <c r="K1081" s="1374">
        <v>28</v>
      </c>
      <c r="L1081" s="1374">
        <v>2317</v>
      </c>
      <c r="M1081" s="1374">
        <v>628</v>
      </c>
    </row>
    <row r="1082" spans="1:13" s="9" customFormat="1" ht="27.6" customHeight="1">
      <c r="B1082" s="1377" t="s">
        <v>1832</v>
      </c>
      <c r="C1082" s="490" t="s">
        <v>1800</v>
      </c>
      <c r="D1082" s="491">
        <v>1199</v>
      </c>
      <c r="E1082" s="491">
        <v>384</v>
      </c>
      <c r="F1082" s="491">
        <v>247</v>
      </c>
      <c r="G1082" s="491">
        <v>8</v>
      </c>
      <c r="H1082" s="491">
        <v>117</v>
      </c>
      <c r="I1082" s="491">
        <v>12</v>
      </c>
      <c r="J1082" s="491">
        <v>815</v>
      </c>
      <c r="K1082" s="491">
        <v>0</v>
      </c>
      <c r="L1082" s="491">
        <v>732</v>
      </c>
      <c r="M1082" s="491">
        <v>83</v>
      </c>
    </row>
    <row r="1083" spans="1:13" customFormat="1" ht="9" customHeight="1">
      <c r="A1083" s="241"/>
      <c r="B1083" s="241"/>
      <c r="C1083" s="490" t="s">
        <v>1801</v>
      </c>
      <c r="D1083" s="1374">
        <v>367</v>
      </c>
      <c r="E1083" s="1374">
        <v>146</v>
      </c>
      <c r="F1083" s="1374">
        <v>46</v>
      </c>
      <c r="G1083" s="1374">
        <v>3</v>
      </c>
      <c r="H1083" s="1374">
        <v>94</v>
      </c>
      <c r="I1083" s="1374">
        <v>3</v>
      </c>
      <c r="J1083" s="1374">
        <v>221</v>
      </c>
      <c r="K1083" s="1374">
        <v>0</v>
      </c>
      <c r="L1083" s="1374">
        <v>164</v>
      </c>
      <c r="M1083" s="1374">
        <v>57</v>
      </c>
    </row>
    <row r="1084" spans="1:13" customFormat="1" ht="18" customHeight="1">
      <c r="A1084" s="241"/>
      <c r="B1084" s="241"/>
      <c r="C1084" s="1375" t="s">
        <v>1802</v>
      </c>
      <c r="D1084" s="1374">
        <v>1566</v>
      </c>
      <c r="E1084" s="1374">
        <v>530</v>
      </c>
      <c r="F1084" s="1374">
        <v>293</v>
      </c>
      <c r="G1084" s="1374">
        <v>11</v>
      </c>
      <c r="H1084" s="1374">
        <v>211</v>
      </c>
      <c r="I1084" s="1374">
        <v>15</v>
      </c>
      <c r="J1084" s="1374">
        <v>1036</v>
      </c>
      <c r="K1084" s="1374">
        <v>0</v>
      </c>
      <c r="L1084" s="1374">
        <v>896</v>
      </c>
      <c r="M1084" s="1374">
        <v>140</v>
      </c>
    </row>
    <row r="1085" spans="1:13" customFormat="1">
      <c r="A1085" s="241"/>
      <c r="B1085" s="241"/>
      <c r="C1085" s="1378"/>
      <c r="D1085" s="1374"/>
      <c r="E1085" s="1374"/>
      <c r="F1085" s="1374"/>
      <c r="G1085" s="1374"/>
      <c r="H1085" s="1374"/>
      <c r="I1085" s="1374"/>
      <c r="J1085" s="1374"/>
      <c r="K1085" s="1374"/>
      <c r="L1085" s="1374"/>
      <c r="M1085" s="1374"/>
    </row>
    <row r="1086" spans="1:13" customFormat="1">
      <c r="A1086" s="241"/>
      <c r="B1086" s="241"/>
      <c r="C1086" s="1378"/>
      <c r="D1086" s="1374"/>
      <c r="E1086" s="1374"/>
      <c r="F1086" s="1374"/>
      <c r="G1086" s="1374"/>
      <c r="H1086" s="1374"/>
      <c r="I1086" s="1374"/>
      <c r="J1086" s="1374"/>
      <c r="K1086" s="1374"/>
      <c r="L1086" s="1374"/>
      <c r="M1086" s="1374"/>
    </row>
    <row r="1087" spans="1:13" customFormat="1">
      <c r="A1087" s="241"/>
      <c r="B1087" s="241"/>
      <c r="C1087" s="1378"/>
      <c r="D1087" s="1374"/>
      <c r="E1087" s="1374"/>
      <c r="F1087" s="1374"/>
      <c r="G1087" s="1374"/>
      <c r="H1087" s="1374"/>
      <c r="I1087" s="1374"/>
      <c r="J1087" s="1374"/>
      <c r="K1087" s="1374"/>
      <c r="L1087" s="1374"/>
      <c r="M1087" s="1374"/>
    </row>
    <row r="1088" spans="1:13" customFormat="1" ht="9" customHeight="1">
      <c r="A1088" s="1316" t="s">
        <v>586</v>
      </c>
      <c r="B1088" s="241"/>
      <c r="C1088" s="1378"/>
      <c r="D1088" s="1374"/>
      <c r="E1088" s="1374"/>
      <c r="F1088" s="1374"/>
      <c r="G1088" s="1374"/>
      <c r="H1088" s="1374"/>
      <c r="I1088" s="1374"/>
      <c r="J1088" s="1374"/>
      <c r="K1088" s="1374"/>
      <c r="L1088" s="1374"/>
      <c r="M1088" s="1374"/>
    </row>
    <row r="1089" spans="1:13" customFormat="1" ht="15" customHeight="1">
      <c r="A1089" s="1303"/>
      <c r="B1089" s="241"/>
      <c r="C1089" s="1378"/>
      <c r="D1089" s="268" t="s">
        <v>1648</v>
      </c>
      <c r="E1089" s="1374"/>
      <c r="F1089" s="1374"/>
      <c r="G1089" s="1374"/>
      <c r="H1089" s="1374"/>
      <c r="I1089" s="1374"/>
      <c r="J1089" s="1374"/>
      <c r="K1089" s="1374"/>
      <c r="L1089" s="1374"/>
      <c r="M1089" s="1374"/>
    </row>
    <row r="1090" spans="1:13" customFormat="1" ht="9" customHeight="1">
      <c r="A1090" s="241"/>
      <c r="B1090" s="241"/>
      <c r="C1090" s="1378"/>
      <c r="D1090" s="1374"/>
      <c r="E1090" s="1374"/>
      <c r="F1090" s="1374"/>
      <c r="G1090" s="1374"/>
      <c r="H1090" s="1374"/>
      <c r="I1090" s="1374"/>
      <c r="J1090" s="1374"/>
      <c r="K1090" s="1374"/>
      <c r="L1090" s="1374"/>
      <c r="M1090" s="1374"/>
    </row>
    <row r="1091" spans="1:13" customFormat="1" ht="9" customHeight="1">
      <c r="A1091" s="241"/>
      <c r="B1091" s="241" t="s">
        <v>829</v>
      </c>
      <c r="C1091" s="490" t="s">
        <v>1800</v>
      </c>
      <c r="D1091" s="491">
        <v>469</v>
      </c>
      <c r="E1091" s="491">
        <v>375</v>
      </c>
      <c r="F1091" s="491">
        <v>35</v>
      </c>
      <c r="G1091" s="491">
        <v>0</v>
      </c>
      <c r="H1091" s="491">
        <v>340</v>
      </c>
      <c r="I1091" s="491">
        <v>0</v>
      </c>
      <c r="J1091" s="491">
        <v>94</v>
      </c>
      <c r="K1091" s="491">
        <v>0</v>
      </c>
      <c r="L1091" s="491">
        <v>33</v>
      </c>
      <c r="M1091" s="491">
        <v>61</v>
      </c>
    </row>
    <row r="1092" spans="1:13" customFormat="1" ht="9" customHeight="1">
      <c r="A1092" s="241"/>
      <c r="B1092" s="241"/>
      <c r="C1092" s="490" t="s">
        <v>1801</v>
      </c>
      <c r="D1092" s="1374">
        <v>171</v>
      </c>
      <c r="E1092" s="1374">
        <v>138</v>
      </c>
      <c r="F1092" s="1374">
        <v>5</v>
      </c>
      <c r="G1092" s="1374">
        <v>0</v>
      </c>
      <c r="H1092" s="1374">
        <v>133</v>
      </c>
      <c r="I1092" s="1374">
        <v>0</v>
      </c>
      <c r="J1092" s="1374">
        <v>33</v>
      </c>
      <c r="K1092" s="1374">
        <v>0</v>
      </c>
      <c r="L1092" s="1374">
        <v>3</v>
      </c>
      <c r="M1092" s="1374">
        <v>30</v>
      </c>
    </row>
    <row r="1093" spans="1:13" customFormat="1" ht="18" customHeight="1">
      <c r="A1093" s="241"/>
      <c r="B1093" s="241"/>
      <c r="C1093" s="1375" t="s">
        <v>1802</v>
      </c>
      <c r="D1093" s="1374">
        <v>640</v>
      </c>
      <c r="E1093" s="1374">
        <v>513</v>
      </c>
      <c r="F1093" s="1374">
        <v>40</v>
      </c>
      <c r="G1093" s="1374">
        <v>0</v>
      </c>
      <c r="H1093" s="1374">
        <v>473</v>
      </c>
      <c r="I1093" s="1374">
        <v>0</v>
      </c>
      <c r="J1093" s="1374">
        <v>127</v>
      </c>
      <c r="K1093" s="1374">
        <v>0</v>
      </c>
      <c r="L1093" s="1374">
        <v>36</v>
      </c>
      <c r="M1093" s="1374">
        <v>91</v>
      </c>
    </row>
    <row r="1094" spans="1:13" s="9" customFormat="1" ht="18.600000000000001" customHeight="1">
      <c r="B1094" s="1377" t="s">
        <v>1833</v>
      </c>
      <c r="C1094" s="490" t="s">
        <v>1800</v>
      </c>
      <c r="D1094" s="491">
        <v>20206</v>
      </c>
      <c r="E1094" s="491">
        <v>13482</v>
      </c>
      <c r="F1094" s="491">
        <v>3096</v>
      </c>
      <c r="G1094" s="491">
        <v>111</v>
      </c>
      <c r="H1094" s="491">
        <v>10133</v>
      </c>
      <c r="I1094" s="491">
        <v>142</v>
      </c>
      <c r="J1094" s="491">
        <v>6724</v>
      </c>
      <c r="K1094" s="491">
        <v>44</v>
      </c>
      <c r="L1094" s="491">
        <v>4297</v>
      </c>
      <c r="M1094" s="491">
        <v>2383</v>
      </c>
    </row>
    <row r="1095" spans="1:13" customFormat="1" ht="9" customHeight="1">
      <c r="A1095" s="241"/>
      <c r="B1095" s="241"/>
      <c r="C1095" s="490" t="s">
        <v>1801</v>
      </c>
      <c r="D1095" s="1374">
        <v>4710</v>
      </c>
      <c r="E1095" s="1374">
        <v>3092</v>
      </c>
      <c r="F1095" s="1374">
        <v>432</v>
      </c>
      <c r="G1095" s="1374">
        <v>25</v>
      </c>
      <c r="H1095" s="1374">
        <v>2552</v>
      </c>
      <c r="I1095" s="1374">
        <v>83</v>
      </c>
      <c r="J1095" s="1374">
        <v>1618</v>
      </c>
      <c r="K1095" s="1374">
        <v>4</v>
      </c>
      <c r="L1095" s="1374">
        <v>808</v>
      </c>
      <c r="M1095" s="1374">
        <v>806</v>
      </c>
    </row>
    <row r="1096" spans="1:13" customFormat="1" ht="18" customHeight="1">
      <c r="A1096" s="241"/>
      <c r="B1096" s="241"/>
      <c r="C1096" s="1375" t="s">
        <v>1802</v>
      </c>
      <c r="D1096" s="1374">
        <v>24916</v>
      </c>
      <c r="E1096" s="1374">
        <v>16574</v>
      </c>
      <c r="F1096" s="1374">
        <v>3528</v>
      </c>
      <c r="G1096" s="1374">
        <v>136</v>
      </c>
      <c r="H1096" s="1374">
        <v>12685</v>
      </c>
      <c r="I1096" s="1374">
        <v>225</v>
      </c>
      <c r="J1096" s="1374">
        <v>8342</v>
      </c>
      <c r="K1096" s="1374">
        <v>48</v>
      </c>
      <c r="L1096" s="1374">
        <v>5105</v>
      </c>
      <c r="M1096" s="1374">
        <v>3189</v>
      </c>
    </row>
    <row r="1097" spans="1:13" customFormat="1" ht="9" customHeight="1">
      <c r="A1097" s="241"/>
      <c r="B1097" s="241" t="s">
        <v>1834</v>
      </c>
      <c r="C1097" s="490" t="s">
        <v>1800</v>
      </c>
      <c r="D1097" s="491">
        <v>11429</v>
      </c>
      <c r="E1097" s="491">
        <v>7865</v>
      </c>
      <c r="F1097" s="491">
        <v>1928</v>
      </c>
      <c r="G1097" s="491">
        <v>38</v>
      </c>
      <c r="H1097" s="491">
        <v>5812</v>
      </c>
      <c r="I1097" s="491">
        <v>87</v>
      </c>
      <c r="J1097" s="491">
        <v>3564</v>
      </c>
      <c r="K1097" s="491">
        <v>20</v>
      </c>
      <c r="L1097" s="491">
        <v>2082</v>
      </c>
      <c r="M1097" s="491">
        <v>1462</v>
      </c>
    </row>
    <row r="1098" spans="1:13" customFormat="1" ht="9" customHeight="1">
      <c r="A1098" s="241"/>
      <c r="B1098" s="241"/>
      <c r="C1098" s="490" t="s">
        <v>1801</v>
      </c>
      <c r="D1098" s="1374">
        <v>1861</v>
      </c>
      <c r="E1098" s="1374">
        <v>1232</v>
      </c>
      <c r="F1098" s="1374">
        <v>154</v>
      </c>
      <c r="G1098" s="1374">
        <v>6</v>
      </c>
      <c r="H1098" s="1374">
        <v>1037</v>
      </c>
      <c r="I1098" s="1374">
        <v>35</v>
      </c>
      <c r="J1098" s="1374">
        <v>629</v>
      </c>
      <c r="K1098" s="1374">
        <v>0</v>
      </c>
      <c r="L1098" s="1374">
        <v>248</v>
      </c>
      <c r="M1098" s="1374">
        <v>381</v>
      </c>
    </row>
    <row r="1099" spans="1:13" customFormat="1" ht="18" customHeight="1">
      <c r="A1099" s="241"/>
      <c r="B1099" s="241"/>
      <c r="C1099" s="1375" t="s">
        <v>1802</v>
      </c>
      <c r="D1099" s="1374">
        <v>13290</v>
      </c>
      <c r="E1099" s="1374">
        <v>9097</v>
      </c>
      <c r="F1099" s="1374">
        <v>2082</v>
      </c>
      <c r="G1099" s="1374">
        <v>44</v>
      </c>
      <c r="H1099" s="1374">
        <v>6849</v>
      </c>
      <c r="I1099" s="1374">
        <v>122</v>
      </c>
      <c r="J1099" s="1374">
        <v>4193</v>
      </c>
      <c r="K1099" s="1374">
        <v>20</v>
      </c>
      <c r="L1099" s="1374">
        <v>2330</v>
      </c>
      <c r="M1099" s="1374">
        <v>1843</v>
      </c>
    </row>
    <row r="1100" spans="1:13" customFormat="1" ht="9" customHeight="1">
      <c r="A1100" s="241"/>
      <c r="B1100" s="241" t="s">
        <v>832</v>
      </c>
      <c r="C1100" s="490" t="s">
        <v>1800</v>
      </c>
      <c r="D1100" s="491">
        <v>2564</v>
      </c>
      <c r="E1100" s="491">
        <v>1779</v>
      </c>
      <c r="F1100" s="491">
        <v>323</v>
      </c>
      <c r="G1100" s="491">
        <v>5</v>
      </c>
      <c r="H1100" s="491">
        <v>1425</v>
      </c>
      <c r="I1100" s="491">
        <v>26</v>
      </c>
      <c r="J1100" s="491">
        <v>785</v>
      </c>
      <c r="K1100" s="491">
        <v>7</v>
      </c>
      <c r="L1100" s="491">
        <v>542</v>
      </c>
      <c r="M1100" s="491">
        <v>236</v>
      </c>
    </row>
    <row r="1101" spans="1:13" customFormat="1" ht="9" customHeight="1">
      <c r="A1101" s="241"/>
      <c r="B1101" s="241"/>
      <c r="C1101" s="490" t="s">
        <v>1801</v>
      </c>
      <c r="D1101" s="1374">
        <v>335</v>
      </c>
      <c r="E1101" s="1374">
        <v>223</v>
      </c>
      <c r="F1101" s="1374">
        <v>20</v>
      </c>
      <c r="G1101" s="1374">
        <v>0</v>
      </c>
      <c r="H1101" s="1374">
        <v>198</v>
      </c>
      <c r="I1101" s="1374">
        <v>5</v>
      </c>
      <c r="J1101" s="1374">
        <v>112</v>
      </c>
      <c r="K1101" s="1374">
        <v>0</v>
      </c>
      <c r="L1101" s="1374">
        <v>70</v>
      </c>
      <c r="M1101" s="1374">
        <v>42</v>
      </c>
    </row>
    <row r="1102" spans="1:13" customFormat="1" ht="18" customHeight="1">
      <c r="A1102" s="241"/>
      <c r="B1102" s="241"/>
      <c r="C1102" s="1375" t="s">
        <v>1802</v>
      </c>
      <c r="D1102" s="1374">
        <v>2899</v>
      </c>
      <c r="E1102" s="1374">
        <v>2002</v>
      </c>
      <c r="F1102" s="1374">
        <v>343</v>
      </c>
      <c r="G1102" s="1374">
        <v>5</v>
      </c>
      <c r="H1102" s="1374">
        <v>1623</v>
      </c>
      <c r="I1102" s="1374">
        <v>31</v>
      </c>
      <c r="J1102" s="1374">
        <v>897</v>
      </c>
      <c r="K1102" s="1374">
        <v>7</v>
      </c>
      <c r="L1102" s="1374">
        <v>612</v>
      </c>
      <c r="M1102" s="1374">
        <v>278</v>
      </c>
    </row>
    <row r="1103" spans="1:13" customFormat="1" ht="9" customHeight="1">
      <c r="A1103" s="241"/>
      <c r="B1103" s="241" t="s">
        <v>833</v>
      </c>
      <c r="C1103" s="490" t="s">
        <v>1800</v>
      </c>
      <c r="D1103" s="491">
        <v>3183</v>
      </c>
      <c r="E1103" s="491">
        <v>1620</v>
      </c>
      <c r="F1103" s="491">
        <v>718</v>
      </c>
      <c r="G1103" s="491">
        <v>9</v>
      </c>
      <c r="H1103" s="491">
        <v>857</v>
      </c>
      <c r="I1103" s="491">
        <v>36</v>
      </c>
      <c r="J1103" s="491">
        <v>1563</v>
      </c>
      <c r="K1103" s="491">
        <v>21</v>
      </c>
      <c r="L1103" s="491">
        <v>1188</v>
      </c>
      <c r="M1103" s="491">
        <v>354</v>
      </c>
    </row>
    <row r="1104" spans="1:13" customFormat="1" ht="9" customHeight="1">
      <c r="A1104" s="241"/>
      <c r="B1104" s="241"/>
      <c r="C1104" s="490" t="s">
        <v>1801</v>
      </c>
      <c r="D1104" s="1374">
        <v>1870</v>
      </c>
      <c r="E1104" s="1374">
        <v>1005</v>
      </c>
      <c r="F1104" s="1374">
        <v>274</v>
      </c>
      <c r="G1104" s="1374">
        <v>4</v>
      </c>
      <c r="H1104" s="1374">
        <v>704</v>
      </c>
      <c r="I1104" s="1374">
        <v>23</v>
      </c>
      <c r="J1104" s="1374">
        <v>865</v>
      </c>
      <c r="K1104" s="1374">
        <v>6</v>
      </c>
      <c r="L1104" s="1374">
        <v>482</v>
      </c>
      <c r="M1104" s="1374">
        <v>377</v>
      </c>
    </row>
    <row r="1105" spans="1:13" customFormat="1" ht="18" customHeight="1">
      <c r="A1105" s="241"/>
      <c r="B1105" s="241"/>
      <c r="C1105" s="1375" t="s">
        <v>1802</v>
      </c>
      <c r="D1105" s="1374">
        <v>5053</v>
      </c>
      <c r="E1105" s="1374">
        <v>2625</v>
      </c>
      <c r="F1105" s="1374">
        <v>992</v>
      </c>
      <c r="G1105" s="1374">
        <v>13</v>
      </c>
      <c r="H1105" s="1374">
        <v>1561</v>
      </c>
      <c r="I1105" s="1374">
        <v>59</v>
      </c>
      <c r="J1105" s="1374">
        <v>2428</v>
      </c>
      <c r="K1105" s="1374">
        <v>27</v>
      </c>
      <c r="L1105" s="1374">
        <v>1670</v>
      </c>
      <c r="M1105" s="1374">
        <v>731</v>
      </c>
    </row>
    <row r="1106" spans="1:13" customFormat="1" ht="9" customHeight="1">
      <c r="A1106" s="241"/>
      <c r="B1106" s="241" t="s">
        <v>834</v>
      </c>
      <c r="C1106" s="490" t="s">
        <v>1800</v>
      </c>
      <c r="D1106" s="491">
        <v>556</v>
      </c>
      <c r="E1106" s="491">
        <v>353</v>
      </c>
      <c r="F1106" s="491">
        <v>85</v>
      </c>
      <c r="G1106" s="491">
        <v>0</v>
      </c>
      <c r="H1106" s="491">
        <v>256</v>
      </c>
      <c r="I1106" s="491">
        <v>12</v>
      </c>
      <c r="J1106" s="491">
        <v>203</v>
      </c>
      <c r="K1106" s="491">
        <v>3</v>
      </c>
      <c r="L1106" s="491">
        <v>109</v>
      </c>
      <c r="M1106" s="491">
        <v>91</v>
      </c>
    </row>
    <row r="1107" spans="1:13" customFormat="1" ht="9" customHeight="1">
      <c r="A1107" s="241"/>
      <c r="B1107" s="241"/>
      <c r="C1107" s="490" t="s">
        <v>1801</v>
      </c>
      <c r="D1107" s="1374">
        <v>509</v>
      </c>
      <c r="E1107" s="1374">
        <v>347</v>
      </c>
      <c r="F1107" s="1374">
        <v>42</v>
      </c>
      <c r="G1107" s="1374">
        <v>0</v>
      </c>
      <c r="H1107" s="1374">
        <v>296</v>
      </c>
      <c r="I1107" s="1374">
        <v>9</v>
      </c>
      <c r="J1107" s="1374">
        <v>162</v>
      </c>
      <c r="K1107" s="1374">
        <v>0</v>
      </c>
      <c r="L1107" s="1374">
        <v>61</v>
      </c>
      <c r="M1107" s="1374">
        <v>101</v>
      </c>
    </row>
    <row r="1108" spans="1:13" customFormat="1" ht="18" customHeight="1">
      <c r="A1108" s="241"/>
      <c r="B1108" s="241"/>
      <c r="C1108" s="1375" t="s">
        <v>1802</v>
      </c>
      <c r="D1108" s="1374">
        <v>1065</v>
      </c>
      <c r="E1108" s="1374">
        <v>700</v>
      </c>
      <c r="F1108" s="1374">
        <v>127</v>
      </c>
      <c r="G1108" s="1374">
        <v>0</v>
      </c>
      <c r="H1108" s="1374">
        <v>552</v>
      </c>
      <c r="I1108" s="1374">
        <v>21</v>
      </c>
      <c r="J1108" s="1374">
        <v>365</v>
      </c>
      <c r="K1108" s="1374">
        <v>3</v>
      </c>
      <c r="L1108" s="1374">
        <v>170</v>
      </c>
      <c r="M1108" s="1374">
        <v>192</v>
      </c>
    </row>
    <row r="1109" spans="1:13" customFormat="1" ht="9" customHeight="1">
      <c r="A1109" s="241"/>
      <c r="B1109" s="241" t="s">
        <v>835</v>
      </c>
      <c r="C1109" s="490" t="s">
        <v>1800</v>
      </c>
      <c r="D1109" s="491">
        <v>5531</v>
      </c>
      <c r="E1109" s="491">
        <v>3482</v>
      </c>
      <c r="F1109" s="491">
        <v>981</v>
      </c>
      <c r="G1109" s="491">
        <v>22</v>
      </c>
      <c r="H1109" s="491">
        <v>2421</v>
      </c>
      <c r="I1109" s="491">
        <v>58</v>
      </c>
      <c r="J1109" s="491">
        <v>2049</v>
      </c>
      <c r="K1109" s="491">
        <v>7</v>
      </c>
      <c r="L1109" s="491">
        <v>1510</v>
      </c>
      <c r="M1109" s="491">
        <v>532</v>
      </c>
    </row>
    <row r="1110" spans="1:13" customFormat="1" ht="9" customHeight="1">
      <c r="A1110" s="241"/>
      <c r="B1110" s="241"/>
      <c r="C1110" s="490" t="s">
        <v>1801</v>
      </c>
      <c r="D1110" s="1374">
        <v>1816</v>
      </c>
      <c r="E1110" s="1374">
        <v>1247</v>
      </c>
      <c r="F1110" s="1374">
        <v>157</v>
      </c>
      <c r="G1110" s="1374">
        <v>5</v>
      </c>
      <c r="H1110" s="1374">
        <v>1055</v>
      </c>
      <c r="I1110" s="1374">
        <v>30</v>
      </c>
      <c r="J1110" s="1374">
        <v>569</v>
      </c>
      <c r="K1110" s="1374">
        <v>0</v>
      </c>
      <c r="L1110" s="1374">
        <v>266</v>
      </c>
      <c r="M1110" s="1374">
        <v>303</v>
      </c>
    </row>
    <row r="1111" spans="1:13" customFormat="1" ht="9" customHeight="1">
      <c r="A1111" s="241"/>
      <c r="B1111" s="241"/>
      <c r="C1111" s="1375" t="s">
        <v>1802</v>
      </c>
      <c r="D1111" s="1374">
        <v>7347</v>
      </c>
      <c r="E1111" s="1374">
        <v>4729</v>
      </c>
      <c r="F1111" s="1374">
        <v>1138</v>
      </c>
      <c r="G1111" s="1374">
        <v>27</v>
      </c>
      <c r="H1111" s="1374">
        <v>3476</v>
      </c>
      <c r="I1111" s="1374">
        <v>88</v>
      </c>
      <c r="J1111" s="1374">
        <v>2618</v>
      </c>
      <c r="K1111" s="1374">
        <v>7</v>
      </c>
      <c r="L1111" s="1374">
        <v>1776</v>
      </c>
      <c r="M1111" s="1374">
        <v>835</v>
      </c>
    </row>
    <row r="1112" spans="1:13" customFormat="1" ht="18" customHeight="1">
      <c r="A1112" s="241"/>
      <c r="B1112" s="241" t="s">
        <v>836</v>
      </c>
      <c r="C1112" s="490" t="s">
        <v>1800</v>
      </c>
      <c r="D1112" s="491">
        <v>629</v>
      </c>
      <c r="E1112" s="491">
        <v>451</v>
      </c>
      <c r="F1112" s="491">
        <v>121</v>
      </c>
      <c r="G1112" s="491">
        <v>1</v>
      </c>
      <c r="H1112" s="491">
        <v>324</v>
      </c>
      <c r="I1112" s="491">
        <v>5</v>
      </c>
      <c r="J1112" s="491">
        <v>178</v>
      </c>
      <c r="K1112" s="491">
        <v>2</v>
      </c>
      <c r="L1112" s="491">
        <v>123</v>
      </c>
      <c r="M1112" s="491">
        <v>53</v>
      </c>
    </row>
    <row r="1113" spans="1:13" customFormat="1" ht="9" customHeight="1">
      <c r="A1113" s="241"/>
      <c r="B1113" s="241"/>
      <c r="C1113" s="490" t="s">
        <v>1801</v>
      </c>
      <c r="D1113" s="1374">
        <v>222</v>
      </c>
      <c r="E1113" s="1374">
        <v>165</v>
      </c>
      <c r="F1113" s="1374">
        <v>20</v>
      </c>
      <c r="G1113" s="1374">
        <v>1</v>
      </c>
      <c r="H1113" s="1374">
        <v>141</v>
      </c>
      <c r="I1113" s="1374">
        <v>3</v>
      </c>
      <c r="J1113" s="1374">
        <v>57</v>
      </c>
      <c r="K1113" s="1374">
        <v>0</v>
      </c>
      <c r="L1113" s="1374">
        <v>28</v>
      </c>
      <c r="M1113" s="1374">
        <v>29</v>
      </c>
    </row>
    <row r="1114" spans="1:13" customFormat="1" ht="18" customHeight="1">
      <c r="A1114" s="241"/>
      <c r="B1114" s="241"/>
      <c r="C1114" s="1375" t="s">
        <v>1802</v>
      </c>
      <c r="D1114" s="1374">
        <v>851</v>
      </c>
      <c r="E1114" s="1374">
        <v>616</v>
      </c>
      <c r="F1114" s="1374">
        <v>141</v>
      </c>
      <c r="G1114" s="1374">
        <v>2</v>
      </c>
      <c r="H1114" s="1374">
        <v>465</v>
      </c>
      <c r="I1114" s="1374">
        <v>8</v>
      </c>
      <c r="J1114" s="1374">
        <v>235</v>
      </c>
      <c r="K1114" s="1374">
        <v>2</v>
      </c>
      <c r="L1114" s="1374">
        <v>151</v>
      </c>
      <c r="M1114" s="1374">
        <v>82</v>
      </c>
    </row>
    <row r="1115" spans="1:13" customFormat="1" ht="9" customHeight="1">
      <c r="A1115" s="241"/>
      <c r="B1115" s="241" t="s">
        <v>837</v>
      </c>
      <c r="C1115" s="490" t="s">
        <v>1800</v>
      </c>
      <c r="D1115" s="491">
        <v>13281</v>
      </c>
      <c r="E1115" s="491">
        <v>8958</v>
      </c>
      <c r="F1115" s="491">
        <v>2382</v>
      </c>
      <c r="G1115" s="491">
        <v>97</v>
      </c>
      <c r="H1115" s="491">
        <v>6312</v>
      </c>
      <c r="I1115" s="491">
        <v>167</v>
      </c>
      <c r="J1115" s="491">
        <v>4323</v>
      </c>
      <c r="K1115" s="491">
        <v>37</v>
      </c>
      <c r="L1115" s="491">
        <v>2509</v>
      </c>
      <c r="M1115" s="491">
        <v>1777</v>
      </c>
    </row>
    <row r="1116" spans="1:13" customFormat="1" ht="9" customHeight="1">
      <c r="A1116" s="241"/>
      <c r="B1116" s="241"/>
      <c r="C1116" s="490" t="s">
        <v>1801</v>
      </c>
      <c r="D1116" s="1374">
        <v>2942</v>
      </c>
      <c r="E1116" s="1374">
        <v>1952</v>
      </c>
      <c r="F1116" s="1374">
        <v>366</v>
      </c>
      <c r="G1116" s="1374">
        <v>16</v>
      </c>
      <c r="H1116" s="1374">
        <v>1491</v>
      </c>
      <c r="I1116" s="1374">
        <v>79</v>
      </c>
      <c r="J1116" s="1374">
        <v>990</v>
      </c>
      <c r="K1116" s="1374">
        <v>2</v>
      </c>
      <c r="L1116" s="1374">
        <v>469</v>
      </c>
      <c r="M1116" s="1374">
        <v>519</v>
      </c>
    </row>
    <row r="1117" spans="1:13" customFormat="1" ht="18" customHeight="1">
      <c r="A1117" s="241"/>
      <c r="B1117" s="241"/>
      <c r="C1117" s="1375" t="s">
        <v>1802</v>
      </c>
      <c r="D1117" s="1374">
        <v>16223</v>
      </c>
      <c r="E1117" s="1374">
        <v>10910</v>
      </c>
      <c r="F1117" s="1374">
        <v>2748</v>
      </c>
      <c r="G1117" s="1374">
        <v>113</v>
      </c>
      <c r="H1117" s="1374">
        <v>7803</v>
      </c>
      <c r="I1117" s="1374">
        <v>246</v>
      </c>
      <c r="J1117" s="1374">
        <v>5313</v>
      </c>
      <c r="K1117" s="1374">
        <v>39</v>
      </c>
      <c r="L1117" s="1374">
        <v>2978</v>
      </c>
      <c r="M1117" s="1374">
        <v>2296</v>
      </c>
    </row>
    <row r="1118" spans="1:13" s="9" customFormat="1" ht="18.600000000000001" customHeight="1">
      <c r="B1118" s="1377" t="s">
        <v>1835</v>
      </c>
      <c r="C1118" s="490" t="s">
        <v>1800</v>
      </c>
      <c r="D1118" s="491">
        <v>1890</v>
      </c>
      <c r="E1118" s="491">
        <v>1526</v>
      </c>
      <c r="F1118" s="491">
        <v>182</v>
      </c>
      <c r="G1118" s="491">
        <v>15</v>
      </c>
      <c r="H1118" s="491">
        <v>1328</v>
      </c>
      <c r="I1118" s="491">
        <v>1</v>
      </c>
      <c r="J1118" s="491">
        <v>364</v>
      </c>
      <c r="K1118" s="491">
        <v>0</v>
      </c>
      <c r="L1118" s="491">
        <v>130</v>
      </c>
      <c r="M1118" s="491">
        <v>234</v>
      </c>
    </row>
    <row r="1119" spans="1:13" customFormat="1" ht="9" customHeight="1">
      <c r="A1119" s="241"/>
      <c r="B1119" s="241"/>
      <c r="C1119" s="490" t="s">
        <v>1801</v>
      </c>
      <c r="D1119" s="1374">
        <v>533</v>
      </c>
      <c r="E1119" s="1374">
        <v>431</v>
      </c>
      <c r="F1119" s="1374">
        <v>41</v>
      </c>
      <c r="G1119" s="1374">
        <v>5</v>
      </c>
      <c r="H1119" s="1374">
        <v>385</v>
      </c>
      <c r="I1119" s="1374">
        <v>0</v>
      </c>
      <c r="J1119" s="1374">
        <v>102</v>
      </c>
      <c r="K1119" s="1374">
        <v>0</v>
      </c>
      <c r="L1119" s="1374">
        <v>22</v>
      </c>
      <c r="M1119" s="1374">
        <v>80</v>
      </c>
    </row>
    <row r="1120" spans="1:13" customFormat="1" ht="18" customHeight="1">
      <c r="A1120" s="241"/>
      <c r="B1120" s="241"/>
      <c r="C1120" s="1375" t="s">
        <v>1802</v>
      </c>
      <c r="D1120" s="1374">
        <v>2423</v>
      </c>
      <c r="E1120" s="1374">
        <v>1957</v>
      </c>
      <c r="F1120" s="1374">
        <v>223</v>
      </c>
      <c r="G1120" s="1374">
        <v>20</v>
      </c>
      <c r="H1120" s="1374">
        <v>1713</v>
      </c>
      <c r="I1120" s="1374">
        <v>1</v>
      </c>
      <c r="J1120" s="1374">
        <v>466</v>
      </c>
      <c r="K1120" s="1374">
        <v>0</v>
      </c>
      <c r="L1120" s="1374">
        <v>152</v>
      </c>
      <c r="M1120" s="1374">
        <v>314</v>
      </c>
    </row>
    <row r="1121" spans="1:13" customFormat="1" ht="9" customHeight="1">
      <c r="A1121" s="241" t="s">
        <v>1836</v>
      </c>
      <c r="C1121" s="490" t="s">
        <v>1800</v>
      </c>
      <c r="D1121" s="491">
        <v>64879</v>
      </c>
      <c r="E1121" s="491">
        <v>41940</v>
      </c>
      <c r="F1121" s="491">
        <v>10829</v>
      </c>
      <c r="G1121" s="491">
        <v>312</v>
      </c>
      <c r="H1121" s="491">
        <v>30201</v>
      </c>
      <c r="I1121" s="491">
        <v>598</v>
      </c>
      <c r="J1121" s="491">
        <v>22939</v>
      </c>
      <c r="K1121" s="491">
        <v>163</v>
      </c>
      <c r="L1121" s="491">
        <v>15077</v>
      </c>
      <c r="M1121" s="491">
        <v>7699</v>
      </c>
    </row>
    <row r="1122" spans="1:13" customFormat="1" ht="9" customHeight="1">
      <c r="A1122" s="241"/>
      <c r="B1122" s="241"/>
      <c r="C1122" s="490" t="s">
        <v>1801</v>
      </c>
      <c r="D1122" s="1374">
        <v>16649</v>
      </c>
      <c r="E1122" s="1374">
        <v>10595</v>
      </c>
      <c r="F1122" s="1374">
        <v>1706</v>
      </c>
      <c r="G1122" s="1374">
        <v>72</v>
      </c>
      <c r="H1122" s="1374">
        <v>8519</v>
      </c>
      <c r="I1122" s="1374">
        <v>298</v>
      </c>
      <c r="J1122" s="1374">
        <v>6054</v>
      </c>
      <c r="K1122" s="1374">
        <v>18</v>
      </c>
      <c r="L1122" s="1374">
        <v>3116</v>
      </c>
      <c r="M1122" s="1374">
        <v>2920</v>
      </c>
    </row>
    <row r="1123" spans="1:13" customFormat="1" ht="18" customHeight="1">
      <c r="A1123" s="241"/>
      <c r="B1123" s="241"/>
      <c r="C1123" s="1375" t="s">
        <v>1802</v>
      </c>
      <c r="D1123" s="1374">
        <v>81528</v>
      </c>
      <c r="E1123" s="1374">
        <v>52535</v>
      </c>
      <c r="F1123" s="1374">
        <v>12535</v>
      </c>
      <c r="G1123" s="1374">
        <v>384</v>
      </c>
      <c r="H1123" s="1374">
        <v>38720</v>
      </c>
      <c r="I1123" s="1374">
        <v>896</v>
      </c>
      <c r="J1123" s="1374">
        <v>28993</v>
      </c>
      <c r="K1123" s="1374">
        <v>181</v>
      </c>
      <c r="L1123" s="1374">
        <v>18193</v>
      </c>
      <c r="M1123" s="1374">
        <v>10619</v>
      </c>
    </row>
    <row r="1124" spans="1:13" s="9" customFormat="1" ht="18" customHeight="1">
      <c r="A1124" s="1376" t="s">
        <v>501</v>
      </c>
      <c r="B1124" s="1377"/>
      <c r="C1124" s="1375"/>
    </row>
    <row r="1125" spans="1:13" customFormat="1" ht="9" customHeight="1">
      <c r="A1125" s="241"/>
      <c r="B1125" s="241" t="s">
        <v>839</v>
      </c>
      <c r="C1125" s="490" t="s">
        <v>1800</v>
      </c>
      <c r="D1125" s="491">
        <v>1046</v>
      </c>
      <c r="E1125" s="491">
        <v>506</v>
      </c>
      <c r="F1125" s="491">
        <v>219</v>
      </c>
      <c r="G1125" s="491">
        <v>18</v>
      </c>
      <c r="H1125" s="491">
        <v>213</v>
      </c>
      <c r="I1125" s="491">
        <v>56</v>
      </c>
      <c r="J1125" s="491">
        <v>540</v>
      </c>
      <c r="K1125" s="491">
        <v>10</v>
      </c>
      <c r="L1125" s="491">
        <v>476</v>
      </c>
      <c r="M1125" s="491">
        <v>54</v>
      </c>
    </row>
    <row r="1126" spans="1:13" customFormat="1" ht="9" customHeight="1">
      <c r="A1126" s="241"/>
      <c r="B1126" s="241"/>
      <c r="C1126" s="490" t="s">
        <v>1801</v>
      </c>
      <c r="D1126" s="1374">
        <v>1518</v>
      </c>
      <c r="E1126" s="1374">
        <v>765</v>
      </c>
      <c r="F1126" s="1374">
        <v>223</v>
      </c>
      <c r="G1126" s="1374">
        <v>23</v>
      </c>
      <c r="H1126" s="1374">
        <v>443</v>
      </c>
      <c r="I1126" s="1374">
        <v>76</v>
      </c>
      <c r="J1126" s="1374">
        <v>753</v>
      </c>
      <c r="K1126" s="1374">
        <v>4</v>
      </c>
      <c r="L1126" s="1374">
        <v>526</v>
      </c>
      <c r="M1126" s="1374">
        <v>223</v>
      </c>
    </row>
    <row r="1127" spans="1:13" customFormat="1" ht="18" customHeight="1">
      <c r="A1127" s="241"/>
      <c r="B1127" s="241"/>
      <c r="C1127" s="1375" t="s">
        <v>1802</v>
      </c>
      <c r="D1127" s="1374">
        <v>2564</v>
      </c>
      <c r="E1127" s="1374">
        <v>1271</v>
      </c>
      <c r="F1127" s="1374">
        <v>442</v>
      </c>
      <c r="G1127" s="1374">
        <v>41</v>
      </c>
      <c r="H1127" s="1374">
        <v>656</v>
      </c>
      <c r="I1127" s="1374">
        <v>132</v>
      </c>
      <c r="J1127" s="1374">
        <v>1293</v>
      </c>
      <c r="K1127" s="1374">
        <v>14</v>
      </c>
      <c r="L1127" s="1374">
        <v>1002</v>
      </c>
      <c r="M1127" s="1374">
        <v>277</v>
      </c>
    </row>
    <row r="1128" spans="1:13" customFormat="1" ht="9" customHeight="1">
      <c r="A1128" s="241"/>
      <c r="B1128" s="241" t="s">
        <v>840</v>
      </c>
      <c r="C1128" s="490" t="s">
        <v>1800</v>
      </c>
      <c r="D1128" s="491">
        <v>788</v>
      </c>
      <c r="E1128" s="491">
        <v>443</v>
      </c>
      <c r="F1128" s="491">
        <v>251</v>
      </c>
      <c r="G1128" s="491">
        <v>8</v>
      </c>
      <c r="H1128" s="491">
        <v>111</v>
      </c>
      <c r="I1128" s="491">
        <v>73</v>
      </c>
      <c r="J1128" s="491">
        <v>345</v>
      </c>
      <c r="K1128" s="491">
        <v>13</v>
      </c>
      <c r="L1128" s="491">
        <v>270</v>
      </c>
      <c r="M1128" s="491">
        <v>62</v>
      </c>
    </row>
    <row r="1129" spans="1:13" customFormat="1" ht="9" customHeight="1">
      <c r="A1129" s="241"/>
      <c r="B1129" s="241"/>
      <c r="C1129" s="490" t="s">
        <v>1801</v>
      </c>
      <c r="D1129" s="1374">
        <v>659</v>
      </c>
      <c r="E1129" s="1374">
        <v>324</v>
      </c>
      <c r="F1129" s="1374">
        <v>180</v>
      </c>
      <c r="G1129" s="1374">
        <v>9</v>
      </c>
      <c r="H1129" s="1374">
        <v>109</v>
      </c>
      <c r="I1129" s="1374">
        <v>26</v>
      </c>
      <c r="J1129" s="1374">
        <v>335</v>
      </c>
      <c r="K1129" s="1374">
        <v>10</v>
      </c>
      <c r="L1129" s="1374">
        <v>250</v>
      </c>
      <c r="M1129" s="1374">
        <v>75</v>
      </c>
    </row>
    <row r="1130" spans="1:13" customFormat="1" ht="18" customHeight="1">
      <c r="A1130" s="241"/>
      <c r="B1130" s="241"/>
      <c r="C1130" s="1375" t="s">
        <v>1802</v>
      </c>
      <c r="D1130" s="1374">
        <v>1447</v>
      </c>
      <c r="E1130" s="1374">
        <v>767</v>
      </c>
      <c r="F1130" s="1374">
        <v>431</v>
      </c>
      <c r="G1130" s="1374">
        <v>17</v>
      </c>
      <c r="H1130" s="1374">
        <v>220</v>
      </c>
      <c r="I1130" s="1374">
        <v>99</v>
      </c>
      <c r="J1130" s="1374">
        <v>680</v>
      </c>
      <c r="K1130" s="1374">
        <v>23</v>
      </c>
      <c r="L1130" s="1374">
        <v>520</v>
      </c>
      <c r="M1130" s="1374">
        <v>137</v>
      </c>
    </row>
    <row r="1131" spans="1:13" customFormat="1" ht="9" customHeight="1">
      <c r="A1131" s="241"/>
      <c r="B1131" s="241" t="s">
        <v>841</v>
      </c>
      <c r="C1131" s="490" t="s">
        <v>1800</v>
      </c>
      <c r="D1131" s="491">
        <v>2085</v>
      </c>
      <c r="E1131" s="491">
        <v>917</v>
      </c>
      <c r="F1131" s="491">
        <v>596</v>
      </c>
      <c r="G1131" s="491">
        <v>13</v>
      </c>
      <c r="H1131" s="491">
        <v>241</v>
      </c>
      <c r="I1131" s="491">
        <v>67</v>
      </c>
      <c r="J1131" s="491">
        <v>1168</v>
      </c>
      <c r="K1131" s="491">
        <v>4</v>
      </c>
      <c r="L1131" s="491">
        <v>1014</v>
      </c>
      <c r="M1131" s="491">
        <v>150</v>
      </c>
    </row>
    <row r="1132" spans="1:13" customFormat="1" ht="9" customHeight="1">
      <c r="A1132" s="1131"/>
      <c r="B1132" s="241"/>
      <c r="C1132" s="490" t="s">
        <v>1801</v>
      </c>
      <c r="D1132" s="1374">
        <v>1581</v>
      </c>
      <c r="E1132" s="1374">
        <v>641</v>
      </c>
      <c r="F1132" s="1374">
        <v>333</v>
      </c>
      <c r="G1132" s="1374">
        <v>6</v>
      </c>
      <c r="H1132" s="1374">
        <v>255</v>
      </c>
      <c r="I1132" s="1374">
        <v>47</v>
      </c>
      <c r="J1132" s="1374">
        <v>940</v>
      </c>
      <c r="K1132" s="1374">
        <v>2</v>
      </c>
      <c r="L1132" s="1374">
        <v>763</v>
      </c>
      <c r="M1132" s="1374">
        <v>175</v>
      </c>
    </row>
    <row r="1133" spans="1:13" customFormat="1" ht="18" customHeight="1">
      <c r="A1133" s="241"/>
      <c r="B1133" s="241"/>
      <c r="C1133" s="1375" t="s">
        <v>1802</v>
      </c>
      <c r="D1133" s="1374">
        <v>3666</v>
      </c>
      <c r="E1133" s="1374">
        <v>1558</v>
      </c>
      <c r="F1133" s="1374">
        <v>929</v>
      </c>
      <c r="G1133" s="1374">
        <v>19</v>
      </c>
      <c r="H1133" s="1374">
        <v>496</v>
      </c>
      <c r="I1133" s="1374">
        <v>114</v>
      </c>
      <c r="J1133" s="1374">
        <v>2108</v>
      </c>
      <c r="K1133" s="1374">
        <v>6</v>
      </c>
      <c r="L1133" s="1374">
        <v>1777</v>
      </c>
      <c r="M1133" s="1374">
        <v>325</v>
      </c>
    </row>
    <row r="1134" spans="1:13" s="9" customFormat="1" ht="18.600000000000001" customHeight="1">
      <c r="B1134" s="1377" t="s">
        <v>1838</v>
      </c>
      <c r="C1134" s="490" t="s">
        <v>1800</v>
      </c>
      <c r="D1134" s="491">
        <v>1072</v>
      </c>
      <c r="E1134" s="491">
        <v>385</v>
      </c>
      <c r="F1134" s="491">
        <v>204</v>
      </c>
      <c r="G1134" s="491">
        <v>7</v>
      </c>
      <c r="H1134" s="491">
        <v>132</v>
      </c>
      <c r="I1134" s="491">
        <v>42</v>
      </c>
      <c r="J1134" s="491">
        <v>687</v>
      </c>
      <c r="K1134" s="491">
        <v>12</v>
      </c>
      <c r="L1134" s="491">
        <v>639</v>
      </c>
      <c r="M1134" s="491">
        <v>36</v>
      </c>
    </row>
    <row r="1135" spans="1:13" customFormat="1" ht="9" customHeight="1">
      <c r="A1135" s="241"/>
      <c r="B1135" s="241"/>
      <c r="C1135" s="490" t="s">
        <v>1801</v>
      </c>
      <c r="D1135" s="1374">
        <v>1015</v>
      </c>
      <c r="E1135" s="1374">
        <v>379</v>
      </c>
      <c r="F1135" s="1374">
        <v>167</v>
      </c>
      <c r="G1135" s="1374">
        <v>9</v>
      </c>
      <c r="H1135" s="1374">
        <v>167</v>
      </c>
      <c r="I1135" s="1374">
        <v>36</v>
      </c>
      <c r="J1135" s="1374">
        <v>636</v>
      </c>
      <c r="K1135" s="1374">
        <v>6</v>
      </c>
      <c r="L1135" s="1374">
        <v>573</v>
      </c>
      <c r="M1135" s="1374">
        <v>57</v>
      </c>
    </row>
    <row r="1136" spans="1:13" customFormat="1" ht="18" customHeight="1">
      <c r="A1136" s="241"/>
      <c r="B1136" s="241"/>
      <c r="C1136" s="1375" t="s">
        <v>1802</v>
      </c>
      <c r="D1136" s="1374">
        <v>2087</v>
      </c>
      <c r="E1136" s="1374">
        <v>764</v>
      </c>
      <c r="F1136" s="1374">
        <v>371</v>
      </c>
      <c r="G1136" s="1374">
        <v>16</v>
      </c>
      <c r="H1136" s="1374">
        <v>299</v>
      </c>
      <c r="I1136" s="1374">
        <v>78</v>
      </c>
      <c r="J1136" s="1374">
        <v>1323</v>
      </c>
      <c r="K1136" s="1374">
        <v>18</v>
      </c>
      <c r="L1136" s="1374">
        <v>1212</v>
      </c>
      <c r="M1136" s="1374">
        <v>93</v>
      </c>
    </row>
    <row r="1137" spans="1:13" customFormat="1" ht="9" customHeight="1">
      <c r="A1137" s="241"/>
      <c r="B1137" s="241"/>
      <c r="C1137" s="1378"/>
      <c r="D1137" s="1374"/>
      <c r="E1137" s="1374"/>
      <c r="F1137" s="1374"/>
      <c r="G1137" s="1374"/>
      <c r="H1137" s="1374"/>
      <c r="I1137" s="1374"/>
      <c r="J1137" s="1374"/>
      <c r="K1137" s="1374"/>
      <c r="L1137" s="1374"/>
      <c r="M1137" s="1374"/>
    </row>
    <row r="1138" spans="1:13" customFormat="1" ht="9" customHeight="1">
      <c r="A1138" s="241"/>
      <c r="B1138" s="241"/>
      <c r="C1138" s="1378"/>
      <c r="D1138" s="1374"/>
      <c r="E1138" s="1374"/>
      <c r="F1138" s="1374"/>
      <c r="G1138" s="1374"/>
      <c r="H1138" s="1374"/>
      <c r="I1138" s="1374"/>
      <c r="J1138" s="1374"/>
      <c r="K1138" s="1374"/>
      <c r="L1138" s="1374"/>
      <c r="M1138" s="1374"/>
    </row>
    <row r="1139" spans="1:13" customFormat="1" ht="9" customHeight="1">
      <c r="A1139" s="241"/>
      <c r="B1139" s="241"/>
      <c r="C1139" s="1378"/>
      <c r="D1139" s="1374"/>
      <c r="E1139" s="1374"/>
      <c r="F1139" s="1374"/>
      <c r="G1139" s="1374"/>
      <c r="H1139" s="1374"/>
      <c r="I1139" s="1374"/>
      <c r="J1139" s="1374"/>
      <c r="K1139" s="1374"/>
      <c r="L1139" s="1374"/>
      <c r="M1139" s="1374"/>
    </row>
    <row r="1140" spans="1:13" customFormat="1" ht="9" customHeight="1">
      <c r="A1140" s="241"/>
      <c r="B1140" s="241"/>
      <c r="C1140" s="1378"/>
      <c r="D1140" s="1374"/>
      <c r="E1140" s="1374"/>
      <c r="F1140" s="1374"/>
      <c r="G1140" s="1374"/>
      <c r="H1140" s="1374"/>
      <c r="I1140" s="1374"/>
      <c r="J1140" s="1374"/>
      <c r="K1140" s="1374"/>
      <c r="L1140" s="1374"/>
      <c r="M1140" s="1374"/>
    </row>
    <row r="1141" spans="1:13" customFormat="1" ht="9.75" customHeight="1">
      <c r="A1141" s="1316" t="s">
        <v>586</v>
      </c>
      <c r="B1141" s="241"/>
      <c r="C1141" s="1378"/>
      <c r="D1141" s="1374"/>
      <c r="E1141" s="1374"/>
      <c r="F1141" s="1374"/>
      <c r="G1141" s="1374"/>
      <c r="H1141" s="1374"/>
      <c r="I1141" s="1374"/>
      <c r="J1141" s="1374"/>
      <c r="K1141" s="1374"/>
      <c r="L1141" s="1374"/>
      <c r="M1141" s="1374"/>
    </row>
    <row r="1142" spans="1:13" customFormat="1" ht="15" customHeight="1">
      <c r="A1142" s="241"/>
      <c r="B1142" s="241"/>
      <c r="C1142" s="1378"/>
      <c r="D1142" s="268" t="s">
        <v>1648</v>
      </c>
      <c r="E1142" s="1374"/>
      <c r="F1142" s="1374"/>
      <c r="G1142" s="1374"/>
      <c r="H1142" s="1374"/>
      <c r="I1142" s="1374"/>
      <c r="J1142" s="1374"/>
      <c r="K1142" s="1374"/>
      <c r="L1142" s="1374"/>
      <c r="M1142" s="1374"/>
    </row>
    <row r="1143" spans="1:13" customFormat="1" ht="8.25" customHeight="1">
      <c r="A1143" s="241"/>
      <c r="B1143" s="241"/>
      <c r="C1143" s="1378"/>
      <c r="D1143" s="1374"/>
      <c r="E1143" s="1374"/>
      <c r="F1143" s="1374"/>
      <c r="G1143" s="1374"/>
      <c r="H1143" s="1374"/>
      <c r="I1143" s="1374"/>
      <c r="J1143" s="1374"/>
      <c r="K1143" s="1374"/>
      <c r="L1143" s="1374"/>
      <c r="M1143" s="1374"/>
    </row>
    <row r="1144" spans="1:13" customFormat="1" ht="9" customHeight="1">
      <c r="A1144" s="241"/>
      <c r="B1144" s="241" t="s">
        <v>844</v>
      </c>
      <c r="C1144" s="490" t="s">
        <v>1800</v>
      </c>
      <c r="D1144" s="491">
        <v>6412</v>
      </c>
      <c r="E1144" s="491">
        <v>2033</v>
      </c>
      <c r="F1144" s="491">
        <v>1175</v>
      </c>
      <c r="G1144" s="491">
        <v>52</v>
      </c>
      <c r="H1144" s="491">
        <v>459</v>
      </c>
      <c r="I1144" s="491">
        <v>347</v>
      </c>
      <c r="J1144" s="491">
        <v>4379</v>
      </c>
      <c r="K1144" s="491">
        <v>72</v>
      </c>
      <c r="L1144" s="491">
        <v>4163</v>
      </c>
      <c r="M1144" s="491">
        <v>144</v>
      </c>
    </row>
    <row r="1145" spans="1:13" customFormat="1" ht="9" customHeight="1">
      <c r="A1145" s="241"/>
      <c r="B1145" s="241"/>
      <c r="C1145" s="490" t="s">
        <v>1801</v>
      </c>
      <c r="D1145" s="1374">
        <v>3915</v>
      </c>
      <c r="E1145" s="1374">
        <v>1068</v>
      </c>
      <c r="F1145" s="1374">
        <v>417</v>
      </c>
      <c r="G1145" s="1374">
        <v>27</v>
      </c>
      <c r="H1145" s="1374">
        <v>389</v>
      </c>
      <c r="I1145" s="1374">
        <v>235</v>
      </c>
      <c r="J1145" s="1374">
        <v>2847</v>
      </c>
      <c r="K1145" s="1374">
        <v>14</v>
      </c>
      <c r="L1145" s="1374">
        <v>2687</v>
      </c>
      <c r="M1145" s="1374">
        <v>146</v>
      </c>
    </row>
    <row r="1146" spans="1:13" customFormat="1" ht="18" customHeight="1">
      <c r="A1146" s="241"/>
      <c r="B1146" s="241"/>
      <c r="C1146" s="1375" t="s">
        <v>1802</v>
      </c>
      <c r="D1146" s="1374">
        <v>10327</v>
      </c>
      <c r="E1146" s="1374">
        <v>3101</v>
      </c>
      <c r="F1146" s="1374">
        <v>1592</v>
      </c>
      <c r="G1146" s="1374">
        <v>79</v>
      </c>
      <c r="H1146" s="1374">
        <v>848</v>
      </c>
      <c r="I1146" s="1374">
        <v>582</v>
      </c>
      <c r="J1146" s="1374">
        <v>7226</v>
      </c>
      <c r="K1146" s="1374">
        <v>86</v>
      </c>
      <c r="L1146" s="1374">
        <v>6850</v>
      </c>
      <c r="M1146" s="1374">
        <v>290</v>
      </c>
    </row>
    <row r="1147" spans="1:13" s="9" customFormat="1" ht="9" customHeight="1">
      <c r="A1147" s="1376" t="s">
        <v>1839</v>
      </c>
      <c r="C1147" s="490" t="s">
        <v>1800</v>
      </c>
      <c r="D1147" s="491">
        <v>11403</v>
      </c>
      <c r="E1147" s="491">
        <v>4284</v>
      </c>
      <c r="F1147" s="491">
        <v>2445</v>
      </c>
      <c r="G1147" s="491">
        <v>98</v>
      </c>
      <c r="H1147" s="491">
        <v>1156</v>
      </c>
      <c r="I1147" s="491">
        <v>585</v>
      </c>
      <c r="J1147" s="491">
        <v>7119</v>
      </c>
      <c r="K1147" s="491">
        <v>111</v>
      </c>
      <c r="L1147" s="491">
        <v>6562</v>
      </c>
      <c r="M1147" s="491">
        <v>446</v>
      </c>
    </row>
    <row r="1148" spans="1:13" s="9" customFormat="1" ht="9" customHeight="1">
      <c r="C1148" s="490" t="s">
        <v>1801</v>
      </c>
      <c r="D1148" s="1374">
        <v>8688</v>
      </c>
      <c r="E1148" s="1374">
        <v>3177</v>
      </c>
      <c r="F1148" s="1374">
        <v>1320</v>
      </c>
      <c r="G1148" s="1374">
        <v>74</v>
      </c>
      <c r="H1148" s="1374">
        <v>1363</v>
      </c>
      <c r="I1148" s="1374">
        <v>420</v>
      </c>
      <c r="J1148" s="1374">
        <v>5511</v>
      </c>
      <c r="K1148" s="1374">
        <v>36</v>
      </c>
      <c r="L1148" s="1374">
        <v>4799</v>
      </c>
      <c r="M1148" s="1374">
        <v>676</v>
      </c>
    </row>
    <row r="1149" spans="1:13" customFormat="1" ht="18" customHeight="1">
      <c r="A1149" s="241"/>
      <c r="B1149" s="241"/>
      <c r="C1149" s="1375" t="s">
        <v>1802</v>
      </c>
      <c r="D1149" s="1374">
        <v>20091</v>
      </c>
      <c r="E1149" s="1374">
        <v>7461</v>
      </c>
      <c r="F1149" s="1374">
        <v>3765</v>
      </c>
      <c r="G1149" s="1374">
        <v>172</v>
      </c>
      <c r="H1149" s="1374">
        <v>2519</v>
      </c>
      <c r="I1149" s="1374">
        <v>1005</v>
      </c>
      <c r="J1149" s="1374">
        <v>12630</v>
      </c>
      <c r="K1149" s="1374">
        <v>147</v>
      </c>
      <c r="L1149" s="1374">
        <v>11361</v>
      </c>
      <c r="M1149" s="1374">
        <v>1122</v>
      </c>
    </row>
    <row r="1150" spans="1:13" s="9" customFormat="1" ht="27" customHeight="1">
      <c r="A1150" s="1491" t="s">
        <v>1840</v>
      </c>
      <c r="B1150" s="1491"/>
      <c r="C1150" s="1375"/>
    </row>
    <row r="1151" spans="1:13" customFormat="1" ht="9" customHeight="1">
      <c r="A1151" s="241"/>
      <c r="B1151" s="241" t="s">
        <v>847</v>
      </c>
      <c r="C1151" s="490" t="s">
        <v>1800</v>
      </c>
      <c r="D1151" s="491">
        <v>737</v>
      </c>
      <c r="E1151" s="491">
        <v>348</v>
      </c>
      <c r="F1151" s="491">
        <v>47</v>
      </c>
      <c r="G1151" s="491">
        <v>6</v>
      </c>
      <c r="H1151" s="491">
        <v>272</v>
      </c>
      <c r="I1151" s="491">
        <v>23</v>
      </c>
      <c r="J1151" s="491">
        <v>389</v>
      </c>
      <c r="K1151" s="491">
        <v>10</v>
      </c>
      <c r="L1151" s="491">
        <v>242</v>
      </c>
      <c r="M1151" s="491">
        <v>137</v>
      </c>
    </row>
    <row r="1152" spans="1:13" customFormat="1" ht="9" customHeight="1">
      <c r="A1152" s="241"/>
      <c r="B1152" s="241"/>
      <c r="C1152" s="490" t="s">
        <v>1801</v>
      </c>
      <c r="D1152" s="1374">
        <v>837</v>
      </c>
      <c r="E1152" s="1374">
        <v>382</v>
      </c>
      <c r="F1152" s="1374">
        <v>25</v>
      </c>
      <c r="G1152" s="1374">
        <v>3</v>
      </c>
      <c r="H1152" s="1374">
        <v>290</v>
      </c>
      <c r="I1152" s="1374">
        <v>64</v>
      </c>
      <c r="J1152" s="1374">
        <v>455</v>
      </c>
      <c r="K1152" s="1374">
        <v>0</v>
      </c>
      <c r="L1152" s="1374">
        <v>274</v>
      </c>
      <c r="M1152" s="1374">
        <v>181</v>
      </c>
    </row>
    <row r="1153" spans="1:13" customFormat="1" ht="18" customHeight="1">
      <c r="A1153" s="241"/>
      <c r="B1153" s="241"/>
      <c r="C1153" s="1375" t="s">
        <v>1802</v>
      </c>
      <c r="D1153" s="1374">
        <v>1574</v>
      </c>
      <c r="E1153" s="1374">
        <v>730</v>
      </c>
      <c r="F1153" s="1374">
        <v>72</v>
      </c>
      <c r="G1153" s="1374">
        <v>9</v>
      </c>
      <c r="H1153" s="1374">
        <v>562</v>
      </c>
      <c r="I1153" s="1374">
        <v>87</v>
      </c>
      <c r="J1153" s="1374">
        <v>844</v>
      </c>
      <c r="K1153" s="1374">
        <v>10</v>
      </c>
      <c r="L1153" s="1374">
        <v>516</v>
      </c>
      <c r="M1153" s="1374">
        <v>318</v>
      </c>
    </row>
    <row r="1154" spans="1:13" customFormat="1" ht="9" customHeight="1">
      <c r="A1154" s="241"/>
      <c r="B1154" s="241" t="s">
        <v>848</v>
      </c>
      <c r="C1154" s="490" t="s">
        <v>1800</v>
      </c>
      <c r="D1154" s="491">
        <v>3630</v>
      </c>
      <c r="E1154" s="491">
        <v>1429</v>
      </c>
      <c r="F1154" s="491">
        <v>169</v>
      </c>
      <c r="G1154" s="491">
        <v>7</v>
      </c>
      <c r="H1154" s="491">
        <v>1183</v>
      </c>
      <c r="I1154" s="491">
        <v>70</v>
      </c>
      <c r="J1154" s="491">
        <v>2201</v>
      </c>
      <c r="K1154" s="491">
        <v>64</v>
      </c>
      <c r="L1154" s="491">
        <v>1284</v>
      </c>
      <c r="M1154" s="491">
        <v>853</v>
      </c>
    </row>
    <row r="1155" spans="1:13" customFormat="1" ht="9" customHeight="1">
      <c r="A1155" s="241"/>
      <c r="B1155" s="241"/>
      <c r="C1155" s="490" t="s">
        <v>1801</v>
      </c>
      <c r="D1155" s="1374">
        <v>4182</v>
      </c>
      <c r="E1155" s="1374">
        <v>1955</v>
      </c>
      <c r="F1155" s="1374">
        <v>68</v>
      </c>
      <c r="G1155" s="1374">
        <v>7</v>
      </c>
      <c r="H1155" s="1374">
        <v>1778</v>
      </c>
      <c r="I1155" s="1374">
        <v>102</v>
      </c>
      <c r="J1155" s="1374">
        <v>2227</v>
      </c>
      <c r="K1155" s="1374">
        <v>5</v>
      </c>
      <c r="L1155" s="1374">
        <v>939</v>
      </c>
      <c r="M1155" s="1374">
        <v>1283</v>
      </c>
    </row>
    <row r="1156" spans="1:13" customFormat="1" ht="18" customHeight="1">
      <c r="A1156" s="241"/>
      <c r="B1156" s="241"/>
      <c r="C1156" s="1375" t="s">
        <v>1802</v>
      </c>
      <c r="D1156" s="1374">
        <v>7812</v>
      </c>
      <c r="E1156" s="1374">
        <v>3384</v>
      </c>
      <c r="F1156" s="1374">
        <v>237</v>
      </c>
      <c r="G1156" s="1374">
        <v>14</v>
      </c>
      <c r="H1156" s="1374">
        <v>2961</v>
      </c>
      <c r="I1156" s="1374">
        <v>172</v>
      </c>
      <c r="J1156" s="1374">
        <v>4428</v>
      </c>
      <c r="K1156" s="1374">
        <v>69</v>
      </c>
      <c r="L1156" s="1374">
        <v>2223</v>
      </c>
      <c r="M1156" s="1374">
        <v>2136</v>
      </c>
    </row>
    <row r="1157" spans="1:13" customFormat="1" ht="9" customHeight="1">
      <c r="A1157" s="241"/>
      <c r="B1157" s="241" t="s">
        <v>850</v>
      </c>
      <c r="C1157" s="490" t="s">
        <v>1800</v>
      </c>
      <c r="D1157" s="491">
        <v>284</v>
      </c>
      <c r="E1157" s="491">
        <v>209</v>
      </c>
      <c r="F1157" s="491">
        <v>1</v>
      </c>
      <c r="G1157" s="491">
        <v>0</v>
      </c>
      <c r="H1157" s="491">
        <v>206</v>
      </c>
      <c r="I1157" s="491">
        <v>2</v>
      </c>
      <c r="J1157" s="491">
        <v>75</v>
      </c>
      <c r="K1157" s="491">
        <v>0</v>
      </c>
      <c r="L1157" s="491">
        <v>1</v>
      </c>
      <c r="M1157" s="491">
        <v>74</v>
      </c>
    </row>
    <row r="1158" spans="1:13" customFormat="1" ht="9" customHeight="1">
      <c r="A1158" s="241"/>
      <c r="B1158" s="241"/>
      <c r="C1158" s="490" t="s">
        <v>1801</v>
      </c>
      <c r="D1158" s="1374">
        <v>325</v>
      </c>
      <c r="E1158" s="1374">
        <v>229</v>
      </c>
      <c r="F1158" s="1374">
        <v>0</v>
      </c>
      <c r="G1158" s="1374">
        <v>0</v>
      </c>
      <c r="H1158" s="1374">
        <v>228</v>
      </c>
      <c r="I1158" s="1374">
        <v>1</v>
      </c>
      <c r="J1158" s="1374">
        <v>96</v>
      </c>
      <c r="K1158" s="1374">
        <v>0</v>
      </c>
      <c r="L1158" s="1374">
        <v>1</v>
      </c>
      <c r="M1158" s="1374">
        <v>95</v>
      </c>
    </row>
    <row r="1159" spans="1:13" customFormat="1" ht="9" customHeight="1">
      <c r="A1159" s="241"/>
      <c r="B1159" s="241"/>
      <c r="C1159" s="1375" t="s">
        <v>1802</v>
      </c>
      <c r="D1159" s="1374">
        <v>609</v>
      </c>
      <c r="E1159" s="1374">
        <v>438</v>
      </c>
      <c r="F1159" s="1374">
        <v>1</v>
      </c>
      <c r="G1159" s="1374">
        <v>0</v>
      </c>
      <c r="H1159" s="1374">
        <v>434</v>
      </c>
      <c r="I1159" s="1374">
        <v>3</v>
      </c>
      <c r="J1159" s="1374">
        <v>171</v>
      </c>
      <c r="K1159" s="1374">
        <v>0</v>
      </c>
      <c r="L1159" s="1374">
        <v>2</v>
      </c>
      <c r="M1159" s="1374">
        <v>169</v>
      </c>
    </row>
    <row r="1160" spans="1:13" customFormat="1" ht="18" customHeight="1">
      <c r="A1160" s="241"/>
      <c r="B1160" s="241" t="s">
        <v>851</v>
      </c>
      <c r="C1160" s="490" t="s">
        <v>1800</v>
      </c>
      <c r="D1160" s="491">
        <v>984</v>
      </c>
      <c r="E1160" s="491">
        <v>856</v>
      </c>
      <c r="F1160" s="491">
        <v>4</v>
      </c>
      <c r="G1160" s="491">
        <v>2</v>
      </c>
      <c r="H1160" s="491">
        <v>837</v>
      </c>
      <c r="I1160" s="491">
        <v>13</v>
      </c>
      <c r="J1160" s="491">
        <v>128</v>
      </c>
      <c r="K1160" s="491">
        <v>1</v>
      </c>
      <c r="L1160" s="491">
        <v>11</v>
      </c>
      <c r="M1160" s="491">
        <v>116</v>
      </c>
    </row>
    <row r="1161" spans="1:13" customFormat="1" ht="9" customHeight="1">
      <c r="A1161" s="241"/>
      <c r="B1161" s="241"/>
      <c r="C1161" s="490" t="s">
        <v>1801</v>
      </c>
      <c r="D1161" s="1374">
        <v>289</v>
      </c>
      <c r="E1161" s="1374">
        <v>213</v>
      </c>
      <c r="F1161" s="1374">
        <v>0</v>
      </c>
      <c r="G1161" s="1374">
        <v>0</v>
      </c>
      <c r="H1161" s="1374">
        <v>209</v>
      </c>
      <c r="I1161" s="1374">
        <v>4</v>
      </c>
      <c r="J1161" s="1374">
        <v>76</v>
      </c>
      <c r="K1161" s="1374">
        <v>0</v>
      </c>
      <c r="L1161" s="1374">
        <v>9</v>
      </c>
      <c r="M1161" s="1374">
        <v>67</v>
      </c>
    </row>
    <row r="1162" spans="1:13" customFormat="1" ht="18" customHeight="1">
      <c r="A1162" s="241"/>
      <c r="B1162" s="241"/>
      <c r="C1162" s="1375" t="s">
        <v>1802</v>
      </c>
      <c r="D1162" s="1374">
        <v>1273</v>
      </c>
      <c r="E1162" s="1374">
        <v>1069</v>
      </c>
      <c r="F1162" s="1374">
        <v>4</v>
      </c>
      <c r="G1162" s="1374">
        <v>2</v>
      </c>
      <c r="H1162" s="1374">
        <v>1046</v>
      </c>
      <c r="I1162" s="1374">
        <v>17</v>
      </c>
      <c r="J1162" s="1374">
        <v>204</v>
      </c>
      <c r="K1162" s="1374">
        <v>1</v>
      </c>
      <c r="L1162" s="1374">
        <v>20</v>
      </c>
      <c r="M1162" s="1374">
        <v>183</v>
      </c>
    </row>
    <row r="1163" spans="1:13" customFormat="1" ht="9" customHeight="1">
      <c r="A1163" s="241"/>
      <c r="B1163" s="241" t="s">
        <v>1841</v>
      </c>
      <c r="C1163" s="490" t="s">
        <v>1800</v>
      </c>
      <c r="D1163" s="491">
        <v>6555</v>
      </c>
      <c r="E1163" s="491">
        <v>3645</v>
      </c>
      <c r="F1163" s="491">
        <v>140</v>
      </c>
      <c r="G1163" s="491">
        <v>18</v>
      </c>
      <c r="H1163" s="491">
        <v>3102</v>
      </c>
      <c r="I1163" s="491">
        <v>385</v>
      </c>
      <c r="J1163" s="491">
        <v>2910</v>
      </c>
      <c r="K1163" s="491">
        <v>119</v>
      </c>
      <c r="L1163" s="491">
        <v>2065</v>
      </c>
      <c r="M1163" s="491">
        <v>726</v>
      </c>
    </row>
    <row r="1164" spans="1:13" customFormat="1" ht="9" customHeight="1">
      <c r="A1164" s="241"/>
      <c r="B1164" s="241"/>
      <c r="C1164" s="490" t="s">
        <v>1801</v>
      </c>
      <c r="D1164" s="1374">
        <v>8443</v>
      </c>
      <c r="E1164" s="1374">
        <v>3810</v>
      </c>
      <c r="F1164" s="1374">
        <v>46</v>
      </c>
      <c r="G1164" s="1374">
        <v>35</v>
      </c>
      <c r="H1164" s="1374">
        <v>2934</v>
      </c>
      <c r="I1164" s="1374">
        <v>795</v>
      </c>
      <c r="J1164" s="1374">
        <v>4633</v>
      </c>
      <c r="K1164" s="1374">
        <v>12</v>
      </c>
      <c r="L1164" s="1374">
        <v>3646</v>
      </c>
      <c r="M1164" s="1374">
        <v>975</v>
      </c>
    </row>
    <row r="1165" spans="1:13" customFormat="1" ht="18" customHeight="1">
      <c r="A1165" s="241"/>
      <c r="B1165" s="241"/>
      <c r="C1165" s="1375" t="s">
        <v>1802</v>
      </c>
      <c r="D1165" s="1374">
        <v>14998</v>
      </c>
      <c r="E1165" s="1374">
        <v>7455</v>
      </c>
      <c r="F1165" s="1374">
        <v>186</v>
      </c>
      <c r="G1165" s="1374">
        <v>53</v>
      </c>
      <c r="H1165" s="1374">
        <v>6036</v>
      </c>
      <c r="I1165" s="1374">
        <v>1180</v>
      </c>
      <c r="J1165" s="1374">
        <v>7543</v>
      </c>
      <c r="K1165" s="1374">
        <v>131</v>
      </c>
      <c r="L1165" s="1374">
        <v>5711</v>
      </c>
      <c r="M1165" s="1374">
        <v>1701</v>
      </c>
    </row>
    <row r="1166" spans="1:13" s="9" customFormat="1" ht="18.600000000000001" customHeight="1">
      <c r="B1166" s="1377" t="s">
        <v>1842</v>
      </c>
      <c r="C1166" s="490" t="s">
        <v>1800</v>
      </c>
      <c r="D1166" s="491">
        <v>145</v>
      </c>
      <c r="E1166" s="485" t="s">
        <v>893</v>
      </c>
      <c r="F1166" s="485" t="s">
        <v>893</v>
      </c>
      <c r="G1166" s="485" t="s">
        <v>893</v>
      </c>
      <c r="H1166" s="485" t="s">
        <v>893</v>
      </c>
      <c r="I1166" s="485" t="s">
        <v>893</v>
      </c>
      <c r="J1166" s="485" t="s">
        <v>893</v>
      </c>
      <c r="K1166" s="485" t="s">
        <v>893</v>
      </c>
      <c r="L1166" s="485" t="s">
        <v>893</v>
      </c>
      <c r="M1166" s="485" t="s">
        <v>893</v>
      </c>
    </row>
    <row r="1167" spans="1:13" customFormat="1" ht="9" customHeight="1">
      <c r="A1167" s="241"/>
      <c r="B1167" s="241"/>
      <c r="C1167" s="490" t="s">
        <v>1801</v>
      </c>
      <c r="D1167" s="1374">
        <v>193</v>
      </c>
      <c r="E1167" s="485" t="s">
        <v>893</v>
      </c>
      <c r="F1167" s="485" t="s">
        <v>893</v>
      </c>
      <c r="G1167" s="485" t="s">
        <v>893</v>
      </c>
      <c r="H1167" s="485" t="s">
        <v>893</v>
      </c>
      <c r="I1167" s="485" t="s">
        <v>893</v>
      </c>
      <c r="J1167" s="485" t="s">
        <v>893</v>
      </c>
      <c r="K1167" s="485" t="s">
        <v>893</v>
      </c>
      <c r="L1167" s="485" t="s">
        <v>893</v>
      </c>
      <c r="M1167" s="485" t="s">
        <v>893</v>
      </c>
    </row>
    <row r="1168" spans="1:13" customFormat="1" ht="18" customHeight="1">
      <c r="A1168" s="241"/>
      <c r="B1168" s="241"/>
      <c r="C1168" s="1375" t="s">
        <v>1802</v>
      </c>
      <c r="D1168" s="1374">
        <v>338</v>
      </c>
      <c r="E1168" s="486" t="s">
        <v>893</v>
      </c>
      <c r="F1168" s="486" t="s">
        <v>893</v>
      </c>
      <c r="G1168" s="486" t="s">
        <v>893</v>
      </c>
      <c r="H1168" s="486" t="s">
        <v>893</v>
      </c>
      <c r="I1168" s="486" t="s">
        <v>893</v>
      </c>
      <c r="J1168" s="486" t="s">
        <v>893</v>
      </c>
      <c r="K1168" s="486" t="s">
        <v>893</v>
      </c>
      <c r="L1168" s="486" t="s">
        <v>893</v>
      </c>
      <c r="M1168" s="486" t="s">
        <v>893</v>
      </c>
    </row>
    <row r="1169" spans="1:13" customFormat="1" ht="9" customHeight="1">
      <c r="A1169" s="241"/>
      <c r="B1169" s="241" t="s">
        <v>854</v>
      </c>
      <c r="C1169" s="490" t="s">
        <v>1800</v>
      </c>
      <c r="D1169" s="491">
        <v>15</v>
      </c>
      <c r="E1169" s="485" t="s">
        <v>893</v>
      </c>
      <c r="F1169" s="485" t="s">
        <v>893</v>
      </c>
      <c r="G1169" s="485" t="s">
        <v>893</v>
      </c>
      <c r="H1169" s="485" t="s">
        <v>893</v>
      </c>
      <c r="I1169" s="485" t="s">
        <v>893</v>
      </c>
      <c r="J1169" s="485" t="s">
        <v>893</v>
      </c>
      <c r="K1169" s="485" t="s">
        <v>893</v>
      </c>
      <c r="L1169" s="485" t="s">
        <v>893</v>
      </c>
      <c r="M1169" s="485" t="s">
        <v>893</v>
      </c>
    </row>
    <row r="1170" spans="1:13" customFormat="1" ht="9" customHeight="1">
      <c r="A1170" s="241"/>
      <c r="B1170" s="241"/>
      <c r="C1170" s="490" t="s">
        <v>1801</v>
      </c>
      <c r="D1170" s="1374">
        <v>13</v>
      </c>
      <c r="E1170" s="485" t="s">
        <v>893</v>
      </c>
      <c r="F1170" s="485" t="s">
        <v>893</v>
      </c>
      <c r="G1170" s="485" t="s">
        <v>893</v>
      </c>
      <c r="H1170" s="485" t="s">
        <v>893</v>
      </c>
      <c r="I1170" s="485" t="s">
        <v>893</v>
      </c>
      <c r="J1170" s="485" t="s">
        <v>893</v>
      </c>
      <c r="K1170" s="485" t="s">
        <v>893</v>
      </c>
      <c r="L1170" s="485" t="s">
        <v>893</v>
      </c>
      <c r="M1170" s="485" t="s">
        <v>893</v>
      </c>
    </row>
    <row r="1171" spans="1:13" customFormat="1" ht="18" customHeight="1">
      <c r="A1171" s="1131"/>
      <c r="B1171" s="241"/>
      <c r="C1171" s="1375" t="s">
        <v>1802</v>
      </c>
      <c r="D1171" s="1374">
        <v>28</v>
      </c>
      <c r="E1171" s="486" t="s">
        <v>893</v>
      </c>
      <c r="F1171" s="486" t="s">
        <v>893</v>
      </c>
      <c r="G1171" s="486" t="s">
        <v>893</v>
      </c>
      <c r="H1171" s="486" t="s">
        <v>893</v>
      </c>
      <c r="I1171" s="486" t="s">
        <v>893</v>
      </c>
      <c r="J1171" s="486" t="s">
        <v>893</v>
      </c>
      <c r="K1171" s="486" t="s">
        <v>893</v>
      </c>
      <c r="L1171" s="486" t="s">
        <v>893</v>
      </c>
      <c r="M1171" s="486" t="s">
        <v>893</v>
      </c>
    </row>
    <row r="1172" spans="1:13" customFormat="1" ht="9.9499999999999993" customHeight="1">
      <c r="A1172" s="241"/>
      <c r="B1172" s="241" t="s">
        <v>855</v>
      </c>
      <c r="C1172" s="490" t="s">
        <v>1800</v>
      </c>
      <c r="D1172" s="491">
        <v>611</v>
      </c>
      <c r="E1172" s="491">
        <v>227</v>
      </c>
      <c r="F1172" s="491">
        <v>8</v>
      </c>
      <c r="G1172" s="491">
        <v>4</v>
      </c>
      <c r="H1172" s="491">
        <v>90</v>
      </c>
      <c r="I1172" s="491">
        <v>125</v>
      </c>
      <c r="J1172" s="491">
        <v>384</v>
      </c>
      <c r="K1172" s="491">
        <v>0</v>
      </c>
      <c r="L1172" s="491">
        <v>347</v>
      </c>
      <c r="M1172" s="491">
        <v>37</v>
      </c>
    </row>
    <row r="1173" spans="1:13" customFormat="1" ht="9" customHeight="1">
      <c r="A1173" s="241"/>
      <c r="B1173" s="241"/>
      <c r="C1173" s="490" t="s">
        <v>1801</v>
      </c>
      <c r="D1173" s="1374">
        <v>698</v>
      </c>
      <c r="E1173" s="1374">
        <v>327</v>
      </c>
      <c r="F1173" s="1374">
        <v>5</v>
      </c>
      <c r="G1173" s="1374">
        <v>2</v>
      </c>
      <c r="H1173" s="1374">
        <v>158</v>
      </c>
      <c r="I1173" s="1374">
        <v>162</v>
      </c>
      <c r="J1173" s="1374">
        <v>371</v>
      </c>
      <c r="K1173" s="1374">
        <v>0</v>
      </c>
      <c r="L1173" s="1374">
        <v>336</v>
      </c>
      <c r="M1173" s="1374">
        <v>35</v>
      </c>
    </row>
    <row r="1174" spans="1:13" customFormat="1" ht="18" customHeight="1">
      <c r="A1174" s="241"/>
      <c r="B1174" s="241"/>
      <c r="C1174" s="1375" t="s">
        <v>1802</v>
      </c>
      <c r="D1174" s="1374">
        <v>1309</v>
      </c>
      <c r="E1174" s="1374">
        <v>554</v>
      </c>
      <c r="F1174" s="1374">
        <v>13</v>
      </c>
      <c r="G1174" s="1374">
        <v>6</v>
      </c>
      <c r="H1174" s="1374">
        <v>248</v>
      </c>
      <c r="I1174" s="1374">
        <v>287</v>
      </c>
      <c r="J1174" s="1374">
        <v>755</v>
      </c>
      <c r="K1174" s="1374">
        <v>0</v>
      </c>
      <c r="L1174" s="1374">
        <v>683</v>
      </c>
      <c r="M1174" s="1374">
        <v>72</v>
      </c>
    </row>
    <row r="1175" spans="1:13" s="9" customFormat="1" ht="27.6" customHeight="1">
      <c r="B1175" s="1377" t="s">
        <v>1854</v>
      </c>
      <c r="C1175" s="490" t="s">
        <v>1800</v>
      </c>
      <c r="D1175" s="491">
        <v>184</v>
      </c>
      <c r="E1175" s="491">
        <v>169</v>
      </c>
      <c r="F1175" s="491">
        <v>90</v>
      </c>
      <c r="G1175" s="491">
        <v>2</v>
      </c>
      <c r="H1175" s="491">
        <v>77</v>
      </c>
      <c r="I1175" s="491">
        <v>0</v>
      </c>
      <c r="J1175" s="491">
        <v>15</v>
      </c>
      <c r="K1175" s="491">
        <v>1</v>
      </c>
      <c r="L1175" s="491">
        <v>2</v>
      </c>
      <c r="M1175" s="491">
        <v>12</v>
      </c>
    </row>
    <row r="1176" spans="1:13" customFormat="1" ht="9" customHeight="1">
      <c r="A1176" s="55"/>
      <c r="B1176" s="241"/>
      <c r="C1176" s="490" t="s">
        <v>1801</v>
      </c>
      <c r="D1176" s="1374">
        <v>138</v>
      </c>
      <c r="E1176" s="1374">
        <v>119</v>
      </c>
      <c r="F1176" s="1374">
        <v>32</v>
      </c>
      <c r="G1176" s="1374">
        <v>2</v>
      </c>
      <c r="H1176" s="1374">
        <v>83</v>
      </c>
      <c r="I1176" s="1374">
        <v>2</v>
      </c>
      <c r="J1176" s="1374">
        <v>19</v>
      </c>
      <c r="K1176" s="1374">
        <v>0</v>
      </c>
      <c r="L1176" s="1374">
        <v>3</v>
      </c>
      <c r="M1176" s="1374">
        <v>16</v>
      </c>
    </row>
    <row r="1177" spans="1:13" customFormat="1" ht="18" customHeight="1">
      <c r="A1177" s="241"/>
      <c r="B1177" s="241"/>
      <c r="C1177" s="1375" t="s">
        <v>1802</v>
      </c>
      <c r="D1177" s="1374">
        <v>322</v>
      </c>
      <c r="E1177" s="1374">
        <v>288</v>
      </c>
      <c r="F1177" s="1374">
        <v>122</v>
      </c>
      <c r="G1177" s="1374">
        <v>4</v>
      </c>
      <c r="H1177" s="1374">
        <v>160</v>
      </c>
      <c r="I1177" s="1374">
        <v>2</v>
      </c>
      <c r="J1177" s="1374">
        <v>34</v>
      </c>
      <c r="K1177" s="1374">
        <v>1</v>
      </c>
      <c r="L1177" s="1374">
        <v>5</v>
      </c>
      <c r="M1177" s="1374">
        <v>28</v>
      </c>
    </row>
    <row r="1178" spans="1:13" customFormat="1" ht="19.899999999999999" customHeight="1">
      <c r="A1178" s="1490" t="s">
        <v>1844</v>
      </c>
      <c r="B1178" s="1490"/>
      <c r="C1178" s="490" t="s">
        <v>1800</v>
      </c>
      <c r="D1178" s="491">
        <v>13145</v>
      </c>
      <c r="E1178" s="491">
        <v>6986</v>
      </c>
      <c r="F1178" s="491">
        <v>459</v>
      </c>
      <c r="G1178" s="491">
        <v>41</v>
      </c>
      <c r="H1178" s="491">
        <v>5858</v>
      </c>
      <c r="I1178" s="491">
        <v>628</v>
      </c>
      <c r="J1178" s="491">
        <v>6159</v>
      </c>
      <c r="K1178" s="491">
        <v>195</v>
      </c>
      <c r="L1178" s="491">
        <v>3986</v>
      </c>
      <c r="M1178" s="491">
        <v>1978</v>
      </c>
    </row>
    <row r="1179" spans="1:13" customFormat="1" ht="9" customHeight="1">
      <c r="A1179" s="241"/>
      <c r="B1179" s="241"/>
      <c r="C1179" s="490" t="s">
        <v>1801</v>
      </c>
      <c r="D1179" s="1374">
        <v>15118</v>
      </c>
      <c r="E1179" s="1374">
        <v>7148</v>
      </c>
      <c r="F1179" s="1374">
        <v>176</v>
      </c>
      <c r="G1179" s="1374">
        <v>49</v>
      </c>
      <c r="H1179" s="1374">
        <v>5762</v>
      </c>
      <c r="I1179" s="1374">
        <v>1161</v>
      </c>
      <c r="J1179" s="1374">
        <v>7970</v>
      </c>
      <c r="K1179" s="1374">
        <v>17</v>
      </c>
      <c r="L1179" s="1374">
        <v>5273</v>
      </c>
      <c r="M1179" s="1374">
        <v>2680</v>
      </c>
    </row>
    <row r="1180" spans="1:13" customFormat="1" ht="18" customHeight="1">
      <c r="A1180" s="241"/>
      <c r="B1180" s="241"/>
      <c r="C1180" s="1375" t="s">
        <v>1802</v>
      </c>
      <c r="D1180" s="1374">
        <v>28263</v>
      </c>
      <c r="E1180" s="1374">
        <v>14134</v>
      </c>
      <c r="F1180" s="1374">
        <v>635</v>
      </c>
      <c r="G1180" s="1374">
        <v>90</v>
      </c>
      <c r="H1180" s="1374">
        <v>11620</v>
      </c>
      <c r="I1180" s="1374">
        <v>1789</v>
      </c>
      <c r="J1180" s="1374">
        <v>14129</v>
      </c>
      <c r="K1180" s="1374">
        <v>212</v>
      </c>
      <c r="L1180" s="1374">
        <v>9259</v>
      </c>
      <c r="M1180" s="1374">
        <v>4658</v>
      </c>
    </row>
    <row r="1181" spans="1:13" s="9" customFormat="1" ht="27" customHeight="1">
      <c r="A1181" s="1491" t="s">
        <v>1845</v>
      </c>
      <c r="B1181" s="1491"/>
      <c r="C1181" s="1375"/>
    </row>
    <row r="1182" spans="1:13" s="9" customFormat="1" ht="18.600000000000001" customHeight="1">
      <c r="B1182" s="1377" t="s">
        <v>1846</v>
      </c>
      <c r="C1182" s="490" t="s">
        <v>1800</v>
      </c>
      <c r="D1182" s="491">
        <v>701</v>
      </c>
      <c r="E1182" s="491">
        <v>620</v>
      </c>
      <c r="F1182" s="491">
        <v>20</v>
      </c>
      <c r="G1182" s="491">
        <v>10</v>
      </c>
      <c r="H1182" s="491">
        <v>590</v>
      </c>
      <c r="I1182" s="491">
        <v>0</v>
      </c>
      <c r="J1182" s="491">
        <v>81</v>
      </c>
      <c r="K1182" s="491">
        <v>0</v>
      </c>
      <c r="L1182" s="491">
        <v>6</v>
      </c>
      <c r="M1182" s="491">
        <v>75</v>
      </c>
    </row>
    <row r="1183" spans="1:13" customFormat="1" ht="9" customHeight="1">
      <c r="A1183" s="241"/>
      <c r="B1183" s="241"/>
      <c r="C1183" s="490" t="s">
        <v>1801</v>
      </c>
      <c r="D1183" s="1374">
        <v>906</v>
      </c>
      <c r="E1183" s="1374">
        <v>793</v>
      </c>
      <c r="F1183" s="1374">
        <v>6</v>
      </c>
      <c r="G1183" s="1374">
        <v>33</v>
      </c>
      <c r="H1183" s="1374">
        <v>754</v>
      </c>
      <c r="I1183" s="1374">
        <v>0</v>
      </c>
      <c r="J1183" s="1374">
        <v>113</v>
      </c>
      <c r="K1183" s="1374">
        <v>0</v>
      </c>
      <c r="L1183" s="1374">
        <v>1</v>
      </c>
      <c r="M1183" s="1374">
        <v>112</v>
      </c>
    </row>
    <row r="1184" spans="1:13" customFormat="1" ht="18" customHeight="1">
      <c r="A1184" s="241"/>
      <c r="B1184" s="241"/>
      <c r="C1184" s="1375" t="s">
        <v>1802</v>
      </c>
      <c r="D1184" s="1374">
        <v>1607</v>
      </c>
      <c r="E1184" s="1374">
        <v>1413</v>
      </c>
      <c r="F1184" s="1374">
        <v>26</v>
      </c>
      <c r="G1184" s="1374">
        <v>43</v>
      </c>
      <c r="H1184" s="1374">
        <v>1344</v>
      </c>
      <c r="I1184" s="1374">
        <v>0</v>
      </c>
      <c r="J1184" s="1374">
        <v>194</v>
      </c>
      <c r="K1184" s="1374">
        <v>0</v>
      </c>
      <c r="L1184" s="1374">
        <v>7</v>
      </c>
      <c r="M1184" s="1374">
        <v>187</v>
      </c>
    </row>
    <row r="1185" spans="1:13" s="478" customFormat="1" ht="8.4499999999999993" customHeight="1">
      <c r="A1185" s="24"/>
      <c r="B1185" s="58"/>
      <c r="D1185" s="58"/>
      <c r="E1185" s="58"/>
      <c r="F1185" s="58"/>
      <c r="G1185" s="58"/>
      <c r="H1185" s="58"/>
      <c r="I1185" s="58"/>
      <c r="J1185" s="58"/>
      <c r="K1185" s="58"/>
      <c r="L1185" s="58"/>
      <c r="M1185" s="58"/>
    </row>
    <row r="1186" spans="1:13" s="478" customFormat="1" ht="8.4499999999999993" customHeight="1">
      <c r="A1186" s="24"/>
      <c r="B1186" s="58"/>
      <c r="D1186" s="58"/>
      <c r="E1186" s="58"/>
      <c r="F1186" s="58"/>
      <c r="G1186" s="58"/>
      <c r="H1186" s="58"/>
      <c r="I1186" s="58"/>
      <c r="J1186" s="58"/>
      <c r="K1186" s="58"/>
      <c r="L1186" s="58"/>
      <c r="M1186" s="58"/>
    </row>
    <row r="1187" spans="1:13" s="478" customFormat="1" ht="8.4499999999999993" customHeight="1">
      <c r="A1187" s="24"/>
      <c r="B1187" s="58"/>
      <c r="D1187" s="58"/>
      <c r="E1187" s="58"/>
      <c r="F1187" s="58"/>
      <c r="G1187" s="58"/>
      <c r="H1187" s="58"/>
      <c r="I1187" s="58"/>
      <c r="J1187" s="58"/>
      <c r="K1187" s="58"/>
      <c r="L1187" s="58"/>
      <c r="M1187" s="58"/>
    </row>
    <row r="1188" spans="1:13" s="478" customFormat="1" ht="8.4499999999999993" customHeight="1">
      <c r="A1188" s="24"/>
      <c r="B1188" s="58"/>
      <c r="D1188" s="58"/>
      <c r="E1188" s="58"/>
      <c r="F1188" s="58"/>
      <c r="G1188" s="58"/>
      <c r="H1188" s="58"/>
      <c r="I1188" s="58"/>
      <c r="J1188" s="58"/>
      <c r="K1188" s="58"/>
      <c r="L1188" s="58"/>
      <c r="M1188" s="58"/>
    </row>
    <row r="1189" spans="1:13" s="478" customFormat="1" ht="8.4499999999999993" customHeight="1">
      <c r="A1189" s="24"/>
      <c r="B1189" s="58"/>
      <c r="D1189" s="58"/>
      <c r="E1189" s="58"/>
      <c r="F1189" s="58"/>
      <c r="G1189" s="58"/>
      <c r="H1189" s="58"/>
      <c r="I1189" s="58"/>
      <c r="J1189" s="58"/>
      <c r="K1189" s="58"/>
      <c r="L1189" s="58"/>
      <c r="M1189" s="58"/>
    </row>
    <row r="1190" spans="1:13" ht="8.4499999999999993" customHeight="1"/>
    <row r="1191" spans="1:13" s="478" customFormat="1" ht="9.75" customHeight="1">
      <c r="A1191" s="1316" t="s">
        <v>586</v>
      </c>
      <c r="B1191" s="58"/>
      <c r="D1191" s="58"/>
      <c r="E1191" s="58"/>
      <c r="F1191" s="58"/>
      <c r="G1191" s="58"/>
      <c r="H1191" s="58"/>
      <c r="I1191" s="58"/>
      <c r="J1191" s="58"/>
      <c r="K1191" s="58"/>
      <c r="L1191" s="58"/>
      <c r="M1191" s="58"/>
    </row>
    <row r="1192" spans="1:13" customFormat="1" ht="15" customHeight="1">
      <c r="A1192" s="241"/>
      <c r="B1192" s="241"/>
      <c r="C1192" s="1378"/>
      <c r="D1192" s="268" t="s">
        <v>1648</v>
      </c>
      <c r="E1192" s="1374"/>
      <c r="F1192" s="1374"/>
      <c r="G1192" s="1374"/>
      <c r="H1192" s="1374"/>
      <c r="I1192" s="1374"/>
      <c r="J1192" s="1374"/>
      <c r="K1192" s="1374"/>
      <c r="L1192" s="1374"/>
      <c r="M1192" s="1374"/>
    </row>
    <row r="1193" spans="1:13" customFormat="1" ht="8.25" customHeight="1">
      <c r="A1193" s="241"/>
      <c r="B1193" s="241"/>
      <c r="C1193" s="1378"/>
      <c r="D1193" s="1374"/>
      <c r="E1193" s="1374"/>
      <c r="F1193" s="1374"/>
      <c r="G1193" s="1374"/>
      <c r="H1193" s="1374"/>
      <c r="I1193" s="1374"/>
      <c r="J1193" s="1374"/>
      <c r="K1193" s="1374"/>
      <c r="L1193" s="1374"/>
      <c r="M1193" s="1374"/>
    </row>
    <row r="1194" spans="1:13" s="9" customFormat="1" ht="18.600000000000001" customHeight="1">
      <c r="B1194" s="1377" t="s">
        <v>1847</v>
      </c>
      <c r="C1194" s="490" t="s">
        <v>1800</v>
      </c>
      <c r="D1194" s="491">
        <v>5</v>
      </c>
      <c r="E1194" s="485" t="s">
        <v>893</v>
      </c>
      <c r="F1194" s="485" t="s">
        <v>893</v>
      </c>
      <c r="G1194" s="485" t="s">
        <v>893</v>
      </c>
      <c r="H1194" s="485" t="s">
        <v>893</v>
      </c>
      <c r="I1194" s="485" t="s">
        <v>893</v>
      </c>
      <c r="J1194" s="485" t="s">
        <v>893</v>
      </c>
      <c r="K1194" s="485" t="s">
        <v>893</v>
      </c>
      <c r="L1194" s="485" t="s">
        <v>893</v>
      </c>
      <c r="M1194" s="485" t="s">
        <v>893</v>
      </c>
    </row>
    <row r="1195" spans="1:13" customFormat="1" ht="9" customHeight="1">
      <c r="A1195" s="241"/>
      <c r="B1195" s="241"/>
      <c r="C1195" s="490" t="s">
        <v>1801</v>
      </c>
      <c r="D1195" s="1374">
        <v>15</v>
      </c>
      <c r="E1195" s="485" t="s">
        <v>893</v>
      </c>
      <c r="F1195" s="485" t="s">
        <v>893</v>
      </c>
      <c r="G1195" s="485" t="s">
        <v>893</v>
      </c>
      <c r="H1195" s="485" t="s">
        <v>893</v>
      </c>
      <c r="I1195" s="485" t="s">
        <v>893</v>
      </c>
      <c r="J1195" s="485" t="s">
        <v>893</v>
      </c>
      <c r="K1195" s="485" t="s">
        <v>893</v>
      </c>
      <c r="L1195" s="485" t="s">
        <v>893</v>
      </c>
      <c r="M1195" s="485" t="s">
        <v>893</v>
      </c>
    </row>
    <row r="1196" spans="1:13" customFormat="1" ht="18" customHeight="1">
      <c r="A1196" s="241"/>
      <c r="B1196" s="241"/>
      <c r="C1196" s="1375" t="s">
        <v>1802</v>
      </c>
      <c r="D1196" s="1374">
        <v>20</v>
      </c>
      <c r="E1196" s="486" t="s">
        <v>893</v>
      </c>
      <c r="F1196" s="486" t="s">
        <v>893</v>
      </c>
      <c r="G1196" s="486" t="s">
        <v>893</v>
      </c>
      <c r="H1196" s="486" t="s">
        <v>893</v>
      </c>
      <c r="I1196" s="486" t="s">
        <v>893</v>
      </c>
      <c r="J1196" s="486" t="s">
        <v>893</v>
      </c>
      <c r="K1196" s="486" t="s">
        <v>893</v>
      </c>
      <c r="L1196" s="486" t="s">
        <v>893</v>
      </c>
      <c r="M1196" s="486" t="s">
        <v>893</v>
      </c>
    </row>
    <row r="1197" spans="1:13" s="9" customFormat="1" ht="18.600000000000001" customHeight="1">
      <c r="B1197" s="1377" t="s">
        <v>1848</v>
      </c>
      <c r="C1197" s="490" t="s">
        <v>1800</v>
      </c>
      <c r="D1197" s="491">
        <v>16</v>
      </c>
      <c r="E1197" s="485" t="s">
        <v>893</v>
      </c>
      <c r="F1197" s="485" t="s">
        <v>893</v>
      </c>
      <c r="G1197" s="485" t="s">
        <v>893</v>
      </c>
      <c r="H1197" s="485" t="s">
        <v>893</v>
      </c>
      <c r="I1197" s="485" t="s">
        <v>893</v>
      </c>
      <c r="J1197" s="485" t="s">
        <v>893</v>
      </c>
      <c r="K1197" s="485" t="s">
        <v>893</v>
      </c>
      <c r="L1197" s="485" t="s">
        <v>893</v>
      </c>
      <c r="M1197" s="485" t="s">
        <v>893</v>
      </c>
    </row>
    <row r="1198" spans="1:13" customFormat="1" ht="9" customHeight="1">
      <c r="A1198" s="241"/>
      <c r="B1198" s="241"/>
      <c r="C1198" s="490" t="s">
        <v>1801</v>
      </c>
      <c r="D1198" s="1374">
        <v>89</v>
      </c>
      <c r="E1198" s="485" t="s">
        <v>893</v>
      </c>
      <c r="F1198" s="485" t="s">
        <v>893</v>
      </c>
      <c r="G1198" s="485" t="s">
        <v>893</v>
      </c>
      <c r="H1198" s="485" t="s">
        <v>893</v>
      </c>
      <c r="I1198" s="485" t="s">
        <v>893</v>
      </c>
      <c r="J1198" s="485" t="s">
        <v>893</v>
      </c>
      <c r="K1198" s="485" t="s">
        <v>893</v>
      </c>
      <c r="L1198" s="485" t="s">
        <v>893</v>
      </c>
      <c r="M1198" s="485" t="s">
        <v>893</v>
      </c>
    </row>
    <row r="1199" spans="1:13" customFormat="1" ht="18" customHeight="1">
      <c r="A1199" s="241"/>
      <c r="B1199" s="241"/>
      <c r="C1199" s="1375" t="s">
        <v>1802</v>
      </c>
      <c r="D1199" s="1374">
        <v>105</v>
      </c>
      <c r="E1199" s="486" t="s">
        <v>893</v>
      </c>
      <c r="F1199" s="486" t="s">
        <v>893</v>
      </c>
      <c r="G1199" s="486" t="s">
        <v>893</v>
      </c>
      <c r="H1199" s="486" t="s">
        <v>893</v>
      </c>
      <c r="I1199" s="486" t="s">
        <v>893</v>
      </c>
      <c r="J1199" s="486" t="s">
        <v>893</v>
      </c>
      <c r="K1199" s="486" t="s">
        <v>893</v>
      </c>
      <c r="L1199" s="486" t="s">
        <v>893</v>
      </c>
      <c r="M1199" s="486" t="s">
        <v>893</v>
      </c>
    </row>
    <row r="1200" spans="1:13" s="9" customFormat="1" ht="27.6" customHeight="1">
      <c r="B1200" s="1377" t="s">
        <v>1849</v>
      </c>
      <c r="C1200" s="490" t="s">
        <v>1800</v>
      </c>
      <c r="D1200" s="491">
        <v>16</v>
      </c>
      <c r="E1200" s="491">
        <v>15</v>
      </c>
      <c r="F1200" s="491">
        <v>1</v>
      </c>
      <c r="G1200" s="491">
        <v>0</v>
      </c>
      <c r="H1200" s="491">
        <v>14</v>
      </c>
      <c r="I1200" s="491">
        <v>0</v>
      </c>
      <c r="J1200" s="491">
        <v>1</v>
      </c>
      <c r="K1200" s="491">
        <v>0</v>
      </c>
      <c r="L1200" s="491">
        <v>1</v>
      </c>
      <c r="M1200" s="491">
        <v>0</v>
      </c>
    </row>
    <row r="1201" spans="1:13" customFormat="1" ht="9" customHeight="1">
      <c r="A1201" s="241"/>
      <c r="B1201" s="241"/>
      <c r="C1201" s="490" t="s">
        <v>1801</v>
      </c>
      <c r="D1201" s="491">
        <v>14</v>
      </c>
      <c r="E1201" s="491">
        <v>13</v>
      </c>
      <c r="F1201" s="491">
        <v>0</v>
      </c>
      <c r="G1201" s="491">
        <v>0</v>
      </c>
      <c r="H1201" s="491">
        <v>13</v>
      </c>
      <c r="I1201" s="491">
        <v>0</v>
      </c>
      <c r="J1201" s="491">
        <v>1</v>
      </c>
      <c r="K1201" s="491">
        <v>0</v>
      </c>
      <c r="L1201" s="491">
        <v>0</v>
      </c>
      <c r="M1201" s="491">
        <v>1</v>
      </c>
    </row>
    <row r="1202" spans="1:13" customFormat="1" ht="18" customHeight="1">
      <c r="A1202" s="241"/>
      <c r="B1202" s="241"/>
      <c r="C1202" s="1375" t="s">
        <v>1802</v>
      </c>
      <c r="D1202" s="1374">
        <v>30</v>
      </c>
      <c r="E1202" s="1374">
        <v>28</v>
      </c>
      <c r="F1202" s="1374">
        <v>1</v>
      </c>
      <c r="G1202" s="1374">
        <v>0</v>
      </c>
      <c r="H1202" s="1374">
        <v>27</v>
      </c>
      <c r="I1202" s="1374">
        <v>0</v>
      </c>
      <c r="J1202" s="1374">
        <v>2</v>
      </c>
      <c r="K1202" s="1374">
        <v>0</v>
      </c>
      <c r="L1202" s="1374">
        <v>1</v>
      </c>
      <c r="M1202" s="1374">
        <v>1</v>
      </c>
    </row>
    <row r="1203" spans="1:13" customFormat="1" ht="27" customHeight="1">
      <c r="A1203" s="1492" t="s">
        <v>1850</v>
      </c>
      <c r="B1203" s="1493"/>
      <c r="C1203" s="490" t="s">
        <v>1800</v>
      </c>
      <c r="D1203" s="491">
        <v>738</v>
      </c>
      <c r="E1203" s="491">
        <v>656</v>
      </c>
      <c r="F1203" s="491">
        <v>21</v>
      </c>
      <c r="G1203" s="491">
        <v>10</v>
      </c>
      <c r="H1203" s="491">
        <v>611</v>
      </c>
      <c r="I1203" s="491">
        <v>14</v>
      </c>
      <c r="J1203" s="491">
        <v>82</v>
      </c>
      <c r="K1203" s="491">
        <v>0</v>
      </c>
      <c r="L1203" s="491">
        <v>7</v>
      </c>
      <c r="M1203" s="491">
        <v>75</v>
      </c>
    </row>
    <row r="1204" spans="1:13" customFormat="1" ht="9" customHeight="1">
      <c r="A1204" s="241"/>
      <c r="B1204" s="241"/>
      <c r="C1204" s="490" t="s">
        <v>1801</v>
      </c>
      <c r="D1204" s="491">
        <v>1024</v>
      </c>
      <c r="E1204" s="491">
        <v>910</v>
      </c>
      <c r="F1204" s="491">
        <v>6</v>
      </c>
      <c r="G1204" s="491">
        <v>36</v>
      </c>
      <c r="H1204" s="491">
        <v>784</v>
      </c>
      <c r="I1204" s="491">
        <v>84</v>
      </c>
      <c r="J1204" s="491">
        <v>114</v>
      </c>
      <c r="K1204" s="491">
        <v>0</v>
      </c>
      <c r="L1204" s="491">
        <v>1</v>
      </c>
      <c r="M1204" s="491">
        <v>113</v>
      </c>
    </row>
    <row r="1205" spans="1:13" customFormat="1" ht="18" customHeight="1">
      <c r="A1205" s="241"/>
      <c r="B1205" s="241"/>
      <c r="C1205" s="1375" t="s">
        <v>1802</v>
      </c>
      <c r="D1205" s="1374">
        <v>1762</v>
      </c>
      <c r="E1205" s="1374">
        <v>1566</v>
      </c>
      <c r="F1205" s="1374">
        <v>27</v>
      </c>
      <c r="G1205" s="1374">
        <v>46</v>
      </c>
      <c r="H1205" s="1374">
        <v>1395</v>
      </c>
      <c r="I1205" s="1374">
        <v>98</v>
      </c>
      <c r="J1205" s="1374">
        <v>196</v>
      </c>
      <c r="K1205" s="1374">
        <v>0</v>
      </c>
      <c r="L1205" s="1374">
        <v>8</v>
      </c>
      <c r="M1205" s="1374">
        <v>188</v>
      </c>
    </row>
    <row r="1206" spans="1:13" customFormat="1" ht="9" customHeight="1">
      <c r="A1206" s="9"/>
      <c r="B1206" s="495" t="s">
        <v>127</v>
      </c>
      <c r="C1206" s="490" t="s">
        <v>1800</v>
      </c>
      <c r="D1206" s="491">
        <v>245452</v>
      </c>
      <c r="E1206" s="491">
        <v>155848</v>
      </c>
      <c r="F1206" s="491">
        <v>36139</v>
      </c>
      <c r="G1206" s="491">
        <v>2343</v>
      </c>
      <c r="H1206" s="491">
        <v>112395</v>
      </c>
      <c r="I1206" s="491">
        <v>4971</v>
      </c>
      <c r="J1206" s="491">
        <v>89604</v>
      </c>
      <c r="K1206" s="491">
        <v>1496</v>
      </c>
      <c r="L1206" s="491">
        <v>65588</v>
      </c>
      <c r="M1206" s="491">
        <v>22520</v>
      </c>
    </row>
    <row r="1207" spans="1:13" customFormat="1" ht="9" customHeight="1">
      <c r="A1207" s="241"/>
      <c r="B1207" s="241"/>
      <c r="C1207" s="490" t="s">
        <v>1801</v>
      </c>
      <c r="D1207" s="491">
        <v>161207</v>
      </c>
      <c r="E1207" s="491">
        <v>104763</v>
      </c>
      <c r="F1207" s="491">
        <v>12408</v>
      </c>
      <c r="G1207" s="491">
        <v>1586</v>
      </c>
      <c r="H1207" s="491">
        <v>85107</v>
      </c>
      <c r="I1207" s="491">
        <v>5662</v>
      </c>
      <c r="J1207" s="491">
        <v>56444</v>
      </c>
      <c r="K1207" s="491">
        <v>229</v>
      </c>
      <c r="L1207" s="491">
        <v>35281</v>
      </c>
      <c r="M1207" s="491">
        <v>20934</v>
      </c>
    </row>
    <row r="1208" spans="1:13" s="478" customFormat="1" ht="9" customHeight="1">
      <c r="A1208" s="241"/>
      <c r="B1208" s="241"/>
      <c r="C1208" s="1375" t="s">
        <v>1802</v>
      </c>
      <c r="D1208" s="491">
        <v>406659</v>
      </c>
      <c r="E1208" s="491">
        <v>260611</v>
      </c>
      <c r="F1208" s="491">
        <v>48547</v>
      </c>
      <c r="G1208" s="491">
        <v>3929</v>
      </c>
      <c r="H1208" s="491">
        <v>197502</v>
      </c>
      <c r="I1208" s="491">
        <v>10633</v>
      </c>
      <c r="J1208" s="491">
        <v>146048</v>
      </c>
      <c r="K1208" s="491">
        <v>1725</v>
      </c>
      <c r="L1208" s="491">
        <v>100869</v>
      </c>
      <c r="M1208" s="491">
        <v>43454</v>
      </c>
    </row>
    <row r="1210" spans="1:13" ht="9" customHeight="1">
      <c r="A1210" s="58"/>
    </row>
    <row r="1237" spans="1:18" s="478" customFormat="1" ht="8.4499999999999993" customHeight="1">
      <c r="A1237" s="24"/>
      <c r="B1237" s="58"/>
      <c r="D1237" s="58"/>
      <c r="E1237" s="58"/>
      <c r="F1237" s="58"/>
      <c r="G1237" s="58"/>
      <c r="H1237" s="58"/>
      <c r="I1237" s="58"/>
      <c r="J1237" s="58"/>
      <c r="K1237" s="58"/>
      <c r="L1237" s="58"/>
      <c r="M1237" s="58"/>
    </row>
    <row r="1238" spans="1:18" s="478" customFormat="1" ht="8.4499999999999993" customHeight="1">
      <c r="A1238" s="24"/>
      <c r="B1238" s="58"/>
      <c r="D1238" s="58"/>
      <c r="E1238" s="58"/>
      <c r="F1238" s="58"/>
      <c r="G1238" s="58"/>
      <c r="H1238" s="58"/>
      <c r="I1238" s="58"/>
      <c r="J1238" s="58"/>
      <c r="K1238" s="58"/>
      <c r="L1238" s="58"/>
      <c r="M1238" s="58"/>
    </row>
    <row r="1239" spans="1:18" s="478" customFormat="1" ht="8.4499999999999993" customHeight="1">
      <c r="A1239" s="24"/>
      <c r="B1239" s="58"/>
      <c r="D1239" s="58"/>
      <c r="E1239" s="58"/>
      <c r="F1239" s="58"/>
      <c r="G1239" s="58"/>
      <c r="H1239" s="58"/>
      <c r="I1239" s="58"/>
      <c r="J1239" s="58"/>
      <c r="K1239" s="58"/>
      <c r="L1239" s="58"/>
      <c r="M1239" s="58"/>
    </row>
    <row r="1240" spans="1:18" s="478" customFormat="1" ht="8.4499999999999993" customHeight="1">
      <c r="A1240" s="24"/>
      <c r="B1240" s="58"/>
      <c r="D1240" s="58"/>
      <c r="E1240" s="58"/>
      <c r="F1240" s="58"/>
      <c r="G1240" s="58"/>
      <c r="H1240" s="58"/>
      <c r="I1240" s="58"/>
      <c r="J1240" s="58"/>
      <c r="K1240" s="58"/>
      <c r="L1240" s="58"/>
      <c r="M1240" s="58"/>
      <c r="N1240" s="58"/>
      <c r="O1240" s="58"/>
      <c r="P1240" s="58"/>
      <c r="Q1240" s="58"/>
      <c r="R1240" s="58"/>
    </row>
    <row r="1241" spans="1:18" s="478" customFormat="1" ht="9.75" customHeight="1">
      <c r="A1241" s="1316" t="s">
        <v>586</v>
      </c>
      <c r="B1241" s="58"/>
      <c r="D1241" s="58"/>
      <c r="E1241" s="58"/>
      <c r="F1241" s="58"/>
      <c r="G1241" s="58"/>
      <c r="H1241" s="58"/>
      <c r="I1241" s="58"/>
      <c r="J1241" s="58"/>
      <c r="K1241" s="58"/>
      <c r="L1241" s="58"/>
      <c r="M1241" s="58"/>
    </row>
  </sheetData>
  <mergeCells count="32">
    <mergeCell ref="A1047:B1047"/>
    <mergeCell ref="A725:B725"/>
    <mergeCell ref="A756:B756"/>
    <mergeCell ref="A842:B842"/>
    <mergeCell ref="A982:B982"/>
    <mergeCell ref="A1036:B1036"/>
    <mergeCell ref="A759:B759"/>
    <mergeCell ref="A765:B765"/>
    <mergeCell ref="A827:B827"/>
    <mergeCell ref="A859:B859"/>
    <mergeCell ref="A869:B869"/>
    <mergeCell ref="A573:B573"/>
    <mergeCell ref="A629:B629"/>
    <mergeCell ref="A632:B632"/>
    <mergeCell ref="A660:B660"/>
    <mergeCell ref="A182:B182"/>
    <mergeCell ref="A409:B409"/>
    <mergeCell ref="A325:B325"/>
    <mergeCell ref="A338:B338"/>
    <mergeCell ref="A395:B395"/>
    <mergeCell ref="A444:B444"/>
    <mergeCell ref="A471:B471"/>
    <mergeCell ref="A122:B122"/>
    <mergeCell ref="A179:B179"/>
    <mergeCell ref="A216:B216"/>
    <mergeCell ref="A287:B287"/>
    <mergeCell ref="A322:B322"/>
    <mergeCell ref="A1075:B1075"/>
    <mergeCell ref="A1150:B1150"/>
    <mergeCell ref="A1178:B1178"/>
    <mergeCell ref="A1181:B1181"/>
    <mergeCell ref="A1203:B1203"/>
  </mergeCells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67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2.85546875" defaultRowHeight="18" customHeight="1"/>
  <cols>
    <col min="1" max="1" width="2.42578125" style="509" customWidth="1"/>
    <col min="2" max="2" width="2.85546875" style="509" customWidth="1"/>
    <col min="3" max="3" width="30.5703125" style="510" customWidth="1"/>
    <col min="4" max="4" width="3" style="515" customWidth="1"/>
    <col min="5" max="5" width="6.7109375" style="512" customWidth="1"/>
    <col min="6" max="6" width="6.5703125" style="512" customWidth="1"/>
    <col min="7" max="7" width="7.28515625" style="512" customWidth="1"/>
    <col min="8" max="8" width="7.140625" style="512" customWidth="1"/>
    <col min="9" max="9" width="6.7109375" style="512" customWidth="1"/>
    <col min="10" max="10" width="6.5703125" style="512" customWidth="1"/>
    <col min="11" max="11" width="6.28515625" style="512" customWidth="1"/>
    <col min="12" max="12" width="5.5703125" style="512" customWidth="1"/>
    <col min="13" max="13" width="6.5703125" style="512" customWidth="1"/>
    <col min="14" max="16384" width="12.85546875" style="509"/>
  </cols>
  <sheetData>
    <row r="1" spans="1:17" s="584" customFormat="1" ht="12.75">
      <c r="A1" s="1383" t="s">
        <v>608</v>
      </c>
      <c r="B1" s="1384"/>
      <c r="C1" s="1384"/>
      <c r="D1" s="1385"/>
      <c r="E1" s="1386"/>
      <c r="F1" s="1386"/>
      <c r="G1" s="1386"/>
      <c r="H1" s="1386"/>
      <c r="I1" s="1386"/>
      <c r="J1" s="1386"/>
      <c r="K1" s="1386"/>
      <c r="L1" s="1387"/>
      <c r="M1" s="1386"/>
      <c r="N1" s="1386"/>
      <c r="O1" s="509"/>
      <c r="P1" s="509"/>
      <c r="Q1" s="510"/>
    </row>
    <row r="2" spans="1:17" s="584" customFormat="1" ht="10.5" customHeight="1">
      <c r="A2" s="1388"/>
      <c r="B2" s="1388"/>
      <c r="C2" s="1388"/>
      <c r="D2" s="1389"/>
      <c r="E2" s="1390"/>
      <c r="F2" s="1390"/>
      <c r="G2" s="1390"/>
      <c r="H2" s="1390"/>
      <c r="I2" s="1390"/>
      <c r="J2" s="1390"/>
      <c r="K2" s="1390"/>
      <c r="L2" s="1391"/>
      <c r="M2" s="1390"/>
      <c r="N2" s="1390"/>
      <c r="O2" s="509"/>
      <c r="P2" s="509"/>
      <c r="Q2" s="510"/>
    </row>
    <row r="3" spans="1:17" s="1394" customFormat="1" ht="10.9" customHeight="1">
      <c r="A3" s="1392" t="s">
        <v>1867</v>
      </c>
      <c r="B3" s="1393"/>
      <c r="C3" s="1393"/>
      <c r="D3" s="1393"/>
      <c r="E3" s="1393"/>
      <c r="F3" s="1393"/>
      <c r="G3" s="1393"/>
      <c r="H3" s="1393"/>
      <c r="I3" s="1393"/>
      <c r="J3" s="1393"/>
      <c r="K3" s="1393"/>
      <c r="L3" s="1393"/>
      <c r="M3" s="1393"/>
      <c r="O3" s="509"/>
      <c r="P3" s="509"/>
      <c r="Q3" s="510"/>
    </row>
    <row r="4" spans="1:17" s="1394" customFormat="1" ht="11.45" customHeight="1">
      <c r="A4" s="1392" t="s">
        <v>1868</v>
      </c>
      <c r="B4" s="1393"/>
      <c r="C4" s="1393"/>
      <c r="D4" s="1393"/>
      <c r="E4" s="1393"/>
      <c r="F4" s="1393"/>
      <c r="G4" s="1393"/>
      <c r="H4" s="1393"/>
      <c r="I4" s="1393"/>
      <c r="J4" s="1393"/>
      <c r="K4" s="1393"/>
      <c r="L4" s="1393"/>
      <c r="M4" s="1393"/>
      <c r="O4" s="509"/>
      <c r="P4" s="509"/>
      <c r="Q4" s="510"/>
    </row>
    <row r="5" spans="1:17" s="1394" customFormat="1" ht="11.45" customHeight="1">
      <c r="A5" s="1395" t="s">
        <v>1869</v>
      </c>
      <c r="B5" s="1393"/>
      <c r="D5" s="1393"/>
      <c r="E5" s="1393"/>
      <c r="F5" s="1393"/>
      <c r="G5" s="1393"/>
      <c r="H5" s="1393"/>
      <c r="I5" s="1393"/>
      <c r="J5" s="1393"/>
      <c r="K5" s="1393"/>
      <c r="L5" s="1393"/>
      <c r="M5" s="1393"/>
      <c r="O5" s="509"/>
      <c r="P5" s="509"/>
      <c r="Q5" s="510"/>
    </row>
    <row r="6" spans="1:17" s="1394" customFormat="1" ht="10.5" customHeight="1">
      <c r="A6" s="1396"/>
      <c r="B6" s="1396"/>
      <c r="C6" s="1397"/>
      <c r="D6" s="1397"/>
      <c r="F6" s="1398"/>
      <c r="G6" s="1398"/>
      <c r="H6" s="1398"/>
      <c r="I6" s="1398"/>
      <c r="J6" s="1398"/>
      <c r="K6" s="1398"/>
      <c r="L6" s="1398"/>
      <c r="M6" s="1398"/>
      <c r="O6" s="509"/>
      <c r="P6" s="509"/>
      <c r="Q6" s="510"/>
    </row>
    <row r="7" spans="1:17" s="1394" customFormat="1" ht="12.75" customHeight="1">
      <c r="A7" s="1399"/>
      <c r="B7" s="1399"/>
      <c r="C7" s="1399"/>
      <c r="D7" s="1400"/>
      <c r="E7" s="1503" t="s">
        <v>610</v>
      </c>
      <c r="F7" s="1506" t="s">
        <v>1870</v>
      </c>
      <c r="G7" s="1507"/>
      <c r="H7" s="1507"/>
      <c r="I7" s="1507"/>
      <c r="J7" s="1507"/>
      <c r="K7" s="1507"/>
      <c r="L7" s="1507"/>
      <c r="M7" s="1507"/>
      <c r="O7" s="509"/>
      <c r="P7" s="509"/>
      <c r="Q7" s="510"/>
    </row>
    <row r="8" spans="1:17" s="1394" customFormat="1" ht="12.75" customHeight="1">
      <c r="A8" s="1401" t="s">
        <v>153</v>
      </c>
      <c r="B8" s="1401"/>
      <c r="C8" s="1401"/>
      <c r="D8" s="1401"/>
      <c r="E8" s="1504"/>
      <c r="F8" s="1506" t="s">
        <v>1871</v>
      </c>
      <c r="G8" s="1507"/>
      <c r="H8" s="1507"/>
      <c r="I8" s="1507"/>
      <c r="J8" s="1507"/>
      <c r="K8" s="1507"/>
      <c r="L8" s="1507"/>
      <c r="M8" s="1508" t="s">
        <v>1872</v>
      </c>
      <c r="O8" s="509"/>
      <c r="P8" s="509"/>
      <c r="Q8" s="510"/>
    </row>
    <row r="9" spans="1:17" s="1394" customFormat="1" ht="12.75" customHeight="1">
      <c r="A9" s="1401" t="s">
        <v>1873</v>
      </c>
      <c r="B9" s="1401"/>
      <c r="C9" s="1401"/>
      <c r="D9" s="1401"/>
      <c r="E9" s="1504"/>
      <c r="F9" s="1402" t="s">
        <v>1874</v>
      </c>
      <c r="G9" s="1403"/>
      <c r="H9" s="1403"/>
      <c r="I9" s="1403"/>
      <c r="J9" s="1403"/>
      <c r="K9" s="1511" t="s">
        <v>1875</v>
      </c>
      <c r="L9" s="1512"/>
      <c r="M9" s="1509"/>
      <c r="O9" s="509"/>
      <c r="P9" s="509"/>
      <c r="Q9" s="510"/>
    </row>
    <row r="10" spans="1:17" s="1394" customFormat="1" ht="12.6" customHeight="1">
      <c r="A10" s="1401" t="s">
        <v>611</v>
      </c>
      <c r="B10" s="1401"/>
      <c r="C10" s="1401"/>
      <c r="D10" s="1401"/>
      <c r="E10" s="1504"/>
      <c r="F10" s="1513" t="s">
        <v>1876</v>
      </c>
      <c r="G10" s="1513" t="s">
        <v>1877</v>
      </c>
      <c r="H10" s="1513" t="s">
        <v>1878</v>
      </c>
      <c r="I10" s="1513" t="s">
        <v>1879</v>
      </c>
      <c r="J10" s="1516" t="s">
        <v>1880</v>
      </c>
      <c r="K10" s="1513" t="s">
        <v>1881</v>
      </c>
      <c r="L10" s="1513" t="s">
        <v>1882</v>
      </c>
      <c r="M10" s="1509"/>
      <c r="O10" s="509"/>
      <c r="P10" s="509"/>
      <c r="Q10" s="510"/>
    </row>
    <row r="11" spans="1:17" s="1394" customFormat="1" ht="12.6" customHeight="1">
      <c r="A11" s="1404"/>
      <c r="B11" s="1404"/>
      <c r="C11" s="1404"/>
      <c r="D11" s="1404"/>
      <c r="E11" s="1504"/>
      <c r="F11" s="1514"/>
      <c r="G11" s="1514"/>
      <c r="H11" s="1514"/>
      <c r="I11" s="1514"/>
      <c r="J11" s="1517"/>
      <c r="K11" s="1514"/>
      <c r="L11" s="1514"/>
      <c r="M11" s="1509"/>
      <c r="O11" s="509"/>
    </row>
    <row r="12" spans="1:17" s="1394" customFormat="1" ht="12.6" customHeight="1">
      <c r="A12" s="1405" t="s">
        <v>1883</v>
      </c>
      <c r="B12" s="1405"/>
      <c r="C12" s="1405"/>
      <c r="D12" s="1406"/>
      <c r="E12" s="1505"/>
      <c r="F12" s="1515"/>
      <c r="G12" s="1515"/>
      <c r="H12" s="1515"/>
      <c r="I12" s="1515"/>
      <c r="J12" s="1518"/>
      <c r="K12" s="1515"/>
      <c r="L12" s="1515"/>
      <c r="M12" s="1510"/>
    </row>
    <row r="13" spans="1:17" ht="9" customHeight="1">
      <c r="D13" s="511"/>
    </row>
    <row r="14" spans="1:17" ht="18" customHeight="1">
      <c r="A14" s="509" t="s">
        <v>420</v>
      </c>
      <c r="D14" s="513"/>
    </row>
    <row r="15" spans="1:17" ht="18" customHeight="1">
      <c r="B15" s="509" t="s">
        <v>294</v>
      </c>
      <c r="D15" s="513"/>
    </row>
    <row r="16" spans="1:17" ht="18" customHeight="1">
      <c r="C16" s="510" t="s">
        <v>1884</v>
      </c>
      <c r="D16" s="513" t="s">
        <v>1800</v>
      </c>
      <c r="E16" s="530">
        <v>404</v>
      </c>
      <c r="F16" s="530">
        <v>394</v>
      </c>
      <c r="G16" s="530">
        <v>7</v>
      </c>
      <c r="H16" s="530">
        <v>0</v>
      </c>
      <c r="I16" s="530">
        <v>0</v>
      </c>
      <c r="J16" s="530">
        <v>0</v>
      </c>
      <c r="K16" s="530">
        <v>1</v>
      </c>
      <c r="L16" s="530">
        <v>0</v>
      </c>
      <c r="M16" s="530">
        <v>2</v>
      </c>
    </row>
    <row r="17" spans="3:13" ht="9">
      <c r="D17" s="513" t="s">
        <v>1801</v>
      </c>
      <c r="E17" s="530">
        <v>105</v>
      </c>
      <c r="F17" s="530">
        <v>101</v>
      </c>
      <c r="G17" s="530">
        <v>3</v>
      </c>
      <c r="H17" s="530">
        <v>0</v>
      </c>
      <c r="I17" s="530">
        <v>0</v>
      </c>
      <c r="J17" s="530">
        <v>0</v>
      </c>
      <c r="K17" s="530">
        <v>0</v>
      </c>
      <c r="L17" s="530">
        <v>0</v>
      </c>
      <c r="M17" s="530">
        <v>1</v>
      </c>
    </row>
    <row r="18" spans="3:13" ht="9">
      <c r="D18" s="513" t="s">
        <v>1802</v>
      </c>
      <c r="E18" s="530">
        <v>508</v>
      </c>
      <c r="F18" s="530">
        <v>495</v>
      </c>
      <c r="G18" s="530">
        <v>10</v>
      </c>
      <c r="H18" s="530">
        <v>0</v>
      </c>
      <c r="I18" s="530">
        <v>0</v>
      </c>
      <c r="J18" s="530">
        <v>0</v>
      </c>
      <c r="K18" s="530">
        <v>1</v>
      </c>
      <c r="L18" s="530">
        <v>0</v>
      </c>
      <c r="M18" s="530">
        <v>3</v>
      </c>
    </row>
    <row r="19" spans="3:13" ht="18" customHeight="1">
      <c r="C19" s="510" t="s">
        <v>1885</v>
      </c>
      <c r="D19" s="513" t="s">
        <v>1800</v>
      </c>
      <c r="E19" s="530">
        <v>197</v>
      </c>
      <c r="F19" s="530">
        <v>186</v>
      </c>
      <c r="G19" s="530">
        <v>10</v>
      </c>
      <c r="H19" s="530">
        <v>1</v>
      </c>
      <c r="I19" s="530">
        <v>0</v>
      </c>
      <c r="J19" s="530">
        <v>0</v>
      </c>
      <c r="K19" s="530">
        <v>0</v>
      </c>
      <c r="L19" s="530">
        <v>0</v>
      </c>
      <c r="M19" s="530">
        <v>0</v>
      </c>
    </row>
    <row r="20" spans="3:13" ht="9">
      <c r="D20" s="513" t="s">
        <v>1801</v>
      </c>
      <c r="E20" s="530">
        <v>105</v>
      </c>
      <c r="F20" s="530">
        <v>97</v>
      </c>
      <c r="G20" s="530">
        <v>5</v>
      </c>
      <c r="H20" s="530">
        <v>3</v>
      </c>
      <c r="I20" s="530">
        <v>0</v>
      </c>
      <c r="J20" s="530">
        <v>0</v>
      </c>
      <c r="K20" s="530">
        <v>0</v>
      </c>
      <c r="L20" s="530">
        <v>0</v>
      </c>
      <c r="M20" s="530">
        <v>0</v>
      </c>
    </row>
    <row r="21" spans="3:13" ht="9">
      <c r="D21" s="513" t="s">
        <v>1802</v>
      </c>
      <c r="E21" s="530">
        <v>301</v>
      </c>
      <c r="F21" s="530">
        <v>282</v>
      </c>
      <c r="G21" s="530">
        <v>15</v>
      </c>
      <c r="H21" s="530">
        <v>4</v>
      </c>
      <c r="I21" s="530">
        <v>0</v>
      </c>
      <c r="J21" s="530">
        <v>0</v>
      </c>
      <c r="K21" s="530">
        <v>0</v>
      </c>
      <c r="L21" s="530">
        <v>0</v>
      </c>
      <c r="M21" s="530">
        <v>0</v>
      </c>
    </row>
    <row r="22" spans="3:13" ht="20.100000000000001" customHeight="1">
      <c r="C22" s="510" t="s">
        <v>1886</v>
      </c>
      <c r="D22" s="513" t="s">
        <v>1800</v>
      </c>
      <c r="E22" s="530">
        <v>131</v>
      </c>
      <c r="F22" s="530">
        <v>65</v>
      </c>
      <c r="G22" s="530">
        <v>27</v>
      </c>
      <c r="H22" s="530">
        <v>2</v>
      </c>
      <c r="I22" s="530">
        <v>4</v>
      </c>
      <c r="J22" s="530">
        <v>0</v>
      </c>
      <c r="K22" s="530">
        <v>2</v>
      </c>
      <c r="L22" s="530">
        <v>25</v>
      </c>
      <c r="M22" s="530">
        <v>7</v>
      </c>
    </row>
    <row r="23" spans="3:13" ht="9">
      <c r="D23" s="513" t="s">
        <v>1801</v>
      </c>
      <c r="E23" s="530">
        <v>47</v>
      </c>
      <c r="F23" s="530">
        <v>32</v>
      </c>
      <c r="G23" s="530">
        <v>4</v>
      </c>
      <c r="H23" s="530">
        <v>2</v>
      </c>
      <c r="I23" s="530">
        <v>5</v>
      </c>
      <c r="J23" s="530">
        <v>0</v>
      </c>
      <c r="K23" s="530">
        <v>0</v>
      </c>
      <c r="L23" s="530">
        <v>3</v>
      </c>
      <c r="M23" s="530">
        <v>1</v>
      </c>
    </row>
    <row r="24" spans="3:13" ht="9">
      <c r="D24" s="513" t="s">
        <v>1802</v>
      </c>
      <c r="E24" s="530">
        <v>178</v>
      </c>
      <c r="F24" s="530">
        <v>97</v>
      </c>
      <c r="G24" s="530">
        <v>32</v>
      </c>
      <c r="H24" s="530">
        <v>4</v>
      </c>
      <c r="I24" s="530">
        <v>9</v>
      </c>
      <c r="J24" s="530">
        <v>0</v>
      </c>
      <c r="K24" s="530">
        <v>2</v>
      </c>
      <c r="L24" s="530">
        <v>27</v>
      </c>
      <c r="M24" s="530">
        <v>8</v>
      </c>
    </row>
    <row r="25" spans="3:13" ht="20.100000000000001" customHeight="1">
      <c r="C25" s="510" t="s">
        <v>1887</v>
      </c>
      <c r="D25" s="513" t="s">
        <v>1800</v>
      </c>
      <c r="E25" s="530">
        <v>52</v>
      </c>
      <c r="F25" s="530">
        <v>15</v>
      </c>
      <c r="G25" s="530">
        <v>19</v>
      </c>
      <c r="H25" s="530">
        <v>1</v>
      </c>
      <c r="I25" s="530">
        <v>3</v>
      </c>
      <c r="J25" s="530">
        <v>1</v>
      </c>
      <c r="K25" s="530">
        <v>5</v>
      </c>
      <c r="L25" s="530">
        <v>6</v>
      </c>
      <c r="M25" s="530">
        <v>4</v>
      </c>
    </row>
    <row r="26" spans="3:13" ht="9">
      <c r="D26" s="513" t="s">
        <v>1801</v>
      </c>
      <c r="E26" s="530">
        <v>38</v>
      </c>
      <c r="F26" s="530">
        <v>17</v>
      </c>
      <c r="G26" s="530">
        <v>13</v>
      </c>
      <c r="H26" s="530">
        <v>0</v>
      </c>
      <c r="I26" s="530">
        <v>1</v>
      </c>
      <c r="J26" s="530">
        <v>0</v>
      </c>
      <c r="K26" s="530">
        <v>6</v>
      </c>
      <c r="L26" s="530">
        <v>2</v>
      </c>
      <c r="M26" s="530">
        <v>0</v>
      </c>
    </row>
    <row r="27" spans="3:13" ht="9">
      <c r="D27" s="513" t="s">
        <v>1802</v>
      </c>
      <c r="E27" s="530">
        <v>90</v>
      </c>
      <c r="F27" s="530">
        <v>31</v>
      </c>
      <c r="G27" s="530">
        <v>32</v>
      </c>
      <c r="H27" s="530">
        <v>1</v>
      </c>
      <c r="I27" s="530">
        <v>4</v>
      </c>
      <c r="J27" s="530">
        <v>1</v>
      </c>
      <c r="K27" s="530">
        <v>10</v>
      </c>
      <c r="L27" s="530">
        <v>8</v>
      </c>
      <c r="M27" s="530">
        <v>4</v>
      </c>
    </row>
    <row r="28" spans="3:13" ht="18" customHeight="1">
      <c r="C28" s="510" t="s">
        <v>626</v>
      </c>
      <c r="D28" s="513" t="s">
        <v>1800</v>
      </c>
      <c r="E28" s="530">
        <v>1183</v>
      </c>
      <c r="F28" s="530">
        <v>1094</v>
      </c>
      <c r="G28" s="530">
        <v>53</v>
      </c>
      <c r="H28" s="530">
        <v>10</v>
      </c>
      <c r="I28" s="530">
        <v>2</v>
      </c>
      <c r="J28" s="530">
        <v>0</v>
      </c>
      <c r="K28" s="530">
        <v>14</v>
      </c>
      <c r="L28" s="530">
        <v>10</v>
      </c>
      <c r="M28" s="530">
        <v>2</v>
      </c>
    </row>
    <row r="29" spans="3:13" ht="9">
      <c r="D29" s="513" t="s">
        <v>1801</v>
      </c>
      <c r="E29" s="530">
        <v>703</v>
      </c>
      <c r="F29" s="530">
        <v>624</v>
      </c>
      <c r="G29" s="530">
        <v>37</v>
      </c>
      <c r="H29" s="530">
        <v>13</v>
      </c>
      <c r="I29" s="530">
        <v>0</v>
      </c>
      <c r="J29" s="530">
        <v>0</v>
      </c>
      <c r="K29" s="530">
        <v>16</v>
      </c>
      <c r="L29" s="530">
        <v>10</v>
      </c>
      <c r="M29" s="530">
        <v>4</v>
      </c>
    </row>
    <row r="30" spans="3:13" ht="9">
      <c r="D30" s="513" t="s">
        <v>1802</v>
      </c>
      <c r="E30" s="530">
        <v>1887</v>
      </c>
      <c r="F30" s="530">
        <v>1718</v>
      </c>
      <c r="G30" s="530">
        <v>90</v>
      </c>
      <c r="H30" s="530">
        <v>23</v>
      </c>
      <c r="I30" s="530">
        <v>2</v>
      </c>
      <c r="J30" s="530">
        <v>0</v>
      </c>
      <c r="K30" s="530">
        <v>29</v>
      </c>
      <c r="L30" s="530">
        <v>20</v>
      </c>
      <c r="M30" s="530">
        <v>6</v>
      </c>
    </row>
    <row r="31" spans="3:13" ht="18" customHeight="1">
      <c r="C31" s="510" t="s">
        <v>627</v>
      </c>
      <c r="D31" s="513" t="s">
        <v>1800</v>
      </c>
      <c r="E31" s="530">
        <v>670</v>
      </c>
      <c r="F31" s="530">
        <v>546</v>
      </c>
      <c r="G31" s="530">
        <v>46</v>
      </c>
      <c r="H31" s="530">
        <v>33</v>
      </c>
      <c r="I31" s="530">
        <v>9</v>
      </c>
      <c r="J31" s="530">
        <v>0</v>
      </c>
      <c r="K31" s="530">
        <v>24</v>
      </c>
      <c r="L31" s="530">
        <v>10</v>
      </c>
      <c r="M31" s="530">
        <v>3</v>
      </c>
    </row>
    <row r="32" spans="3:13" ht="9">
      <c r="D32" s="513" t="s">
        <v>1801</v>
      </c>
      <c r="E32" s="530">
        <v>564</v>
      </c>
      <c r="F32" s="530">
        <v>452</v>
      </c>
      <c r="G32" s="530">
        <v>47</v>
      </c>
      <c r="H32" s="530">
        <v>21</v>
      </c>
      <c r="I32" s="530">
        <v>9</v>
      </c>
      <c r="J32" s="530">
        <v>0</v>
      </c>
      <c r="K32" s="530">
        <v>23</v>
      </c>
      <c r="L32" s="530">
        <v>13</v>
      </c>
      <c r="M32" s="530">
        <v>0</v>
      </c>
    </row>
    <row r="33" spans="2:13" ht="9">
      <c r="D33" s="513" t="s">
        <v>1802</v>
      </c>
      <c r="E33" s="530">
        <v>1235</v>
      </c>
      <c r="F33" s="530">
        <v>998</v>
      </c>
      <c r="G33" s="530">
        <v>93</v>
      </c>
      <c r="H33" s="530">
        <v>54</v>
      </c>
      <c r="I33" s="530">
        <v>18</v>
      </c>
      <c r="J33" s="530">
        <v>0</v>
      </c>
      <c r="K33" s="530">
        <v>47</v>
      </c>
      <c r="L33" s="530">
        <v>22</v>
      </c>
      <c r="M33" s="530">
        <v>3</v>
      </c>
    </row>
    <row r="34" spans="2:13" ht="18" customHeight="1">
      <c r="C34" s="510" t="s">
        <v>631</v>
      </c>
      <c r="D34" s="513" t="s">
        <v>1800</v>
      </c>
      <c r="E34" s="530">
        <v>102</v>
      </c>
      <c r="F34" s="530">
        <v>62</v>
      </c>
      <c r="G34" s="530">
        <v>8</v>
      </c>
      <c r="H34" s="530">
        <v>12</v>
      </c>
      <c r="I34" s="530">
        <v>0</v>
      </c>
      <c r="J34" s="530">
        <v>0</v>
      </c>
      <c r="K34" s="530">
        <v>13</v>
      </c>
      <c r="L34" s="530">
        <v>8</v>
      </c>
      <c r="M34" s="530">
        <v>0</v>
      </c>
    </row>
    <row r="35" spans="2:13" ht="9">
      <c r="D35" s="513" t="s">
        <v>1801</v>
      </c>
      <c r="E35" s="530">
        <v>173</v>
      </c>
      <c r="F35" s="530">
        <v>95</v>
      </c>
      <c r="G35" s="530">
        <v>25</v>
      </c>
      <c r="H35" s="530">
        <v>29</v>
      </c>
      <c r="I35" s="530">
        <v>0</v>
      </c>
      <c r="J35" s="530">
        <v>1</v>
      </c>
      <c r="K35" s="530">
        <v>13</v>
      </c>
      <c r="L35" s="530">
        <v>8</v>
      </c>
      <c r="M35" s="530">
        <v>2</v>
      </c>
    </row>
    <row r="36" spans="2:13" ht="9">
      <c r="D36" s="513" t="s">
        <v>1802</v>
      </c>
      <c r="E36" s="530">
        <v>275</v>
      </c>
      <c r="F36" s="530">
        <v>157</v>
      </c>
      <c r="G36" s="530">
        <v>33</v>
      </c>
      <c r="H36" s="530">
        <v>40</v>
      </c>
      <c r="I36" s="530">
        <v>0</v>
      </c>
      <c r="J36" s="530">
        <v>1</v>
      </c>
      <c r="K36" s="530">
        <v>26</v>
      </c>
      <c r="L36" s="530">
        <v>16</v>
      </c>
      <c r="M36" s="530">
        <v>2</v>
      </c>
    </row>
    <row r="37" spans="2:13" ht="18" customHeight="1">
      <c r="C37" s="510" t="s">
        <v>632</v>
      </c>
      <c r="D37" s="513" t="s">
        <v>1800</v>
      </c>
      <c r="E37" s="530">
        <v>72</v>
      </c>
      <c r="F37" s="530">
        <v>11</v>
      </c>
      <c r="G37" s="530">
        <v>23</v>
      </c>
      <c r="H37" s="530">
        <v>0</v>
      </c>
      <c r="I37" s="530">
        <v>0</v>
      </c>
      <c r="J37" s="530">
        <v>0</v>
      </c>
      <c r="K37" s="530">
        <v>30</v>
      </c>
      <c r="L37" s="530">
        <v>6</v>
      </c>
      <c r="M37" s="530">
        <v>2</v>
      </c>
    </row>
    <row r="38" spans="2:13" ht="9">
      <c r="D38" s="513" t="s">
        <v>1801</v>
      </c>
      <c r="E38" s="530">
        <v>68</v>
      </c>
      <c r="F38" s="530">
        <v>10</v>
      </c>
      <c r="G38" s="530">
        <v>13</v>
      </c>
      <c r="H38" s="530">
        <v>4</v>
      </c>
      <c r="I38" s="530">
        <v>0</v>
      </c>
      <c r="J38" s="530">
        <v>0</v>
      </c>
      <c r="K38" s="530">
        <v>33</v>
      </c>
      <c r="L38" s="530">
        <v>8</v>
      </c>
      <c r="M38" s="530">
        <v>1</v>
      </c>
    </row>
    <row r="39" spans="2:13" ht="9">
      <c r="D39" s="513" t="s">
        <v>1802</v>
      </c>
      <c r="E39" s="530">
        <v>139</v>
      </c>
      <c r="F39" s="530">
        <v>20</v>
      </c>
      <c r="G39" s="530">
        <v>36</v>
      </c>
      <c r="H39" s="530">
        <v>4</v>
      </c>
      <c r="I39" s="530">
        <v>0</v>
      </c>
      <c r="J39" s="530">
        <v>0</v>
      </c>
      <c r="K39" s="530">
        <v>63</v>
      </c>
      <c r="L39" s="530">
        <v>14</v>
      </c>
      <c r="M39" s="530">
        <v>3</v>
      </c>
    </row>
    <row r="40" spans="2:13" ht="18" customHeight="1">
      <c r="C40" s="514" t="s">
        <v>115</v>
      </c>
      <c r="D40" s="513" t="s">
        <v>1800</v>
      </c>
      <c r="E40" s="530">
        <v>2812</v>
      </c>
      <c r="F40" s="530">
        <v>2371</v>
      </c>
      <c r="G40" s="530">
        <v>192</v>
      </c>
      <c r="H40" s="530">
        <v>58</v>
      </c>
      <c r="I40" s="530">
        <v>17</v>
      </c>
      <c r="J40" s="530">
        <v>1</v>
      </c>
      <c r="K40" s="530">
        <v>89</v>
      </c>
      <c r="L40" s="530">
        <v>64</v>
      </c>
      <c r="M40" s="530">
        <v>20</v>
      </c>
    </row>
    <row r="41" spans="2:13" ht="9">
      <c r="D41" s="513" t="s">
        <v>1801</v>
      </c>
      <c r="E41" s="530">
        <v>1802</v>
      </c>
      <c r="F41" s="530">
        <v>1427</v>
      </c>
      <c r="G41" s="530">
        <v>147</v>
      </c>
      <c r="H41" s="530">
        <v>71</v>
      </c>
      <c r="I41" s="530">
        <v>15</v>
      </c>
      <c r="J41" s="530">
        <v>1</v>
      </c>
      <c r="K41" s="530">
        <v>90</v>
      </c>
      <c r="L41" s="530">
        <v>43</v>
      </c>
      <c r="M41" s="530">
        <v>9</v>
      </c>
    </row>
    <row r="42" spans="2:13" ht="9">
      <c r="D42" s="513" t="s">
        <v>1802</v>
      </c>
      <c r="E42" s="530">
        <v>4614</v>
      </c>
      <c r="F42" s="530">
        <v>3798</v>
      </c>
      <c r="G42" s="530">
        <v>339</v>
      </c>
      <c r="H42" s="530">
        <v>129</v>
      </c>
      <c r="I42" s="530">
        <v>32</v>
      </c>
      <c r="J42" s="530">
        <v>2</v>
      </c>
      <c r="K42" s="530">
        <v>178</v>
      </c>
      <c r="L42" s="530">
        <v>107</v>
      </c>
      <c r="M42" s="530">
        <v>29</v>
      </c>
    </row>
    <row r="43" spans="2:13" ht="9">
      <c r="D43" s="513"/>
      <c r="E43" s="530"/>
      <c r="F43" s="530"/>
      <c r="G43" s="530"/>
      <c r="H43" s="530"/>
      <c r="I43" s="530"/>
      <c r="J43" s="530"/>
      <c r="K43" s="530"/>
      <c r="L43" s="530"/>
      <c r="M43" s="530"/>
    </row>
    <row r="44" spans="2:13" ht="18" customHeight="1">
      <c r="B44" s="509" t="s">
        <v>637</v>
      </c>
      <c r="D44" s="513"/>
      <c r="E44" s="530"/>
      <c r="F44" s="530"/>
      <c r="G44" s="530"/>
      <c r="H44" s="530"/>
      <c r="I44" s="530"/>
      <c r="J44" s="530"/>
      <c r="K44" s="530"/>
      <c r="L44" s="530"/>
      <c r="M44" s="530"/>
    </row>
    <row r="45" spans="2:13" ht="18" customHeight="1">
      <c r="C45" s="510" t="s">
        <v>638</v>
      </c>
      <c r="D45" s="513" t="s">
        <v>1800</v>
      </c>
      <c r="E45" s="530">
        <v>50</v>
      </c>
      <c r="F45" s="530">
        <v>27</v>
      </c>
      <c r="G45" s="530">
        <v>7</v>
      </c>
      <c r="H45" s="530">
        <v>0</v>
      </c>
      <c r="I45" s="530">
        <v>5</v>
      </c>
      <c r="J45" s="530">
        <v>0</v>
      </c>
      <c r="K45" s="530">
        <v>0</v>
      </c>
      <c r="L45" s="530">
        <v>8</v>
      </c>
      <c r="M45" s="530">
        <v>4</v>
      </c>
    </row>
    <row r="46" spans="2:13" ht="9">
      <c r="D46" s="513" t="s">
        <v>1801</v>
      </c>
      <c r="E46" s="530">
        <v>22</v>
      </c>
      <c r="F46" s="530">
        <v>10</v>
      </c>
      <c r="G46" s="530">
        <v>0</v>
      </c>
      <c r="H46" s="530">
        <v>0</v>
      </c>
      <c r="I46" s="530">
        <v>6</v>
      </c>
      <c r="J46" s="530">
        <v>0</v>
      </c>
      <c r="K46" s="530">
        <v>0</v>
      </c>
      <c r="L46" s="530">
        <v>3</v>
      </c>
      <c r="M46" s="530">
        <v>3</v>
      </c>
    </row>
    <row r="47" spans="2:13" ht="9">
      <c r="D47" s="513" t="s">
        <v>1802</v>
      </c>
      <c r="E47" s="530">
        <v>72</v>
      </c>
      <c r="F47" s="530">
        <v>36</v>
      </c>
      <c r="G47" s="530">
        <v>8</v>
      </c>
      <c r="H47" s="530">
        <v>0</v>
      </c>
      <c r="I47" s="530">
        <v>12</v>
      </c>
      <c r="J47" s="530">
        <v>0</v>
      </c>
      <c r="K47" s="530">
        <v>0</v>
      </c>
      <c r="L47" s="530">
        <v>10</v>
      </c>
      <c r="M47" s="530">
        <v>7</v>
      </c>
    </row>
    <row r="48" spans="2:13" ht="18" customHeight="1">
      <c r="C48" s="510" t="s">
        <v>639</v>
      </c>
      <c r="D48" s="644" t="s">
        <v>1800</v>
      </c>
      <c r="E48" s="530">
        <v>1</v>
      </c>
      <c r="F48" s="530">
        <v>0</v>
      </c>
      <c r="G48" s="530">
        <v>0</v>
      </c>
      <c r="H48" s="530">
        <v>0</v>
      </c>
      <c r="I48" s="530">
        <v>0</v>
      </c>
      <c r="J48" s="530">
        <v>0</v>
      </c>
      <c r="K48" s="530">
        <v>0</v>
      </c>
      <c r="L48" s="530">
        <v>1</v>
      </c>
      <c r="M48" s="530">
        <v>0</v>
      </c>
    </row>
    <row r="49" spans="1:13" ht="11.25">
      <c r="D49" s="644" t="s">
        <v>1801</v>
      </c>
      <c r="E49" s="530">
        <v>1</v>
      </c>
      <c r="F49" s="530">
        <v>0</v>
      </c>
      <c r="G49" s="530">
        <v>1</v>
      </c>
      <c r="H49" s="530">
        <v>0</v>
      </c>
      <c r="I49" s="530">
        <v>0</v>
      </c>
      <c r="J49" s="530">
        <v>0</v>
      </c>
      <c r="K49" s="530">
        <v>0</v>
      </c>
      <c r="L49" s="530">
        <v>0</v>
      </c>
      <c r="M49" s="530">
        <v>0</v>
      </c>
    </row>
    <row r="50" spans="1:13" ht="11.25">
      <c r="D50" s="644" t="s">
        <v>1802</v>
      </c>
      <c r="E50" s="530">
        <v>2</v>
      </c>
      <c r="F50" s="530">
        <v>0</v>
      </c>
      <c r="G50" s="530">
        <v>1</v>
      </c>
      <c r="H50" s="530">
        <v>0</v>
      </c>
      <c r="I50" s="530">
        <v>0</v>
      </c>
      <c r="J50" s="530">
        <v>0</v>
      </c>
      <c r="K50" s="530">
        <v>0</v>
      </c>
      <c r="L50" s="530">
        <v>1</v>
      </c>
      <c r="M50" s="530">
        <v>0</v>
      </c>
    </row>
    <row r="51" spans="1:13" ht="18" customHeight="1">
      <c r="C51" s="510" t="s">
        <v>640</v>
      </c>
      <c r="D51" s="513" t="s">
        <v>1801</v>
      </c>
      <c r="E51" s="530">
        <v>3</v>
      </c>
      <c r="F51" s="530">
        <v>3</v>
      </c>
      <c r="G51" s="530">
        <v>0</v>
      </c>
      <c r="H51" s="530">
        <v>0</v>
      </c>
      <c r="I51" s="530">
        <v>0</v>
      </c>
      <c r="J51" s="530">
        <v>0</v>
      </c>
      <c r="K51" s="530">
        <v>0</v>
      </c>
      <c r="L51" s="530">
        <v>0</v>
      </c>
      <c r="M51" s="530">
        <v>0</v>
      </c>
    </row>
    <row r="52" spans="1:13" ht="9">
      <c r="D52" s="513" t="s">
        <v>1802</v>
      </c>
      <c r="E52" s="530">
        <v>3</v>
      </c>
      <c r="F52" s="530">
        <v>3</v>
      </c>
      <c r="G52" s="530">
        <v>0</v>
      </c>
      <c r="H52" s="530">
        <v>0</v>
      </c>
      <c r="I52" s="530">
        <v>0</v>
      </c>
      <c r="J52" s="530">
        <v>0</v>
      </c>
      <c r="K52" s="530">
        <v>0</v>
      </c>
      <c r="L52" s="530">
        <v>0</v>
      </c>
      <c r="M52" s="530">
        <v>0</v>
      </c>
    </row>
    <row r="53" spans="1:13" ht="9">
      <c r="D53" s="518"/>
      <c r="E53" s="530"/>
      <c r="F53" s="530"/>
      <c r="G53" s="530"/>
      <c r="H53" s="530"/>
      <c r="I53" s="530"/>
      <c r="J53" s="530"/>
      <c r="K53" s="530"/>
      <c r="L53" s="530"/>
      <c r="M53" s="530"/>
    </row>
    <row r="54" spans="1:13" ht="9">
      <c r="D54" s="518"/>
      <c r="E54" s="530"/>
      <c r="F54" s="530"/>
      <c r="G54" s="530"/>
      <c r="H54" s="530"/>
      <c r="I54" s="530"/>
      <c r="J54" s="530"/>
      <c r="K54" s="530"/>
      <c r="L54" s="530"/>
      <c r="M54" s="530"/>
    </row>
    <row r="55" spans="1:13" ht="9">
      <c r="A55" s="509" t="s">
        <v>1678</v>
      </c>
      <c r="L55" s="509"/>
      <c r="M55" s="509"/>
    </row>
    <row r="56" spans="1:13" ht="9">
      <c r="A56" s="509" t="s">
        <v>1888</v>
      </c>
      <c r="L56" s="509"/>
      <c r="M56" s="509"/>
    </row>
    <row r="57" spans="1:13" ht="9">
      <c r="A57" s="509" t="s">
        <v>1889</v>
      </c>
      <c r="L57" s="509"/>
      <c r="M57" s="509"/>
    </row>
    <row r="58" spans="1:13" ht="9">
      <c r="A58" s="509" t="s">
        <v>1890</v>
      </c>
      <c r="L58" s="509"/>
      <c r="M58" s="509"/>
    </row>
    <row r="59" spans="1:13" ht="9">
      <c r="A59" s="509" t="s">
        <v>1891</v>
      </c>
      <c r="L59" s="509"/>
      <c r="M59" s="509"/>
    </row>
    <row r="60" spans="1:13" ht="9">
      <c r="A60" s="509" t="s">
        <v>1892</v>
      </c>
      <c r="L60" s="509"/>
      <c r="M60" s="509"/>
    </row>
    <row r="61" spans="1:13" ht="9">
      <c r="A61" s="509" t="s">
        <v>1893</v>
      </c>
      <c r="L61" s="509"/>
      <c r="M61" s="509"/>
    </row>
    <row r="62" spans="1:13" ht="9">
      <c r="L62" s="509"/>
      <c r="M62" s="509"/>
    </row>
    <row r="63" spans="1:13" ht="9">
      <c r="A63" s="509" t="s">
        <v>586</v>
      </c>
      <c r="L63" s="509"/>
      <c r="M63" s="509"/>
    </row>
    <row r="64" spans="1:13" ht="18" customHeight="1">
      <c r="C64" s="510" t="s">
        <v>642</v>
      </c>
      <c r="D64" s="513" t="s">
        <v>1800</v>
      </c>
      <c r="E64" s="530">
        <v>8</v>
      </c>
      <c r="F64" s="530">
        <v>6</v>
      </c>
      <c r="G64" s="530">
        <v>0</v>
      </c>
      <c r="H64" s="530">
        <v>0</v>
      </c>
      <c r="I64" s="530">
        <v>0</v>
      </c>
      <c r="J64" s="530">
        <v>0</v>
      </c>
      <c r="K64" s="530">
        <v>1</v>
      </c>
      <c r="L64" s="530">
        <v>1</v>
      </c>
      <c r="M64" s="530">
        <v>0</v>
      </c>
    </row>
    <row r="65" spans="1:13" ht="9">
      <c r="D65" s="513" t="s">
        <v>1801</v>
      </c>
      <c r="E65" s="530">
        <v>6</v>
      </c>
      <c r="F65" s="530">
        <v>4</v>
      </c>
      <c r="G65" s="530">
        <v>0</v>
      </c>
      <c r="H65" s="530">
        <v>0</v>
      </c>
      <c r="I65" s="530">
        <v>0</v>
      </c>
      <c r="J65" s="530">
        <v>0</v>
      </c>
      <c r="K65" s="530">
        <v>2</v>
      </c>
      <c r="L65" s="530">
        <v>0</v>
      </c>
      <c r="M65" s="530">
        <v>0</v>
      </c>
    </row>
    <row r="66" spans="1:13" ht="9">
      <c r="D66" s="513" t="s">
        <v>1802</v>
      </c>
      <c r="E66" s="530">
        <v>14</v>
      </c>
      <c r="F66" s="530">
        <v>10</v>
      </c>
      <c r="G66" s="530">
        <v>0</v>
      </c>
      <c r="H66" s="530">
        <v>0</v>
      </c>
      <c r="I66" s="530">
        <v>0</v>
      </c>
      <c r="J66" s="530">
        <v>0</v>
      </c>
      <c r="K66" s="530">
        <v>3</v>
      </c>
      <c r="L66" s="530">
        <v>1</v>
      </c>
      <c r="M66" s="530">
        <v>0</v>
      </c>
    </row>
    <row r="67" spans="1:13" ht="18" customHeight="1">
      <c r="C67" s="510" t="s">
        <v>1894</v>
      </c>
      <c r="D67" s="513" t="s">
        <v>1800</v>
      </c>
      <c r="E67" s="530">
        <v>112</v>
      </c>
      <c r="F67" s="530">
        <v>89</v>
      </c>
      <c r="G67" s="530">
        <v>5</v>
      </c>
      <c r="H67" s="530">
        <v>14</v>
      </c>
      <c r="I67" s="530">
        <v>1</v>
      </c>
      <c r="J67" s="530">
        <v>0</v>
      </c>
      <c r="K67" s="530">
        <v>2</v>
      </c>
      <c r="L67" s="530">
        <v>1</v>
      </c>
      <c r="M67" s="530">
        <v>0</v>
      </c>
    </row>
    <row r="68" spans="1:13" ht="9">
      <c r="D68" s="513" t="s">
        <v>1801</v>
      </c>
      <c r="E68" s="530">
        <v>109</v>
      </c>
      <c r="F68" s="530">
        <v>82</v>
      </c>
      <c r="G68" s="530">
        <v>7</v>
      </c>
      <c r="H68" s="530">
        <v>18</v>
      </c>
      <c r="I68" s="530">
        <v>0</v>
      </c>
      <c r="J68" s="530">
        <v>0</v>
      </c>
      <c r="K68" s="530">
        <v>2</v>
      </c>
      <c r="L68" s="530">
        <v>1</v>
      </c>
      <c r="M68" s="530">
        <v>0</v>
      </c>
    </row>
    <row r="69" spans="1:13" ht="9">
      <c r="D69" s="513" t="s">
        <v>1802</v>
      </c>
      <c r="E69" s="530">
        <v>220</v>
      </c>
      <c r="F69" s="530">
        <v>171</v>
      </c>
      <c r="G69" s="530">
        <v>12</v>
      </c>
      <c r="H69" s="530">
        <v>31</v>
      </c>
      <c r="I69" s="530">
        <v>1</v>
      </c>
      <c r="J69" s="530">
        <v>0</v>
      </c>
      <c r="K69" s="530">
        <v>4</v>
      </c>
      <c r="L69" s="530">
        <v>2</v>
      </c>
      <c r="M69" s="530">
        <v>0</v>
      </c>
    </row>
    <row r="70" spans="1:13" ht="18" customHeight="1">
      <c r="C70" s="510" t="s">
        <v>1895</v>
      </c>
      <c r="D70" s="513" t="s">
        <v>1800</v>
      </c>
      <c r="E70" s="530">
        <v>48</v>
      </c>
      <c r="F70" s="530">
        <v>43</v>
      </c>
      <c r="G70" s="530">
        <v>1</v>
      </c>
      <c r="H70" s="530">
        <v>4</v>
      </c>
      <c r="I70" s="530">
        <v>0</v>
      </c>
      <c r="J70" s="530">
        <v>0</v>
      </c>
      <c r="K70" s="530">
        <v>0</v>
      </c>
      <c r="L70" s="530">
        <v>0</v>
      </c>
      <c r="M70" s="530">
        <v>0</v>
      </c>
    </row>
    <row r="71" spans="1:13" ht="9">
      <c r="D71" s="513" t="s">
        <v>1801</v>
      </c>
      <c r="E71" s="530">
        <v>41</v>
      </c>
      <c r="F71" s="530">
        <v>31</v>
      </c>
      <c r="G71" s="530">
        <v>1</v>
      </c>
      <c r="H71" s="530">
        <v>9</v>
      </c>
      <c r="I71" s="530">
        <v>0</v>
      </c>
      <c r="J71" s="530">
        <v>0</v>
      </c>
      <c r="K71" s="530">
        <v>0</v>
      </c>
      <c r="L71" s="530">
        <v>0</v>
      </c>
      <c r="M71" s="530">
        <v>0</v>
      </c>
    </row>
    <row r="72" spans="1:13" ht="9">
      <c r="D72" s="513" t="s">
        <v>1802</v>
      </c>
      <c r="E72" s="530">
        <v>89</v>
      </c>
      <c r="F72" s="530">
        <v>74</v>
      </c>
      <c r="G72" s="530">
        <v>2</v>
      </c>
      <c r="H72" s="530">
        <v>13</v>
      </c>
      <c r="I72" s="530">
        <v>0</v>
      </c>
      <c r="J72" s="530">
        <v>0</v>
      </c>
      <c r="K72" s="530">
        <v>0</v>
      </c>
      <c r="L72" s="530">
        <v>0</v>
      </c>
      <c r="M72" s="530">
        <v>0</v>
      </c>
    </row>
    <row r="73" spans="1:13" ht="18" customHeight="1">
      <c r="C73" s="514" t="s">
        <v>115</v>
      </c>
      <c r="D73" s="513" t="s">
        <v>1800</v>
      </c>
      <c r="E73" s="530">
        <v>218</v>
      </c>
      <c r="F73" s="530">
        <v>164</v>
      </c>
      <c r="G73" s="530">
        <v>13</v>
      </c>
      <c r="H73" s="530">
        <v>18</v>
      </c>
      <c r="I73" s="530">
        <v>6</v>
      </c>
      <c r="J73" s="530">
        <v>0</v>
      </c>
      <c r="K73" s="530">
        <v>3</v>
      </c>
      <c r="L73" s="530">
        <v>11</v>
      </c>
      <c r="M73" s="530">
        <v>4</v>
      </c>
    </row>
    <row r="74" spans="1:13" ht="9">
      <c r="D74" s="513" t="s">
        <v>1801</v>
      </c>
      <c r="E74" s="530">
        <v>182</v>
      </c>
      <c r="F74" s="530">
        <v>130</v>
      </c>
      <c r="G74" s="530">
        <v>9</v>
      </c>
      <c r="H74" s="530">
        <v>27</v>
      </c>
      <c r="I74" s="530">
        <v>6</v>
      </c>
      <c r="J74" s="530">
        <v>0</v>
      </c>
      <c r="K74" s="530">
        <v>4</v>
      </c>
      <c r="L74" s="530">
        <v>3</v>
      </c>
      <c r="M74" s="530">
        <v>3</v>
      </c>
    </row>
    <row r="75" spans="1:13" ht="9">
      <c r="D75" s="513" t="s">
        <v>1802</v>
      </c>
      <c r="E75" s="530">
        <v>400</v>
      </c>
      <c r="F75" s="530">
        <v>294</v>
      </c>
      <c r="G75" s="530">
        <v>22</v>
      </c>
      <c r="H75" s="530">
        <v>44</v>
      </c>
      <c r="I75" s="530">
        <v>13</v>
      </c>
      <c r="J75" s="530">
        <v>0</v>
      </c>
      <c r="K75" s="530">
        <v>7</v>
      </c>
      <c r="L75" s="530">
        <v>14</v>
      </c>
      <c r="M75" s="530">
        <v>7</v>
      </c>
    </row>
    <row r="76" spans="1:13" s="516" customFormat="1" ht="18" customHeight="1">
      <c r="A76" s="509"/>
      <c r="B76" s="509"/>
      <c r="C76" s="514" t="s">
        <v>1896</v>
      </c>
      <c r="D76" s="513"/>
      <c r="E76" s="530"/>
      <c r="F76" s="530"/>
      <c r="G76" s="530"/>
      <c r="H76" s="530"/>
      <c r="I76" s="530"/>
      <c r="J76" s="530"/>
      <c r="K76" s="530"/>
      <c r="L76" s="530"/>
      <c r="M76" s="530"/>
    </row>
    <row r="77" spans="1:13" s="516" customFormat="1" ht="18" customHeight="1">
      <c r="C77" s="517" t="s">
        <v>1897</v>
      </c>
      <c r="D77" s="513" t="s">
        <v>1800</v>
      </c>
      <c r="E77" s="530">
        <v>9</v>
      </c>
      <c r="F77" s="530">
        <v>7</v>
      </c>
      <c r="G77" s="530">
        <v>1</v>
      </c>
      <c r="H77" s="530">
        <v>0</v>
      </c>
      <c r="I77" s="530">
        <v>1</v>
      </c>
      <c r="J77" s="530">
        <v>0</v>
      </c>
      <c r="K77" s="530">
        <v>0</v>
      </c>
      <c r="L77" s="530">
        <v>0</v>
      </c>
      <c r="M77" s="530">
        <v>0</v>
      </c>
    </row>
    <row r="78" spans="1:13" s="516" customFormat="1" ht="9">
      <c r="D78" s="513" t="s">
        <v>1801</v>
      </c>
      <c r="E78" s="530">
        <v>6</v>
      </c>
      <c r="F78" s="530">
        <v>6</v>
      </c>
      <c r="G78" s="530">
        <v>0</v>
      </c>
      <c r="H78" s="530">
        <v>0</v>
      </c>
      <c r="I78" s="530">
        <v>0</v>
      </c>
      <c r="J78" s="530">
        <v>0</v>
      </c>
      <c r="K78" s="530">
        <v>0</v>
      </c>
      <c r="L78" s="530">
        <v>0</v>
      </c>
      <c r="M78" s="530">
        <v>0</v>
      </c>
    </row>
    <row r="79" spans="1:13" s="516" customFormat="1" ht="9">
      <c r="D79" s="513" t="s">
        <v>1802</v>
      </c>
      <c r="E79" s="530">
        <v>15</v>
      </c>
      <c r="F79" s="530">
        <v>13</v>
      </c>
      <c r="G79" s="530">
        <v>1</v>
      </c>
      <c r="H79" s="530">
        <v>0</v>
      </c>
      <c r="I79" s="530">
        <v>1</v>
      </c>
      <c r="J79" s="530">
        <v>0</v>
      </c>
      <c r="K79" s="530">
        <v>0</v>
      </c>
      <c r="L79" s="530">
        <v>0</v>
      </c>
      <c r="M79" s="530">
        <v>0</v>
      </c>
    </row>
    <row r="80" spans="1:13" ht="18" customHeight="1">
      <c r="A80" s="516"/>
      <c r="B80" s="516"/>
      <c r="C80" s="517" t="s">
        <v>1898</v>
      </c>
      <c r="D80" s="513" t="s">
        <v>1800</v>
      </c>
      <c r="E80" s="530">
        <v>53</v>
      </c>
      <c r="F80" s="530">
        <v>48</v>
      </c>
      <c r="G80" s="530">
        <v>2</v>
      </c>
      <c r="H80" s="530">
        <v>2</v>
      </c>
      <c r="I80" s="530">
        <v>0</v>
      </c>
      <c r="J80" s="530">
        <v>0</v>
      </c>
      <c r="K80" s="530">
        <v>0</v>
      </c>
      <c r="L80" s="530">
        <v>1</v>
      </c>
      <c r="M80" s="530">
        <v>0</v>
      </c>
    </row>
    <row r="81" spans="1:13" ht="9.6" customHeight="1">
      <c r="A81" s="516"/>
      <c r="B81" s="516"/>
      <c r="C81" s="516"/>
      <c r="D81" s="513" t="s">
        <v>1801</v>
      </c>
      <c r="E81" s="530">
        <v>52</v>
      </c>
      <c r="F81" s="530">
        <v>48</v>
      </c>
      <c r="G81" s="530">
        <v>1</v>
      </c>
      <c r="H81" s="530">
        <v>2</v>
      </c>
      <c r="I81" s="530">
        <v>0</v>
      </c>
      <c r="J81" s="530">
        <v>0</v>
      </c>
      <c r="K81" s="530">
        <v>0</v>
      </c>
      <c r="L81" s="530">
        <v>1</v>
      </c>
      <c r="M81" s="530">
        <v>0</v>
      </c>
    </row>
    <row r="82" spans="1:13" ht="9">
      <c r="A82" s="516"/>
      <c r="B82" s="516"/>
      <c r="C82" s="516"/>
      <c r="D82" s="513" t="s">
        <v>1802</v>
      </c>
      <c r="E82" s="530">
        <v>105</v>
      </c>
      <c r="F82" s="530">
        <v>96</v>
      </c>
      <c r="G82" s="530">
        <v>3</v>
      </c>
      <c r="H82" s="530">
        <v>4</v>
      </c>
      <c r="I82" s="530">
        <v>0</v>
      </c>
      <c r="J82" s="530">
        <v>0</v>
      </c>
      <c r="K82" s="530">
        <v>0</v>
      </c>
      <c r="L82" s="530">
        <v>2</v>
      </c>
      <c r="M82" s="530">
        <v>0</v>
      </c>
    </row>
    <row r="83" spans="1:13" ht="18" customHeight="1">
      <c r="B83" s="509" t="s">
        <v>645</v>
      </c>
      <c r="D83" s="513"/>
      <c r="E83" s="530"/>
      <c r="F83" s="530"/>
      <c r="G83" s="530"/>
      <c r="H83" s="530"/>
      <c r="I83" s="530"/>
      <c r="J83" s="530"/>
      <c r="K83" s="530"/>
      <c r="L83" s="530"/>
      <c r="M83" s="530"/>
    </row>
    <row r="84" spans="1:13" ht="25.15" customHeight="1">
      <c r="C84" s="510" t="s">
        <v>1899</v>
      </c>
      <c r="D84" s="513" t="s">
        <v>1800</v>
      </c>
      <c r="E84" s="530">
        <v>292</v>
      </c>
      <c r="F84" s="530">
        <v>252</v>
      </c>
      <c r="G84" s="530">
        <v>18</v>
      </c>
      <c r="H84" s="530">
        <v>17</v>
      </c>
      <c r="I84" s="530">
        <v>5</v>
      </c>
      <c r="J84" s="530">
        <v>0</v>
      </c>
      <c r="K84" s="530">
        <v>1</v>
      </c>
      <c r="L84" s="530">
        <v>0</v>
      </c>
      <c r="M84" s="530">
        <v>0</v>
      </c>
    </row>
    <row r="85" spans="1:13" ht="9">
      <c r="D85" s="513" t="s">
        <v>1801</v>
      </c>
      <c r="E85" s="530">
        <v>242</v>
      </c>
      <c r="F85" s="530">
        <v>218</v>
      </c>
      <c r="G85" s="530">
        <v>12</v>
      </c>
      <c r="H85" s="530">
        <v>7</v>
      </c>
      <c r="I85" s="530">
        <v>2</v>
      </c>
      <c r="J85" s="530">
        <v>0</v>
      </c>
      <c r="K85" s="530">
        <v>2</v>
      </c>
      <c r="L85" s="530">
        <v>1</v>
      </c>
      <c r="M85" s="530">
        <v>0</v>
      </c>
    </row>
    <row r="86" spans="1:13" ht="9">
      <c r="D86" s="513" t="s">
        <v>1802</v>
      </c>
      <c r="E86" s="530">
        <v>534</v>
      </c>
      <c r="F86" s="530">
        <v>470</v>
      </c>
      <c r="G86" s="530">
        <v>30</v>
      </c>
      <c r="H86" s="530">
        <v>23</v>
      </c>
      <c r="I86" s="530">
        <v>7</v>
      </c>
      <c r="J86" s="530">
        <v>0</v>
      </c>
      <c r="K86" s="530">
        <v>3</v>
      </c>
      <c r="L86" s="530">
        <v>1</v>
      </c>
      <c r="M86" s="530">
        <v>0</v>
      </c>
    </row>
    <row r="87" spans="1:13" ht="21" customHeight="1">
      <c r="C87" s="510" t="s">
        <v>1900</v>
      </c>
      <c r="D87" s="513" t="s">
        <v>1800</v>
      </c>
      <c r="E87" s="530">
        <v>91</v>
      </c>
      <c r="F87" s="530">
        <v>68</v>
      </c>
      <c r="G87" s="530">
        <v>8</v>
      </c>
      <c r="H87" s="530">
        <v>15</v>
      </c>
      <c r="I87" s="530">
        <v>0</v>
      </c>
      <c r="J87" s="530">
        <v>0</v>
      </c>
      <c r="K87" s="530">
        <v>1</v>
      </c>
      <c r="L87" s="530">
        <v>0</v>
      </c>
      <c r="M87" s="530">
        <v>0</v>
      </c>
    </row>
    <row r="88" spans="1:13" ht="9">
      <c r="D88" s="513" t="s">
        <v>1801</v>
      </c>
      <c r="E88" s="530">
        <v>84</v>
      </c>
      <c r="F88" s="530">
        <v>55</v>
      </c>
      <c r="G88" s="530">
        <v>11</v>
      </c>
      <c r="H88" s="530">
        <v>18</v>
      </c>
      <c r="I88" s="530">
        <v>1</v>
      </c>
      <c r="J88" s="530">
        <v>0</v>
      </c>
      <c r="K88" s="530">
        <v>0</v>
      </c>
      <c r="L88" s="530">
        <v>0</v>
      </c>
      <c r="M88" s="530">
        <v>0</v>
      </c>
    </row>
    <row r="89" spans="1:13" ht="9">
      <c r="D89" s="513" t="s">
        <v>1802</v>
      </c>
      <c r="E89" s="530">
        <v>175</v>
      </c>
      <c r="F89" s="530">
        <v>122</v>
      </c>
      <c r="G89" s="530">
        <v>19</v>
      </c>
      <c r="H89" s="530">
        <v>33</v>
      </c>
      <c r="I89" s="530">
        <v>1</v>
      </c>
      <c r="J89" s="530">
        <v>0</v>
      </c>
      <c r="K89" s="530">
        <v>1</v>
      </c>
      <c r="L89" s="530">
        <v>0</v>
      </c>
      <c r="M89" s="530">
        <v>0</v>
      </c>
    </row>
    <row r="90" spans="1:13" ht="21" customHeight="1">
      <c r="C90" s="510" t="s">
        <v>1901</v>
      </c>
      <c r="D90" s="513" t="s">
        <v>1800</v>
      </c>
      <c r="E90" s="530">
        <v>515</v>
      </c>
      <c r="F90" s="530">
        <v>354</v>
      </c>
      <c r="G90" s="530">
        <v>79</v>
      </c>
      <c r="H90" s="530">
        <v>47</v>
      </c>
      <c r="I90" s="530">
        <v>8</v>
      </c>
      <c r="J90" s="530">
        <v>0</v>
      </c>
      <c r="K90" s="530">
        <v>19</v>
      </c>
      <c r="L90" s="530">
        <v>5</v>
      </c>
      <c r="M90" s="530">
        <v>3</v>
      </c>
    </row>
    <row r="91" spans="1:13" ht="9">
      <c r="D91" s="513" t="s">
        <v>1801</v>
      </c>
      <c r="E91" s="530">
        <v>523</v>
      </c>
      <c r="F91" s="530">
        <v>360</v>
      </c>
      <c r="G91" s="530">
        <v>84</v>
      </c>
      <c r="H91" s="530">
        <v>45</v>
      </c>
      <c r="I91" s="530">
        <v>9</v>
      </c>
      <c r="J91" s="530">
        <v>0</v>
      </c>
      <c r="K91" s="530">
        <v>22</v>
      </c>
      <c r="L91" s="530">
        <v>3</v>
      </c>
      <c r="M91" s="530">
        <v>1</v>
      </c>
    </row>
    <row r="92" spans="1:13" ht="9">
      <c r="D92" s="513" t="s">
        <v>1802</v>
      </c>
      <c r="E92" s="530">
        <v>1038</v>
      </c>
      <c r="F92" s="530">
        <v>714</v>
      </c>
      <c r="G92" s="530">
        <v>163</v>
      </c>
      <c r="H92" s="530">
        <v>92</v>
      </c>
      <c r="I92" s="530">
        <v>17</v>
      </c>
      <c r="J92" s="530">
        <v>0</v>
      </c>
      <c r="K92" s="530">
        <v>41</v>
      </c>
      <c r="L92" s="530">
        <v>8</v>
      </c>
      <c r="M92" s="530">
        <v>3</v>
      </c>
    </row>
    <row r="93" spans="1:13" ht="21" customHeight="1">
      <c r="C93" s="510" t="s">
        <v>1902</v>
      </c>
      <c r="D93" s="513" t="s">
        <v>1800</v>
      </c>
      <c r="E93" s="530">
        <v>3183</v>
      </c>
      <c r="F93" s="530">
        <v>927</v>
      </c>
      <c r="G93" s="530">
        <v>401</v>
      </c>
      <c r="H93" s="530">
        <v>292</v>
      </c>
      <c r="I93" s="530">
        <v>10</v>
      </c>
      <c r="J93" s="530">
        <v>0</v>
      </c>
      <c r="K93" s="530">
        <v>1336</v>
      </c>
      <c r="L93" s="530">
        <v>195</v>
      </c>
      <c r="M93" s="530">
        <v>24</v>
      </c>
    </row>
    <row r="94" spans="1:13" ht="9">
      <c r="D94" s="513" t="s">
        <v>1801</v>
      </c>
      <c r="E94" s="530">
        <v>3605</v>
      </c>
      <c r="F94" s="530">
        <v>1089</v>
      </c>
      <c r="G94" s="530">
        <v>545</v>
      </c>
      <c r="H94" s="530">
        <v>409</v>
      </c>
      <c r="I94" s="530">
        <v>15</v>
      </c>
      <c r="J94" s="530">
        <v>0</v>
      </c>
      <c r="K94" s="530">
        <v>1320</v>
      </c>
      <c r="L94" s="530">
        <v>211</v>
      </c>
      <c r="M94" s="530">
        <v>16</v>
      </c>
    </row>
    <row r="95" spans="1:13" ht="9">
      <c r="D95" s="513" t="s">
        <v>1802</v>
      </c>
      <c r="E95" s="530">
        <v>6788</v>
      </c>
      <c r="F95" s="530">
        <v>2016</v>
      </c>
      <c r="G95" s="530">
        <v>946</v>
      </c>
      <c r="H95" s="530">
        <v>700</v>
      </c>
      <c r="I95" s="530">
        <v>25</v>
      </c>
      <c r="J95" s="530">
        <v>0</v>
      </c>
      <c r="K95" s="530">
        <v>2655</v>
      </c>
      <c r="L95" s="530">
        <v>406</v>
      </c>
      <c r="M95" s="530">
        <v>40</v>
      </c>
    </row>
    <row r="96" spans="1:13" ht="18" customHeight="1">
      <c r="C96" s="510" t="s">
        <v>648</v>
      </c>
      <c r="D96" s="513" t="s">
        <v>1800</v>
      </c>
      <c r="E96" s="530">
        <v>446</v>
      </c>
      <c r="F96" s="530">
        <v>203</v>
      </c>
      <c r="G96" s="530">
        <v>40</v>
      </c>
      <c r="H96" s="530">
        <v>13</v>
      </c>
      <c r="I96" s="530">
        <v>0</v>
      </c>
      <c r="J96" s="530">
        <v>2</v>
      </c>
      <c r="K96" s="530">
        <v>162</v>
      </c>
      <c r="L96" s="530">
        <v>24</v>
      </c>
      <c r="M96" s="530">
        <v>3</v>
      </c>
    </row>
    <row r="97" spans="1:13" ht="9">
      <c r="D97" s="513" t="s">
        <v>1801</v>
      </c>
      <c r="E97" s="530">
        <v>575</v>
      </c>
      <c r="F97" s="530">
        <v>263</v>
      </c>
      <c r="G97" s="530">
        <v>68</v>
      </c>
      <c r="H97" s="530">
        <v>23</v>
      </c>
      <c r="I97" s="530">
        <v>0</v>
      </c>
      <c r="J97" s="530">
        <v>3</v>
      </c>
      <c r="K97" s="530">
        <v>182</v>
      </c>
      <c r="L97" s="530">
        <v>34</v>
      </c>
      <c r="M97" s="530">
        <v>3</v>
      </c>
    </row>
    <row r="98" spans="1:13" ht="9">
      <c r="D98" s="513" t="s">
        <v>1802</v>
      </c>
      <c r="E98" s="530">
        <v>1020</v>
      </c>
      <c r="F98" s="530">
        <v>466</v>
      </c>
      <c r="G98" s="530">
        <v>108</v>
      </c>
      <c r="H98" s="530">
        <v>35</v>
      </c>
      <c r="I98" s="530">
        <v>0</v>
      </c>
      <c r="J98" s="530">
        <v>4</v>
      </c>
      <c r="K98" s="530">
        <v>344</v>
      </c>
      <c r="L98" s="530">
        <v>58</v>
      </c>
      <c r="M98" s="530">
        <v>5</v>
      </c>
    </row>
    <row r="99" spans="1:13" ht="18" customHeight="1">
      <c r="C99" s="514" t="s">
        <v>115</v>
      </c>
      <c r="D99" s="513" t="s">
        <v>1800</v>
      </c>
      <c r="E99" s="530">
        <v>4527</v>
      </c>
      <c r="F99" s="530">
        <v>1803</v>
      </c>
      <c r="G99" s="530">
        <v>546</v>
      </c>
      <c r="H99" s="530">
        <v>384</v>
      </c>
      <c r="I99" s="530">
        <v>23</v>
      </c>
      <c r="J99" s="530">
        <v>2</v>
      </c>
      <c r="K99" s="530">
        <v>1518</v>
      </c>
      <c r="L99" s="530">
        <v>223</v>
      </c>
      <c r="M99" s="530">
        <v>29</v>
      </c>
    </row>
    <row r="100" spans="1:13" s="516" customFormat="1" ht="9" customHeight="1">
      <c r="A100" s="509"/>
      <c r="B100" s="509"/>
      <c r="C100" s="510"/>
      <c r="D100" s="513" t="s">
        <v>1801</v>
      </c>
      <c r="E100" s="530">
        <v>5028</v>
      </c>
      <c r="F100" s="530">
        <v>1986</v>
      </c>
      <c r="G100" s="530">
        <v>719</v>
      </c>
      <c r="H100" s="530">
        <v>500</v>
      </c>
      <c r="I100" s="530">
        <v>27</v>
      </c>
      <c r="J100" s="530">
        <v>3</v>
      </c>
      <c r="K100" s="530">
        <v>1525</v>
      </c>
      <c r="L100" s="530">
        <v>249</v>
      </c>
      <c r="M100" s="530">
        <v>19</v>
      </c>
    </row>
    <row r="101" spans="1:13" s="516" customFormat="1" ht="9">
      <c r="A101" s="509"/>
      <c r="B101" s="509"/>
      <c r="C101" s="510"/>
      <c r="D101" s="513" t="s">
        <v>1802</v>
      </c>
      <c r="E101" s="530">
        <v>9555</v>
      </c>
      <c r="F101" s="530">
        <v>3789</v>
      </c>
      <c r="G101" s="530">
        <v>1265</v>
      </c>
      <c r="H101" s="530">
        <v>884</v>
      </c>
      <c r="I101" s="530">
        <v>50</v>
      </c>
      <c r="J101" s="530">
        <v>4</v>
      </c>
      <c r="K101" s="530">
        <v>3044</v>
      </c>
      <c r="L101" s="530">
        <v>472</v>
      </c>
      <c r="M101" s="530">
        <v>48</v>
      </c>
    </row>
    <row r="102" spans="1:13" s="516" customFormat="1" ht="9">
      <c r="A102" s="509"/>
      <c r="B102" s="509"/>
      <c r="C102" s="510"/>
      <c r="D102" s="518"/>
      <c r="E102" s="530"/>
      <c r="F102" s="530"/>
      <c r="G102" s="530"/>
      <c r="H102" s="530"/>
      <c r="I102" s="530"/>
      <c r="J102" s="530"/>
      <c r="K102" s="530"/>
      <c r="L102" s="530"/>
      <c r="M102" s="530"/>
    </row>
    <row r="103" spans="1:13" s="516" customFormat="1" ht="9">
      <c r="A103" s="509"/>
      <c r="B103" s="509"/>
      <c r="C103" s="510"/>
      <c r="D103" s="518"/>
      <c r="E103" s="530"/>
      <c r="F103" s="530"/>
      <c r="G103" s="530"/>
      <c r="H103" s="530"/>
      <c r="I103" s="530"/>
      <c r="J103" s="530"/>
      <c r="K103" s="530"/>
      <c r="L103" s="530"/>
      <c r="M103" s="530"/>
    </row>
    <row r="104" spans="1:13" s="516" customFormat="1" ht="9">
      <c r="A104" s="509"/>
      <c r="B104" s="509"/>
      <c r="C104" s="510"/>
      <c r="D104" s="518"/>
      <c r="E104" s="530"/>
      <c r="F104" s="530"/>
      <c r="G104" s="530"/>
      <c r="H104" s="530"/>
      <c r="I104" s="530"/>
      <c r="J104" s="530"/>
      <c r="K104" s="530"/>
      <c r="L104" s="530"/>
      <c r="M104" s="530"/>
    </row>
    <row r="105" spans="1:13" s="516" customFormat="1" ht="9">
      <c r="A105" s="509"/>
      <c r="B105" s="509"/>
      <c r="C105" s="510"/>
      <c r="D105" s="518"/>
      <c r="E105" s="530"/>
      <c r="F105" s="530"/>
      <c r="G105" s="530"/>
      <c r="H105" s="530"/>
      <c r="I105" s="530"/>
      <c r="J105" s="530"/>
      <c r="K105" s="530"/>
      <c r="L105" s="530"/>
      <c r="M105" s="530"/>
    </row>
    <row r="106" spans="1:13" ht="9">
      <c r="A106" s="509" t="s">
        <v>1678</v>
      </c>
      <c r="L106" s="509"/>
      <c r="M106" s="509"/>
    </row>
    <row r="107" spans="1:13" s="516" customFormat="1" ht="9">
      <c r="A107" s="509" t="s">
        <v>1888</v>
      </c>
      <c r="B107" s="509"/>
      <c r="C107" s="510"/>
      <c r="D107" s="515"/>
      <c r="E107" s="512"/>
      <c r="F107" s="512"/>
      <c r="G107" s="512"/>
      <c r="H107" s="512"/>
      <c r="I107" s="512"/>
      <c r="J107" s="512"/>
      <c r="K107" s="512"/>
      <c r="L107" s="509"/>
      <c r="M107" s="509"/>
    </row>
    <row r="108" spans="1:13" ht="9">
      <c r="A108" s="509" t="s">
        <v>1889</v>
      </c>
      <c r="L108" s="509"/>
      <c r="M108" s="509"/>
    </row>
    <row r="109" spans="1:13" ht="9">
      <c r="A109" s="509" t="s">
        <v>1890</v>
      </c>
      <c r="L109" s="509"/>
      <c r="M109" s="509"/>
    </row>
    <row r="110" spans="1:13" ht="9">
      <c r="A110" s="509" t="s">
        <v>1891</v>
      </c>
      <c r="L110" s="509"/>
      <c r="M110" s="509"/>
    </row>
    <row r="111" spans="1:13" ht="9">
      <c r="A111" s="509" t="s">
        <v>1892</v>
      </c>
      <c r="L111" s="509"/>
      <c r="M111" s="509"/>
    </row>
    <row r="112" spans="1:13" ht="9">
      <c r="L112" s="509"/>
      <c r="M112" s="509"/>
    </row>
    <row r="113" spans="1:13" ht="9">
      <c r="A113" s="509" t="s">
        <v>586</v>
      </c>
      <c r="L113" s="509"/>
      <c r="M113" s="509"/>
    </row>
    <row r="114" spans="1:13" s="516" customFormat="1" ht="18" customHeight="1">
      <c r="A114" s="509"/>
      <c r="B114" s="509"/>
      <c r="C114" s="514" t="s">
        <v>1896</v>
      </c>
      <c r="D114" s="513"/>
      <c r="E114" s="530"/>
      <c r="F114" s="530"/>
      <c r="G114" s="530"/>
      <c r="H114" s="530"/>
      <c r="I114" s="530"/>
      <c r="J114" s="530"/>
      <c r="K114" s="530"/>
      <c r="L114" s="530"/>
      <c r="M114" s="530"/>
    </row>
    <row r="115" spans="1:13" s="516" customFormat="1" ht="18" customHeight="1">
      <c r="C115" s="517" t="s">
        <v>1897</v>
      </c>
      <c r="D115" s="513" t="s">
        <v>1800</v>
      </c>
      <c r="E115" s="530">
        <v>878</v>
      </c>
      <c r="F115" s="530">
        <v>317</v>
      </c>
      <c r="G115" s="530">
        <v>133</v>
      </c>
      <c r="H115" s="530">
        <v>86</v>
      </c>
      <c r="I115" s="530">
        <v>4</v>
      </c>
      <c r="J115" s="530">
        <v>1</v>
      </c>
      <c r="K115" s="530">
        <v>296</v>
      </c>
      <c r="L115" s="530">
        <v>37</v>
      </c>
      <c r="M115" s="530">
        <v>4</v>
      </c>
    </row>
    <row r="116" spans="1:13" s="516" customFormat="1" ht="9">
      <c r="C116" s="517"/>
      <c r="D116" s="513" t="s">
        <v>1801</v>
      </c>
      <c r="E116" s="530">
        <v>1168</v>
      </c>
      <c r="F116" s="530">
        <v>434</v>
      </c>
      <c r="G116" s="530">
        <v>203</v>
      </c>
      <c r="H116" s="530">
        <v>153</v>
      </c>
      <c r="I116" s="530">
        <v>6</v>
      </c>
      <c r="J116" s="530">
        <v>0</v>
      </c>
      <c r="K116" s="530">
        <v>311</v>
      </c>
      <c r="L116" s="530">
        <v>57</v>
      </c>
      <c r="M116" s="530">
        <v>4</v>
      </c>
    </row>
    <row r="117" spans="1:13" s="516" customFormat="1" ht="9">
      <c r="C117" s="517"/>
      <c r="D117" s="513" t="s">
        <v>1802</v>
      </c>
      <c r="E117" s="530">
        <v>2046</v>
      </c>
      <c r="F117" s="530">
        <v>751</v>
      </c>
      <c r="G117" s="530">
        <v>336</v>
      </c>
      <c r="H117" s="530">
        <v>239</v>
      </c>
      <c r="I117" s="530">
        <v>10</v>
      </c>
      <c r="J117" s="530">
        <v>1</v>
      </c>
      <c r="K117" s="530">
        <v>607</v>
      </c>
      <c r="L117" s="530">
        <v>95</v>
      </c>
      <c r="M117" s="530">
        <v>8</v>
      </c>
    </row>
    <row r="118" spans="1:13" ht="18" customHeight="1">
      <c r="A118" s="516"/>
      <c r="B118" s="516"/>
      <c r="C118" s="517" t="s">
        <v>1898</v>
      </c>
      <c r="D118" s="513" t="s">
        <v>1800</v>
      </c>
      <c r="E118" s="530">
        <v>440</v>
      </c>
      <c r="F118" s="530">
        <v>258</v>
      </c>
      <c r="G118" s="530">
        <v>66</v>
      </c>
      <c r="H118" s="530">
        <v>51</v>
      </c>
      <c r="I118" s="530">
        <v>1</v>
      </c>
      <c r="J118" s="530">
        <v>0</v>
      </c>
      <c r="K118" s="530">
        <v>52</v>
      </c>
      <c r="L118" s="530">
        <v>12</v>
      </c>
      <c r="M118" s="530">
        <v>0</v>
      </c>
    </row>
    <row r="119" spans="1:13" ht="9" customHeight="1">
      <c r="A119" s="516"/>
      <c r="B119" s="516"/>
      <c r="C119" s="517"/>
      <c r="D119" s="513" t="s">
        <v>1801</v>
      </c>
      <c r="E119" s="530">
        <v>378</v>
      </c>
      <c r="F119" s="530">
        <v>205</v>
      </c>
      <c r="G119" s="530">
        <v>55</v>
      </c>
      <c r="H119" s="530">
        <v>52</v>
      </c>
      <c r="I119" s="530">
        <v>1</v>
      </c>
      <c r="J119" s="530">
        <v>0</v>
      </c>
      <c r="K119" s="530">
        <v>53</v>
      </c>
      <c r="L119" s="530">
        <v>11</v>
      </c>
      <c r="M119" s="530">
        <v>2</v>
      </c>
    </row>
    <row r="120" spans="1:13" ht="9">
      <c r="A120" s="516"/>
      <c r="B120" s="516"/>
      <c r="C120" s="517"/>
      <c r="D120" s="513" t="s">
        <v>1802</v>
      </c>
      <c r="E120" s="530">
        <v>819</v>
      </c>
      <c r="F120" s="530">
        <v>463</v>
      </c>
      <c r="G120" s="530">
        <v>120</v>
      </c>
      <c r="H120" s="530">
        <v>104</v>
      </c>
      <c r="I120" s="530">
        <v>2</v>
      </c>
      <c r="J120" s="530">
        <v>0</v>
      </c>
      <c r="K120" s="530">
        <v>105</v>
      </c>
      <c r="L120" s="530">
        <v>23</v>
      </c>
      <c r="M120" s="530">
        <v>2</v>
      </c>
    </row>
    <row r="121" spans="1:13" ht="18" customHeight="1">
      <c r="B121" s="509" t="s">
        <v>649</v>
      </c>
      <c r="D121" s="513"/>
      <c r="E121" s="530"/>
      <c r="F121" s="530"/>
      <c r="G121" s="530"/>
      <c r="H121" s="530"/>
      <c r="I121" s="530"/>
      <c r="J121" s="530"/>
      <c r="K121" s="530"/>
      <c r="L121" s="530"/>
      <c r="M121" s="530"/>
    </row>
    <row r="122" spans="1:13" s="516" customFormat="1">
      <c r="A122" s="509"/>
      <c r="B122" s="509"/>
      <c r="C122" s="510" t="s">
        <v>1903</v>
      </c>
      <c r="D122" s="513" t="s">
        <v>1800</v>
      </c>
      <c r="E122" s="530">
        <v>190</v>
      </c>
      <c r="F122" s="530">
        <v>146</v>
      </c>
      <c r="G122" s="530">
        <v>17</v>
      </c>
      <c r="H122" s="530">
        <v>26</v>
      </c>
      <c r="I122" s="530">
        <v>1</v>
      </c>
      <c r="J122" s="530">
        <v>0</v>
      </c>
      <c r="K122" s="530">
        <v>1</v>
      </c>
      <c r="L122" s="530">
        <v>0</v>
      </c>
      <c r="M122" s="530">
        <v>1</v>
      </c>
    </row>
    <row r="123" spans="1:13" s="516" customFormat="1" ht="9">
      <c r="A123" s="509"/>
      <c r="B123" s="509"/>
      <c r="C123" s="510"/>
      <c r="D123" s="513" t="s">
        <v>1801</v>
      </c>
      <c r="E123" s="530">
        <v>207</v>
      </c>
      <c r="F123" s="530">
        <v>149</v>
      </c>
      <c r="G123" s="530">
        <v>18</v>
      </c>
      <c r="H123" s="530">
        <v>31</v>
      </c>
      <c r="I123" s="530">
        <v>2</v>
      </c>
      <c r="J123" s="530">
        <v>0</v>
      </c>
      <c r="K123" s="530">
        <v>5</v>
      </c>
      <c r="L123" s="530">
        <v>0</v>
      </c>
      <c r="M123" s="530">
        <v>1</v>
      </c>
    </row>
    <row r="124" spans="1:13" s="516" customFormat="1" ht="9">
      <c r="A124" s="509"/>
      <c r="B124" s="509"/>
      <c r="C124" s="510"/>
      <c r="D124" s="513" t="s">
        <v>1802</v>
      </c>
      <c r="E124" s="530">
        <v>397</v>
      </c>
      <c r="F124" s="530">
        <v>294</v>
      </c>
      <c r="G124" s="530">
        <v>35</v>
      </c>
      <c r="H124" s="530">
        <v>57</v>
      </c>
      <c r="I124" s="530">
        <v>3</v>
      </c>
      <c r="J124" s="530">
        <v>0</v>
      </c>
      <c r="K124" s="530">
        <v>6</v>
      </c>
      <c r="L124" s="530">
        <v>0</v>
      </c>
      <c r="M124" s="530">
        <v>2</v>
      </c>
    </row>
    <row r="125" spans="1:13" ht="18" customHeight="1">
      <c r="C125" s="510" t="s">
        <v>1904</v>
      </c>
      <c r="D125" s="513" t="s">
        <v>1800</v>
      </c>
      <c r="E125" s="530">
        <v>16</v>
      </c>
      <c r="F125" s="530">
        <v>7</v>
      </c>
      <c r="G125" s="530">
        <v>6</v>
      </c>
      <c r="H125" s="530">
        <v>2</v>
      </c>
      <c r="I125" s="530">
        <v>0</v>
      </c>
      <c r="J125" s="530">
        <v>0</v>
      </c>
      <c r="K125" s="530">
        <v>1</v>
      </c>
      <c r="L125" s="530">
        <v>1</v>
      </c>
      <c r="M125" s="530">
        <v>0</v>
      </c>
    </row>
    <row r="126" spans="1:13" s="516" customFormat="1" ht="9">
      <c r="A126" s="509"/>
      <c r="B126" s="509"/>
      <c r="C126" s="510"/>
      <c r="D126" s="513" t="s">
        <v>1801</v>
      </c>
      <c r="E126" s="530">
        <v>46</v>
      </c>
      <c r="F126" s="530">
        <v>23</v>
      </c>
      <c r="G126" s="530">
        <v>16</v>
      </c>
      <c r="H126" s="530">
        <v>3</v>
      </c>
      <c r="I126" s="530">
        <v>0</v>
      </c>
      <c r="J126" s="530">
        <v>0</v>
      </c>
      <c r="K126" s="530">
        <v>3</v>
      </c>
      <c r="L126" s="530">
        <v>0</v>
      </c>
      <c r="M126" s="530">
        <v>2</v>
      </c>
    </row>
    <row r="127" spans="1:13" s="516" customFormat="1" ht="9">
      <c r="A127" s="509"/>
      <c r="B127" s="509"/>
      <c r="C127" s="510"/>
      <c r="D127" s="513" t="s">
        <v>1802</v>
      </c>
      <c r="E127" s="530">
        <v>62</v>
      </c>
      <c r="F127" s="530">
        <v>29</v>
      </c>
      <c r="G127" s="530">
        <v>21</v>
      </c>
      <c r="H127" s="530">
        <v>5</v>
      </c>
      <c r="I127" s="530">
        <v>0</v>
      </c>
      <c r="J127" s="530">
        <v>0</v>
      </c>
      <c r="K127" s="530">
        <v>4</v>
      </c>
      <c r="L127" s="530">
        <v>1</v>
      </c>
      <c r="M127" s="530">
        <v>2</v>
      </c>
    </row>
    <row r="128" spans="1:13" s="516" customFormat="1" ht="9">
      <c r="A128" s="509"/>
      <c r="B128" s="509"/>
      <c r="C128" s="510"/>
      <c r="D128" s="513"/>
      <c r="E128" s="530"/>
      <c r="F128" s="530"/>
      <c r="G128" s="530"/>
      <c r="H128" s="530"/>
      <c r="I128" s="530"/>
      <c r="J128" s="530"/>
      <c r="K128" s="530"/>
      <c r="L128" s="530"/>
      <c r="M128" s="530"/>
    </row>
    <row r="129" spans="1:13" ht="18" customHeight="1">
      <c r="C129" s="510" t="s">
        <v>1905</v>
      </c>
      <c r="D129" s="513" t="s">
        <v>1800</v>
      </c>
      <c r="E129" s="530">
        <v>106</v>
      </c>
      <c r="F129" s="530">
        <v>86</v>
      </c>
      <c r="G129" s="530">
        <v>10</v>
      </c>
      <c r="H129" s="530">
        <v>6</v>
      </c>
      <c r="I129" s="530">
        <v>2</v>
      </c>
      <c r="J129" s="530">
        <v>0</v>
      </c>
      <c r="K129" s="530">
        <v>1</v>
      </c>
      <c r="L129" s="530">
        <v>0</v>
      </c>
      <c r="M129" s="530">
        <v>1</v>
      </c>
    </row>
    <row r="130" spans="1:13" ht="9">
      <c r="D130" s="513" t="s">
        <v>1801</v>
      </c>
      <c r="E130" s="530">
        <v>204</v>
      </c>
      <c r="F130" s="530">
        <v>157</v>
      </c>
      <c r="G130" s="530">
        <v>24</v>
      </c>
      <c r="H130" s="530">
        <v>16</v>
      </c>
      <c r="I130" s="530">
        <v>1</v>
      </c>
      <c r="J130" s="530">
        <v>0</v>
      </c>
      <c r="K130" s="530">
        <v>4</v>
      </c>
      <c r="L130" s="530">
        <v>1</v>
      </c>
      <c r="M130" s="530">
        <v>1</v>
      </c>
    </row>
    <row r="131" spans="1:13" ht="9">
      <c r="D131" s="513" t="s">
        <v>1802</v>
      </c>
      <c r="E131" s="530">
        <v>310</v>
      </c>
      <c r="F131" s="530">
        <v>243</v>
      </c>
      <c r="G131" s="530">
        <v>34</v>
      </c>
      <c r="H131" s="530">
        <v>22</v>
      </c>
      <c r="I131" s="530">
        <v>3</v>
      </c>
      <c r="J131" s="530">
        <v>0</v>
      </c>
      <c r="K131" s="530">
        <v>5</v>
      </c>
      <c r="L131" s="530">
        <v>1</v>
      </c>
      <c r="M131" s="530">
        <v>2</v>
      </c>
    </row>
    <row r="132" spans="1:13" ht="18" customHeight="1">
      <c r="C132" s="510" t="s">
        <v>1906</v>
      </c>
      <c r="D132" s="513" t="s">
        <v>1800</v>
      </c>
      <c r="E132" s="530">
        <v>46</v>
      </c>
      <c r="F132" s="530">
        <v>14</v>
      </c>
      <c r="G132" s="530">
        <v>16</v>
      </c>
      <c r="H132" s="530">
        <v>6</v>
      </c>
      <c r="I132" s="530">
        <v>3</v>
      </c>
      <c r="J132" s="530">
        <v>0</v>
      </c>
      <c r="K132" s="530">
        <v>6</v>
      </c>
      <c r="L132" s="530">
        <v>1</v>
      </c>
      <c r="M132" s="530">
        <v>0</v>
      </c>
    </row>
    <row r="133" spans="1:13" ht="9">
      <c r="D133" s="513" t="s">
        <v>1801</v>
      </c>
      <c r="E133" s="530">
        <v>67</v>
      </c>
      <c r="F133" s="530">
        <v>32</v>
      </c>
      <c r="G133" s="530">
        <v>20</v>
      </c>
      <c r="H133" s="530">
        <v>7</v>
      </c>
      <c r="I133" s="530">
        <v>2</v>
      </c>
      <c r="J133" s="530">
        <v>0</v>
      </c>
      <c r="K133" s="530">
        <v>6</v>
      </c>
      <c r="L133" s="530">
        <v>1</v>
      </c>
      <c r="M133" s="530">
        <v>0</v>
      </c>
    </row>
    <row r="134" spans="1:13" ht="9">
      <c r="D134" s="513" t="s">
        <v>1802</v>
      </c>
      <c r="E134" s="530">
        <v>113</v>
      </c>
      <c r="F134" s="530">
        <v>46</v>
      </c>
      <c r="G134" s="530">
        <v>36</v>
      </c>
      <c r="H134" s="530">
        <v>13</v>
      </c>
      <c r="I134" s="530">
        <v>5</v>
      </c>
      <c r="J134" s="530">
        <v>0</v>
      </c>
      <c r="K134" s="530">
        <v>12</v>
      </c>
      <c r="L134" s="530">
        <v>2</v>
      </c>
      <c r="M134" s="530">
        <v>0</v>
      </c>
    </row>
    <row r="135" spans="1:13">
      <c r="C135" s="510" t="s">
        <v>1907</v>
      </c>
      <c r="D135" s="513" t="s">
        <v>1800</v>
      </c>
      <c r="E135" s="530">
        <v>263</v>
      </c>
      <c r="F135" s="530">
        <v>179</v>
      </c>
      <c r="G135" s="530">
        <v>49</v>
      </c>
      <c r="H135" s="530">
        <v>25</v>
      </c>
      <c r="I135" s="530">
        <v>9</v>
      </c>
      <c r="J135" s="530">
        <v>0</v>
      </c>
      <c r="K135" s="530">
        <v>1</v>
      </c>
      <c r="L135" s="530">
        <v>1</v>
      </c>
      <c r="M135" s="530">
        <v>0</v>
      </c>
    </row>
    <row r="136" spans="1:13" ht="9">
      <c r="D136" s="513" t="s">
        <v>1801</v>
      </c>
      <c r="E136" s="530">
        <v>431</v>
      </c>
      <c r="F136" s="530">
        <v>278</v>
      </c>
      <c r="G136" s="530">
        <v>90</v>
      </c>
      <c r="H136" s="530">
        <v>44</v>
      </c>
      <c r="I136" s="530">
        <v>16</v>
      </c>
      <c r="J136" s="530">
        <v>0</v>
      </c>
      <c r="K136" s="530">
        <v>3</v>
      </c>
      <c r="L136" s="530">
        <v>0</v>
      </c>
      <c r="M136" s="530">
        <v>1</v>
      </c>
    </row>
    <row r="137" spans="1:13" ht="9">
      <c r="D137" s="513" t="s">
        <v>1802</v>
      </c>
      <c r="E137" s="530">
        <v>694</v>
      </c>
      <c r="F137" s="530">
        <v>456</v>
      </c>
      <c r="G137" s="530">
        <v>139</v>
      </c>
      <c r="H137" s="530">
        <v>69</v>
      </c>
      <c r="I137" s="530">
        <v>25</v>
      </c>
      <c r="J137" s="530">
        <v>0</v>
      </c>
      <c r="K137" s="530">
        <v>4</v>
      </c>
      <c r="L137" s="530">
        <v>1</v>
      </c>
      <c r="M137" s="530">
        <v>1</v>
      </c>
    </row>
    <row r="138" spans="1:13" ht="21.6" customHeight="1">
      <c r="C138" s="510" t="s">
        <v>1908</v>
      </c>
      <c r="D138" s="513" t="s">
        <v>1800</v>
      </c>
      <c r="E138" s="530">
        <v>67</v>
      </c>
      <c r="F138" s="530">
        <v>21</v>
      </c>
      <c r="G138" s="530">
        <v>21</v>
      </c>
      <c r="H138" s="530">
        <v>18</v>
      </c>
      <c r="I138" s="530">
        <v>1</v>
      </c>
      <c r="J138" s="530">
        <v>0</v>
      </c>
      <c r="K138" s="530">
        <v>7</v>
      </c>
      <c r="L138" s="530">
        <v>0</v>
      </c>
      <c r="M138" s="530">
        <v>0</v>
      </c>
    </row>
    <row r="139" spans="1:13" ht="9">
      <c r="D139" s="513" t="s">
        <v>1801</v>
      </c>
      <c r="E139" s="530">
        <v>129</v>
      </c>
      <c r="F139" s="530">
        <v>46</v>
      </c>
      <c r="G139" s="530">
        <v>39</v>
      </c>
      <c r="H139" s="530">
        <v>30</v>
      </c>
      <c r="I139" s="530">
        <v>3</v>
      </c>
      <c r="J139" s="530">
        <v>0</v>
      </c>
      <c r="K139" s="530">
        <v>9</v>
      </c>
      <c r="L139" s="530">
        <v>1</v>
      </c>
      <c r="M139" s="530">
        <v>1</v>
      </c>
    </row>
    <row r="140" spans="1:13" ht="9">
      <c r="D140" s="513" t="s">
        <v>1802</v>
      </c>
      <c r="E140" s="530">
        <v>196</v>
      </c>
      <c r="F140" s="530">
        <v>66</v>
      </c>
      <c r="G140" s="530">
        <v>60</v>
      </c>
      <c r="H140" s="530">
        <v>48</v>
      </c>
      <c r="I140" s="530">
        <v>4</v>
      </c>
      <c r="J140" s="530">
        <v>0</v>
      </c>
      <c r="K140" s="530">
        <v>15</v>
      </c>
      <c r="L140" s="530">
        <v>1</v>
      </c>
      <c r="M140" s="530">
        <v>1</v>
      </c>
    </row>
    <row r="141" spans="1:13" ht="18" customHeight="1">
      <c r="C141" s="514" t="s">
        <v>115</v>
      </c>
      <c r="D141" s="513" t="s">
        <v>1800</v>
      </c>
      <c r="E141" s="530">
        <v>689</v>
      </c>
      <c r="F141" s="530">
        <v>453</v>
      </c>
      <c r="G141" s="530">
        <v>118</v>
      </c>
      <c r="H141" s="530">
        <v>82</v>
      </c>
      <c r="I141" s="530">
        <v>16</v>
      </c>
      <c r="J141" s="530">
        <v>0</v>
      </c>
      <c r="K141" s="530">
        <v>16</v>
      </c>
      <c r="L141" s="530">
        <v>3</v>
      </c>
      <c r="M141" s="530">
        <v>1</v>
      </c>
    </row>
    <row r="142" spans="1:13" s="516" customFormat="1" ht="9" customHeight="1">
      <c r="A142" s="509"/>
      <c r="B142" s="509"/>
      <c r="C142" s="510"/>
      <c r="D142" s="513" t="s">
        <v>1801</v>
      </c>
      <c r="E142" s="530">
        <v>1084</v>
      </c>
      <c r="F142" s="530">
        <v>684</v>
      </c>
      <c r="G142" s="530">
        <v>207</v>
      </c>
      <c r="H142" s="530">
        <v>131</v>
      </c>
      <c r="I142" s="530">
        <v>24</v>
      </c>
      <c r="J142" s="530">
        <v>0</v>
      </c>
      <c r="K142" s="530">
        <v>29</v>
      </c>
      <c r="L142" s="530">
        <v>3</v>
      </c>
      <c r="M142" s="530">
        <v>6</v>
      </c>
    </row>
    <row r="143" spans="1:13" s="516" customFormat="1" ht="9">
      <c r="A143" s="509"/>
      <c r="B143" s="509"/>
      <c r="C143" s="510"/>
      <c r="D143" s="513" t="s">
        <v>1802</v>
      </c>
      <c r="E143" s="530">
        <v>1772</v>
      </c>
      <c r="F143" s="530">
        <v>1136</v>
      </c>
      <c r="G143" s="530">
        <v>326</v>
      </c>
      <c r="H143" s="530">
        <v>212</v>
      </c>
      <c r="I143" s="530">
        <v>40</v>
      </c>
      <c r="J143" s="530">
        <v>0</v>
      </c>
      <c r="K143" s="530">
        <v>46</v>
      </c>
      <c r="L143" s="530">
        <v>6</v>
      </c>
      <c r="M143" s="530">
        <v>7</v>
      </c>
    </row>
    <row r="144" spans="1:13" s="516" customFormat="1" ht="18" customHeight="1">
      <c r="A144" s="509"/>
      <c r="B144" s="509"/>
      <c r="C144" s="514" t="s">
        <v>1896</v>
      </c>
      <c r="D144" s="513"/>
      <c r="E144" s="530"/>
      <c r="F144" s="530"/>
      <c r="G144" s="530"/>
      <c r="H144" s="530"/>
      <c r="I144" s="530"/>
      <c r="J144" s="530"/>
      <c r="K144" s="530"/>
      <c r="L144" s="530"/>
      <c r="M144" s="530"/>
    </row>
    <row r="145" spans="1:13" s="516" customFormat="1" ht="18" customHeight="1">
      <c r="C145" s="517" t="s">
        <v>1897</v>
      </c>
      <c r="D145" s="513" t="s">
        <v>1800</v>
      </c>
      <c r="E145" s="530">
        <v>23</v>
      </c>
      <c r="F145" s="530">
        <v>14</v>
      </c>
      <c r="G145" s="530">
        <v>6</v>
      </c>
      <c r="H145" s="530">
        <v>1</v>
      </c>
      <c r="I145" s="530">
        <v>0</v>
      </c>
      <c r="J145" s="530">
        <v>0</v>
      </c>
      <c r="K145" s="530">
        <v>2</v>
      </c>
      <c r="L145" s="530">
        <v>1</v>
      </c>
      <c r="M145" s="530">
        <v>0</v>
      </c>
    </row>
    <row r="146" spans="1:13" s="516" customFormat="1" ht="9">
      <c r="C146" s="517"/>
      <c r="D146" s="513" t="s">
        <v>1801</v>
      </c>
      <c r="E146" s="530">
        <v>40</v>
      </c>
      <c r="F146" s="530">
        <v>23</v>
      </c>
      <c r="G146" s="530">
        <v>11</v>
      </c>
      <c r="H146" s="530">
        <v>3</v>
      </c>
      <c r="I146" s="530">
        <v>2</v>
      </c>
      <c r="J146" s="530">
        <v>0</v>
      </c>
      <c r="K146" s="530">
        <v>3</v>
      </c>
      <c r="L146" s="530">
        <v>0</v>
      </c>
      <c r="M146" s="530">
        <v>0</v>
      </c>
    </row>
    <row r="147" spans="1:13" s="516" customFormat="1" ht="9">
      <c r="C147" s="517"/>
      <c r="D147" s="513" t="s">
        <v>1802</v>
      </c>
      <c r="E147" s="530">
        <v>63</v>
      </c>
      <c r="F147" s="530">
        <v>37</v>
      </c>
      <c r="G147" s="530">
        <v>17</v>
      </c>
      <c r="H147" s="530">
        <v>4</v>
      </c>
      <c r="I147" s="530">
        <v>2</v>
      </c>
      <c r="J147" s="530">
        <v>0</v>
      </c>
      <c r="K147" s="530">
        <v>4</v>
      </c>
      <c r="L147" s="530">
        <v>1</v>
      </c>
      <c r="M147" s="530">
        <v>0</v>
      </c>
    </row>
    <row r="148" spans="1:13" ht="18" customHeight="1">
      <c r="A148" s="516"/>
      <c r="B148" s="516"/>
      <c r="C148" s="517" t="s">
        <v>1898</v>
      </c>
      <c r="D148" s="513" t="s">
        <v>1800</v>
      </c>
      <c r="E148" s="530">
        <v>12</v>
      </c>
      <c r="F148" s="530">
        <v>7</v>
      </c>
      <c r="G148" s="530">
        <v>3</v>
      </c>
      <c r="H148" s="530">
        <v>1</v>
      </c>
      <c r="I148" s="530">
        <v>0</v>
      </c>
      <c r="J148" s="530">
        <v>0</v>
      </c>
      <c r="K148" s="530">
        <v>0</v>
      </c>
      <c r="L148" s="530">
        <v>0</v>
      </c>
      <c r="M148" s="530">
        <v>0</v>
      </c>
    </row>
    <row r="149" spans="1:13" ht="9">
      <c r="A149" s="516"/>
      <c r="B149" s="516"/>
      <c r="C149" s="516"/>
      <c r="D149" s="513" t="s">
        <v>1801</v>
      </c>
      <c r="E149" s="530">
        <v>22</v>
      </c>
      <c r="F149" s="530">
        <v>11</v>
      </c>
      <c r="G149" s="530">
        <v>5</v>
      </c>
      <c r="H149" s="530">
        <v>3</v>
      </c>
      <c r="I149" s="530">
        <v>0</v>
      </c>
      <c r="J149" s="530">
        <v>0</v>
      </c>
      <c r="K149" s="530">
        <v>3</v>
      </c>
      <c r="L149" s="530">
        <v>0</v>
      </c>
      <c r="M149" s="530">
        <v>0</v>
      </c>
    </row>
    <row r="150" spans="1:13" ht="9">
      <c r="A150" s="516"/>
      <c r="B150" s="516"/>
      <c r="C150" s="516"/>
      <c r="D150" s="513" t="s">
        <v>1802</v>
      </c>
      <c r="E150" s="530">
        <v>33</v>
      </c>
      <c r="F150" s="530">
        <v>18</v>
      </c>
      <c r="G150" s="530">
        <v>8</v>
      </c>
      <c r="H150" s="530">
        <v>4</v>
      </c>
      <c r="I150" s="530">
        <v>0</v>
      </c>
      <c r="J150" s="530">
        <v>0</v>
      </c>
      <c r="K150" s="530">
        <v>3</v>
      </c>
      <c r="L150" s="530">
        <v>0</v>
      </c>
      <c r="M150" s="530">
        <v>0</v>
      </c>
    </row>
    <row r="151" spans="1:13" ht="18" customHeight="1">
      <c r="B151" s="509" t="s">
        <v>1909</v>
      </c>
      <c r="D151" s="513" t="s">
        <v>1800</v>
      </c>
      <c r="E151" s="530">
        <v>8246</v>
      </c>
      <c r="F151" s="530">
        <v>4791</v>
      </c>
      <c r="G151" s="530">
        <v>870</v>
      </c>
      <c r="H151" s="530">
        <v>541</v>
      </c>
      <c r="I151" s="530">
        <v>61</v>
      </c>
      <c r="J151" s="530">
        <v>3</v>
      </c>
      <c r="K151" s="530">
        <v>1627</v>
      </c>
      <c r="L151" s="530">
        <v>300</v>
      </c>
      <c r="M151" s="530">
        <v>53</v>
      </c>
    </row>
    <row r="152" spans="1:13" s="516" customFormat="1" ht="9" customHeight="1">
      <c r="A152" s="509"/>
      <c r="B152" s="509"/>
      <c r="C152" s="510"/>
      <c r="D152" s="513" t="s">
        <v>1801</v>
      </c>
      <c r="E152" s="530">
        <v>8096</v>
      </c>
      <c r="F152" s="530">
        <v>4226</v>
      </c>
      <c r="G152" s="530">
        <v>1082</v>
      </c>
      <c r="H152" s="530">
        <v>729</v>
      </c>
      <c r="I152" s="530">
        <v>72</v>
      </c>
      <c r="J152" s="530">
        <v>4</v>
      </c>
      <c r="K152" s="530">
        <v>1648</v>
      </c>
      <c r="L152" s="530">
        <v>298</v>
      </c>
      <c r="M152" s="530">
        <v>37</v>
      </c>
    </row>
    <row r="153" spans="1:13" s="516" customFormat="1" ht="9">
      <c r="A153" s="509"/>
      <c r="B153" s="509"/>
      <c r="C153" s="510"/>
      <c r="D153" s="513" t="s">
        <v>1802</v>
      </c>
      <c r="E153" s="530">
        <v>16342</v>
      </c>
      <c r="F153" s="530">
        <v>9017</v>
      </c>
      <c r="G153" s="530">
        <v>1951</v>
      </c>
      <c r="H153" s="530">
        <v>1270</v>
      </c>
      <c r="I153" s="530">
        <v>134</v>
      </c>
      <c r="J153" s="530">
        <v>6</v>
      </c>
      <c r="K153" s="530">
        <v>3275</v>
      </c>
      <c r="L153" s="530">
        <v>598</v>
      </c>
      <c r="M153" s="530">
        <v>91</v>
      </c>
    </row>
    <row r="154" spans="1:13" s="516" customFormat="1" ht="9">
      <c r="A154" s="509"/>
      <c r="B154" s="509"/>
      <c r="C154" s="510"/>
      <c r="D154" s="518"/>
      <c r="E154" s="530"/>
      <c r="F154" s="530"/>
      <c r="G154" s="530"/>
      <c r="H154" s="530"/>
      <c r="I154" s="530"/>
      <c r="J154" s="530"/>
      <c r="K154" s="530"/>
      <c r="L154" s="530"/>
      <c r="M154" s="530"/>
    </row>
    <row r="155" spans="1:13" ht="9">
      <c r="D155" s="518"/>
      <c r="E155" s="530"/>
      <c r="F155" s="530"/>
      <c r="G155" s="530"/>
      <c r="H155" s="530"/>
      <c r="I155" s="530"/>
      <c r="J155" s="530"/>
      <c r="K155" s="530"/>
      <c r="L155" s="530"/>
      <c r="M155" s="530"/>
    </row>
    <row r="156" spans="1:13" ht="9">
      <c r="A156" s="509" t="s">
        <v>1678</v>
      </c>
      <c r="L156" s="509"/>
      <c r="M156" s="509"/>
    </row>
    <row r="157" spans="1:13" ht="9">
      <c r="A157" s="509" t="s">
        <v>1888</v>
      </c>
      <c r="L157" s="509"/>
      <c r="M157" s="509"/>
    </row>
    <row r="158" spans="1:13" ht="9">
      <c r="A158" s="509" t="s">
        <v>1889</v>
      </c>
      <c r="L158" s="509"/>
      <c r="M158" s="509"/>
    </row>
    <row r="159" spans="1:13" ht="9">
      <c r="A159" s="509" t="s">
        <v>1890</v>
      </c>
      <c r="L159" s="509"/>
      <c r="M159" s="509"/>
    </row>
    <row r="160" spans="1:13" ht="9">
      <c r="A160" s="509" t="s">
        <v>1891</v>
      </c>
      <c r="L160" s="509"/>
      <c r="M160" s="509"/>
    </row>
    <row r="161" spans="1:13" ht="9">
      <c r="A161" s="509" t="s">
        <v>1892</v>
      </c>
      <c r="L161" s="509"/>
      <c r="M161" s="509"/>
    </row>
    <row r="162" spans="1:13" ht="9">
      <c r="L162" s="509"/>
      <c r="M162" s="509"/>
    </row>
    <row r="163" spans="1:13" ht="9">
      <c r="A163" s="509" t="s">
        <v>586</v>
      </c>
      <c r="L163" s="509"/>
      <c r="M163" s="509"/>
    </row>
    <row r="164" spans="1:13" s="516" customFormat="1" ht="9">
      <c r="A164" s="509"/>
      <c r="B164" s="509"/>
      <c r="C164" s="514" t="s">
        <v>1896</v>
      </c>
      <c r="D164" s="513"/>
      <c r="E164" s="530"/>
      <c r="F164" s="530"/>
      <c r="G164" s="530"/>
      <c r="H164" s="530"/>
      <c r="I164" s="530"/>
      <c r="J164" s="530"/>
      <c r="K164" s="530"/>
      <c r="L164" s="530"/>
      <c r="M164" s="530"/>
    </row>
    <row r="165" spans="1:13" s="516" customFormat="1" ht="18" customHeight="1">
      <c r="C165" s="517" t="s">
        <v>1897</v>
      </c>
      <c r="D165" s="513" t="s">
        <v>1800</v>
      </c>
      <c r="E165" s="530">
        <v>918</v>
      </c>
      <c r="F165" s="530">
        <v>338</v>
      </c>
      <c r="G165" s="530">
        <v>140</v>
      </c>
      <c r="H165" s="530">
        <v>87</v>
      </c>
      <c r="I165" s="530">
        <v>5</v>
      </c>
      <c r="J165" s="530">
        <v>1</v>
      </c>
      <c r="K165" s="530">
        <v>306</v>
      </c>
      <c r="L165" s="530">
        <v>38</v>
      </c>
      <c r="M165" s="530">
        <v>4</v>
      </c>
    </row>
    <row r="166" spans="1:13" s="516" customFormat="1" ht="9">
      <c r="C166" s="517"/>
      <c r="D166" s="513" t="s">
        <v>1801</v>
      </c>
      <c r="E166" s="530">
        <v>1230</v>
      </c>
      <c r="F166" s="530">
        <v>463</v>
      </c>
      <c r="G166" s="530">
        <v>214</v>
      </c>
      <c r="H166" s="530">
        <v>156</v>
      </c>
      <c r="I166" s="530">
        <v>9</v>
      </c>
      <c r="J166" s="530">
        <v>0</v>
      </c>
      <c r="K166" s="530">
        <v>327</v>
      </c>
      <c r="L166" s="530">
        <v>57</v>
      </c>
      <c r="M166" s="530">
        <v>4</v>
      </c>
    </row>
    <row r="167" spans="1:13" s="516" customFormat="1" ht="9">
      <c r="C167" s="517"/>
      <c r="D167" s="513" t="s">
        <v>1802</v>
      </c>
      <c r="E167" s="530">
        <v>2148</v>
      </c>
      <c r="F167" s="530">
        <v>801</v>
      </c>
      <c r="G167" s="530">
        <v>354</v>
      </c>
      <c r="H167" s="530">
        <v>243</v>
      </c>
      <c r="I167" s="530">
        <v>13</v>
      </c>
      <c r="J167" s="530">
        <v>1</v>
      </c>
      <c r="K167" s="530">
        <v>633</v>
      </c>
      <c r="L167" s="530">
        <v>95</v>
      </c>
      <c r="M167" s="530">
        <v>8</v>
      </c>
    </row>
    <row r="168" spans="1:13" s="516" customFormat="1" ht="18" customHeight="1">
      <c r="C168" s="517" t="s">
        <v>1898</v>
      </c>
      <c r="D168" s="513" t="s">
        <v>1800</v>
      </c>
      <c r="E168" s="530">
        <v>540</v>
      </c>
      <c r="F168" s="530">
        <v>335</v>
      </c>
      <c r="G168" s="530">
        <v>79</v>
      </c>
      <c r="H168" s="530">
        <v>55</v>
      </c>
      <c r="I168" s="530">
        <v>1</v>
      </c>
      <c r="J168" s="530">
        <v>0</v>
      </c>
      <c r="K168" s="530">
        <v>54</v>
      </c>
      <c r="L168" s="530">
        <v>15</v>
      </c>
      <c r="M168" s="530">
        <v>1</v>
      </c>
    </row>
    <row r="169" spans="1:13" s="516" customFormat="1" ht="9">
      <c r="D169" s="513" t="s">
        <v>1801</v>
      </c>
      <c r="E169" s="530">
        <v>467</v>
      </c>
      <c r="F169" s="530">
        <v>272</v>
      </c>
      <c r="G169" s="530">
        <v>65</v>
      </c>
      <c r="H169" s="530">
        <v>58</v>
      </c>
      <c r="I169" s="530">
        <v>1</v>
      </c>
      <c r="J169" s="530">
        <v>0</v>
      </c>
      <c r="K169" s="530">
        <v>58</v>
      </c>
      <c r="L169" s="530">
        <v>12</v>
      </c>
      <c r="M169" s="530">
        <v>2</v>
      </c>
    </row>
    <row r="170" spans="1:13" s="516" customFormat="1" ht="9">
      <c r="D170" s="513" t="s">
        <v>1802</v>
      </c>
      <c r="E170" s="530">
        <v>1007</v>
      </c>
      <c r="F170" s="530">
        <v>607</v>
      </c>
      <c r="G170" s="530">
        <v>143</v>
      </c>
      <c r="H170" s="530">
        <v>114</v>
      </c>
      <c r="I170" s="530">
        <v>2</v>
      </c>
      <c r="J170" s="530">
        <v>0</v>
      </c>
      <c r="K170" s="530">
        <v>111</v>
      </c>
      <c r="L170" s="530">
        <v>27</v>
      </c>
      <c r="M170" s="530">
        <v>3</v>
      </c>
    </row>
    <row r="171" spans="1:13" ht="18" customHeight="1">
      <c r="B171" s="509" t="s">
        <v>1910</v>
      </c>
      <c r="D171" s="513"/>
      <c r="E171" s="530"/>
      <c r="F171" s="530"/>
      <c r="G171" s="530"/>
      <c r="H171" s="530"/>
      <c r="I171" s="530"/>
      <c r="J171" s="530"/>
      <c r="K171" s="530"/>
      <c r="L171" s="530"/>
      <c r="M171" s="530"/>
    </row>
    <row r="172" spans="1:13" ht="18" customHeight="1">
      <c r="C172" s="510" t="s">
        <v>659</v>
      </c>
      <c r="D172" s="513" t="s">
        <v>1800</v>
      </c>
      <c r="E172" s="530">
        <v>4</v>
      </c>
      <c r="F172" s="530">
        <v>0</v>
      </c>
      <c r="G172" s="530">
        <v>2</v>
      </c>
      <c r="H172" s="530">
        <v>0</v>
      </c>
      <c r="I172" s="530">
        <v>0</v>
      </c>
      <c r="J172" s="530">
        <v>0</v>
      </c>
      <c r="K172" s="530">
        <v>1</v>
      </c>
      <c r="L172" s="530">
        <v>1</v>
      </c>
      <c r="M172" s="530">
        <v>0</v>
      </c>
    </row>
    <row r="173" spans="1:13" s="516" customFormat="1" ht="9">
      <c r="A173" s="509"/>
      <c r="B173" s="509"/>
      <c r="C173" s="510"/>
      <c r="D173" s="513" t="s">
        <v>1801</v>
      </c>
      <c r="E173" s="530">
        <v>4</v>
      </c>
      <c r="F173" s="530">
        <v>0</v>
      </c>
      <c r="G173" s="530">
        <v>2</v>
      </c>
      <c r="H173" s="530">
        <v>2</v>
      </c>
      <c r="I173" s="530">
        <v>0</v>
      </c>
      <c r="J173" s="530">
        <v>0</v>
      </c>
      <c r="K173" s="530">
        <v>0</v>
      </c>
      <c r="L173" s="530">
        <v>0</v>
      </c>
      <c r="M173" s="530">
        <v>0</v>
      </c>
    </row>
    <row r="174" spans="1:13" s="516" customFormat="1" ht="9">
      <c r="A174" s="509"/>
      <c r="B174" s="509"/>
      <c r="C174" s="510"/>
      <c r="D174" s="513" t="s">
        <v>1802</v>
      </c>
      <c r="E174" s="530">
        <v>9</v>
      </c>
      <c r="F174" s="530">
        <v>0</v>
      </c>
      <c r="G174" s="530">
        <v>3</v>
      </c>
      <c r="H174" s="530">
        <v>2</v>
      </c>
      <c r="I174" s="530">
        <v>0</v>
      </c>
      <c r="J174" s="530">
        <v>0</v>
      </c>
      <c r="K174" s="530">
        <v>1</v>
      </c>
      <c r="L174" s="530">
        <v>2</v>
      </c>
      <c r="M174" s="530">
        <v>1</v>
      </c>
    </row>
    <row r="175" spans="1:13" ht="18" customHeight="1">
      <c r="C175" s="510" t="s">
        <v>660</v>
      </c>
      <c r="D175" s="513" t="s">
        <v>1800</v>
      </c>
      <c r="E175" s="530">
        <v>29</v>
      </c>
      <c r="F175" s="530">
        <v>1</v>
      </c>
      <c r="G175" s="530">
        <v>15</v>
      </c>
      <c r="H175" s="530">
        <v>0</v>
      </c>
      <c r="I175" s="530">
        <v>0</v>
      </c>
      <c r="J175" s="530">
        <v>0</v>
      </c>
      <c r="K175" s="530">
        <v>0</v>
      </c>
      <c r="L175" s="530">
        <v>1</v>
      </c>
      <c r="M175" s="530">
        <v>13</v>
      </c>
    </row>
    <row r="176" spans="1:13" s="516" customFormat="1" ht="9">
      <c r="A176" s="509"/>
      <c r="B176" s="509"/>
      <c r="C176" s="510"/>
      <c r="D176" s="513" t="s">
        <v>1801</v>
      </c>
      <c r="E176" s="530">
        <v>2</v>
      </c>
      <c r="F176" s="530">
        <v>0</v>
      </c>
      <c r="G176" s="530">
        <v>1</v>
      </c>
      <c r="H176" s="530">
        <v>0</v>
      </c>
      <c r="I176" s="530">
        <v>0</v>
      </c>
      <c r="J176" s="530">
        <v>0</v>
      </c>
      <c r="K176" s="530">
        <v>0</v>
      </c>
      <c r="L176" s="530">
        <v>0</v>
      </c>
      <c r="M176" s="530">
        <v>1</v>
      </c>
    </row>
    <row r="177" spans="1:13" s="516" customFormat="1" ht="9">
      <c r="A177" s="509"/>
      <c r="B177" s="509"/>
      <c r="C177" s="510"/>
      <c r="D177" s="513" t="s">
        <v>1802</v>
      </c>
      <c r="E177" s="530">
        <v>32</v>
      </c>
      <c r="F177" s="530">
        <v>1</v>
      </c>
      <c r="G177" s="530">
        <v>15</v>
      </c>
      <c r="H177" s="530">
        <v>0</v>
      </c>
      <c r="I177" s="530">
        <v>0</v>
      </c>
      <c r="J177" s="530">
        <v>0</v>
      </c>
      <c r="K177" s="530">
        <v>0</v>
      </c>
      <c r="L177" s="530">
        <v>1</v>
      </c>
      <c r="M177" s="530">
        <v>15</v>
      </c>
    </row>
    <row r="178" spans="1:13" s="516" customFormat="1" ht="18" customHeight="1">
      <c r="A178" s="509"/>
      <c r="B178" s="509"/>
      <c r="C178" s="514" t="s">
        <v>115</v>
      </c>
      <c r="D178" s="513" t="s">
        <v>1800</v>
      </c>
      <c r="E178" s="530">
        <v>34</v>
      </c>
      <c r="F178" s="530">
        <v>1</v>
      </c>
      <c r="G178" s="530">
        <v>16</v>
      </c>
      <c r="H178" s="530">
        <v>0</v>
      </c>
      <c r="I178" s="530">
        <v>0</v>
      </c>
      <c r="J178" s="530">
        <v>0</v>
      </c>
      <c r="K178" s="530">
        <v>1</v>
      </c>
      <c r="L178" s="530">
        <v>2</v>
      </c>
      <c r="M178" s="530">
        <v>14</v>
      </c>
    </row>
    <row r="179" spans="1:13" s="516" customFormat="1" ht="9">
      <c r="A179" s="509"/>
      <c r="B179" s="509"/>
      <c r="C179" s="510"/>
      <c r="D179" s="513" t="s">
        <v>1801</v>
      </c>
      <c r="E179" s="530">
        <v>7</v>
      </c>
      <c r="F179" s="530">
        <v>0</v>
      </c>
      <c r="G179" s="530">
        <v>2</v>
      </c>
      <c r="H179" s="530">
        <v>2</v>
      </c>
      <c r="I179" s="530">
        <v>0</v>
      </c>
      <c r="J179" s="530">
        <v>0</v>
      </c>
      <c r="K179" s="530">
        <v>0</v>
      </c>
      <c r="L179" s="530">
        <v>0</v>
      </c>
      <c r="M179" s="530">
        <v>2</v>
      </c>
    </row>
    <row r="180" spans="1:13" s="516" customFormat="1" ht="9">
      <c r="A180" s="509"/>
      <c r="B180" s="509"/>
      <c r="C180" s="510"/>
      <c r="D180" s="513" t="s">
        <v>1802</v>
      </c>
      <c r="E180" s="530">
        <v>40</v>
      </c>
      <c r="F180" s="530">
        <v>1</v>
      </c>
      <c r="G180" s="530">
        <v>19</v>
      </c>
      <c r="H180" s="530">
        <v>2</v>
      </c>
      <c r="I180" s="530">
        <v>0</v>
      </c>
      <c r="J180" s="530">
        <v>0</v>
      </c>
      <c r="K180" s="530">
        <v>1</v>
      </c>
      <c r="L180" s="530">
        <v>2</v>
      </c>
      <c r="M180" s="530">
        <v>15</v>
      </c>
    </row>
    <row r="181" spans="1:13" ht="18" customHeight="1">
      <c r="B181" s="509" t="s">
        <v>661</v>
      </c>
      <c r="D181" s="513"/>
      <c r="E181" s="530"/>
      <c r="F181" s="530"/>
      <c r="G181" s="530"/>
      <c r="H181" s="530"/>
      <c r="I181" s="530"/>
      <c r="J181" s="530"/>
      <c r="K181" s="530"/>
      <c r="L181" s="530"/>
      <c r="M181" s="530"/>
    </row>
    <row r="182" spans="1:13" ht="18" customHeight="1">
      <c r="C182" s="510" t="s">
        <v>661</v>
      </c>
      <c r="D182" s="513" t="s">
        <v>1800</v>
      </c>
      <c r="E182" s="530">
        <v>742</v>
      </c>
      <c r="F182" s="530">
        <v>63</v>
      </c>
      <c r="G182" s="530">
        <v>504</v>
      </c>
      <c r="H182" s="530">
        <v>32</v>
      </c>
      <c r="I182" s="530">
        <v>46</v>
      </c>
      <c r="J182" s="530">
        <v>0</v>
      </c>
      <c r="K182" s="530">
        <v>31</v>
      </c>
      <c r="L182" s="530">
        <v>7</v>
      </c>
      <c r="M182" s="530">
        <v>58</v>
      </c>
    </row>
    <row r="183" spans="1:13" ht="9">
      <c r="D183" s="513" t="s">
        <v>1801</v>
      </c>
      <c r="E183" s="530">
        <v>765</v>
      </c>
      <c r="F183" s="530">
        <v>66</v>
      </c>
      <c r="G183" s="530">
        <v>512</v>
      </c>
      <c r="H183" s="530">
        <v>36</v>
      </c>
      <c r="I183" s="530">
        <v>60</v>
      </c>
      <c r="J183" s="530">
        <v>0</v>
      </c>
      <c r="K183" s="530">
        <v>33</v>
      </c>
      <c r="L183" s="530">
        <v>6</v>
      </c>
      <c r="M183" s="530">
        <v>53</v>
      </c>
    </row>
    <row r="184" spans="1:13" ht="9">
      <c r="D184" s="513" t="s">
        <v>1802</v>
      </c>
      <c r="E184" s="530">
        <v>1508</v>
      </c>
      <c r="F184" s="530">
        <v>129</v>
      </c>
      <c r="G184" s="530">
        <v>1015</v>
      </c>
      <c r="H184" s="530">
        <v>68</v>
      </c>
      <c r="I184" s="530">
        <v>106</v>
      </c>
      <c r="J184" s="530">
        <v>0</v>
      </c>
      <c r="K184" s="530">
        <v>64</v>
      </c>
      <c r="L184" s="530">
        <v>13</v>
      </c>
      <c r="M184" s="530">
        <v>111</v>
      </c>
    </row>
    <row r="185" spans="1:13" ht="18" customHeight="1">
      <c r="C185" s="510" t="s">
        <v>662</v>
      </c>
      <c r="D185" s="513" t="s">
        <v>1800</v>
      </c>
      <c r="E185" s="530">
        <v>45</v>
      </c>
      <c r="F185" s="530">
        <v>2</v>
      </c>
      <c r="G185" s="530">
        <v>4</v>
      </c>
      <c r="H185" s="530">
        <v>0</v>
      </c>
      <c r="I185" s="530">
        <v>0</v>
      </c>
      <c r="J185" s="530">
        <v>0</v>
      </c>
      <c r="K185" s="530">
        <v>0</v>
      </c>
      <c r="L185" s="530">
        <v>3</v>
      </c>
      <c r="M185" s="530">
        <v>37</v>
      </c>
    </row>
    <row r="186" spans="1:13" ht="9">
      <c r="D186" s="513" t="s">
        <v>1801</v>
      </c>
      <c r="E186" s="530">
        <v>7</v>
      </c>
      <c r="F186" s="530">
        <v>0</v>
      </c>
      <c r="G186" s="530">
        <v>1</v>
      </c>
      <c r="H186" s="530">
        <v>0</v>
      </c>
      <c r="I186" s="530">
        <v>0</v>
      </c>
      <c r="J186" s="530">
        <v>0</v>
      </c>
      <c r="K186" s="530">
        <v>0</v>
      </c>
      <c r="L186" s="530">
        <v>1</v>
      </c>
      <c r="M186" s="530">
        <v>6</v>
      </c>
    </row>
    <row r="187" spans="1:13" ht="9">
      <c r="D187" s="513" t="s">
        <v>1802</v>
      </c>
      <c r="E187" s="530">
        <v>53</v>
      </c>
      <c r="F187" s="530">
        <v>3</v>
      </c>
      <c r="G187" s="530">
        <v>4</v>
      </c>
      <c r="H187" s="530">
        <v>0</v>
      </c>
      <c r="I187" s="530">
        <v>0</v>
      </c>
      <c r="J187" s="530">
        <v>0</v>
      </c>
      <c r="K187" s="530">
        <v>0</v>
      </c>
      <c r="L187" s="530">
        <v>3</v>
      </c>
      <c r="M187" s="530">
        <v>42</v>
      </c>
    </row>
    <row r="188" spans="1:13" ht="18" customHeight="1">
      <c r="C188" s="510" t="s">
        <v>1911</v>
      </c>
      <c r="D188" s="513" t="s">
        <v>1800</v>
      </c>
      <c r="E188" s="530">
        <v>131</v>
      </c>
      <c r="F188" s="530">
        <v>3</v>
      </c>
      <c r="G188" s="530">
        <v>28</v>
      </c>
      <c r="H188" s="530">
        <v>0</v>
      </c>
      <c r="I188" s="530">
        <v>2</v>
      </c>
      <c r="J188" s="530">
        <v>0</v>
      </c>
      <c r="K188" s="530">
        <v>0</v>
      </c>
      <c r="L188" s="530">
        <v>1</v>
      </c>
      <c r="M188" s="530">
        <v>96</v>
      </c>
    </row>
    <row r="189" spans="1:13" ht="9">
      <c r="D189" s="513" t="s">
        <v>1801</v>
      </c>
      <c r="E189" s="530">
        <v>61</v>
      </c>
      <c r="F189" s="530">
        <v>1</v>
      </c>
      <c r="G189" s="530">
        <v>11</v>
      </c>
      <c r="H189" s="530">
        <v>0</v>
      </c>
      <c r="I189" s="530">
        <v>2</v>
      </c>
      <c r="J189" s="530">
        <v>0</v>
      </c>
      <c r="K189" s="530">
        <v>0</v>
      </c>
      <c r="L189" s="530">
        <v>0</v>
      </c>
      <c r="M189" s="530">
        <v>47</v>
      </c>
    </row>
    <row r="190" spans="1:13" ht="9">
      <c r="D190" s="513" t="s">
        <v>1802</v>
      </c>
      <c r="E190" s="530">
        <v>192</v>
      </c>
      <c r="F190" s="530">
        <v>3</v>
      </c>
      <c r="G190" s="530">
        <v>39</v>
      </c>
      <c r="H190" s="530">
        <v>0</v>
      </c>
      <c r="I190" s="530">
        <v>4</v>
      </c>
      <c r="J190" s="530">
        <v>0</v>
      </c>
      <c r="K190" s="530">
        <v>0</v>
      </c>
      <c r="L190" s="530">
        <v>1</v>
      </c>
      <c r="M190" s="530">
        <v>143</v>
      </c>
    </row>
    <row r="191" spans="1:13" ht="18" customHeight="1">
      <c r="C191" s="514" t="s">
        <v>115</v>
      </c>
      <c r="D191" s="513" t="s">
        <v>1800</v>
      </c>
      <c r="E191" s="530">
        <v>918</v>
      </c>
      <c r="F191" s="530">
        <v>69</v>
      </c>
      <c r="G191" s="530">
        <v>535</v>
      </c>
      <c r="H191" s="530">
        <v>32</v>
      </c>
      <c r="I191" s="530">
        <v>48</v>
      </c>
      <c r="J191" s="530">
        <v>0</v>
      </c>
      <c r="K191" s="530">
        <v>31</v>
      </c>
      <c r="L191" s="530">
        <v>11</v>
      </c>
      <c r="M191" s="530">
        <v>191</v>
      </c>
    </row>
    <row r="192" spans="1:13" ht="9" customHeight="1">
      <c r="D192" s="513" t="s">
        <v>1801</v>
      </c>
      <c r="E192" s="530">
        <v>834</v>
      </c>
      <c r="F192" s="530">
        <v>67</v>
      </c>
      <c r="G192" s="530">
        <v>524</v>
      </c>
      <c r="H192" s="530">
        <v>36</v>
      </c>
      <c r="I192" s="530">
        <v>62</v>
      </c>
      <c r="J192" s="530">
        <v>0</v>
      </c>
      <c r="K192" s="530">
        <v>33</v>
      </c>
      <c r="L192" s="530">
        <v>7</v>
      </c>
      <c r="M192" s="530">
        <v>106</v>
      </c>
    </row>
    <row r="193" spans="1:13" ht="9">
      <c r="D193" s="513" t="s">
        <v>1802</v>
      </c>
      <c r="E193" s="530">
        <v>1752</v>
      </c>
      <c r="F193" s="530">
        <v>135</v>
      </c>
      <c r="G193" s="530">
        <v>1059</v>
      </c>
      <c r="H193" s="530">
        <v>68</v>
      </c>
      <c r="I193" s="530">
        <v>110</v>
      </c>
      <c r="J193" s="530">
        <v>0</v>
      </c>
      <c r="K193" s="530">
        <v>64</v>
      </c>
      <c r="L193" s="530">
        <v>18</v>
      </c>
      <c r="M193" s="530">
        <v>297</v>
      </c>
    </row>
    <row r="194" spans="1:13" ht="18" customHeight="1">
      <c r="B194" s="509" t="s">
        <v>664</v>
      </c>
      <c r="D194" s="513"/>
      <c r="E194" s="530"/>
      <c r="F194" s="530"/>
      <c r="G194" s="530"/>
      <c r="H194" s="530"/>
      <c r="I194" s="530"/>
      <c r="J194" s="530"/>
      <c r="K194" s="530"/>
      <c r="L194" s="530"/>
      <c r="M194" s="530"/>
    </row>
    <row r="195" spans="1:13" ht="18" customHeight="1">
      <c r="C195" s="510" t="s">
        <v>664</v>
      </c>
      <c r="D195" s="513" t="s">
        <v>1800</v>
      </c>
      <c r="E195" s="530">
        <v>322</v>
      </c>
      <c r="F195" s="530">
        <v>33</v>
      </c>
      <c r="G195" s="530">
        <v>172</v>
      </c>
      <c r="H195" s="530">
        <v>13</v>
      </c>
      <c r="I195" s="530">
        <v>5</v>
      </c>
      <c r="J195" s="530">
        <v>1</v>
      </c>
      <c r="K195" s="530">
        <v>80</v>
      </c>
      <c r="L195" s="530">
        <v>15</v>
      </c>
      <c r="M195" s="530">
        <v>4</v>
      </c>
    </row>
    <row r="196" spans="1:13" ht="9">
      <c r="D196" s="513" t="s">
        <v>1801</v>
      </c>
      <c r="E196" s="530">
        <v>594</v>
      </c>
      <c r="F196" s="530">
        <v>58</v>
      </c>
      <c r="G196" s="530">
        <v>308</v>
      </c>
      <c r="H196" s="530">
        <v>31</v>
      </c>
      <c r="I196" s="530">
        <v>6</v>
      </c>
      <c r="J196" s="530">
        <v>2</v>
      </c>
      <c r="K196" s="530">
        <v>157</v>
      </c>
      <c r="L196" s="530">
        <v>31</v>
      </c>
      <c r="M196" s="530">
        <v>2</v>
      </c>
    </row>
    <row r="197" spans="1:13" ht="9">
      <c r="D197" s="513" t="s">
        <v>1802</v>
      </c>
      <c r="E197" s="530">
        <v>916</v>
      </c>
      <c r="F197" s="530">
        <v>90</v>
      </c>
      <c r="G197" s="530">
        <v>480</v>
      </c>
      <c r="H197" s="530">
        <v>44</v>
      </c>
      <c r="I197" s="530">
        <v>11</v>
      </c>
      <c r="J197" s="530">
        <v>3</v>
      </c>
      <c r="K197" s="530">
        <v>236</v>
      </c>
      <c r="L197" s="530">
        <v>46</v>
      </c>
      <c r="M197" s="530">
        <v>6</v>
      </c>
    </row>
    <row r="198" spans="1:13" ht="18" customHeight="1">
      <c r="C198" s="510" t="s">
        <v>665</v>
      </c>
      <c r="D198" s="513" t="s">
        <v>1800</v>
      </c>
      <c r="E198" s="530">
        <v>59</v>
      </c>
      <c r="F198" s="530">
        <v>19</v>
      </c>
      <c r="G198" s="530">
        <v>23</v>
      </c>
      <c r="H198" s="530">
        <v>5</v>
      </c>
      <c r="I198" s="530">
        <v>0</v>
      </c>
      <c r="J198" s="530">
        <v>0</v>
      </c>
      <c r="K198" s="530">
        <v>9</v>
      </c>
      <c r="L198" s="530">
        <v>0</v>
      </c>
      <c r="M198" s="530">
        <v>2</v>
      </c>
    </row>
    <row r="199" spans="1:13" ht="9">
      <c r="D199" s="513" t="s">
        <v>1801</v>
      </c>
      <c r="E199" s="530">
        <v>81</v>
      </c>
      <c r="F199" s="530">
        <v>24</v>
      </c>
      <c r="G199" s="530">
        <v>29</v>
      </c>
      <c r="H199" s="530">
        <v>14</v>
      </c>
      <c r="I199" s="530">
        <v>0</v>
      </c>
      <c r="J199" s="530">
        <v>0</v>
      </c>
      <c r="K199" s="530">
        <v>14</v>
      </c>
      <c r="L199" s="530">
        <v>1</v>
      </c>
      <c r="M199" s="530">
        <v>1</v>
      </c>
    </row>
    <row r="200" spans="1:13" ht="9">
      <c r="D200" s="513" t="s">
        <v>1802</v>
      </c>
      <c r="E200" s="530">
        <v>140</v>
      </c>
      <c r="F200" s="530">
        <v>43</v>
      </c>
      <c r="G200" s="530">
        <v>51</v>
      </c>
      <c r="H200" s="530">
        <v>19</v>
      </c>
      <c r="I200" s="530">
        <v>0</v>
      </c>
      <c r="J200" s="530">
        <v>0</v>
      </c>
      <c r="K200" s="530">
        <v>23</v>
      </c>
      <c r="L200" s="530">
        <v>1</v>
      </c>
      <c r="M200" s="530">
        <v>3</v>
      </c>
    </row>
    <row r="201" spans="1:13" ht="18" customHeight="1">
      <c r="C201" s="514" t="s">
        <v>115</v>
      </c>
      <c r="D201" s="513" t="s">
        <v>1800</v>
      </c>
      <c r="E201" s="530">
        <v>381</v>
      </c>
      <c r="F201" s="530">
        <v>52</v>
      </c>
      <c r="G201" s="530">
        <v>194</v>
      </c>
      <c r="H201" s="530">
        <v>18</v>
      </c>
      <c r="I201" s="530">
        <v>5</v>
      </c>
      <c r="J201" s="530">
        <v>1</v>
      </c>
      <c r="K201" s="530">
        <v>89</v>
      </c>
      <c r="L201" s="530">
        <v>15</v>
      </c>
      <c r="M201" s="530">
        <v>6</v>
      </c>
    </row>
    <row r="202" spans="1:13" ht="9">
      <c r="D202" s="513" t="s">
        <v>1801</v>
      </c>
      <c r="E202" s="530">
        <v>676</v>
      </c>
      <c r="F202" s="530">
        <v>81</v>
      </c>
      <c r="G202" s="530">
        <v>337</v>
      </c>
      <c r="H202" s="530">
        <v>45</v>
      </c>
      <c r="I202" s="530">
        <v>6</v>
      </c>
      <c r="J202" s="530">
        <v>2</v>
      </c>
      <c r="K202" s="530">
        <v>171</v>
      </c>
      <c r="L202" s="530">
        <v>31</v>
      </c>
      <c r="M202" s="530">
        <v>3</v>
      </c>
    </row>
    <row r="203" spans="1:13" ht="9">
      <c r="D203" s="513" t="s">
        <v>1802</v>
      </c>
      <c r="E203" s="530">
        <v>1057</v>
      </c>
      <c r="F203" s="530">
        <v>133</v>
      </c>
      <c r="G203" s="530">
        <v>531</v>
      </c>
      <c r="H203" s="530">
        <v>63</v>
      </c>
      <c r="I203" s="530">
        <v>11</v>
      </c>
      <c r="J203" s="530">
        <v>3</v>
      </c>
      <c r="K203" s="530">
        <v>259</v>
      </c>
      <c r="L203" s="530">
        <v>46</v>
      </c>
      <c r="M203" s="530">
        <v>9</v>
      </c>
    </row>
    <row r="204" spans="1:13" ht="9">
      <c r="C204" s="509"/>
      <c r="D204" s="509"/>
      <c r="E204" s="509"/>
      <c r="F204" s="509"/>
      <c r="G204" s="509"/>
      <c r="H204" s="509"/>
      <c r="I204" s="509"/>
      <c r="J204" s="509"/>
      <c r="K204" s="509"/>
      <c r="L204" s="509"/>
      <c r="M204" s="509"/>
    </row>
    <row r="205" spans="1:13" ht="9">
      <c r="C205" s="509"/>
      <c r="D205" s="509"/>
      <c r="E205" s="509"/>
      <c r="F205" s="509"/>
      <c r="G205" s="509"/>
      <c r="H205" s="509"/>
      <c r="I205" s="509"/>
      <c r="J205" s="509"/>
      <c r="K205" s="509"/>
      <c r="L205" s="509"/>
      <c r="M205" s="509"/>
    </row>
    <row r="206" spans="1:13" ht="9">
      <c r="A206" s="509" t="s">
        <v>1678</v>
      </c>
      <c r="C206" s="509"/>
      <c r="D206" s="509"/>
      <c r="E206" s="509"/>
      <c r="F206" s="509"/>
      <c r="G206" s="509"/>
      <c r="H206" s="509"/>
      <c r="I206" s="509"/>
      <c r="J206" s="509"/>
      <c r="K206" s="509"/>
      <c r="L206" s="509"/>
      <c r="M206" s="509"/>
    </row>
    <row r="207" spans="1:13" ht="9">
      <c r="A207" s="509" t="s">
        <v>1888</v>
      </c>
      <c r="C207" s="509"/>
      <c r="D207" s="509"/>
      <c r="E207" s="509"/>
      <c r="F207" s="509"/>
      <c r="G207" s="509"/>
      <c r="H207" s="509"/>
      <c r="I207" s="509"/>
      <c r="J207" s="509"/>
      <c r="K207" s="509"/>
      <c r="L207" s="509"/>
      <c r="M207" s="509"/>
    </row>
    <row r="208" spans="1:13" ht="9">
      <c r="A208" s="509" t="s">
        <v>1889</v>
      </c>
      <c r="D208" s="518"/>
      <c r="E208" s="530"/>
      <c r="F208" s="530"/>
      <c r="G208" s="530"/>
      <c r="H208" s="530"/>
      <c r="I208" s="530"/>
      <c r="J208" s="530"/>
      <c r="K208" s="530"/>
      <c r="L208" s="530"/>
      <c r="M208" s="530"/>
    </row>
    <row r="209" spans="1:14" ht="9">
      <c r="A209" s="509" t="s">
        <v>1890</v>
      </c>
      <c r="D209" s="518"/>
      <c r="E209" s="530"/>
      <c r="F209" s="530"/>
      <c r="G209" s="530"/>
      <c r="H209" s="530"/>
      <c r="I209" s="530"/>
      <c r="J209" s="530"/>
      <c r="K209" s="530"/>
      <c r="L209" s="530"/>
      <c r="M209" s="530"/>
    </row>
    <row r="210" spans="1:14" ht="9">
      <c r="A210" s="509" t="s">
        <v>1891</v>
      </c>
      <c r="D210" s="518"/>
      <c r="E210" s="530"/>
      <c r="F210" s="530"/>
      <c r="G210" s="530"/>
      <c r="H210" s="530"/>
      <c r="I210" s="530"/>
      <c r="J210" s="530"/>
      <c r="K210" s="530"/>
      <c r="L210" s="530"/>
      <c r="M210" s="530"/>
    </row>
    <row r="211" spans="1:14" ht="9">
      <c r="A211" s="509" t="s">
        <v>1892</v>
      </c>
      <c r="D211" s="518"/>
      <c r="E211" s="530"/>
      <c r="F211" s="530"/>
      <c r="G211" s="530"/>
      <c r="H211" s="530"/>
      <c r="I211" s="530"/>
      <c r="J211" s="530"/>
      <c r="K211" s="530"/>
      <c r="L211" s="530"/>
      <c r="M211" s="530"/>
    </row>
    <row r="212" spans="1:14" ht="9">
      <c r="D212" s="518"/>
      <c r="E212" s="530"/>
      <c r="F212" s="530"/>
      <c r="G212" s="530"/>
      <c r="H212" s="530"/>
      <c r="I212" s="530"/>
      <c r="J212" s="530"/>
      <c r="K212" s="530"/>
      <c r="L212" s="530"/>
      <c r="M212" s="530"/>
    </row>
    <row r="213" spans="1:14" ht="9">
      <c r="A213" s="509" t="s">
        <v>586</v>
      </c>
      <c r="D213" s="518"/>
      <c r="E213" s="530"/>
      <c r="F213" s="530"/>
      <c r="G213" s="530"/>
      <c r="H213" s="530"/>
      <c r="I213" s="530"/>
      <c r="J213" s="530"/>
      <c r="K213" s="530"/>
      <c r="L213" s="530"/>
      <c r="M213" s="530"/>
    </row>
    <row r="214" spans="1:14" ht="18" customHeight="1">
      <c r="B214" s="509" t="s">
        <v>1912</v>
      </c>
      <c r="D214" s="513" t="s">
        <v>1800</v>
      </c>
      <c r="E214" s="530">
        <v>1333</v>
      </c>
      <c r="F214" s="530">
        <v>122</v>
      </c>
      <c r="G214" s="530">
        <v>746</v>
      </c>
      <c r="H214" s="530">
        <v>50</v>
      </c>
      <c r="I214" s="530">
        <v>54</v>
      </c>
      <c r="J214" s="530">
        <v>1</v>
      </c>
      <c r="K214" s="530">
        <v>120</v>
      </c>
      <c r="L214" s="530">
        <v>28</v>
      </c>
      <c r="M214" s="530">
        <v>211</v>
      </c>
    </row>
    <row r="215" spans="1:14" ht="9">
      <c r="D215" s="513" t="s">
        <v>1801</v>
      </c>
      <c r="E215" s="530">
        <v>1516</v>
      </c>
      <c r="F215" s="530">
        <v>148</v>
      </c>
      <c r="G215" s="530">
        <v>863</v>
      </c>
      <c r="H215" s="530">
        <v>83</v>
      </c>
      <c r="I215" s="530">
        <v>68</v>
      </c>
      <c r="J215" s="530">
        <v>2</v>
      </c>
      <c r="K215" s="530">
        <v>204</v>
      </c>
      <c r="L215" s="530">
        <v>38</v>
      </c>
      <c r="M215" s="530">
        <v>110</v>
      </c>
    </row>
    <row r="216" spans="1:14" ht="9">
      <c r="D216" s="513" t="s">
        <v>1802</v>
      </c>
      <c r="E216" s="530">
        <v>2849</v>
      </c>
      <c r="F216" s="530">
        <v>270</v>
      </c>
      <c r="G216" s="530">
        <v>1609</v>
      </c>
      <c r="H216" s="530">
        <v>133</v>
      </c>
      <c r="I216" s="530">
        <v>122</v>
      </c>
      <c r="J216" s="530">
        <v>3</v>
      </c>
      <c r="K216" s="530">
        <v>324</v>
      </c>
      <c r="L216" s="530">
        <v>67</v>
      </c>
      <c r="M216" s="530">
        <v>321</v>
      </c>
    </row>
    <row r="217" spans="1:14" ht="18" customHeight="1">
      <c r="A217" s="509" t="s">
        <v>1809</v>
      </c>
      <c r="D217" s="513" t="s">
        <v>1800</v>
      </c>
      <c r="E217" s="530">
        <v>9579</v>
      </c>
      <c r="F217" s="530">
        <v>4913</v>
      </c>
      <c r="G217" s="530">
        <v>1616</v>
      </c>
      <c r="H217" s="530">
        <v>591</v>
      </c>
      <c r="I217" s="530">
        <v>115</v>
      </c>
      <c r="J217" s="530">
        <v>4</v>
      </c>
      <c r="K217" s="530">
        <v>1747</v>
      </c>
      <c r="L217" s="530">
        <v>328</v>
      </c>
      <c r="M217" s="530">
        <v>264</v>
      </c>
    </row>
    <row r="218" spans="1:14" s="516" customFormat="1" ht="9" customHeight="1">
      <c r="A218" s="509"/>
      <c r="B218" s="509"/>
      <c r="C218" s="510"/>
      <c r="D218" s="513" t="s">
        <v>1801</v>
      </c>
      <c r="E218" s="530">
        <v>9612</v>
      </c>
      <c r="F218" s="530">
        <v>4374</v>
      </c>
      <c r="G218" s="530">
        <v>1944</v>
      </c>
      <c r="H218" s="530">
        <v>812</v>
      </c>
      <c r="I218" s="530">
        <v>140</v>
      </c>
      <c r="J218" s="530">
        <v>6</v>
      </c>
      <c r="K218" s="530">
        <v>1852</v>
      </c>
      <c r="L218" s="530">
        <v>336</v>
      </c>
      <c r="M218" s="530">
        <v>148</v>
      </c>
    </row>
    <row r="219" spans="1:14" s="516" customFormat="1" ht="9">
      <c r="A219" s="509"/>
      <c r="B219" s="509"/>
      <c r="C219" s="510"/>
      <c r="D219" s="513" t="s">
        <v>1802</v>
      </c>
      <c r="E219" s="530">
        <v>19191</v>
      </c>
      <c r="F219" s="530">
        <v>9287</v>
      </c>
      <c r="G219" s="530">
        <v>3560</v>
      </c>
      <c r="H219" s="530">
        <v>1403</v>
      </c>
      <c r="I219" s="530">
        <v>255</v>
      </c>
      <c r="J219" s="530">
        <v>9</v>
      </c>
      <c r="K219" s="530">
        <v>3599</v>
      </c>
      <c r="L219" s="530">
        <v>665</v>
      </c>
      <c r="M219" s="530">
        <v>412</v>
      </c>
    </row>
    <row r="220" spans="1:14" s="516" customFormat="1" ht="18" customHeight="1">
      <c r="A220" s="509"/>
      <c r="B220" s="509"/>
      <c r="C220" s="514" t="s">
        <v>1896</v>
      </c>
      <c r="D220" s="513"/>
      <c r="E220" s="530"/>
      <c r="F220" s="530"/>
      <c r="G220" s="530"/>
      <c r="H220" s="530"/>
      <c r="I220" s="530"/>
      <c r="J220" s="530"/>
      <c r="K220" s="530"/>
      <c r="L220" s="530"/>
      <c r="M220" s="530"/>
    </row>
    <row r="221" spans="1:14" s="516" customFormat="1" ht="18" customHeight="1">
      <c r="C221" s="517" t="s">
        <v>1897</v>
      </c>
      <c r="D221" s="513" t="s">
        <v>1800</v>
      </c>
      <c r="E221" s="530">
        <v>941</v>
      </c>
      <c r="F221" s="530">
        <v>341</v>
      </c>
      <c r="G221" s="530">
        <v>151</v>
      </c>
      <c r="H221" s="530">
        <v>88</v>
      </c>
      <c r="I221" s="530">
        <v>6</v>
      </c>
      <c r="J221" s="530">
        <v>1</v>
      </c>
      <c r="K221" s="530">
        <v>312</v>
      </c>
      <c r="L221" s="530">
        <v>38</v>
      </c>
      <c r="M221" s="530">
        <v>5</v>
      </c>
      <c r="N221" s="194"/>
    </row>
    <row r="222" spans="1:14" s="516" customFormat="1" ht="11.25">
      <c r="C222" s="517"/>
      <c r="D222" s="513" t="s">
        <v>1801</v>
      </c>
      <c r="E222" s="530">
        <v>1268</v>
      </c>
      <c r="F222" s="530">
        <v>466</v>
      </c>
      <c r="G222" s="530">
        <v>236</v>
      </c>
      <c r="H222" s="530">
        <v>158</v>
      </c>
      <c r="I222" s="530">
        <v>10</v>
      </c>
      <c r="J222" s="530">
        <v>0</v>
      </c>
      <c r="K222" s="530">
        <v>334</v>
      </c>
      <c r="L222" s="530">
        <v>59</v>
      </c>
      <c r="M222" s="530">
        <v>5</v>
      </c>
      <c r="N222" s="194"/>
    </row>
    <row r="223" spans="1:14" s="516" customFormat="1" ht="11.25">
      <c r="C223" s="517"/>
      <c r="D223" s="513" t="s">
        <v>1802</v>
      </c>
      <c r="E223" s="530">
        <v>2208</v>
      </c>
      <c r="F223" s="530">
        <v>807</v>
      </c>
      <c r="G223" s="530">
        <v>388</v>
      </c>
      <c r="H223" s="530">
        <v>246</v>
      </c>
      <c r="I223" s="530">
        <v>16</v>
      </c>
      <c r="J223" s="530">
        <v>1</v>
      </c>
      <c r="K223" s="530">
        <v>646</v>
      </c>
      <c r="L223" s="530">
        <v>97</v>
      </c>
      <c r="M223" s="530">
        <v>10</v>
      </c>
      <c r="N223" s="194"/>
    </row>
    <row r="224" spans="1:14" ht="18" customHeight="1">
      <c r="A224" s="516"/>
      <c r="B224" s="516"/>
      <c r="C224" s="517" t="s">
        <v>1898</v>
      </c>
      <c r="D224" s="513" t="s">
        <v>1800</v>
      </c>
      <c r="E224" s="530">
        <v>544</v>
      </c>
      <c r="F224" s="530">
        <v>335</v>
      </c>
      <c r="G224" s="530">
        <v>82</v>
      </c>
      <c r="H224" s="530">
        <v>56</v>
      </c>
      <c r="I224" s="530">
        <v>1</v>
      </c>
      <c r="J224" s="530">
        <v>0</v>
      </c>
      <c r="K224" s="530">
        <v>54</v>
      </c>
      <c r="L224" s="530">
        <v>15</v>
      </c>
      <c r="M224" s="530">
        <v>2</v>
      </c>
      <c r="N224" s="194"/>
    </row>
    <row r="225" spans="1:14" ht="9.6" customHeight="1">
      <c r="A225" s="516"/>
      <c r="B225" s="516"/>
      <c r="C225" s="516"/>
      <c r="D225" s="513" t="s">
        <v>1801</v>
      </c>
      <c r="E225" s="530">
        <v>470</v>
      </c>
      <c r="F225" s="530">
        <v>272</v>
      </c>
      <c r="G225" s="530">
        <v>66</v>
      </c>
      <c r="H225" s="530">
        <v>58</v>
      </c>
      <c r="I225" s="530">
        <v>1</v>
      </c>
      <c r="J225" s="530">
        <v>0</v>
      </c>
      <c r="K225" s="530">
        <v>58</v>
      </c>
      <c r="L225" s="530">
        <v>12</v>
      </c>
      <c r="M225" s="530">
        <v>2</v>
      </c>
      <c r="N225" s="194"/>
    </row>
    <row r="226" spans="1:14" ht="9.6" customHeight="1">
      <c r="A226" s="516"/>
      <c r="B226" s="516"/>
      <c r="C226" s="516"/>
      <c r="D226" s="513" t="s">
        <v>1802</v>
      </c>
      <c r="E226" s="530">
        <v>1014</v>
      </c>
      <c r="F226" s="530">
        <v>608</v>
      </c>
      <c r="G226" s="530">
        <v>148</v>
      </c>
      <c r="H226" s="530">
        <v>114</v>
      </c>
      <c r="I226" s="530">
        <v>2</v>
      </c>
      <c r="J226" s="530">
        <v>0</v>
      </c>
      <c r="K226" s="530">
        <v>111</v>
      </c>
      <c r="L226" s="530">
        <v>27</v>
      </c>
      <c r="M226" s="530">
        <v>4</v>
      </c>
      <c r="N226" s="194"/>
    </row>
    <row r="227" spans="1:14" ht="18" customHeight="1">
      <c r="A227" s="509" t="s">
        <v>442</v>
      </c>
      <c r="D227" s="513"/>
      <c r="E227" s="530"/>
      <c r="F227" s="530"/>
      <c r="G227" s="530"/>
      <c r="H227" s="530"/>
      <c r="I227" s="530"/>
      <c r="J227" s="530"/>
      <c r="K227" s="530"/>
      <c r="L227" s="530"/>
      <c r="M227" s="530"/>
    </row>
    <row r="228" spans="1:14" ht="18" customHeight="1">
      <c r="B228" s="509" t="s">
        <v>294</v>
      </c>
      <c r="D228" s="513"/>
      <c r="E228" s="530"/>
      <c r="F228" s="530"/>
      <c r="G228" s="530"/>
      <c r="H228" s="530"/>
      <c r="I228" s="530"/>
      <c r="J228" s="530"/>
      <c r="K228" s="530"/>
      <c r="L228" s="530"/>
      <c r="M228" s="530"/>
    </row>
    <row r="229" spans="1:14" ht="18" customHeight="1">
      <c r="C229" s="510" t="s">
        <v>1884</v>
      </c>
      <c r="D229" s="513" t="s">
        <v>1800</v>
      </c>
      <c r="E229" s="530">
        <v>12</v>
      </c>
      <c r="F229" s="530">
        <v>12</v>
      </c>
      <c r="G229" s="530">
        <v>0</v>
      </c>
      <c r="H229" s="530">
        <v>0</v>
      </c>
      <c r="I229" s="530">
        <v>0</v>
      </c>
      <c r="J229" s="530">
        <v>0</v>
      </c>
      <c r="K229" s="530">
        <v>0</v>
      </c>
      <c r="L229" s="530">
        <v>0</v>
      </c>
      <c r="M229" s="530">
        <v>0</v>
      </c>
    </row>
    <row r="230" spans="1:14" ht="9">
      <c r="D230" s="513" t="s">
        <v>1801</v>
      </c>
      <c r="E230" s="530">
        <v>1</v>
      </c>
      <c r="F230" s="530">
        <v>1</v>
      </c>
      <c r="G230" s="530">
        <v>0</v>
      </c>
      <c r="H230" s="530">
        <v>0</v>
      </c>
      <c r="I230" s="530">
        <v>0</v>
      </c>
      <c r="J230" s="530">
        <v>0</v>
      </c>
      <c r="K230" s="530">
        <v>0</v>
      </c>
      <c r="L230" s="530">
        <v>0</v>
      </c>
      <c r="M230" s="530">
        <v>0</v>
      </c>
    </row>
    <row r="231" spans="1:14" ht="9">
      <c r="D231" s="513" t="s">
        <v>1802</v>
      </c>
      <c r="E231" s="530">
        <v>13</v>
      </c>
      <c r="F231" s="530">
        <v>13</v>
      </c>
      <c r="G231" s="530">
        <v>0</v>
      </c>
      <c r="H231" s="530">
        <v>0</v>
      </c>
      <c r="I231" s="530">
        <v>0</v>
      </c>
      <c r="J231" s="530">
        <v>0</v>
      </c>
      <c r="K231" s="530">
        <v>0</v>
      </c>
      <c r="L231" s="530">
        <v>0</v>
      </c>
      <c r="M231" s="530">
        <v>0</v>
      </c>
    </row>
    <row r="232" spans="1:14" ht="20.100000000000001" customHeight="1">
      <c r="C232" s="510" t="s">
        <v>1885</v>
      </c>
      <c r="D232" s="513" t="s">
        <v>1800</v>
      </c>
      <c r="E232" s="530">
        <v>18</v>
      </c>
      <c r="F232" s="530">
        <v>18</v>
      </c>
      <c r="G232" s="530">
        <v>0</v>
      </c>
      <c r="H232" s="530">
        <v>0</v>
      </c>
      <c r="I232" s="530">
        <v>0</v>
      </c>
      <c r="J232" s="530">
        <v>0</v>
      </c>
      <c r="K232" s="530">
        <v>0</v>
      </c>
      <c r="L232" s="530">
        <v>0</v>
      </c>
      <c r="M232" s="530">
        <v>0</v>
      </c>
    </row>
    <row r="233" spans="1:14" ht="9">
      <c r="D233" s="513" t="s">
        <v>1801</v>
      </c>
      <c r="E233" s="530">
        <v>4</v>
      </c>
      <c r="F233" s="530">
        <v>4</v>
      </c>
      <c r="G233" s="530">
        <v>0</v>
      </c>
      <c r="H233" s="530">
        <v>0</v>
      </c>
      <c r="I233" s="530">
        <v>0</v>
      </c>
      <c r="J233" s="530">
        <v>0</v>
      </c>
      <c r="K233" s="530">
        <v>0</v>
      </c>
      <c r="L233" s="530">
        <v>0</v>
      </c>
      <c r="M233" s="530">
        <v>0</v>
      </c>
    </row>
    <row r="234" spans="1:14" ht="9">
      <c r="D234" s="513" t="s">
        <v>1802</v>
      </c>
      <c r="E234" s="530">
        <v>22</v>
      </c>
      <c r="F234" s="530">
        <v>22</v>
      </c>
      <c r="G234" s="530">
        <v>0</v>
      </c>
      <c r="H234" s="530">
        <v>0</v>
      </c>
      <c r="I234" s="530">
        <v>0</v>
      </c>
      <c r="J234" s="530">
        <v>0</v>
      </c>
      <c r="K234" s="530">
        <v>0</v>
      </c>
      <c r="L234" s="530">
        <v>0</v>
      </c>
      <c r="M234" s="530">
        <v>0</v>
      </c>
    </row>
    <row r="235" spans="1:14" ht="20.100000000000001" customHeight="1">
      <c r="C235" s="510" t="s">
        <v>1886</v>
      </c>
      <c r="D235" s="513" t="s">
        <v>1800</v>
      </c>
      <c r="E235" s="530">
        <v>6</v>
      </c>
      <c r="F235" s="530">
        <v>2</v>
      </c>
      <c r="G235" s="530">
        <v>0</v>
      </c>
      <c r="H235" s="530">
        <v>0</v>
      </c>
      <c r="I235" s="530">
        <v>4</v>
      </c>
      <c r="J235" s="530">
        <v>0</v>
      </c>
      <c r="K235" s="530">
        <v>0</v>
      </c>
      <c r="L235" s="530">
        <v>0</v>
      </c>
      <c r="M235" s="530">
        <v>0</v>
      </c>
    </row>
    <row r="236" spans="1:14" ht="9">
      <c r="D236" s="513" t="s">
        <v>1801</v>
      </c>
      <c r="E236" s="530">
        <v>2</v>
      </c>
      <c r="F236" s="530">
        <v>0</v>
      </c>
      <c r="G236" s="530">
        <v>0</v>
      </c>
      <c r="H236" s="530">
        <v>0</v>
      </c>
      <c r="I236" s="530">
        <v>2</v>
      </c>
      <c r="J236" s="530">
        <v>0</v>
      </c>
      <c r="K236" s="530">
        <v>0</v>
      </c>
      <c r="L236" s="530">
        <v>0</v>
      </c>
      <c r="M236" s="530">
        <v>0</v>
      </c>
    </row>
    <row r="237" spans="1:14" ht="9">
      <c r="D237" s="513" t="s">
        <v>1802</v>
      </c>
      <c r="E237" s="530">
        <v>8</v>
      </c>
      <c r="F237" s="530">
        <v>2</v>
      </c>
      <c r="G237" s="530">
        <v>0</v>
      </c>
      <c r="H237" s="530">
        <v>0</v>
      </c>
      <c r="I237" s="530">
        <v>6</v>
      </c>
      <c r="J237" s="530">
        <v>0</v>
      </c>
      <c r="K237" s="530">
        <v>0</v>
      </c>
      <c r="L237" s="530">
        <v>0</v>
      </c>
      <c r="M237" s="530">
        <v>0</v>
      </c>
    </row>
    <row r="238" spans="1:14" ht="19.899999999999999" customHeight="1">
      <c r="C238" s="510" t="s">
        <v>1887</v>
      </c>
      <c r="D238" s="513" t="s">
        <v>1800</v>
      </c>
      <c r="E238" s="530">
        <v>5</v>
      </c>
      <c r="F238" s="530">
        <v>0</v>
      </c>
      <c r="G238" s="530">
        <v>2</v>
      </c>
      <c r="H238" s="530">
        <v>0</v>
      </c>
      <c r="I238" s="530">
        <v>3</v>
      </c>
      <c r="J238" s="530">
        <v>0</v>
      </c>
      <c r="K238" s="530">
        <v>0</v>
      </c>
      <c r="L238" s="530">
        <v>0</v>
      </c>
      <c r="M238" s="530">
        <v>0</v>
      </c>
    </row>
    <row r="239" spans="1:14" ht="9">
      <c r="D239" s="513" t="s">
        <v>1801</v>
      </c>
      <c r="E239" s="530">
        <v>2</v>
      </c>
      <c r="F239" s="530">
        <v>0</v>
      </c>
      <c r="G239" s="530">
        <v>2</v>
      </c>
      <c r="H239" s="530">
        <v>0</v>
      </c>
      <c r="I239" s="530">
        <v>0</v>
      </c>
      <c r="J239" s="530">
        <v>0</v>
      </c>
      <c r="K239" s="530">
        <v>0</v>
      </c>
      <c r="L239" s="530">
        <v>0</v>
      </c>
      <c r="M239" s="530">
        <v>0</v>
      </c>
    </row>
    <row r="240" spans="1:14" ht="9">
      <c r="D240" s="513" t="s">
        <v>1802</v>
      </c>
      <c r="E240" s="530">
        <v>7</v>
      </c>
      <c r="F240" s="530">
        <v>0</v>
      </c>
      <c r="G240" s="530">
        <v>4</v>
      </c>
      <c r="H240" s="530">
        <v>0</v>
      </c>
      <c r="I240" s="530">
        <v>3</v>
      </c>
      <c r="J240" s="530">
        <v>0</v>
      </c>
      <c r="K240" s="530">
        <v>0</v>
      </c>
      <c r="L240" s="530">
        <v>0</v>
      </c>
      <c r="M240" s="530">
        <v>0</v>
      </c>
    </row>
    <row r="241" spans="1:13" ht="18" customHeight="1">
      <c r="C241" s="510" t="s">
        <v>626</v>
      </c>
      <c r="D241" s="513" t="s">
        <v>1800</v>
      </c>
      <c r="E241" s="530">
        <v>85</v>
      </c>
      <c r="F241" s="530">
        <v>81</v>
      </c>
      <c r="G241" s="530">
        <v>2</v>
      </c>
      <c r="H241" s="530">
        <v>0</v>
      </c>
      <c r="I241" s="530">
        <v>1</v>
      </c>
      <c r="J241" s="530">
        <v>0</v>
      </c>
      <c r="K241" s="530">
        <v>0</v>
      </c>
      <c r="L241" s="530">
        <v>2</v>
      </c>
      <c r="M241" s="530">
        <v>0</v>
      </c>
    </row>
    <row r="242" spans="1:13" ht="9">
      <c r="D242" s="513" t="s">
        <v>1801</v>
      </c>
      <c r="E242" s="530">
        <v>26</v>
      </c>
      <c r="F242" s="530">
        <v>25</v>
      </c>
      <c r="G242" s="530">
        <v>1</v>
      </c>
      <c r="H242" s="530">
        <v>0</v>
      </c>
      <c r="I242" s="530">
        <v>0</v>
      </c>
      <c r="J242" s="530">
        <v>0</v>
      </c>
      <c r="K242" s="530">
        <v>0</v>
      </c>
      <c r="L242" s="530">
        <v>0</v>
      </c>
      <c r="M242" s="530">
        <v>0</v>
      </c>
    </row>
    <row r="243" spans="1:13" ht="9">
      <c r="D243" s="513" t="s">
        <v>1802</v>
      </c>
      <c r="E243" s="530">
        <v>111</v>
      </c>
      <c r="F243" s="530">
        <v>105</v>
      </c>
      <c r="G243" s="530">
        <v>3</v>
      </c>
      <c r="H243" s="530">
        <v>0</v>
      </c>
      <c r="I243" s="530">
        <v>1</v>
      </c>
      <c r="J243" s="530">
        <v>0</v>
      </c>
      <c r="K243" s="530">
        <v>0</v>
      </c>
      <c r="L243" s="530">
        <v>2</v>
      </c>
      <c r="M243" s="530">
        <v>0</v>
      </c>
    </row>
    <row r="244" spans="1:13" ht="18" customHeight="1">
      <c r="C244" s="510" t="s">
        <v>627</v>
      </c>
      <c r="D244" s="513" t="s">
        <v>1800</v>
      </c>
      <c r="E244" s="530">
        <v>70</v>
      </c>
      <c r="F244" s="530">
        <v>59</v>
      </c>
      <c r="G244" s="530">
        <v>5</v>
      </c>
      <c r="H244" s="530">
        <v>3</v>
      </c>
      <c r="I244" s="530">
        <v>2</v>
      </c>
      <c r="J244" s="530">
        <v>0</v>
      </c>
      <c r="K244" s="530">
        <v>0</v>
      </c>
      <c r="L244" s="530">
        <v>2</v>
      </c>
      <c r="M244" s="530">
        <v>0</v>
      </c>
    </row>
    <row r="245" spans="1:13" ht="9">
      <c r="D245" s="513" t="s">
        <v>1801</v>
      </c>
      <c r="E245" s="530">
        <v>28</v>
      </c>
      <c r="F245" s="530">
        <v>20</v>
      </c>
      <c r="G245" s="530">
        <v>5</v>
      </c>
      <c r="H245" s="530">
        <v>2</v>
      </c>
      <c r="I245" s="530">
        <v>0</v>
      </c>
      <c r="J245" s="530">
        <v>0</v>
      </c>
      <c r="K245" s="530">
        <v>1</v>
      </c>
      <c r="L245" s="530">
        <v>0</v>
      </c>
      <c r="M245" s="530">
        <v>0</v>
      </c>
    </row>
    <row r="246" spans="1:13" ht="9" customHeight="1">
      <c r="D246" s="513" t="s">
        <v>1802</v>
      </c>
      <c r="E246" s="530">
        <v>98</v>
      </c>
      <c r="F246" s="530">
        <v>78</v>
      </c>
      <c r="G246" s="530">
        <v>10</v>
      </c>
      <c r="H246" s="530">
        <v>5</v>
      </c>
      <c r="I246" s="530">
        <v>2</v>
      </c>
      <c r="J246" s="530">
        <v>0</v>
      </c>
      <c r="K246" s="530">
        <v>1</v>
      </c>
      <c r="L246" s="530">
        <v>2</v>
      </c>
      <c r="M246" s="530">
        <v>0</v>
      </c>
    </row>
    <row r="247" spans="1:13" ht="18" customHeight="1">
      <c r="C247" s="510" t="s">
        <v>631</v>
      </c>
      <c r="D247" s="513" t="s">
        <v>1800</v>
      </c>
      <c r="E247" s="530">
        <v>4</v>
      </c>
      <c r="F247" s="530">
        <v>3</v>
      </c>
      <c r="G247" s="530">
        <v>0</v>
      </c>
      <c r="H247" s="530">
        <v>0</v>
      </c>
      <c r="I247" s="530">
        <v>0</v>
      </c>
      <c r="J247" s="530">
        <v>0</v>
      </c>
      <c r="K247" s="530">
        <v>0</v>
      </c>
      <c r="L247" s="530">
        <v>1</v>
      </c>
      <c r="M247" s="530">
        <v>0</v>
      </c>
    </row>
    <row r="248" spans="1:13" ht="9">
      <c r="D248" s="513" t="s">
        <v>1801</v>
      </c>
      <c r="E248" s="530">
        <v>9</v>
      </c>
      <c r="F248" s="530">
        <v>7</v>
      </c>
      <c r="G248" s="530">
        <v>2</v>
      </c>
      <c r="H248" s="530">
        <v>0</v>
      </c>
      <c r="I248" s="530">
        <v>0</v>
      </c>
      <c r="J248" s="530">
        <v>0</v>
      </c>
      <c r="K248" s="530">
        <v>0</v>
      </c>
      <c r="L248" s="530">
        <v>0</v>
      </c>
      <c r="M248" s="530">
        <v>0</v>
      </c>
    </row>
    <row r="249" spans="1:13" ht="9" customHeight="1">
      <c r="D249" s="513" t="s">
        <v>1802</v>
      </c>
      <c r="E249" s="530">
        <v>13</v>
      </c>
      <c r="F249" s="530">
        <v>10</v>
      </c>
      <c r="G249" s="530">
        <v>2</v>
      </c>
      <c r="H249" s="530">
        <v>0</v>
      </c>
      <c r="I249" s="530">
        <v>0</v>
      </c>
      <c r="J249" s="530">
        <v>0</v>
      </c>
      <c r="K249" s="530">
        <v>0</v>
      </c>
      <c r="L249" s="530">
        <v>1</v>
      </c>
      <c r="M249" s="530">
        <v>0</v>
      </c>
    </row>
    <row r="250" spans="1:13" ht="18" customHeight="1">
      <c r="C250" s="510" t="s">
        <v>632</v>
      </c>
      <c r="D250" s="513" t="s">
        <v>1800</v>
      </c>
      <c r="E250" s="530">
        <v>4</v>
      </c>
      <c r="F250" s="530">
        <v>1</v>
      </c>
      <c r="G250" s="530">
        <v>2</v>
      </c>
      <c r="H250" s="530">
        <v>0</v>
      </c>
      <c r="I250" s="530">
        <v>0</v>
      </c>
      <c r="J250" s="530">
        <v>0</v>
      </c>
      <c r="K250" s="530">
        <v>1</v>
      </c>
      <c r="L250" s="530">
        <v>0</v>
      </c>
      <c r="M250" s="530">
        <v>0</v>
      </c>
    </row>
    <row r="251" spans="1:13" ht="9">
      <c r="D251" s="513" t="s">
        <v>1802</v>
      </c>
      <c r="E251" s="530">
        <v>4</v>
      </c>
      <c r="F251" s="530">
        <v>1</v>
      </c>
      <c r="G251" s="530">
        <v>2</v>
      </c>
      <c r="H251" s="530">
        <v>0</v>
      </c>
      <c r="I251" s="530">
        <v>0</v>
      </c>
      <c r="J251" s="530">
        <v>0</v>
      </c>
      <c r="K251" s="530">
        <v>1</v>
      </c>
      <c r="L251" s="530">
        <v>0</v>
      </c>
      <c r="M251" s="530">
        <v>0</v>
      </c>
    </row>
    <row r="252" spans="1:13" ht="9">
      <c r="D252" s="518"/>
      <c r="E252" s="530"/>
      <c r="F252" s="530"/>
      <c r="G252" s="530"/>
      <c r="H252" s="530"/>
      <c r="I252" s="530"/>
      <c r="J252" s="530"/>
      <c r="K252" s="530"/>
      <c r="L252" s="530"/>
      <c r="M252" s="530"/>
    </row>
    <row r="253" spans="1:13" ht="9">
      <c r="D253" s="518"/>
      <c r="E253" s="530"/>
      <c r="F253" s="530"/>
      <c r="G253" s="530"/>
      <c r="H253" s="530"/>
      <c r="I253" s="530"/>
      <c r="J253" s="530"/>
      <c r="K253" s="530"/>
      <c r="L253" s="530"/>
      <c r="M253" s="530"/>
    </row>
    <row r="254" spans="1:13" ht="9">
      <c r="D254" s="518"/>
      <c r="E254" s="530"/>
      <c r="F254" s="530"/>
      <c r="G254" s="530"/>
      <c r="H254" s="530"/>
      <c r="I254" s="530"/>
      <c r="J254" s="530"/>
      <c r="K254" s="530"/>
      <c r="L254" s="530"/>
      <c r="M254" s="530"/>
    </row>
    <row r="255" spans="1:13" ht="9">
      <c r="A255" s="509" t="s">
        <v>1678</v>
      </c>
      <c r="L255" s="509"/>
      <c r="M255" s="509"/>
    </row>
    <row r="256" spans="1:13" ht="9">
      <c r="A256" s="509" t="s">
        <v>1888</v>
      </c>
      <c r="L256" s="509"/>
      <c r="M256" s="509"/>
    </row>
    <row r="257" spans="1:13" ht="9">
      <c r="A257" s="509" t="s">
        <v>1889</v>
      </c>
      <c r="L257" s="509"/>
      <c r="M257" s="509"/>
    </row>
    <row r="258" spans="1:13" ht="9">
      <c r="A258" s="509" t="s">
        <v>1890</v>
      </c>
      <c r="L258" s="509"/>
      <c r="M258" s="509"/>
    </row>
    <row r="259" spans="1:13" ht="9">
      <c r="A259" s="509" t="s">
        <v>1891</v>
      </c>
      <c r="L259" s="509"/>
      <c r="M259" s="509"/>
    </row>
    <row r="260" spans="1:13" ht="9">
      <c r="A260" s="509" t="s">
        <v>1892</v>
      </c>
      <c r="L260" s="509"/>
      <c r="M260" s="509"/>
    </row>
    <row r="261" spans="1:13" ht="9">
      <c r="A261" s="509" t="s">
        <v>1893</v>
      </c>
      <c r="L261" s="509"/>
      <c r="M261" s="509"/>
    </row>
    <row r="262" spans="1:13" ht="9">
      <c r="L262" s="509"/>
      <c r="M262" s="509"/>
    </row>
    <row r="263" spans="1:13" ht="9">
      <c r="A263" s="509" t="s">
        <v>586</v>
      </c>
      <c r="L263" s="509"/>
      <c r="M263" s="509"/>
    </row>
    <row r="264" spans="1:13" ht="18" customHeight="1">
      <c r="C264" s="514" t="s">
        <v>115</v>
      </c>
      <c r="D264" s="513" t="s">
        <v>1800</v>
      </c>
      <c r="E264" s="530">
        <v>204</v>
      </c>
      <c r="F264" s="530">
        <v>175</v>
      </c>
      <c r="G264" s="530">
        <v>11</v>
      </c>
      <c r="H264" s="530">
        <v>3</v>
      </c>
      <c r="I264" s="530">
        <v>10</v>
      </c>
      <c r="J264" s="530">
        <v>0</v>
      </c>
      <c r="K264" s="530">
        <v>1</v>
      </c>
      <c r="L264" s="530">
        <v>4</v>
      </c>
      <c r="M264" s="530">
        <v>0</v>
      </c>
    </row>
    <row r="265" spans="1:13" ht="9">
      <c r="D265" s="513" t="s">
        <v>1801</v>
      </c>
      <c r="E265" s="530">
        <v>71</v>
      </c>
      <c r="F265" s="530">
        <v>56</v>
      </c>
      <c r="G265" s="530">
        <v>10</v>
      </c>
      <c r="H265" s="530">
        <v>2</v>
      </c>
      <c r="I265" s="530">
        <v>2</v>
      </c>
      <c r="J265" s="530">
        <v>0</v>
      </c>
      <c r="K265" s="530">
        <v>1</v>
      </c>
      <c r="L265" s="530">
        <v>0</v>
      </c>
      <c r="M265" s="530">
        <v>0</v>
      </c>
    </row>
    <row r="266" spans="1:13" ht="9">
      <c r="D266" s="513" t="s">
        <v>1802</v>
      </c>
      <c r="E266" s="530">
        <v>275</v>
      </c>
      <c r="F266" s="530">
        <v>231</v>
      </c>
      <c r="G266" s="530">
        <v>21</v>
      </c>
      <c r="H266" s="530">
        <v>5</v>
      </c>
      <c r="I266" s="530">
        <v>12</v>
      </c>
      <c r="J266" s="530">
        <v>0</v>
      </c>
      <c r="K266" s="530">
        <v>2</v>
      </c>
      <c r="L266" s="530">
        <v>4</v>
      </c>
      <c r="M266" s="530">
        <v>0</v>
      </c>
    </row>
    <row r="267" spans="1:13" ht="18" customHeight="1">
      <c r="B267" s="509" t="s">
        <v>637</v>
      </c>
      <c r="D267" s="513"/>
      <c r="E267" s="530"/>
      <c r="F267" s="530"/>
      <c r="G267" s="530"/>
      <c r="H267" s="530"/>
      <c r="I267" s="530"/>
      <c r="J267" s="530"/>
      <c r="K267" s="530"/>
      <c r="L267" s="530"/>
      <c r="M267" s="530"/>
    </row>
    <row r="268" spans="1:13" ht="18" customHeight="1">
      <c r="C268" s="510" t="s">
        <v>638</v>
      </c>
      <c r="D268" s="513" t="s">
        <v>1800</v>
      </c>
      <c r="E268" s="530">
        <v>1</v>
      </c>
      <c r="F268" s="530">
        <v>0</v>
      </c>
      <c r="G268" s="530">
        <v>0</v>
      </c>
      <c r="H268" s="530">
        <v>0</v>
      </c>
      <c r="I268" s="530">
        <v>1</v>
      </c>
      <c r="J268" s="530">
        <v>0</v>
      </c>
      <c r="K268" s="530">
        <v>0</v>
      </c>
      <c r="L268" s="530">
        <v>0</v>
      </c>
      <c r="M268" s="530">
        <v>0</v>
      </c>
    </row>
    <row r="269" spans="1:13" ht="9" customHeight="1">
      <c r="D269" s="513" t="s">
        <v>1802</v>
      </c>
      <c r="E269" s="530">
        <v>1</v>
      </c>
      <c r="F269" s="530">
        <v>0</v>
      </c>
      <c r="G269" s="530">
        <v>0</v>
      </c>
      <c r="H269" s="530">
        <v>0</v>
      </c>
      <c r="I269" s="530">
        <v>1</v>
      </c>
      <c r="J269" s="530">
        <v>0</v>
      </c>
      <c r="K269" s="530">
        <v>0</v>
      </c>
      <c r="L269" s="530">
        <v>0</v>
      </c>
      <c r="M269" s="530">
        <v>0</v>
      </c>
    </row>
    <row r="270" spans="1:13" ht="18" customHeight="1">
      <c r="C270" s="510" t="s">
        <v>639</v>
      </c>
      <c r="D270" s="513" t="s">
        <v>1800</v>
      </c>
      <c r="E270" s="530">
        <v>2</v>
      </c>
      <c r="F270" s="530">
        <v>0</v>
      </c>
      <c r="G270" s="530">
        <v>0</v>
      </c>
      <c r="H270" s="530">
        <v>0</v>
      </c>
      <c r="I270" s="530">
        <v>0</v>
      </c>
      <c r="J270" s="530">
        <v>0</v>
      </c>
      <c r="K270" s="530">
        <v>0</v>
      </c>
      <c r="L270" s="530">
        <v>2</v>
      </c>
      <c r="M270" s="530">
        <v>0</v>
      </c>
    </row>
    <row r="271" spans="1:13" ht="9" customHeight="1">
      <c r="D271" s="513" t="s">
        <v>1802</v>
      </c>
      <c r="E271" s="530">
        <v>2</v>
      </c>
      <c r="F271" s="530">
        <v>0</v>
      </c>
      <c r="G271" s="530">
        <v>0</v>
      </c>
      <c r="H271" s="530">
        <v>0</v>
      </c>
      <c r="I271" s="530">
        <v>0</v>
      </c>
      <c r="J271" s="530">
        <v>0</v>
      </c>
      <c r="K271" s="530">
        <v>0</v>
      </c>
      <c r="L271" s="530">
        <v>2</v>
      </c>
      <c r="M271" s="530">
        <v>0</v>
      </c>
    </row>
    <row r="272" spans="1:13" ht="18" customHeight="1">
      <c r="C272" s="510" t="s">
        <v>1894</v>
      </c>
      <c r="D272" s="513" t="s">
        <v>1800</v>
      </c>
      <c r="E272" s="530">
        <v>5</v>
      </c>
      <c r="F272" s="530">
        <v>5</v>
      </c>
      <c r="G272" s="530">
        <v>0</v>
      </c>
      <c r="H272" s="530">
        <v>0</v>
      </c>
      <c r="I272" s="530">
        <v>0</v>
      </c>
      <c r="J272" s="530">
        <v>0</v>
      </c>
      <c r="K272" s="530">
        <v>0</v>
      </c>
      <c r="L272" s="530">
        <v>0</v>
      </c>
      <c r="M272" s="530">
        <v>0</v>
      </c>
    </row>
    <row r="273" spans="1:13" ht="9">
      <c r="D273" s="513" t="s">
        <v>1801</v>
      </c>
      <c r="E273" s="530">
        <v>3</v>
      </c>
      <c r="F273" s="530">
        <v>2</v>
      </c>
      <c r="G273" s="530">
        <v>0</v>
      </c>
      <c r="H273" s="530">
        <v>0</v>
      </c>
      <c r="I273" s="530">
        <v>0</v>
      </c>
      <c r="J273" s="530">
        <v>0</v>
      </c>
      <c r="K273" s="530">
        <v>0</v>
      </c>
      <c r="L273" s="530">
        <v>1</v>
      </c>
      <c r="M273" s="530">
        <v>0</v>
      </c>
    </row>
    <row r="274" spans="1:13" ht="9">
      <c r="D274" s="513" t="s">
        <v>1802</v>
      </c>
      <c r="E274" s="530">
        <v>8</v>
      </c>
      <c r="F274" s="530">
        <v>7</v>
      </c>
      <c r="G274" s="530">
        <v>0</v>
      </c>
      <c r="H274" s="530">
        <v>0</v>
      </c>
      <c r="I274" s="530">
        <v>0</v>
      </c>
      <c r="J274" s="530">
        <v>0</v>
      </c>
      <c r="K274" s="530">
        <v>0</v>
      </c>
      <c r="L274" s="530">
        <v>1</v>
      </c>
      <c r="M274" s="530">
        <v>0</v>
      </c>
    </row>
    <row r="275" spans="1:13" ht="18" customHeight="1">
      <c r="C275" s="510" t="s">
        <v>1895</v>
      </c>
      <c r="D275" s="513" t="s">
        <v>1800</v>
      </c>
      <c r="E275" s="530">
        <v>1</v>
      </c>
      <c r="F275" s="530">
        <v>1</v>
      </c>
      <c r="G275" s="530">
        <v>0</v>
      </c>
      <c r="H275" s="530">
        <v>0</v>
      </c>
      <c r="I275" s="530">
        <v>0</v>
      </c>
      <c r="J275" s="530">
        <v>0</v>
      </c>
      <c r="K275" s="530">
        <v>0</v>
      </c>
      <c r="L275" s="530">
        <v>0</v>
      </c>
      <c r="M275" s="530">
        <v>0</v>
      </c>
    </row>
    <row r="276" spans="1:13" ht="9">
      <c r="D276" s="513" t="s">
        <v>1801</v>
      </c>
      <c r="E276" s="530">
        <v>2</v>
      </c>
      <c r="F276" s="530">
        <v>2</v>
      </c>
      <c r="G276" s="530">
        <v>0</v>
      </c>
      <c r="H276" s="530">
        <v>0</v>
      </c>
      <c r="I276" s="530">
        <v>0</v>
      </c>
      <c r="J276" s="530">
        <v>0</v>
      </c>
      <c r="K276" s="530">
        <v>0</v>
      </c>
      <c r="L276" s="530">
        <v>0</v>
      </c>
      <c r="M276" s="530">
        <v>0</v>
      </c>
    </row>
    <row r="277" spans="1:13" ht="9">
      <c r="D277" s="513" t="s">
        <v>1802</v>
      </c>
      <c r="E277" s="530">
        <v>3</v>
      </c>
      <c r="F277" s="530">
        <v>3</v>
      </c>
      <c r="G277" s="530">
        <v>0</v>
      </c>
      <c r="H277" s="530">
        <v>0</v>
      </c>
      <c r="I277" s="530">
        <v>0</v>
      </c>
      <c r="J277" s="530">
        <v>0</v>
      </c>
      <c r="K277" s="530">
        <v>0</v>
      </c>
      <c r="L277" s="530">
        <v>0</v>
      </c>
      <c r="M277" s="530">
        <v>0</v>
      </c>
    </row>
    <row r="278" spans="1:13" ht="18" customHeight="1">
      <c r="C278" s="514" t="s">
        <v>115</v>
      </c>
      <c r="D278" s="513" t="s">
        <v>1800</v>
      </c>
      <c r="E278" s="530">
        <v>8</v>
      </c>
      <c r="F278" s="530">
        <v>6</v>
      </c>
      <c r="G278" s="530">
        <v>0</v>
      </c>
      <c r="H278" s="530">
        <v>0</v>
      </c>
      <c r="I278" s="530">
        <v>1</v>
      </c>
      <c r="J278" s="530">
        <v>0</v>
      </c>
      <c r="K278" s="530">
        <v>0</v>
      </c>
      <c r="L278" s="530">
        <v>2</v>
      </c>
      <c r="M278" s="530">
        <v>0</v>
      </c>
    </row>
    <row r="279" spans="1:13" s="516" customFormat="1" ht="9" customHeight="1">
      <c r="A279" s="509"/>
      <c r="B279" s="509"/>
      <c r="C279" s="510"/>
      <c r="D279" s="513" t="s">
        <v>1801</v>
      </c>
      <c r="E279" s="530">
        <v>5</v>
      </c>
      <c r="F279" s="530">
        <v>4</v>
      </c>
      <c r="G279" s="530">
        <v>0</v>
      </c>
      <c r="H279" s="530">
        <v>0</v>
      </c>
      <c r="I279" s="530">
        <v>0</v>
      </c>
      <c r="J279" s="530">
        <v>0</v>
      </c>
      <c r="K279" s="530">
        <v>0</v>
      </c>
      <c r="L279" s="530">
        <v>1</v>
      </c>
      <c r="M279" s="530">
        <v>0</v>
      </c>
    </row>
    <row r="280" spans="1:13" s="516" customFormat="1" ht="9">
      <c r="A280" s="509"/>
      <c r="B280" s="509"/>
      <c r="C280" s="510"/>
      <c r="D280" s="513" t="s">
        <v>1802</v>
      </c>
      <c r="E280" s="530">
        <v>12</v>
      </c>
      <c r="F280" s="530">
        <v>9</v>
      </c>
      <c r="G280" s="530">
        <v>0</v>
      </c>
      <c r="H280" s="530">
        <v>0</v>
      </c>
      <c r="I280" s="530">
        <v>1</v>
      </c>
      <c r="J280" s="530">
        <v>0</v>
      </c>
      <c r="K280" s="530">
        <v>0</v>
      </c>
      <c r="L280" s="530">
        <v>3</v>
      </c>
      <c r="M280" s="530">
        <v>0</v>
      </c>
    </row>
    <row r="281" spans="1:13" s="516" customFormat="1" ht="18" customHeight="1">
      <c r="A281" s="509"/>
      <c r="B281" s="509"/>
      <c r="C281" s="514" t="s">
        <v>1896</v>
      </c>
      <c r="D281" s="513"/>
      <c r="E281" s="530"/>
      <c r="F281" s="530"/>
      <c r="G281" s="530"/>
      <c r="H281" s="530"/>
      <c r="I281" s="530"/>
      <c r="J281" s="530"/>
      <c r="K281" s="530"/>
      <c r="L281" s="530"/>
      <c r="M281" s="530"/>
    </row>
    <row r="282" spans="1:13" s="516" customFormat="1" ht="18" customHeight="1">
      <c r="C282" s="517" t="s">
        <v>1897</v>
      </c>
      <c r="D282" s="513" t="s">
        <v>1800</v>
      </c>
      <c r="E282" s="530">
        <v>2</v>
      </c>
      <c r="F282" s="530">
        <v>1</v>
      </c>
      <c r="G282" s="530">
        <v>0</v>
      </c>
      <c r="H282" s="530">
        <v>0</v>
      </c>
      <c r="I282" s="530">
        <v>1</v>
      </c>
      <c r="J282" s="530">
        <v>0</v>
      </c>
      <c r="K282" s="530">
        <v>0</v>
      </c>
      <c r="L282" s="530">
        <v>0</v>
      </c>
      <c r="M282" s="530">
        <v>0</v>
      </c>
    </row>
    <row r="283" spans="1:13" s="516" customFormat="1" ht="9">
      <c r="C283" s="517"/>
      <c r="D283" s="513" t="s">
        <v>1802</v>
      </c>
      <c r="E283" s="530">
        <v>2</v>
      </c>
      <c r="F283" s="530">
        <v>1</v>
      </c>
      <c r="G283" s="530">
        <v>0</v>
      </c>
      <c r="H283" s="530">
        <v>0</v>
      </c>
      <c r="I283" s="530">
        <v>1</v>
      </c>
      <c r="J283" s="530">
        <v>0</v>
      </c>
      <c r="K283" s="530">
        <v>0</v>
      </c>
      <c r="L283" s="530">
        <v>0</v>
      </c>
      <c r="M283" s="530">
        <v>0</v>
      </c>
    </row>
    <row r="284" spans="1:13" s="516" customFormat="1" ht="18" customHeight="1">
      <c r="C284" s="517" t="s">
        <v>1898</v>
      </c>
      <c r="D284" s="513" t="s">
        <v>1800</v>
      </c>
      <c r="E284" s="530">
        <v>2</v>
      </c>
      <c r="F284" s="530">
        <v>2</v>
      </c>
      <c r="G284" s="530">
        <v>0</v>
      </c>
      <c r="H284" s="530">
        <v>0</v>
      </c>
      <c r="I284" s="530">
        <v>0</v>
      </c>
      <c r="J284" s="530">
        <v>0</v>
      </c>
      <c r="K284" s="530">
        <v>0</v>
      </c>
      <c r="L284" s="530">
        <v>0</v>
      </c>
      <c r="M284" s="530">
        <v>0</v>
      </c>
    </row>
    <row r="285" spans="1:13" ht="9" customHeight="1">
      <c r="A285" s="516"/>
      <c r="B285" s="516"/>
      <c r="C285" s="516"/>
      <c r="D285" s="513" t="s">
        <v>1801</v>
      </c>
      <c r="E285" s="530">
        <v>1</v>
      </c>
      <c r="F285" s="530">
        <v>1</v>
      </c>
      <c r="G285" s="530">
        <v>0</v>
      </c>
      <c r="H285" s="530">
        <v>0</v>
      </c>
      <c r="I285" s="530">
        <v>0</v>
      </c>
      <c r="J285" s="530">
        <v>0</v>
      </c>
      <c r="K285" s="530">
        <v>0</v>
      </c>
      <c r="L285" s="530">
        <v>0</v>
      </c>
      <c r="M285" s="530">
        <v>0</v>
      </c>
    </row>
    <row r="286" spans="1:13" ht="9" customHeight="1">
      <c r="A286" s="516"/>
      <c r="B286" s="516"/>
      <c r="C286" s="516"/>
      <c r="D286" s="513" t="s">
        <v>1802</v>
      </c>
      <c r="E286" s="530">
        <v>3</v>
      </c>
      <c r="F286" s="530">
        <v>3</v>
      </c>
      <c r="G286" s="530">
        <v>0</v>
      </c>
      <c r="H286" s="530">
        <v>0</v>
      </c>
      <c r="I286" s="530">
        <v>0</v>
      </c>
      <c r="J286" s="530">
        <v>0</v>
      </c>
      <c r="K286" s="530">
        <v>0</v>
      </c>
      <c r="L286" s="530">
        <v>0</v>
      </c>
      <c r="M286" s="530">
        <v>0</v>
      </c>
    </row>
    <row r="287" spans="1:13" ht="9">
      <c r="A287" s="516"/>
      <c r="B287" s="516"/>
      <c r="C287" s="517"/>
      <c r="D287" s="513"/>
      <c r="E287" s="530"/>
      <c r="F287" s="530"/>
      <c r="G287" s="530"/>
      <c r="H287" s="530"/>
      <c r="I287" s="530"/>
      <c r="J287" s="530"/>
      <c r="K287" s="530"/>
      <c r="L287" s="530"/>
      <c r="M287" s="530"/>
    </row>
    <row r="288" spans="1:13" ht="18" customHeight="1">
      <c r="B288" s="509" t="s">
        <v>645</v>
      </c>
      <c r="D288" s="513"/>
      <c r="E288" s="530"/>
      <c r="F288" s="530"/>
      <c r="G288" s="530"/>
      <c r="H288" s="530"/>
      <c r="I288" s="530"/>
      <c r="J288" s="530"/>
      <c r="K288" s="530"/>
      <c r="L288" s="530"/>
      <c r="M288" s="530"/>
    </row>
    <row r="289" spans="3:13" ht="25.15" customHeight="1">
      <c r="C289" s="510" t="s">
        <v>1899</v>
      </c>
      <c r="D289" s="513" t="s">
        <v>1800</v>
      </c>
      <c r="E289" s="530">
        <v>73</v>
      </c>
      <c r="F289" s="530">
        <v>67</v>
      </c>
      <c r="G289" s="530">
        <v>5</v>
      </c>
      <c r="H289" s="530">
        <v>0</v>
      </c>
      <c r="I289" s="530">
        <v>0</v>
      </c>
      <c r="J289" s="530">
        <v>0</v>
      </c>
      <c r="K289" s="530">
        <v>1</v>
      </c>
      <c r="L289" s="530">
        <v>0</v>
      </c>
      <c r="M289" s="530">
        <v>0</v>
      </c>
    </row>
    <row r="290" spans="3:13" ht="9">
      <c r="D290" s="513" t="s">
        <v>1801</v>
      </c>
      <c r="E290" s="530">
        <v>29</v>
      </c>
      <c r="F290" s="530">
        <v>28</v>
      </c>
      <c r="G290" s="530">
        <v>1</v>
      </c>
      <c r="H290" s="530">
        <v>0</v>
      </c>
      <c r="I290" s="530">
        <v>0</v>
      </c>
      <c r="J290" s="530">
        <v>0</v>
      </c>
      <c r="K290" s="530">
        <v>0</v>
      </c>
      <c r="L290" s="530">
        <v>0</v>
      </c>
      <c r="M290" s="530">
        <v>0</v>
      </c>
    </row>
    <row r="291" spans="3:13" ht="9">
      <c r="D291" s="513" t="s">
        <v>1802</v>
      </c>
      <c r="E291" s="530">
        <v>102</v>
      </c>
      <c r="F291" s="530">
        <v>95</v>
      </c>
      <c r="G291" s="530">
        <v>6</v>
      </c>
      <c r="H291" s="530">
        <v>0</v>
      </c>
      <c r="I291" s="530">
        <v>0</v>
      </c>
      <c r="J291" s="530">
        <v>0</v>
      </c>
      <c r="K291" s="530">
        <v>1</v>
      </c>
      <c r="L291" s="530">
        <v>0</v>
      </c>
      <c r="M291" s="530">
        <v>0</v>
      </c>
    </row>
    <row r="292" spans="3:13" ht="21" customHeight="1">
      <c r="C292" s="510" t="s">
        <v>1900</v>
      </c>
      <c r="D292" s="513" t="s">
        <v>1800</v>
      </c>
      <c r="E292" s="530">
        <v>6</v>
      </c>
      <c r="F292" s="530">
        <v>4</v>
      </c>
      <c r="G292" s="530">
        <v>0</v>
      </c>
      <c r="H292" s="530">
        <v>2</v>
      </c>
      <c r="I292" s="530">
        <v>0</v>
      </c>
      <c r="J292" s="530">
        <v>0</v>
      </c>
      <c r="K292" s="530">
        <v>0</v>
      </c>
      <c r="L292" s="530">
        <v>0</v>
      </c>
      <c r="M292" s="530">
        <v>0</v>
      </c>
    </row>
    <row r="293" spans="3:13" ht="9">
      <c r="D293" s="513" t="s">
        <v>1801</v>
      </c>
      <c r="E293" s="530">
        <v>4</v>
      </c>
      <c r="F293" s="530">
        <v>2</v>
      </c>
      <c r="G293" s="530">
        <v>1</v>
      </c>
      <c r="H293" s="530">
        <v>1</v>
      </c>
      <c r="I293" s="530">
        <v>0</v>
      </c>
      <c r="J293" s="530">
        <v>0</v>
      </c>
      <c r="K293" s="530">
        <v>0</v>
      </c>
      <c r="L293" s="530">
        <v>0</v>
      </c>
      <c r="M293" s="530">
        <v>0</v>
      </c>
    </row>
    <row r="294" spans="3:13" ht="9">
      <c r="D294" s="513" t="s">
        <v>1802</v>
      </c>
      <c r="E294" s="530">
        <v>10</v>
      </c>
      <c r="F294" s="530">
        <v>6</v>
      </c>
      <c r="G294" s="530">
        <v>1</v>
      </c>
      <c r="H294" s="530">
        <v>3</v>
      </c>
      <c r="I294" s="530">
        <v>0</v>
      </c>
      <c r="J294" s="530">
        <v>0</v>
      </c>
      <c r="K294" s="530">
        <v>0</v>
      </c>
      <c r="L294" s="530">
        <v>0</v>
      </c>
      <c r="M294" s="530">
        <v>0</v>
      </c>
    </row>
    <row r="295" spans="3:13" ht="21" customHeight="1">
      <c r="C295" s="510" t="s">
        <v>1901</v>
      </c>
      <c r="D295" s="513" t="s">
        <v>1800</v>
      </c>
      <c r="E295" s="530">
        <v>94</v>
      </c>
      <c r="F295" s="530">
        <v>60</v>
      </c>
      <c r="G295" s="530">
        <v>12</v>
      </c>
      <c r="H295" s="530">
        <v>12</v>
      </c>
      <c r="I295" s="530">
        <v>2</v>
      </c>
      <c r="J295" s="530">
        <v>0</v>
      </c>
      <c r="K295" s="530">
        <v>6</v>
      </c>
      <c r="L295" s="530">
        <v>2</v>
      </c>
      <c r="M295" s="530">
        <v>0</v>
      </c>
    </row>
    <row r="296" spans="3:13" ht="9">
      <c r="D296" s="513" t="s">
        <v>1801</v>
      </c>
      <c r="E296" s="530">
        <v>63</v>
      </c>
      <c r="F296" s="530">
        <v>45</v>
      </c>
      <c r="G296" s="530">
        <v>9</v>
      </c>
      <c r="H296" s="530">
        <v>5</v>
      </c>
      <c r="I296" s="530">
        <v>1</v>
      </c>
      <c r="J296" s="530">
        <v>0</v>
      </c>
      <c r="K296" s="530">
        <v>2</v>
      </c>
      <c r="L296" s="530">
        <v>2</v>
      </c>
      <c r="M296" s="530">
        <v>0</v>
      </c>
    </row>
    <row r="297" spans="3:13" ht="9">
      <c r="D297" s="513" t="s">
        <v>1802</v>
      </c>
      <c r="E297" s="530">
        <v>157</v>
      </c>
      <c r="F297" s="530">
        <v>105</v>
      </c>
      <c r="G297" s="530">
        <v>21</v>
      </c>
      <c r="H297" s="530">
        <v>17</v>
      </c>
      <c r="I297" s="530">
        <v>2</v>
      </c>
      <c r="J297" s="530">
        <v>0</v>
      </c>
      <c r="K297" s="530">
        <v>8</v>
      </c>
      <c r="L297" s="530">
        <v>4</v>
      </c>
      <c r="M297" s="530">
        <v>0</v>
      </c>
    </row>
    <row r="298" spans="3:13" ht="21" customHeight="1">
      <c r="C298" s="510" t="s">
        <v>1902</v>
      </c>
      <c r="D298" s="513" t="s">
        <v>1800</v>
      </c>
      <c r="E298" s="530">
        <v>314</v>
      </c>
      <c r="F298" s="530">
        <v>90</v>
      </c>
      <c r="G298" s="530">
        <v>56</v>
      </c>
      <c r="H298" s="530">
        <v>47</v>
      </c>
      <c r="I298" s="530">
        <v>0</v>
      </c>
      <c r="J298" s="530">
        <v>0</v>
      </c>
      <c r="K298" s="530">
        <v>92</v>
      </c>
      <c r="L298" s="530">
        <v>27</v>
      </c>
      <c r="M298" s="530">
        <v>2</v>
      </c>
    </row>
    <row r="299" spans="3:13" ht="9">
      <c r="D299" s="513" t="s">
        <v>1801</v>
      </c>
      <c r="E299" s="530">
        <v>292</v>
      </c>
      <c r="F299" s="530">
        <v>77</v>
      </c>
      <c r="G299" s="530">
        <v>38</v>
      </c>
      <c r="H299" s="530">
        <v>46</v>
      </c>
      <c r="I299" s="530">
        <v>4</v>
      </c>
      <c r="J299" s="530">
        <v>0</v>
      </c>
      <c r="K299" s="530">
        <v>96</v>
      </c>
      <c r="L299" s="530">
        <v>31</v>
      </c>
      <c r="M299" s="530">
        <v>0</v>
      </c>
    </row>
    <row r="300" spans="3:13" ht="9">
      <c r="D300" s="513" t="s">
        <v>1802</v>
      </c>
      <c r="E300" s="530">
        <v>606</v>
      </c>
      <c r="F300" s="530">
        <v>167</v>
      </c>
      <c r="G300" s="530">
        <v>95</v>
      </c>
      <c r="H300" s="530">
        <v>93</v>
      </c>
      <c r="I300" s="530">
        <v>4</v>
      </c>
      <c r="J300" s="530">
        <v>0</v>
      </c>
      <c r="K300" s="530">
        <v>187</v>
      </c>
      <c r="L300" s="530">
        <v>58</v>
      </c>
      <c r="M300" s="530">
        <v>2</v>
      </c>
    </row>
    <row r="301" spans="3:13" ht="9">
      <c r="D301" s="518"/>
      <c r="E301" s="530"/>
      <c r="F301" s="530"/>
      <c r="G301" s="530"/>
      <c r="H301" s="530"/>
      <c r="I301" s="530"/>
      <c r="J301" s="530"/>
      <c r="K301" s="530"/>
      <c r="L301" s="530"/>
      <c r="M301" s="530"/>
    </row>
    <row r="302" spans="3:13" ht="9">
      <c r="D302" s="518"/>
      <c r="E302" s="530"/>
      <c r="F302" s="530"/>
      <c r="G302" s="530"/>
      <c r="H302" s="530"/>
      <c r="I302" s="530"/>
      <c r="J302" s="530"/>
      <c r="K302" s="530"/>
      <c r="L302" s="530"/>
      <c r="M302" s="530"/>
    </row>
    <row r="303" spans="3:13" ht="9">
      <c r="D303" s="518"/>
      <c r="E303" s="530"/>
      <c r="F303" s="530"/>
      <c r="G303" s="530"/>
      <c r="H303" s="530"/>
      <c r="I303" s="530"/>
      <c r="J303" s="530"/>
      <c r="K303" s="530"/>
      <c r="L303" s="530"/>
      <c r="M303" s="530"/>
    </row>
    <row r="304" spans="3:13" ht="9">
      <c r="D304" s="518"/>
      <c r="E304" s="530"/>
      <c r="F304" s="530"/>
      <c r="G304" s="530"/>
      <c r="H304" s="530"/>
      <c r="I304" s="530"/>
      <c r="J304" s="530"/>
      <c r="K304" s="530"/>
      <c r="L304" s="530"/>
      <c r="M304" s="530"/>
    </row>
    <row r="305" spans="1:13" ht="9">
      <c r="A305" s="509" t="s">
        <v>1678</v>
      </c>
      <c r="L305" s="509"/>
      <c r="M305" s="509"/>
    </row>
    <row r="306" spans="1:13" ht="9">
      <c r="A306" s="509" t="s">
        <v>1888</v>
      </c>
      <c r="L306" s="509"/>
      <c r="M306" s="509"/>
    </row>
    <row r="307" spans="1:13" ht="9">
      <c r="A307" s="509" t="s">
        <v>1889</v>
      </c>
      <c r="L307" s="509"/>
      <c r="M307" s="509"/>
    </row>
    <row r="308" spans="1:13" ht="9">
      <c r="A308" s="509" t="s">
        <v>1890</v>
      </c>
      <c r="L308" s="509"/>
      <c r="M308" s="509"/>
    </row>
    <row r="309" spans="1:13" ht="9">
      <c r="A309" s="509" t="s">
        <v>1891</v>
      </c>
      <c r="L309" s="509"/>
      <c r="M309" s="509"/>
    </row>
    <row r="310" spans="1:13" ht="9">
      <c r="A310" s="509" t="s">
        <v>1892</v>
      </c>
      <c r="L310" s="509"/>
      <c r="M310" s="509"/>
    </row>
    <row r="311" spans="1:13" ht="9">
      <c r="L311" s="509"/>
      <c r="M311" s="509"/>
    </row>
    <row r="312" spans="1:13" ht="9">
      <c r="A312" s="509" t="s">
        <v>586</v>
      </c>
      <c r="L312" s="509"/>
      <c r="M312" s="509"/>
    </row>
    <row r="313" spans="1:13" ht="18" customHeight="1">
      <c r="C313" s="510" t="s">
        <v>648</v>
      </c>
      <c r="D313" s="513" t="s">
        <v>1800</v>
      </c>
      <c r="E313" s="530">
        <v>48</v>
      </c>
      <c r="F313" s="530">
        <v>21</v>
      </c>
      <c r="G313" s="530">
        <v>8</v>
      </c>
      <c r="H313" s="530">
        <v>0</v>
      </c>
      <c r="I313" s="530">
        <v>0</v>
      </c>
      <c r="J313" s="530">
        <v>0</v>
      </c>
      <c r="K313" s="530">
        <v>11</v>
      </c>
      <c r="L313" s="530">
        <v>8</v>
      </c>
      <c r="M313" s="530">
        <v>0</v>
      </c>
    </row>
    <row r="314" spans="1:13" ht="9">
      <c r="D314" s="513" t="s">
        <v>1801</v>
      </c>
      <c r="E314" s="530">
        <v>58</v>
      </c>
      <c r="F314" s="530">
        <v>19</v>
      </c>
      <c r="G314" s="530">
        <v>6</v>
      </c>
      <c r="H314" s="530">
        <v>3</v>
      </c>
      <c r="I314" s="530">
        <v>4</v>
      </c>
      <c r="J314" s="530">
        <v>0</v>
      </c>
      <c r="K314" s="530">
        <v>17</v>
      </c>
      <c r="L314" s="530">
        <v>10</v>
      </c>
      <c r="M314" s="530">
        <v>0</v>
      </c>
    </row>
    <row r="315" spans="1:13" ht="9">
      <c r="D315" s="513" t="s">
        <v>1802</v>
      </c>
      <c r="E315" s="530">
        <v>106</v>
      </c>
      <c r="F315" s="530">
        <v>40</v>
      </c>
      <c r="G315" s="530">
        <v>14</v>
      </c>
      <c r="H315" s="530">
        <v>3</v>
      </c>
      <c r="I315" s="530">
        <v>4</v>
      </c>
      <c r="J315" s="530">
        <v>0</v>
      </c>
      <c r="K315" s="530">
        <v>29</v>
      </c>
      <c r="L315" s="530">
        <v>18</v>
      </c>
      <c r="M315" s="530">
        <v>0</v>
      </c>
    </row>
    <row r="316" spans="1:13" ht="18" customHeight="1">
      <c r="C316" s="514" t="s">
        <v>115</v>
      </c>
      <c r="D316" s="513" t="s">
        <v>1800</v>
      </c>
      <c r="E316" s="530">
        <v>535</v>
      </c>
      <c r="F316" s="530">
        <v>241</v>
      </c>
      <c r="G316" s="530">
        <v>81</v>
      </c>
      <c r="H316" s="530">
        <v>62</v>
      </c>
      <c r="I316" s="530">
        <v>2</v>
      </c>
      <c r="J316" s="530">
        <v>0</v>
      </c>
      <c r="K316" s="530">
        <v>110</v>
      </c>
      <c r="L316" s="530">
        <v>37</v>
      </c>
      <c r="M316" s="530">
        <v>2</v>
      </c>
    </row>
    <row r="317" spans="1:13" s="516" customFormat="1" ht="9" customHeight="1">
      <c r="A317" s="509"/>
      <c r="B317" s="509"/>
      <c r="C317" s="510"/>
      <c r="D317" s="513" t="s">
        <v>1801</v>
      </c>
      <c r="E317" s="530">
        <v>446</v>
      </c>
      <c r="F317" s="530">
        <v>171</v>
      </c>
      <c r="G317" s="530">
        <v>55</v>
      </c>
      <c r="H317" s="530">
        <v>55</v>
      </c>
      <c r="I317" s="530">
        <v>8</v>
      </c>
      <c r="J317" s="530">
        <v>0</v>
      </c>
      <c r="K317" s="530">
        <v>115</v>
      </c>
      <c r="L317" s="530">
        <v>43</v>
      </c>
      <c r="M317" s="530">
        <v>0</v>
      </c>
    </row>
    <row r="318" spans="1:13" s="516" customFormat="1" ht="9">
      <c r="A318" s="509"/>
      <c r="B318" s="509"/>
      <c r="C318" s="510"/>
      <c r="D318" s="513" t="s">
        <v>1802</v>
      </c>
      <c r="E318" s="530">
        <v>981</v>
      </c>
      <c r="F318" s="530">
        <v>412</v>
      </c>
      <c r="G318" s="530">
        <v>136</v>
      </c>
      <c r="H318" s="530">
        <v>116</v>
      </c>
      <c r="I318" s="530">
        <v>10</v>
      </c>
      <c r="J318" s="530">
        <v>0</v>
      </c>
      <c r="K318" s="530">
        <v>225</v>
      </c>
      <c r="L318" s="530">
        <v>79</v>
      </c>
      <c r="M318" s="530">
        <v>2</v>
      </c>
    </row>
    <row r="319" spans="1:13" s="516" customFormat="1" ht="18" customHeight="1">
      <c r="A319" s="509"/>
      <c r="B319" s="509"/>
      <c r="C319" s="514" t="s">
        <v>1896</v>
      </c>
      <c r="D319" s="513"/>
      <c r="E319" s="530"/>
      <c r="F319" s="530"/>
      <c r="G319" s="530"/>
      <c r="H319" s="530"/>
      <c r="I319" s="530"/>
      <c r="J319" s="530"/>
      <c r="K319" s="530"/>
      <c r="L319" s="530"/>
      <c r="M319" s="530"/>
    </row>
    <row r="320" spans="1:13" s="516" customFormat="1" ht="18" customHeight="1">
      <c r="C320" s="517" t="s">
        <v>1897</v>
      </c>
      <c r="D320" s="513" t="s">
        <v>1800</v>
      </c>
      <c r="E320" s="530">
        <v>134</v>
      </c>
      <c r="F320" s="530">
        <v>41</v>
      </c>
      <c r="G320" s="530">
        <v>21</v>
      </c>
      <c r="H320" s="530">
        <v>18</v>
      </c>
      <c r="I320" s="530">
        <v>0</v>
      </c>
      <c r="J320" s="530">
        <v>0</v>
      </c>
      <c r="K320" s="530">
        <v>39</v>
      </c>
      <c r="L320" s="530">
        <v>14</v>
      </c>
      <c r="M320" s="530">
        <v>0</v>
      </c>
    </row>
    <row r="321" spans="1:13" s="516" customFormat="1" ht="9">
      <c r="C321" s="517"/>
      <c r="D321" s="513" t="s">
        <v>1801</v>
      </c>
      <c r="E321" s="530">
        <v>129</v>
      </c>
      <c r="F321" s="530">
        <v>32</v>
      </c>
      <c r="G321" s="530">
        <v>18</v>
      </c>
      <c r="H321" s="530">
        <v>23</v>
      </c>
      <c r="I321" s="530">
        <v>6</v>
      </c>
      <c r="J321" s="530">
        <v>0</v>
      </c>
      <c r="K321" s="530">
        <v>32</v>
      </c>
      <c r="L321" s="530">
        <v>18</v>
      </c>
      <c r="M321" s="530">
        <v>0</v>
      </c>
    </row>
    <row r="322" spans="1:13" s="516" customFormat="1" ht="9">
      <c r="C322" s="517"/>
      <c r="D322" s="513" t="s">
        <v>1802</v>
      </c>
      <c r="E322" s="530">
        <v>263</v>
      </c>
      <c r="F322" s="530">
        <v>74</v>
      </c>
      <c r="G322" s="530">
        <v>40</v>
      </c>
      <c r="H322" s="530">
        <v>41</v>
      </c>
      <c r="I322" s="530">
        <v>6</v>
      </c>
      <c r="J322" s="530">
        <v>0</v>
      </c>
      <c r="K322" s="530">
        <v>71</v>
      </c>
      <c r="L322" s="530">
        <v>32</v>
      </c>
      <c r="M322" s="530">
        <v>0</v>
      </c>
    </row>
    <row r="323" spans="1:13" ht="18" customHeight="1">
      <c r="A323" s="516"/>
      <c r="B323" s="516"/>
      <c r="C323" s="517" t="s">
        <v>1898</v>
      </c>
      <c r="D323" s="513" t="s">
        <v>1800</v>
      </c>
      <c r="E323" s="530">
        <v>37</v>
      </c>
      <c r="F323" s="530">
        <v>16</v>
      </c>
      <c r="G323" s="530">
        <v>8</v>
      </c>
      <c r="H323" s="530">
        <v>7</v>
      </c>
      <c r="I323" s="530">
        <v>0</v>
      </c>
      <c r="J323" s="530">
        <v>0</v>
      </c>
      <c r="K323" s="530">
        <v>5</v>
      </c>
      <c r="L323" s="530">
        <v>0</v>
      </c>
      <c r="M323" s="530">
        <v>0</v>
      </c>
    </row>
    <row r="324" spans="1:13" ht="9.6" customHeight="1">
      <c r="A324" s="516"/>
      <c r="B324" s="516"/>
      <c r="C324" s="516"/>
      <c r="D324" s="513" t="s">
        <v>1801</v>
      </c>
      <c r="E324" s="530">
        <v>29</v>
      </c>
      <c r="F324" s="530">
        <v>15</v>
      </c>
      <c r="G324" s="530">
        <v>6</v>
      </c>
      <c r="H324" s="530">
        <v>6</v>
      </c>
      <c r="I324" s="530">
        <v>0</v>
      </c>
      <c r="J324" s="530">
        <v>0</v>
      </c>
      <c r="K324" s="530">
        <v>1</v>
      </c>
      <c r="L324" s="530">
        <v>2</v>
      </c>
      <c r="M324" s="530">
        <v>0</v>
      </c>
    </row>
    <row r="325" spans="1:13" ht="9">
      <c r="A325" s="516"/>
      <c r="B325" s="516"/>
      <c r="C325" s="516"/>
      <c r="D325" s="513" t="s">
        <v>1802</v>
      </c>
      <c r="E325" s="530">
        <v>65</v>
      </c>
      <c r="F325" s="530">
        <v>31</v>
      </c>
      <c r="G325" s="530">
        <v>14</v>
      </c>
      <c r="H325" s="530">
        <v>12</v>
      </c>
      <c r="I325" s="530">
        <v>0</v>
      </c>
      <c r="J325" s="530">
        <v>0</v>
      </c>
      <c r="K325" s="530">
        <v>6</v>
      </c>
      <c r="L325" s="530">
        <v>2</v>
      </c>
      <c r="M325" s="530">
        <v>0</v>
      </c>
    </row>
    <row r="326" spans="1:13" ht="18" customHeight="1">
      <c r="B326" s="509" t="s">
        <v>649</v>
      </c>
      <c r="D326" s="513"/>
      <c r="E326" s="530"/>
      <c r="F326" s="530"/>
      <c r="G326" s="530"/>
      <c r="H326" s="530"/>
      <c r="I326" s="530"/>
      <c r="J326" s="530"/>
      <c r="K326" s="530"/>
      <c r="L326" s="530"/>
      <c r="M326" s="530"/>
    </row>
    <row r="327" spans="1:13" ht="23.45" customHeight="1">
      <c r="C327" s="510" t="s">
        <v>1903</v>
      </c>
      <c r="D327" s="513" t="s">
        <v>1800</v>
      </c>
      <c r="E327" s="530">
        <v>68</v>
      </c>
      <c r="F327" s="530">
        <v>59</v>
      </c>
      <c r="G327" s="530">
        <v>2</v>
      </c>
      <c r="H327" s="530">
        <v>6</v>
      </c>
      <c r="I327" s="530">
        <v>0</v>
      </c>
      <c r="J327" s="530">
        <v>0</v>
      </c>
      <c r="K327" s="530">
        <v>0</v>
      </c>
      <c r="L327" s="530">
        <v>0</v>
      </c>
      <c r="M327" s="530">
        <v>1</v>
      </c>
    </row>
    <row r="328" spans="1:13" ht="9">
      <c r="D328" s="513" t="s">
        <v>1801</v>
      </c>
      <c r="E328" s="530">
        <v>32</v>
      </c>
      <c r="F328" s="530">
        <v>27</v>
      </c>
      <c r="G328" s="530">
        <v>1</v>
      </c>
      <c r="H328" s="530">
        <v>4</v>
      </c>
      <c r="I328" s="530">
        <v>0</v>
      </c>
      <c r="J328" s="530">
        <v>0</v>
      </c>
      <c r="K328" s="530">
        <v>0</v>
      </c>
      <c r="L328" s="530">
        <v>0</v>
      </c>
      <c r="M328" s="530">
        <v>1</v>
      </c>
    </row>
    <row r="329" spans="1:13" ht="9">
      <c r="D329" s="513" t="s">
        <v>1802</v>
      </c>
      <c r="E329" s="530">
        <v>100</v>
      </c>
      <c r="F329" s="530">
        <v>86</v>
      </c>
      <c r="G329" s="530">
        <v>3</v>
      </c>
      <c r="H329" s="530">
        <v>9</v>
      </c>
      <c r="I329" s="530">
        <v>0</v>
      </c>
      <c r="J329" s="530">
        <v>0</v>
      </c>
      <c r="K329" s="530">
        <v>0</v>
      </c>
      <c r="L329" s="530">
        <v>0</v>
      </c>
      <c r="M329" s="530">
        <v>2</v>
      </c>
    </row>
    <row r="330" spans="1:13" ht="18" customHeight="1">
      <c r="C330" s="510" t="s">
        <v>1904</v>
      </c>
      <c r="D330" s="513" t="s">
        <v>1800</v>
      </c>
      <c r="E330" s="530">
        <v>5</v>
      </c>
      <c r="F330" s="530">
        <v>1</v>
      </c>
      <c r="G330" s="530">
        <v>3</v>
      </c>
      <c r="H330" s="530">
        <v>1</v>
      </c>
      <c r="I330" s="530">
        <v>0</v>
      </c>
      <c r="J330" s="530">
        <v>0</v>
      </c>
      <c r="K330" s="530">
        <v>0</v>
      </c>
      <c r="L330" s="530">
        <v>0</v>
      </c>
      <c r="M330" s="530">
        <v>1</v>
      </c>
    </row>
    <row r="331" spans="1:13" ht="9">
      <c r="D331" s="513" t="s">
        <v>1801</v>
      </c>
      <c r="E331" s="530">
        <v>6</v>
      </c>
      <c r="F331" s="530">
        <v>2</v>
      </c>
      <c r="G331" s="530">
        <v>1</v>
      </c>
      <c r="H331" s="530">
        <v>3</v>
      </c>
      <c r="I331" s="530">
        <v>0</v>
      </c>
      <c r="J331" s="530">
        <v>0</v>
      </c>
      <c r="K331" s="530">
        <v>0</v>
      </c>
      <c r="L331" s="530">
        <v>0</v>
      </c>
      <c r="M331" s="530">
        <v>0</v>
      </c>
    </row>
    <row r="332" spans="1:13" ht="9">
      <c r="D332" s="513" t="s">
        <v>1802</v>
      </c>
      <c r="E332" s="530">
        <v>11</v>
      </c>
      <c r="F332" s="530">
        <v>3</v>
      </c>
      <c r="G332" s="530">
        <v>4</v>
      </c>
      <c r="H332" s="530">
        <v>4</v>
      </c>
      <c r="I332" s="530">
        <v>0</v>
      </c>
      <c r="J332" s="530">
        <v>0</v>
      </c>
      <c r="K332" s="530">
        <v>0</v>
      </c>
      <c r="L332" s="530">
        <v>0</v>
      </c>
      <c r="M332" s="530">
        <v>1</v>
      </c>
    </row>
    <row r="333" spans="1:13" ht="18" customHeight="1">
      <c r="C333" s="510" t="s">
        <v>1905</v>
      </c>
      <c r="D333" s="513" t="s">
        <v>1800</v>
      </c>
      <c r="E333" s="530">
        <v>10</v>
      </c>
      <c r="F333" s="530">
        <v>9</v>
      </c>
      <c r="G333" s="530">
        <v>1</v>
      </c>
      <c r="H333" s="530">
        <v>1</v>
      </c>
      <c r="I333" s="530">
        <v>0</v>
      </c>
      <c r="J333" s="530">
        <v>0</v>
      </c>
      <c r="K333" s="530">
        <v>0</v>
      </c>
      <c r="L333" s="530">
        <v>0</v>
      </c>
      <c r="M333" s="530">
        <v>0</v>
      </c>
    </row>
    <row r="334" spans="1:13" ht="9">
      <c r="D334" s="513" t="s">
        <v>1801</v>
      </c>
      <c r="E334" s="530">
        <v>10</v>
      </c>
      <c r="F334" s="530">
        <v>6</v>
      </c>
      <c r="G334" s="530">
        <v>2</v>
      </c>
      <c r="H334" s="530">
        <v>2</v>
      </c>
      <c r="I334" s="530">
        <v>0</v>
      </c>
      <c r="J334" s="530">
        <v>0</v>
      </c>
      <c r="K334" s="530">
        <v>0</v>
      </c>
      <c r="L334" s="530">
        <v>0</v>
      </c>
      <c r="M334" s="530">
        <v>0</v>
      </c>
    </row>
    <row r="335" spans="1:13" ht="9">
      <c r="D335" s="513" t="s">
        <v>1802</v>
      </c>
      <c r="E335" s="530">
        <v>20</v>
      </c>
      <c r="F335" s="530">
        <v>14</v>
      </c>
      <c r="G335" s="530">
        <v>3</v>
      </c>
      <c r="H335" s="530">
        <v>3</v>
      </c>
      <c r="I335" s="530">
        <v>0</v>
      </c>
      <c r="J335" s="530">
        <v>0</v>
      </c>
      <c r="K335" s="530">
        <v>0</v>
      </c>
      <c r="L335" s="530">
        <v>0</v>
      </c>
      <c r="M335" s="530">
        <v>0</v>
      </c>
    </row>
    <row r="336" spans="1:13" ht="18" customHeight="1">
      <c r="C336" s="510" t="s">
        <v>1906</v>
      </c>
      <c r="D336" s="513" t="s">
        <v>1800</v>
      </c>
      <c r="E336" s="530">
        <v>11</v>
      </c>
      <c r="F336" s="530">
        <v>3</v>
      </c>
      <c r="G336" s="530">
        <v>5</v>
      </c>
      <c r="H336" s="530">
        <v>0</v>
      </c>
      <c r="I336" s="530">
        <v>0</v>
      </c>
      <c r="J336" s="530">
        <v>0</v>
      </c>
      <c r="K336" s="530">
        <v>4</v>
      </c>
      <c r="L336" s="530">
        <v>0</v>
      </c>
      <c r="M336" s="530">
        <v>0</v>
      </c>
    </row>
    <row r="337" spans="1:13" ht="9">
      <c r="D337" s="513" t="s">
        <v>1801</v>
      </c>
      <c r="E337" s="530">
        <v>5</v>
      </c>
      <c r="F337" s="530">
        <v>1</v>
      </c>
      <c r="G337" s="530">
        <v>2</v>
      </c>
      <c r="H337" s="530">
        <v>2</v>
      </c>
      <c r="I337" s="530">
        <v>0</v>
      </c>
      <c r="J337" s="530">
        <v>0</v>
      </c>
      <c r="K337" s="530">
        <v>1</v>
      </c>
      <c r="L337" s="530">
        <v>0</v>
      </c>
      <c r="M337" s="530">
        <v>0</v>
      </c>
    </row>
    <row r="338" spans="1:13" ht="9">
      <c r="D338" s="513" t="s">
        <v>1802</v>
      </c>
      <c r="E338" s="530">
        <v>16</v>
      </c>
      <c r="F338" s="530">
        <v>3</v>
      </c>
      <c r="G338" s="530">
        <v>7</v>
      </c>
      <c r="H338" s="530">
        <v>2</v>
      </c>
      <c r="I338" s="530">
        <v>0</v>
      </c>
      <c r="J338" s="530">
        <v>0</v>
      </c>
      <c r="K338" s="530">
        <v>5</v>
      </c>
      <c r="L338" s="530">
        <v>0</v>
      </c>
      <c r="M338" s="530">
        <v>0</v>
      </c>
    </row>
    <row r="339" spans="1:13" ht="19.899999999999999" customHeight="1">
      <c r="C339" s="510" t="s">
        <v>1907</v>
      </c>
      <c r="D339" s="513" t="s">
        <v>1800</v>
      </c>
      <c r="E339" s="530">
        <v>67</v>
      </c>
      <c r="F339" s="530">
        <v>45</v>
      </c>
      <c r="G339" s="530">
        <v>9</v>
      </c>
      <c r="H339" s="530">
        <v>7</v>
      </c>
      <c r="I339" s="530">
        <v>0</v>
      </c>
      <c r="J339" s="530">
        <v>0</v>
      </c>
      <c r="K339" s="530">
        <v>6</v>
      </c>
      <c r="L339" s="530">
        <v>0</v>
      </c>
      <c r="M339" s="530">
        <v>0</v>
      </c>
    </row>
    <row r="340" spans="1:13" ht="9">
      <c r="D340" s="513" t="s">
        <v>1801</v>
      </c>
      <c r="E340" s="530">
        <v>58</v>
      </c>
      <c r="F340" s="530">
        <v>39</v>
      </c>
      <c r="G340" s="530">
        <v>8</v>
      </c>
      <c r="H340" s="530">
        <v>5</v>
      </c>
      <c r="I340" s="530">
        <v>1</v>
      </c>
      <c r="J340" s="530">
        <v>0</v>
      </c>
      <c r="K340" s="530">
        <v>6</v>
      </c>
      <c r="L340" s="530">
        <v>0</v>
      </c>
      <c r="M340" s="530">
        <v>0</v>
      </c>
    </row>
    <row r="341" spans="1:13" ht="9">
      <c r="D341" s="513" t="s">
        <v>1802</v>
      </c>
      <c r="E341" s="530">
        <v>124</v>
      </c>
      <c r="F341" s="530">
        <v>83</v>
      </c>
      <c r="G341" s="530">
        <v>17</v>
      </c>
      <c r="H341" s="530">
        <v>12</v>
      </c>
      <c r="I341" s="530">
        <v>1</v>
      </c>
      <c r="J341" s="530">
        <v>0</v>
      </c>
      <c r="K341" s="530">
        <v>12</v>
      </c>
      <c r="L341" s="530">
        <v>0</v>
      </c>
      <c r="M341" s="530">
        <v>0</v>
      </c>
    </row>
    <row r="342" spans="1:13" ht="19.899999999999999" customHeight="1">
      <c r="C342" s="510" t="s">
        <v>1908</v>
      </c>
      <c r="D342" s="513" t="s">
        <v>1800</v>
      </c>
      <c r="E342" s="530">
        <v>32</v>
      </c>
      <c r="F342" s="530">
        <v>11</v>
      </c>
      <c r="G342" s="530">
        <v>8</v>
      </c>
      <c r="H342" s="530">
        <v>10</v>
      </c>
      <c r="I342" s="530">
        <v>0</v>
      </c>
      <c r="J342" s="530">
        <v>0</v>
      </c>
      <c r="K342" s="530">
        <v>4</v>
      </c>
      <c r="L342" s="530">
        <v>0</v>
      </c>
      <c r="M342" s="530">
        <v>0</v>
      </c>
    </row>
    <row r="343" spans="1:13" ht="9">
      <c r="D343" s="513" t="s">
        <v>1801</v>
      </c>
      <c r="E343" s="530">
        <v>28</v>
      </c>
      <c r="F343" s="530">
        <v>11</v>
      </c>
      <c r="G343" s="530">
        <v>3</v>
      </c>
      <c r="H343" s="530">
        <v>13</v>
      </c>
      <c r="I343" s="530">
        <v>0</v>
      </c>
      <c r="J343" s="530">
        <v>0</v>
      </c>
      <c r="K343" s="530">
        <v>2</v>
      </c>
      <c r="L343" s="530">
        <v>0</v>
      </c>
      <c r="M343" s="530">
        <v>0</v>
      </c>
    </row>
    <row r="344" spans="1:13" ht="9">
      <c r="D344" s="513" t="s">
        <v>1802</v>
      </c>
      <c r="E344" s="530">
        <v>60</v>
      </c>
      <c r="F344" s="530">
        <v>22</v>
      </c>
      <c r="G344" s="530">
        <v>10</v>
      </c>
      <c r="H344" s="530">
        <v>23</v>
      </c>
      <c r="I344" s="530">
        <v>0</v>
      </c>
      <c r="J344" s="530">
        <v>0</v>
      </c>
      <c r="K344" s="530">
        <v>6</v>
      </c>
      <c r="L344" s="530">
        <v>0</v>
      </c>
      <c r="M344" s="530">
        <v>0</v>
      </c>
    </row>
    <row r="345" spans="1:13" ht="18" customHeight="1">
      <c r="C345" s="514" t="s">
        <v>115</v>
      </c>
      <c r="D345" s="513" t="s">
        <v>1800</v>
      </c>
      <c r="E345" s="530">
        <v>194</v>
      </c>
      <c r="F345" s="530">
        <v>127</v>
      </c>
      <c r="G345" s="530">
        <v>27</v>
      </c>
      <c r="H345" s="530">
        <v>25</v>
      </c>
      <c r="I345" s="530">
        <v>0</v>
      </c>
      <c r="J345" s="530">
        <v>0</v>
      </c>
      <c r="K345" s="530">
        <v>13</v>
      </c>
      <c r="L345" s="530">
        <v>0</v>
      </c>
      <c r="M345" s="530">
        <v>2</v>
      </c>
    </row>
    <row r="346" spans="1:13" s="516" customFormat="1" ht="9" customHeight="1">
      <c r="A346" s="509"/>
      <c r="B346" s="509"/>
      <c r="C346" s="510"/>
      <c r="D346" s="513" t="s">
        <v>1801</v>
      </c>
      <c r="E346" s="530">
        <v>138</v>
      </c>
      <c r="F346" s="530">
        <v>84</v>
      </c>
      <c r="G346" s="530">
        <v>16</v>
      </c>
      <c r="H346" s="530">
        <v>28</v>
      </c>
      <c r="I346" s="530">
        <v>1</v>
      </c>
      <c r="J346" s="530">
        <v>0</v>
      </c>
      <c r="K346" s="530">
        <v>9</v>
      </c>
      <c r="L346" s="530">
        <v>0</v>
      </c>
      <c r="M346" s="530">
        <v>1</v>
      </c>
    </row>
    <row r="347" spans="1:13" s="516" customFormat="1" ht="9">
      <c r="A347" s="509"/>
      <c r="B347" s="509"/>
      <c r="C347" s="510"/>
      <c r="D347" s="513" t="s">
        <v>1802</v>
      </c>
      <c r="E347" s="530">
        <v>332</v>
      </c>
      <c r="F347" s="530">
        <v>211</v>
      </c>
      <c r="G347" s="530">
        <v>43</v>
      </c>
      <c r="H347" s="530">
        <v>52</v>
      </c>
      <c r="I347" s="530">
        <v>1</v>
      </c>
      <c r="J347" s="530">
        <v>0</v>
      </c>
      <c r="K347" s="530">
        <v>22</v>
      </c>
      <c r="L347" s="530">
        <v>0</v>
      </c>
      <c r="M347" s="530">
        <v>3</v>
      </c>
    </row>
    <row r="348" spans="1:13" s="516" customFormat="1" ht="9">
      <c r="A348" s="509"/>
      <c r="B348" s="509"/>
      <c r="C348" s="510"/>
      <c r="D348" s="518"/>
      <c r="E348" s="530"/>
      <c r="F348" s="530"/>
      <c r="G348" s="530"/>
      <c r="H348" s="530"/>
      <c r="I348" s="530"/>
      <c r="J348" s="530"/>
      <c r="K348" s="530"/>
      <c r="L348" s="530"/>
      <c r="M348" s="530"/>
    </row>
    <row r="349" spans="1:13" s="516" customFormat="1" ht="9">
      <c r="A349" s="509"/>
      <c r="B349" s="509"/>
      <c r="C349" s="510"/>
      <c r="D349" s="518"/>
      <c r="E349" s="530"/>
      <c r="F349" s="530"/>
      <c r="G349" s="530"/>
      <c r="H349" s="530"/>
      <c r="I349" s="530"/>
      <c r="J349" s="530"/>
      <c r="K349" s="530"/>
      <c r="L349" s="530"/>
      <c r="M349" s="530"/>
    </row>
    <row r="350" spans="1:13" s="516" customFormat="1" ht="9">
      <c r="A350" s="509"/>
      <c r="B350" s="509"/>
      <c r="C350" s="510"/>
      <c r="D350" s="518"/>
      <c r="E350" s="530"/>
      <c r="F350" s="530"/>
      <c r="G350" s="530"/>
      <c r="H350" s="530"/>
      <c r="I350" s="530"/>
      <c r="J350" s="530"/>
      <c r="K350" s="530"/>
      <c r="L350" s="530"/>
      <c r="M350" s="530"/>
    </row>
    <row r="351" spans="1:13" s="516" customFormat="1" ht="9">
      <c r="A351" s="509"/>
      <c r="B351" s="509"/>
      <c r="C351" s="510"/>
      <c r="D351" s="518"/>
      <c r="E351" s="530"/>
      <c r="F351" s="530"/>
      <c r="G351" s="530"/>
      <c r="H351" s="530"/>
      <c r="I351" s="530"/>
      <c r="J351" s="530"/>
      <c r="K351" s="530"/>
      <c r="L351" s="530"/>
      <c r="M351" s="530"/>
    </row>
    <row r="352" spans="1:13" s="516" customFormat="1" ht="9">
      <c r="A352" s="509"/>
      <c r="B352" s="509"/>
      <c r="C352" s="510"/>
      <c r="D352" s="518"/>
      <c r="E352" s="530"/>
      <c r="F352" s="530"/>
      <c r="G352" s="530"/>
      <c r="H352" s="530"/>
      <c r="I352" s="530"/>
      <c r="J352" s="530"/>
      <c r="K352" s="530"/>
      <c r="L352" s="530"/>
      <c r="M352" s="530"/>
    </row>
    <row r="353" spans="1:13" s="516" customFormat="1" ht="9">
      <c r="A353" s="509"/>
      <c r="B353" s="509"/>
      <c r="C353" s="510"/>
      <c r="D353" s="518"/>
      <c r="E353" s="530"/>
      <c r="F353" s="530"/>
      <c r="G353" s="530"/>
      <c r="H353" s="530"/>
      <c r="I353" s="530"/>
      <c r="J353" s="530"/>
      <c r="K353" s="530"/>
      <c r="L353" s="530"/>
      <c r="M353" s="530"/>
    </row>
    <row r="354" spans="1:13" s="516" customFormat="1" ht="9">
      <c r="A354" s="509"/>
      <c r="B354" s="509"/>
      <c r="C354" s="510"/>
      <c r="D354" s="518"/>
      <c r="E354" s="530"/>
      <c r="F354" s="530"/>
      <c r="G354" s="530"/>
      <c r="H354" s="530"/>
      <c r="I354" s="530"/>
      <c r="J354" s="530"/>
      <c r="K354" s="530"/>
      <c r="L354" s="530"/>
      <c r="M354" s="530"/>
    </row>
    <row r="355" spans="1:13" s="516" customFormat="1" ht="9">
      <c r="A355" s="509"/>
      <c r="B355" s="509"/>
      <c r="C355" s="510"/>
      <c r="D355" s="518"/>
      <c r="E355" s="530"/>
      <c r="F355" s="530"/>
      <c r="G355" s="530"/>
      <c r="H355" s="530"/>
      <c r="I355" s="530"/>
      <c r="J355" s="530"/>
      <c r="K355" s="530"/>
      <c r="L355" s="530"/>
      <c r="M355" s="530"/>
    </row>
    <row r="356" spans="1:13" s="516" customFormat="1" ht="9">
      <c r="A356" s="509" t="s">
        <v>1678</v>
      </c>
      <c r="B356" s="509"/>
      <c r="C356" s="510"/>
      <c r="D356" s="515"/>
      <c r="E356" s="512"/>
      <c r="F356" s="512"/>
      <c r="G356" s="512"/>
      <c r="H356" s="512"/>
      <c r="I356" s="512"/>
      <c r="J356" s="512"/>
      <c r="K356" s="512"/>
      <c r="L356" s="509"/>
      <c r="M356" s="509"/>
    </row>
    <row r="357" spans="1:13" s="516" customFormat="1" ht="9">
      <c r="A357" s="509" t="s">
        <v>1888</v>
      </c>
      <c r="B357" s="509"/>
      <c r="C357" s="510"/>
      <c r="D357" s="515"/>
      <c r="E357" s="512"/>
      <c r="F357" s="512"/>
      <c r="G357" s="512"/>
      <c r="H357" s="512"/>
      <c r="I357" s="512"/>
      <c r="J357" s="512"/>
      <c r="K357" s="512"/>
      <c r="L357" s="509"/>
      <c r="M357" s="509"/>
    </row>
    <row r="358" spans="1:13" ht="9" customHeight="1">
      <c r="A358" s="509" t="s">
        <v>1889</v>
      </c>
      <c r="L358" s="509"/>
      <c r="M358" s="509"/>
    </row>
    <row r="359" spans="1:13" ht="9">
      <c r="A359" s="509" t="s">
        <v>1890</v>
      </c>
      <c r="L359" s="509"/>
      <c r="M359" s="509"/>
    </row>
    <row r="360" spans="1:13" ht="9">
      <c r="A360" s="509" t="s">
        <v>1891</v>
      </c>
      <c r="L360" s="509"/>
      <c r="M360" s="509"/>
    </row>
    <row r="361" spans="1:13" ht="9.6" customHeight="1">
      <c r="A361" s="509" t="s">
        <v>1892</v>
      </c>
      <c r="L361" s="509"/>
      <c r="M361" s="509"/>
    </row>
    <row r="362" spans="1:13" s="516" customFormat="1" ht="9" customHeight="1">
      <c r="A362" s="509"/>
      <c r="B362" s="509"/>
      <c r="C362" s="510"/>
      <c r="D362" s="515"/>
      <c r="E362" s="512"/>
      <c r="F362" s="512"/>
      <c r="G362" s="512"/>
      <c r="H362" s="512"/>
      <c r="I362" s="512"/>
      <c r="J362" s="512"/>
      <c r="K362" s="512"/>
      <c r="L362" s="509"/>
      <c r="M362" s="509"/>
    </row>
    <row r="363" spans="1:13" s="516" customFormat="1" ht="9">
      <c r="A363" s="509" t="s">
        <v>586</v>
      </c>
      <c r="B363" s="509"/>
      <c r="C363" s="510"/>
      <c r="D363" s="515"/>
      <c r="E363" s="512"/>
      <c r="F363" s="512"/>
      <c r="G363" s="512"/>
      <c r="H363" s="512"/>
      <c r="I363" s="512"/>
      <c r="J363" s="512"/>
      <c r="K363" s="512"/>
      <c r="L363" s="509"/>
      <c r="M363" s="509"/>
    </row>
    <row r="364" spans="1:13" s="516" customFormat="1" ht="18" customHeight="1">
      <c r="A364" s="509"/>
      <c r="B364" s="509"/>
      <c r="C364" s="514" t="s">
        <v>1896</v>
      </c>
      <c r="D364" s="513"/>
      <c r="E364" s="530"/>
      <c r="F364" s="530"/>
      <c r="G364" s="530"/>
      <c r="H364" s="530"/>
      <c r="I364" s="530"/>
      <c r="J364" s="530"/>
      <c r="K364" s="530"/>
      <c r="L364" s="530"/>
      <c r="M364" s="530"/>
    </row>
    <row r="365" spans="1:13" s="516" customFormat="1" ht="18" customHeight="1">
      <c r="C365" s="517" t="s">
        <v>1897</v>
      </c>
      <c r="D365" s="513" t="s">
        <v>1800</v>
      </c>
      <c r="E365" s="530">
        <v>23</v>
      </c>
      <c r="F365" s="530">
        <v>10</v>
      </c>
      <c r="G365" s="530">
        <v>5</v>
      </c>
      <c r="H365" s="530">
        <v>5</v>
      </c>
      <c r="I365" s="530">
        <v>0</v>
      </c>
      <c r="J365" s="530">
        <v>0</v>
      </c>
      <c r="K365" s="530">
        <v>3</v>
      </c>
      <c r="L365" s="530">
        <v>0</v>
      </c>
      <c r="M365" s="530">
        <v>0</v>
      </c>
    </row>
    <row r="366" spans="1:13" s="516" customFormat="1" ht="9">
      <c r="C366" s="517"/>
      <c r="D366" s="513" t="s">
        <v>1801</v>
      </c>
      <c r="E366" s="530">
        <v>19</v>
      </c>
      <c r="F366" s="530">
        <v>8</v>
      </c>
      <c r="G366" s="530">
        <v>3</v>
      </c>
      <c r="H366" s="530">
        <v>5</v>
      </c>
      <c r="I366" s="530">
        <v>0</v>
      </c>
      <c r="J366" s="530">
        <v>0</v>
      </c>
      <c r="K366" s="530">
        <v>3</v>
      </c>
      <c r="L366" s="530">
        <v>0</v>
      </c>
      <c r="M366" s="530">
        <v>0</v>
      </c>
    </row>
    <row r="367" spans="1:13" s="516" customFormat="1" ht="9">
      <c r="C367" s="517"/>
      <c r="D367" s="513" t="s">
        <v>1802</v>
      </c>
      <c r="E367" s="530">
        <v>42</v>
      </c>
      <c r="F367" s="530">
        <v>18</v>
      </c>
      <c r="G367" s="530">
        <v>8</v>
      </c>
      <c r="H367" s="530">
        <v>10</v>
      </c>
      <c r="I367" s="530">
        <v>0</v>
      </c>
      <c r="J367" s="530">
        <v>0</v>
      </c>
      <c r="K367" s="530">
        <v>6</v>
      </c>
      <c r="L367" s="530">
        <v>0</v>
      </c>
      <c r="M367" s="530">
        <v>0</v>
      </c>
    </row>
    <row r="368" spans="1:13" s="516" customFormat="1" ht="18" customHeight="1">
      <c r="C368" s="517" t="s">
        <v>1898</v>
      </c>
      <c r="D368" s="513" t="s">
        <v>1800</v>
      </c>
      <c r="E368" s="530">
        <v>6</v>
      </c>
      <c r="F368" s="530">
        <v>2</v>
      </c>
      <c r="G368" s="530">
        <v>1</v>
      </c>
      <c r="H368" s="530">
        <v>1</v>
      </c>
      <c r="I368" s="530">
        <v>0</v>
      </c>
      <c r="J368" s="530">
        <v>0</v>
      </c>
      <c r="K368" s="530">
        <v>2</v>
      </c>
      <c r="L368" s="530">
        <v>0</v>
      </c>
      <c r="M368" s="530">
        <v>0</v>
      </c>
    </row>
    <row r="369" spans="1:13" s="516" customFormat="1" ht="9">
      <c r="D369" s="513" t="s">
        <v>1801</v>
      </c>
      <c r="E369" s="530">
        <v>4</v>
      </c>
      <c r="F369" s="530">
        <v>3</v>
      </c>
      <c r="G369" s="530">
        <v>0</v>
      </c>
      <c r="H369" s="530">
        <v>2</v>
      </c>
      <c r="I369" s="530">
        <v>0</v>
      </c>
      <c r="J369" s="530">
        <v>0</v>
      </c>
      <c r="K369" s="530">
        <v>0</v>
      </c>
      <c r="L369" s="530">
        <v>0</v>
      </c>
      <c r="M369" s="530">
        <v>0</v>
      </c>
    </row>
    <row r="370" spans="1:13" s="516" customFormat="1" ht="9">
      <c r="D370" s="513" t="s">
        <v>1802</v>
      </c>
      <c r="E370" s="530">
        <v>10</v>
      </c>
      <c r="F370" s="530">
        <v>5</v>
      </c>
      <c r="G370" s="530">
        <v>1</v>
      </c>
      <c r="H370" s="530">
        <v>3</v>
      </c>
      <c r="I370" s="530">
        <v>0</v>
      </c>
      <c r="J370" s="530">
        <v>0</v>
      </c>
      <c r="K370" s="530">
        <v>2</v>
      </c>
      <c r="L370" s="530">
        <v>0</v>
      </c>
      <c r="M370" s="530">
        <v>0</v>
      </c>
    </row>
    <row r="371" spans="1:13" s="516" customFormat="1" ht="18" customHeight="1">
      <c r="A371" s="509"/>
      <c r="B371" s="509" t="s">
        <v>1909</v>
      </c>
      <c r="C371" s="514"/>
      <c r="D371" s="513" t="s">
        <v>1800</v>
      </c>
      <c r="E371" s="530">
        <v>941</v>
      </c>
      <c r="F371" s="530">
        <v>549</v>
      </c>
      <c r="G371" s="530">
        <v>120</v>
      </c>
      <c r="H371" s="530">
        <v>89</v>
      </c>
      <c r="I371" s="530">
        <v>12</v>
      </c>
      <c r="J371" s="530">
        <v>0</v>
      </c>
      <c r="K371" s="530">
        <v>125</v>
      </c>
      <c r="L371" s="530">
        <v>42</v>
      </c>
      <c r="M371" s="530">
        <v>4</v>
      </c>
    </row>
    <row r="372" spans="1:13" s="516" customFormat="1" ht="9">
      <c r="C372" s="517"/>
      <c r="D372" s="513" t="s">
        <v>1801</v>
      </c>
      <c r="E372" s="530">
        <v>660</v>
      </c>
      <c r="F372" s="530">
        <v>315</v>
      </c>
      <c r="G372" s="530">
        <v>80</v>
      </c>
      <c r="H372" s="530">
        <v>85</v>
      </c>
      <c r="I372" s="530">
        <v>11</v>
      </c>
      <c r="J372" s="530">
        <v>0</v>
      </c>
      <c r="K372" s="530">
        <v>125</v>
      </c>
      <c r="L372" s="530">
        <v>44</v>
      </c>
      <c r="M372" s="530">
        <v>1</v>
      </c>
    </row>
    <row r="373" spans="1:13" s="516" customFormat="1" ht="9">
      <c r="C373" s="517"/>
      <c r="D373" s="513" t="s">
        <v>1802</v>
      </c>
      <c r="E373" s="530">
        <v>1601</v>
      </c>
      <c r="F373" s="530">
        <v>864</v>
      </c>
      <c r="G373" s="530">
        <v>200</v>
      </c>
      <c r="H373" s="530">
        <v>174</v>
      </c>
      <c r="I373" s="530">
        <v>23</v>
      </c>
      <c r="J373" s="530">
        <v>0</v>
      </c>
      <c r="K373" s="530">
        <v>249</v>
      </c>
      <c r="L373" s="530">
        <v>86</v>
      </c>
      <c r="M373" s="530">
        <v>5</v>
      </c>
    </row>
    <row r="374" spans="1:13" s="516" customFormat="1" ht="18" customHeight="1">
      <c r="A374" s="509"/>
      <c r="B374" s="509"/>
      <c r="C374" s="514" t="s">
        <v>1896</v>
      </c>
      <c r="D374" s="513"/>
      <c r="E374" s="530"/>
      <c r="F374" s="530"/>
      <c r="G374" s="530"/>
      <c r="H374" s="530"/>
      <c r="I374" s="530"/>
      <c r="J374" s="530"/>
      <c r="K374" s="530"/>
      <c r="L374" s="530"/>
      <c r="M374" s="530"/>
    </row>
    <row r="375" spans="1:13" s="516" customFormat="1" ht="18" customHeight="1">
      <c r="C375" s="517" t="s">
        <v>1897</v>
      </c>
      <c r="D375" s="513" t="s">
        <v>1800</v>
      </c>
      <c r="E375" s="530">
        <v>159</v>
      </c>
      <c r="F375" s="530">
        <v>53</v>
      </c>
      <c r="G375" s="530">
        <v>26</v>
      </c>
      <c r="H375" s="530">
        <v>23</v>
      </c>
      <c r="I375" s="530">
        <v>1</v>
      </c>
      <c r="J375" s="530">
        <v>0</v>
      </c>
      <c r="K375" s="530">
        <v>42</v>
      </c>
      <c r="L375" s="530">
        <v>14</v>
      </c>
      <c r="M375" s="530">
        <v>0</v>
      </c>
    </row>
    <row r="376" spans="1:13" s="516" customFormat="1" ht="9">
      <c r="C376" s="517"/>
      <c r="D376" s="513" t="s">
        <v>1801</v>
      </c>
      <c r="E376" s="530">
        <v>148</v>
      </c>
      <c r="F376" s="530">
        <v>40</v>
      </c>
      <c r="G376" s="530">
        <v>22</v>
      </c>
      <c r="H376" s="530">
        <v>28</v>
      </c>
      <c r="I376" s="530">
        <v>6</v>
      </c>
      <c r="J376" s="530">
        <v>0</v>
      </c>
      <c r="K376" s="530">
        <v>35</v>
      </c>
      <c r="L376" s="530">
        <v>18</v>
      </c>
      <c r="M376" s="530">
        <v>0</v>
      </c>
    </row>
    <row r="377" spans="1:13" s="516" customFormat="1" ht="9">
      <c r="C377" s="517"/>
      <c r="D377" s="513" t="s">
        <v>1802</v>
      </c>
      <c r="E377" s="530">
        <v>307</v>
      </c>
      <c r="F377" s="530">
        <v>93</v>
      </c>
      <c r="G377" s="530">
        <v>48</v>
      </c>
      <c r="H377" s="530">
        <v>51</v>
      </c>
      <c r="I377" s="530">
        <v>6</v>
      </c>
      <c r="J377" s="530">
        <v>0</v>
      </c>
      <c r="K377" s="530">
        <v>77</v>
      </c>
      <c r="L377" s="530">
        <v>32</v>
      </c>
      <c r="M377" s="530">
        <v>0</v>
      </c>
    </row>
    <row r="378" spans="1:13" s="516" customFormat="1" ht="18" customHeight="1">
      <c r="C378" s="517" t="s">
        <v>1898</v>
      </c>
      <c r="D378" s="513" t="s">
        <v>1800</v>
      </c>
      <c r="E378" s="530">
        <v>46</v>
      </c>
      <c r="F378" s="530">
        <v>20</v>
      </c>
      <c r="G378" s="530">
        <v>10</v>
      </c>
      <c r="H378" s="530">
        <v>8</v>
      </c>
      <c r="I378" s="530">
        <v>0</v>
      </c>
      <c r="J378" s="530">
        <v>0</v>
      </c>
      <c r="K378" s="530">
        <v>7</v>
      </c>
      <c r="L378" s="530">
        <v>0</v>
      </c>
      <c r="M378" s="530">
        <v>0</v>
      </c>
    </row>
    <row r="379" spans="1:13" s="516" customFormat="1" ht="9">
      <c r="D379" s="513" t="s">
        <v>1801</v>
      </c>
      <c r="E379" s="530">
        <v>34</v>
      </c>
      <c r="F379" s="530">
        <v>18</v>
      </c>
      <c r="G379" s="530">
        <v>6</v>
      </c>
      <c r="H379" s="530">
        <v>7</v>
      </c>
      <c r="I379" s="530">
        <v>0</v>
      </c>
      <c r="J379" s="530">
        <v>0</v>
      </c>
      <c r="K379" s="530">
        <v>1</v>
      </c>
      <c r="L379" s="530">
        <v>2</v>
      </c>
      <c r="M379" s="530">
        <v>0</v>
      </c>
    </row>
    <row r="380" spans="1:13" s="516" customFormat="1" ht="9">
      <c r="D380" s="513" t="s">
        <v>1802</v>
      </c>
      <c r="E380" s="530">
        <v>79</v>
      </c>
      <c r="F380" s="530">
        <v>39</v>
      </c>
      <c r="G380" s="530">
        <v>16</v>
      </c>
      <c r="H380" s="530">
        <v>15</v>
      </c>
      <c r="I380" s="530">
        <v>0</v>
      </c>
      <c r="J380" s="530">
        <v>0</v>
      </c>
      <c r="K380" s="530">
        <v>8</v>
      </c>
      <c r="L380" s="530">
        <v>2</v>
      </c>
      <c r="M380" s="530">
        <v>0</v>
      </c>
    </row>
    <row r="381" spans="1:13" ht="9">
      <c r="B381" s="509" t="s">
        <v>1910</v>
      </c>
      <c r="D381" s="513"/>
      <c r="E381" s="530"/>
      <c r="F381" s="530"/>
      <c r="G381" s="530"/>
      <c r="H381" s="530"/>
      <c r="I381" s="530"/>
      <c r="J381" s="530"/>
      <c r="K381" s="530"/>
      <c r="L381" s="530"/>
      <c r="M381" s="530"/>
    </row>
    <row r="382" spans="1:13" ht="18" customHeight="1">
      <c r="C382" s="510" t="s">
        <v>659</v>
      </c>
      <c r="D382" s="513" t="s">
        <v>1800</v>
      </c>
      <c r="E382" s="530">
        <v>1</v>
      </c>
      <c r="F382" s="530">
        <v>0</v>
      </c>
      <c r="G382" s="530">
        <v>0</v>
      </c>
      <c r="H382" s="530">
        <v>0</v>
      </c>
      <c r="I382" s="530">
        <v>0</v>
      </c>
      <c r="J382" s="530">
        <v>0</v>
      </c>
      <c r="K382" s="530">
        <v>0</v>
      </c>
      <c r="L382" s="530">
        <v>0</v>
      </c>
      <c r="M382" s="530">
        <v>0</v>
      </c>
    </row>
    <row r="383" spans="1:13" ht="9">
      <c r="D383" s="513" t="s">
        <v>1801</v>
      </c>
      <c r="E383" s="530">
        <v>1</v>
      </c>
      <c r="F383" s="530">
        <v>0</v>
      </c>
      <c r="G383" s="530">
        <v>0</v>
      </c>
      <c r="H383" s="530">
        <v>0</v>
      </c>
      <c r="I383" s="530">
        <v>0</v>
      </c>
      <c r="J383" s="530">
        <v>0</v>
      </c>
      <c r="K383" s="530">
        <v>0</v>
      </c>
      <c r="L383" s="530">
        <v>0</v>
      </c>
      <c r="M383" s="530">
        <v>0</v>
      </c>
    </row>
    <row r="384" spans="1:13" ht="9.6" customHeight="1">
      <c r="D384" s="513" t="s">
        <v>1802</v>
      </c>
      <c r="E384" s="530">
        <v>1</v>
      </c>
      <c r="F384" s="530">
        <v>0</v>
      </c>
      <c r="G384" s="530">
        <v>1</v>
      </c>
      <c r="H384" s="530">
        <v>0</v>
      </c>
      <c r="I384" s="530">
        <v>0</v>
      </c>
      <c r="J384" s="530">
        <v>0</v>
      </c>
      <c r="K384" s="530">
        <v>0</v>
      </c>
      <c r="L384" s="530">
        <v>0</v>
      </c>
      <c r="M384" s="530">
        <v>0</v>
      </c>
    </row>
    <row r="385" spans="2:13" ht="18" customHeight="1">
      <c r="C385" s="510" t="s">
        <v>660</v>
      </c>
      <c r="D385" s="513" t="s">
        <v>1800</v>
      </c>
      <c r="E385" s="530">
        <v>1</v>
      </c>
      <c r="F385" s="530">
        <v>0</v>
      </c>
      <c r="G385" s="530">
        <v>1</v>
      </c>
      <c r="H385" s="530">
        <v>0</v>
      </c>
      <c r="I385" s="530">
        <v>0</v>
      </c>
      <c r="J385" s="530">
        <v>0</v>
      </c>
      <c r="K385" s="530">
        <v>0</v>
      </c>
      <c r="L385" s="530">
        <v>0</v>
      </c>
      <c r="M385" s="530">
        <v>0</v>
      </c>
    </row>
    <row r="386" spans="2:13" ht="9.6" customHeight="1">
      <c r="D386" s="513" t="s">
        <v>1802</v>
      </c>
      <c r="E386" s="530">
        <v>1</v>
      </c>
      <c r="F386" s="530">
        <v>0</v>
      </c>
      <c r="G386" s="530">
        <v>1</v>
      </c>
      <c r="H386" s="530">
        <v>0</v>
      </c>
      <c r="I386" s="530">
        <v>0</v>
      </c>
      <c r="J386" s="530">
        <v>0</v>
      </c>
      <c r="K386" s="530">
        <v>0</v>
      </c>
      <c r="L386" s="530">
        <v>0</v>
      </c>
      <c r="M386" s="530">
        <v>0</v>
      </c>
    </row>
    <row r="387" spans="2:13" ht="18" customHeight="1">
      <c r="C387" s="514" t="s">
        <v>115</v>
      </c>
      <c r="D387" s="513" t="s">
        <v>1800</v>
      </c>
      <c r="E387" s="530">
        <v>1</v>
      </c>
      <c r="F387" s="530">
        <v>0</v>
      </c>
      <c r="G387" s="530">
        <v>1</v>
      </c>
      <c r="H387" s="530">
        <v>0</v>
      </c>
      <c r="I387" s="530">
        <v>0</v>
      </c>
      <c r="J387" s="530">
        <v>0</v>
      </c>
      <c r="K387" s="530">
        <v>0</v>
      </c>
      <c r="L387" s="530">
        <v>0</v>
      </c>
      <c r="M387" s="530">
        <v>0</v>
      </c>
    </row>
    <row r="388" spans="2:13" ht="9">
      <c r="D388" s="513" t="s">
        <v>1801</v>
      </c>
      <c r="E388" s="530">
        <v>1</v>
      </c>
      <c r="F388" s="530">
        <v>0</v>
      </c>
      <c r="G388" s="530">
        <v>0</v>
      </c>
      <c r="H388" s="530">
        <v>0</v>
      </c>
      <c r="I388" s="530">
        <v>0</v>
      </c>
      <c r="J388" s="530">
        <v>0</v>
      </c>
      <c r="K388" s="530">
        <v>0</v>
      </c>
      <c r="L388" s="530">
        <v>0</v>
      </c>
      <c r="M388" s="530">
        <v>0</v>
      </c>
    </row>
    <row r="389" spans="2:13" ht="9">
      <c r="D389" s="513" t="s">
        <v>1802</v>
      </c>
      <c r="E389" s="530">
        <v>2</v>
      </c>
      <c r="F389" s="530">
        <v>0</v>
      </c>
      <c r="G389" s="530">
        <v>1</v>
      </c>
      <c r="H389" s="530">
        <v>0</v>
      </c>
      <c r="I389" s="530">
        <v>0</v>
      </c>
      <c r="J389" s="530">
        <v>0</v>
      </c>
      <c r="K389" s="530">
        <v>0</v>
      </c>
      <c r="L389" s="530">
        <v>0</v>
      </c>
      <c r="M389" s="530">
        <v>0</v>
      </c>
    </row>
    <row r="390" spans="2:13" ht="18" customHeight="1">
      <c r="B390" s="509" t="s">
        <v>661</v>
      </c>
      <c r="D390" s="513"/>
      <c r="E390" s="530"/>
      <c r="F390" s="530"/>
      <c r="G390" s="530"/>
      <c r="H390" s="530"/>
      <c r="I390" s="530"/>
      <c r="J390" s="530"/>
      <c r="K390" s="530"/>
      <c r="L390" s="530"/>
      <c r="M390" s="530"/>
    </row>
    <row r="391" spans="2:13" ht="18" customHeight="1">
      <c r="C391" s="510" t="s">
        <v>661</v>
      </c>
      <c r="D391" s="513" t="s">
        <v>1800</v>
      </c>
      <c r="E391" s="530">
        <v>157</v>
      </c>
      <c r="F391" s="530">
        <v>10</v>
      </c>
      <c r="G391" s="530">
        <v>83</v>
      </c>
      <c r="H391" s="530">
        <v>17</v>
      </c>
      <c r="I391" s="530">
        <v>9</v>
      </c>
      <c r="J391" s="530">
        <v>0</v>
      </c>
      <c r="K391" s="530">
        <v>33</v>
      </c>
      <c r="L391" s="530">
        <v>1</v>
      </c>
      <c r="M391" s="530">
        <v>4</v>
      </c>
    </row>
    <row r="392" spans="2:13" ht="9.6" customHeight="1">
      <c r="D392" s="513" t="s">
        <v>1801</v>
      </c>
      <c r="E392" s="530">
        <v>80</v>
      </c>
      <c r="F392" s="530">
        <v>6</v>
      </c>
      <c r="G392" s="530">
        <v>44</v>
      </c>
      <c r="H392" s="530">
        <v>10</v>
      </c>
      <c r="I392" s="530">
        <v>4</v>
      </c>
      <c r="J392" s="530">
        <v>0</v>
      </c>
      <c r="K392" s="530">
        <v>14</v>
      </c>
      <c r="L392" s="530">
        <v>1</v>
      </c>
      <c r="M392" s="530">
        <v>2</v>
      </c>
    </row>
    <row r="393" spans="2:13" ht="9.6" customHeight="1">
      <c r="D393" s="513" t="s">
        <v>1802</v>
      </c>
      <c r="E393" s="530">
        <v>237</v>
      </c>
      <c r="F393" s="530">
        <v>16</v>
      </c>
      <c r="G393" s="530">
        <v>127</v>
      </c>
      <c r="H393" s="530">
        <v>27</v>
      </c>
      <c r="I393" s="530">
        <v>13</v>
      </c>
      <c r="J393" s="530">
        <v>0</v>
      </c>
      <c r="K393" s="530">
        <v>47</v>
      </c>
      <c r="L393" s="530">
        <v>2</v>
      </c>
      <c r="M393" s="530">
        <v>6</v>
      </c>
    </row>
    <row r="394" spans="2:13" ht="18" customHeight="1">
      <c r="C394" s="510" t="s">
        <v>662</v>
      </c>
      <c r="D394" s="513" t="s">
        <v>1800</v>
      </c>
      <c r="E394" s="530">
        <v>1</v>
      </c>
      <c r="F394" s="530">
        <v>0</v>
      </c>
      <c r="G394" s="530">
        <v>0</v>
      </c>
      <c r="H394" s="530">
        <v>0</v>
      </c>
      <c r="I394" s="530">
        <v>0</v>
      </c>
      <c r="J394" s="530">
        <v>0</v>
      </c>
      <c r="K394" s="530">
        <v>0</v>
      </c>
      <c r="L394" s="530">
        <v>0</v>
      </c>
      <c r="M394" s="530">
        <v>1</v>
      </c>
    </row>
    <row r="395" spans="2:13" ht="9.6" customHeight="1">
      <c r="D395" s="513" t="s">
        <v>1802</v>
      </c>
      <c r="E395" s="530">
        <v>1</v>
      </c>
      <c r="F395" s="530">
        <v>0</v>
      </c>
      <c r="G395" s="530">
        <v>0</v>
      </c>
      <c r="H395" s="530">
        <v>0</v>
      </c>
      <c r="I395" s="530">
        <v>0</v>
      </c>
      <c r="J395" s="530">
        <v>0</v>
      </c>
      <c r="K395" s="530">
        <v>0</v>
      </c>
      <c r="L395" s="530">
        <v>0</v>
      </c>
      <c r="M395" s="530">
        <v>1</v>
      </c>
    </row>
    <row r="396" spans="2:13" ht="18" customHeight="1">
      <c r="C396" s="510" t="s">
        <v>1911</v>
      </c>
      <c r="D396" s="513" t="s">
        <v>1800</v>
      </c>
      <c r="E396" s="530">
        <v>2</v>
      </c>
      <c r="F396" s="530">
        <v>0</v>
      </c>
      <c r="G396" s="530">
        <v>0</v>
      </c>
      <c r="H396" s="530">
        <v>0</v>
      </c>
      <c r="I396" s="530">
        <v>0</v>
      </c>
      <c r="J396" s="530">
        <v>0</v>
      </c>
      <c r="K396" s="530">
        <v>0</v>
      </c>
      <c r="L396" s="530">
        <v>0</v>
      </c>
      <c r="M396" s="530">
        <v>2</v>
      </c>
    </row>
    <row r="397" spans="2:13" ht="9">
      <c r="D397" s="513" t="s">
        <v>1801</v>
      </c>
      <c r="E397" s="530">
        <v>1</v>
      </c>
      <c r="F397" s="530">
        <v>0</v>
      </c>
      <c r="G397" s="530">
        <v>0</v>
      </c>
      <c r="H397" s="530">
        <v>0</v>
      </c>
      <c r="I397" s="530">
        <v>0</v>
      </c>
      <c r="J397" s="530">
        <v>0</v>
      </c>
      <c r="K397" s="530">
        <v>0</v>
      </c>
      <c r="L397" s="530">
        <v>0</v>
      </c>
      <c r="M397" s="530">
        <v>1</v>
      </c>
    </row>
    <row r="398" spans="2:13" ht="9.6" customHeight="1">
      <c r="D398" s="513" t="s">
        <v>1802</v>
      </c>
      <c r="E398" s="530">
        <v>2</v>
      </c>
      <c r="F398" s="530">
        <v>0</v>
      </c>
      <c r="G398" s="530">
        <v>0</v>
      </c>
      <c r="H398" s="530">
        <v>0</v>
      </c>
      <c r="I398" s="530">
        <v>0</v>
      </c>
      <c r="J398" s="530">
        <v>0</v>
      </c>
      <c r="K398" s="530">
        <v>0</v>
      </c>
      <c r="L398" s="530">
        <v>0</v>
      </c>
      <c r="M398" s="530">
        <v>2</v>
      </c>
    </row>
    <row r="399" spans="2:13" ht="18" customHeight="1">
      <c r="C399" s="514" t="s">
        <v>115</v>
      </c>
      <c r="D399" s="513" t="s">
        <v>1800</v>
      </c>
      <c r="E399" s="530">
        <v>160</v>
      </c>
      <c r="F399" s="530">
        <v>10</v>
      </c>
      <c r="G399" s="530">
        <v>83</v>
      </c>
      <c r="H399" s="530">
        <v>17</v>
      </c>
      <c r="I399" s="530">
        <v>9</v>
      </c>
      <c r="J399" s="530">
        <v>0</v>
      </c>
      <c r="K399" s="530">
        <v>33</v>
      </c>
      <c r="L399" s="530">
        <v>1</v>
      </c>
      <c r="M399" s="530">
        <v>7</v>
      </c>
    </row>
    <row r="400" spans="2:13" ht="9">
      <c r="D400" s="513" t="s">
        <v>1801</v>
      </c>
      <c r="E400" s="530">
        <v>80</v>
      </c>
      <c r="F400" s="530">
        <v>6</v>
      </c>
      <c r="G400" s="530">
        <v>44</v>
      </c>
      <c r="H400" s="530">
        <v>10</v>
      </c>
      <c r="I400" s="530">
        <v>4</v>
      </c>
      <c r="J400" s="530">
        <v>0</v>
      </c>
      <c r="K400" s="530">
        <v>14</v>
      </c>
      <c r="L400" s="530">
        <v>1</v>
      </c>
      <c r="M400" s="530">
        <v>2</v>
      </c>
    </row>
    <row r="401" spans="1:13" ht="9">
      <c r="D401" s="513" t="s">
        <v>1802</v>
      </c>
      <c r="E401" s="530">
        <v>241</v>
      </c>
      <c r="F401" s="530">
        <v>16</v>
      </c>
      <c r="G401" s="530">
        <v>127</v>
      </c>
      <c r="H401" s="530">
        <v>27</v>
      </c>
      <c r="I401" s="530">
        <v>13</v>
      </c>
      <c r="J401" s="530">
        <v>0</v>
      </c>
      <c r="K401" s="530">
        <v>47</v>
      </c>
      <c r="L401" s="530">
        <v>2</v>
      </c>
      <c r="M401" s="530">
        <v>10</v>
      </c>
    </row>
    <row r="402" spans="1:13" ht="9">
      <c r="D402" s="518"/>
      <c r="E402" s="530"/>
      <c r="F402" s="530"/>
      <c r="G402" s="530"/>
      <c r="H402" s="530"/>
      <c r="I402" s="530"/>
      <c r="J402" s="530"/>
      <c r="K402" s="530"/>
      <c r="L402" s="530"/>
      <c r="M402" s="530"/>
    </row>
    <row r="403" spans="1:13" ht="9">
      <c r="D403" s="518"/>
      <c r="E403" s="530"/>
      <c r="F403" s="530"/>
      <c r="G403" s="530"/>
      <c r="H403" s="530"/>
      <c r="I403" s="530"/>
      <c r="J403" s="530"/>
      <c r="K403" s="530"/>
      <c r="L403" s="530"/>
      <c r="M403" s="530"/>
    </row>
    <row r="404" spans="1:13" ht="9">
      <c r="D404" s="518"/>
      <c r="E404" s="530"/>
      <c r="F404" s="530"/>
      <c r="G404" s="530"/>
      <c r="H404" s="530"/>
      <c r="I404" s="530"/>
      <c r="J404" s="530"/>
      <c r="K404" s="530"/>
      <c r="L404" s="530"/>
      <c r="M404" s="530"/>
    </row>
    <row r="405" spans="1:13" ht="9">
      <c r="D405" s="518"/>
      <c r="E405" s="530"/>
      <c r="F405" s="530"/>
      <c r="G405" s="530"/>
      <c r="H405" s="530"/>
      <c r="I405" s="530"/>
      <c r="J405" s="530"/>
      <c r="K405" s="530"/>
      <c r="L405" s="530"/>
      <c r="M405" s="530"/>
    </row>
    <row r="406" spans="1:13" ht="9">
      <c r="A406" s="509" t="s">
        <v>1678</v>
      </c>
      <c r="L406" s="509"/>
      <c r="M406" s="509"/>
    </row>
    <row r="407" spans="1:13" ht="9">
      <c r="A407" s="509" t="s">
        <v>1888</v>
      </c>
      <c r="L407" s="509"/>
      <c r="M407" s="509"/>
    </row>
    <row r="408" spans="1:13" ht="9">
      <c r="A408" s="509" t="s">
        <v>1889</v>
      </c>
      <c r="L408" s="509"/>
      <c r="M408" s="509"/>
    </row>
    <row r="409" spans="1:13" ht="9">
      <c r="A409" s="509" t="s">
        <v>1890</v>
      </c>
      <c r="L409" s="509"/>
      <c r="M409" s="509"/>
    </row>
    <row r="410" spans="1:13" ht="9">
      <c r="A410" s="509" t="s">
        <v>1891</v>
      </c>
      <c r="L410" s="509"/>
      <c r="M410" s="509"/>
    </row>
    <row r="411" spans="1:13" ht="9">
      <c r="A411" s="509" t="s">
        <v>1892</v>
      </c>
      <c r="L411" s="509"/>
      <c r="M411" s="509"/>
    </row>
    <row r="412" spans="1:13" ht="9">
      <c r="L412" s="509"/>
      <c r="M412" s="509"/>
    </row>
    <row r="413" spans="1:13" ht="9">
      <c r="A413" s="509" t="s">
        <v>586</v>
      </c>
      <c r="L413" s="509"/>
      <c r="M413" s="509"/>
    </row>
    <row r="414" spans="1:13" ht="18" customHeight="1">
      <c r="B414" s="509" t="s">
        <v>664</v>
      </c>
      <c r="D414" s="513"/>
      <c r="E414" s="530"/>
      <c r="F414" s="530"/>
      <c r="G414" s="530"/>
      <c r="H414" s="530"/>
      <c r="I414" s="530"/>
      <c r="J414" s="530"/>
      <c r="K414" s="530"/>
      <c r="L414" s="530"/>
      <c r="M414" s="530"/>
    </row>
    <row r="415" spans="1:13" ht="18" customHeight="1">
      <c r="C415" s="510" t="s">
        <v>664</v>
      </c>
      <c r="D415" s="513" t="s">
        <v>1800</v>
      </c>
      <c r="E415" s="530">
        <v>43</v>
      </c>
      <c r="F415" s="530">
        <v>7</v>
      </c>
      <c r="G415" s="530">
        <v>14</v>
      </c>
      <c r="H415" s="530">
        <v>4</v>
      </c>
      <c r="I415" s="530">
        <v>1</v>
      </c>
      <c r="J415" s="530">
        <v>0</v>
      </c>
      <c r="K415" s="530">
        <v>13</v>
      </c>
      <c r="L415" s="530">
        <v>4</v>
      </c>
      <c r="M415" s="530">
        <v>0</v>
      </c>
    </row>
    <row r="416" spans="1:13" ht="9.6" customHeight="1">
      <c r="D416" s="513" t="s">
        <v>1801</v>
      </c>
      <c r="E416" s="530">
        <v>53</v>
      </c>
      <c r="F416" s="530">
        <v>5</v>
      </c>
      <c r="G416" s="530">
        <v>17</v>
      </c>
      <c r="H416" s="530">
        <v>8</v>
      </c>
      <c r="I416" s="530">
        <v>0</v>
      </c>
      <c r="J416" s="530">
        <v>0</v>
      </c>
      <c r="K416" s="530">
        <v>16</v>
      </c>
      <c r="L416" s="530">
        <v>6</v>
      </c>
      <c r="M416" s="530">
        <v>1</v>
      </c>
    </row>
    <row r="417" spans="1:13" ht="9" customHeight="1">
      <c r="D417" s="513" t="s">
        <v>1802</v>
      </c>
      <c r="E417" s="530">
        <v>96</v>
      </c>
      <c r="F417" s="530">
        <v>13</v>
      </c>
      <c r="G417" s="530">
        <v>30</v>
      </c>
      <c r="H417" s="530">
        <v>12</v>
      </c>
      <c r="I417" s="530">
        <v>1</v>
      </c>
      <c r="J417" s="530">
        <v>0</v>
      </c>
      <c r="K417" s="530">
        <v>29</v>
      </c>
      <c r="L417" s="530">
        <v>11</v>
      </c>
      <c r="M417" s="530">
        <v>1</v>
      </c>
    </row>
    <row r="418" spans="1:13" ht="18" customHeight="1">
      <c r="C418" s="510" t="s">
        <v>665</v>
      </c>
      <c r="D418" s="513" t="s">
        <v>1800</v>
      </c>
      <c r="E418" s="530">
        <v>5</v>
      </c>
      <c r="F418" s="530">
        <v>1</v>
      </c>
      <c r="G418" s="530">
        <v>3</v>
      </c>
      <c r="H418" s="530">
        <v>1</v>
      </c>
      <c r="I418" s="530">
        <v>0</v>
      </c>
      <c r="J418" s="530">
        <v>0</v>
      </c>
      <c r="K418" s="530">
        <v>0</v>
      </c>
      <c r="L418" s="530">
        <v>0</v>
      </c>
      <c r="M418" s="530">
        <v>0</v>
      </c>
    </row>
    <row r="419" spans="1:13" ht="9.6" customHeight="1">
      <c r="D419" s="513" t="s">
        <v>1801</v>
      </c>
      <c r="E419" s="530">
        <v>7</v>
      </c>
      <c r="F419" s="530">
        <v>1</v>
      </c>
      <c r="G419" s="530">
        <v>4</v>
      </c>
      <c r="H419" s="530">
        <v>2</v>
      </c>
      <c r="I419" s="530">
        <v>0</v>
      </c>
      <c r="J419" s="530">
        <v>0</v>
      </c>
      <c r="K419" s="530">
        <v>0</v>
      </c>
      <c r="L419" s="530">
        <v>0</v>
      </c>
      <c r="M419" s="530">
        <v>0</v>
      </c>
    </row>
    <row r="420" spans="1:13" ht="9" customHeight="1">
      <c r="D420" s="513" t="s">
        <v>1802</v>
      </c>
      <c r="E420" s="530">
        <v>12</v>
      </c>
      <c r="F420" s="530">
        <v>2</v>
      </c>
      <c r="G420" s="530">
        <v>7</v>
      </c>
      <c r="H420" s="530">
        <v>3</v>
      </c>
      <c r="I420" s="530">
        <v>0</v>
      </c>
      <c r="J420" s="530">
        <v>0</v>
      </c>
      <c r="K420" s="530">
        <v>0</v>
      </c>
      <c r="L420" s="530">
        <v>0</v>
      </c>
      <c r="M420" s="530">
        <v>0</v>
      </c>
    </row>
    <row r="421" spans="1:13" ht="18" customHeight="1">
      <c r="C421" s="514" t="s">
        <v>115</v>
      </c>
      <c r="D421" s="513" t="s">
        <v>1800</v>
      </c>
      <c r="E421" s="530">
        <v>48</v>
      </c>
      <c r="F421" s="530">
        <v>8</v>
      </c>
      <c r="G421" s="530">
        <v>17</v>
      </c>
      <c r="H421" s="530">
        <v>5</v>
      </c>
      <c r="I421" s="530">
        <v>1</v>
      </c>
      <c r="J421" s="530">
        <v>0</v>
      </c>
      <c r="K421" s="530">
        <v>13</v>
      </c>
      <c r="L421" s="530">
        <v>4</v>
      </c>
      <c r="M421" s="530">
        <v>0</v>
      </c>
    </row>
    <row r="422" spans="1:13" ht="9.6" customHeight="1">
      <c r="D422" s="513" t="s">
        <v>1801</v>
      </c>
      <c r="E422" s="530">
        <v>60</v>
      </c>
      <c r="F422" s="530">
        <v>7</v>
      </c>
      <c r="G422" s="530">
        <v>20</v>
      </c>
      <c r="H422" s="530">
        <v>10</v>
      </c>
      <c r="I422" s="530">
        <v>0</v>
      </c>
      <c r="J422" s="530">
        <v>0</v>
      </c>
      <c r="K422" s="530">
        <v>16</v>
      </c>
      <c r="L422" s="530">
        <v>6</v>
      </c>
      <c r="M422" s="530">
        <v>1</v>
      </c>
    </row>
    <row r="423" spans="1:13" ht="9" customHeight="1">
      <c r="D423" s="513" t="s">
        <v>1802</v>
      </c>
      <c r="E423" s="530">
        <v>108</v>
      </c>
      <c r="F423" s="530">
        <v>15</v>
      </c>
      <c r="G423" s="530">
        <v>38</v>
      </c>
      <c r="H423" s="530">
        <v>15</v>
      </c>
      <c r="I423" s="530">
        <v>1</v>
      </c>
      <c r="J423" s="530">
        <v>0</v>
      </c>
      <c r="K423" s="530">
        <v>29</v>
      </c>
      <c r="L423" s="530">
        <v>11</v>
      </c>
      <c r="M423" s="530">
        <v>1</v>
      </c>
    </row>
    <row r="424" spans="1:13" ht="18" customHeight="1">
      <c r="B424" s="509" t="s">
        <v>1912</v>
      </c>
      <c r="D424" s="513" t="s">
        <v>1800</v>
      </c>
      <c r="E424" s="530">
        <v>210</v>
      </c>
      <c r="F424" s="530">
        <v>18</v>
      </c>
      <c r="G424" s="530">
        <v>101</v>
      </c>
      <c r="H424" s="530">
        <v>22</v>
      </c>
      <c r="I424" s="530">
        <v>10</v>
      </c>
      <c r="J424" s="530">
        <v>0</v>
      </c>
      <c r="K424" s="530">
        <v>46</v>
      </c>
      <c r="L424" s="530">
        <v>6</v>
      </c>
      <c r="M424" s="530">
        <v>8</v>
      </c>
    </row>
    <row r="425" spans="1:13" ht="9.6" customHeight="1">
      <c r="D425" s="513" t="s">
        <v>1801</v>
      </c>
      <c r="E425" s="530">
        <v>141</v>
      </c>
      <c r="F425" s="530">
        <v>13</v>
      </c>
      <c r="G425" s="530">
        <v>65</v>
      </c>
      <c r="H425" s="530">
        <v>20</v>
      </c>
      <c r="I425" s="530">
        <v>4</v>
      </c>
      <c r="J425" s="530">
        <v>0</v>
      </c>
      <c r="K425" s="530">
        <v>30</v>
      </c>
      <c r="L425" s="530">
        <v>7</v>
      </c>
      <c r="M425" s="530">
        <v>3</v>
      </c>
    </row>
    <row r="426" spans="1:13" ht="9" customHeight="1">
      <c r="D426" s="513" t="s">
        <v>1802</v>
      </c>
      <c r="E426" s="530">
        <v>351</v>
      </c>
      <c r="F426" s="530">
        <v>31</v>
      </c>
      <c r="G426" s="530">
        <v>166</v>
      </c>
      <c r="H426" s="530">
        <v>41</v>
      </c>
      <c r="I426" s="530">
        <v>14</v>
      </c>
      <c r="J426" s="530">
        <v>0</v>
      </c>
      <c r="K426" s="530">
        <v>76</v>
      </c>
      <c r="L426" s="530">
        <v>13</v>
      </c>
      <c r="M426" s="530">
        <v>11</v>
      </c>
    </row>
    <row r="427" spans="1:13" s="516" customFormat="1" ht="18" customHeight="1">
      <c r="A427" s="509" t="s">
        <v>1810</v>
      </c>
      <c r="B427" s="509"/>
      <c r="C427" s="510"/>
      <c r="D427" s="513" t="s">
        <v>1800</v>
      </c>
      <c r="E427" s="530">
        <v>1151</v>
      </c>
      <c r="F427" s="530">
        <v>567</v>
      </c>
      <c r="G427" s="530">
        <v>221</v>
      </c>
      <c r="H427" s="530">
        <v>111</v>
      </c>
      <c r="I427" s="530">
        <v>22</v>
      </c>
      <c r="J427" s="530">
        <v>0</v>
      </c>
      <c r="K427" s="530">
        <v>171</v>
      </c>
      <c r="L427" s="530">
        <v>48</v>
      </c>
      <c r="M427" s="530">
        <v>12</v>
      </c>
    </row>
    <row r="428" spans="1:13" s="516" customFormat="1" ht="9">
      <c r="A428" s="509"/>
      <c r="B428" s="509"/>
      <c r="C428" s="510"/>
      <c r="D428" s="513" t="s">
        <v>1801</v>
      </c>
      <c r="E428" s="530">
        <v>802</v>
      </c>
      <c r="F428" s="530">
        <v>327</v>
      </c>
      <c r="G428" s="530">
        <v>145</v>
      </c>
      <c r="H428" s="530">
        <v>104</v>
      </c>
      <c r="I428" s="530">
        <v>15</v>
      </c>
      <c r="J428" s="530">
        <v>0</v>
      </c>
      <c r="K428" s="530">
        <v>155</v>
      </c>
      <c r="L428" s="530">
        <v>51</v>
      </c>
      <c r="M428" s="530">
        <v>4</v>
      </c>
    </row>
    <row r="429" spans="1:13" s="516" customFormat="1" ht="9">
      <c r="A429" s="509"/>
      <c r="B429" s="509"/>
      <c r="C429" s="510"/>
      <c r="D429" s="513" t="s">
        <v>1802</v>
      </c>
      <c r="E429" s="530">
        <v>1952</v>
      </c>
      <c r="F429" s="530">
        <v>894</v>
      </c>
      <c r="G429" s="530">
        <v>366</v>
      </c>
      <c r="H429" s="530">
        <v>215</v>
      </c>
      <c r="I429" s="530">
        <v>37</v>
      </c>
      <c r="J429" s="530">
        <v>0</v>
      </c>
      <c r="K429" s="530">
        <v>325</v>
      </c>
      <c r="L429" s="530">
        <v>99</v>
      </c>
      <c r="M429" s="530">
        <v>16</v>
      </c>
    </row>
    <row r="430" spans="1:13" s="516" customFormat="1" ht="18" customHeight="1">
      <c r="A430" s="509"/>
      <c r="B430" s="509"/>
      <c r="C430" s="514" t="s">
        <v>1896</v>
      </c>
      <c r="D430" s="513"/>
      <c r="E430" s="530"/>
      <c r="F430" s="530"/>
      <c r="G430" s="530"/>
      <c r="H430" s="530"/>
      <c r="I430" s="530"/>
      <c r="J430" s="530"/>
      <c r="K430" s="530"/>
      <c r="L430" s="530"/>
      <c r="M430" s="530"/>
    </row>
    <row r="431" spans="1:13" s="516" customFormat="1" ht="18" customHeight="1">
      <c r="C431" s="517" t="s">
        <v>1897</v>
      </c>
      <c r="D431" s="513" t="s">
        <v>1800</v>
      </c>
      <c r="E431" s="530">
        <v>162</v>
      </c>
      <c r="F431" s="530">
        <v>53</v>
      </c>
      <c r="G431" s="530">
        <v>27</v>
      </c>
      <c r="H431" s="530">
        <v>23</v>
      </c>
      <c r="I431" s="530">
        <v>1</v>
      </c>
      <c r="J431" s="530">
        <v>0</v>
      </c>
      <c r="K431" s="530">
        <v>43</v>
      </c>
      <c r="L431" s="530">
        <v>15</v>
      </c>
      <c r="M431" s="530">
        <v>0</v>
      </c>
    </row>
    <row r="432" spans="1:13" s="516" customFormat="1" ht="9">
      <c r="C432" s="517"/>
      <c r="D432" s="513" t="s">
        <v>1801</v>
      </c>
      <c r="E432" s="530">
        <v>148</v>
      </c>
      <c r="F432" s="530">
        <v>40</v>
      </c>
      <c r="G432" s="530">
        <v>22</v>
      </c>
      <c r="H432" s="530">
        <v>28</v>
      </c>
      <c r="I432" s="530">
        <v>6</v>
      </c>
      <c r="J432" s="530">
        <v>0</v>
      </c>
      <c r="K432" s="530">
        <v>35</v>
      </c>
      <c r="L432" s="530">
        <v>19</v>
      </c>
      <c r="M432" s="530">
        <v>0</v>
      </c>
    </row>
    <row r="433" spans="1:13" ht="9">
      <c r="A433" s="516"/>
      <c r="B433" s="516"/>
      <c r="C433" s="517"/>
      <c r="D433" s="513" t="s">
        <v>1802</v>
      </c>
      <c r="E433" s="530">
        <v>310</v>
      </c>
      <c r="F433" s="530">
        <v>93</v>
      </c>
      <c r="G433" s="530">
        <v>48</v>
      </c>
      <c r="H433" s="530">
        <v>51</v>
      </c>
      <c r="I433" s="530">
        <v>6</v>
      </c>
      <c r="J433" s="530">
        <v>0</v>
      </c>
      <c r="K433" s="530">
        <v>78</v>
      </c>
      <c r="L433" s="530">
        <v>33</v>
      </c>
      <c r="M433" s="530">
        <v>0</v>
      </c>
    </row>
    <row r="434" spans="1:13" ht="18" customHeight="1">
      <c r="A434" s="516"/>
      <c r="B434" s="516"/>
      <c r="C434" s="517" t="s">
        <v>1898</v>
      </c>
      <c r="D434" s="513" t="s">
        <v>1800</v>
      </c>
      <c r="E434" s="530">
        <v>46</v>
      </c>
      <c r="F434" s="530">
        <v>20</v>
      </c>
      <c r="G434" s="530">
        <v>11</v>
      </c>
      <c r="H434" s="530">
        <v>8</v>
      </c>
      <c r="I434" s="530">
        <v>0</v>
      </c>
      <c r="J434" s="530">
        <v>0</v>
      </c>
      <c r="K434" s="530">
        <v>7</v>
      </c>
      <c r="L434" s="530">
        <v>0</v>
      </c>
      <c r="M434" s="530">
        <v>0</v>
      </c>
    </row>
    <row r="435" spans="1:13" ht="9">
      <c r="A435" s="516"/>
      <c r="B435" s="516"/>
      <c r="C435" s="516"/>
      <c r="D435" s="513" t="s">
        <v>1801</v>
      </c>
      <c r="E435" s="530">
        <v>34</v>
      </c>
      <c r="F435" s="530">
        <v>18</v>
      </c>
      <c r="G435" s="530">
        <v>6</v>
      </c>
      <c r="H435" s="530">
        <v>7</v>
      </c>
      <c r="I435" s="530">
        <v>0</v>
      </c>
      <c r="J435" s="530">
        <v>0</v>
      </c>
      <c r="K435" s="530">
        <v>1</v>
      </c>
      <c r="L435" s="530">
        <v>2</v>
      </c>
      <c r="M435" s="530">
        <v>0</v>
      </c>
    </row>
    <row r="436" spans="1:13" ht="9">
      <c r="A436" s="516"/>
      <c r="B436" s="516"/>
      <c r="C436" s="516"/>
      <c r="D436" s="513" t="s">
        <v>1802</v>
      </c>
      <c r="E436" s="530">
        <v>80</v>
      </c>
      <c r="F436" s="530">
        <v>39</v>
      </c>
      <c r="G436" s="530">
        <v>17</v>
      </c>
      <c r="H436" s="530">
        <v>15</v>
      </c>
      <c r="I436" s="530">
        <v>0</v>
      </c>
      <c r="J436" s="530">
        <v>0</v>
      </c>
      <c r="K436" s="530">
        <v>8</v>
      </c>
      <c r="L436" s="530">
        <v>2</v>
      </c>
      <c r="M436" s="530">
        <v>0</v>
      </c>
    </row>
    <row r="437" spans="1:13" ht="18" customHeight="1">
      <c r="A437" s="509" t="s">
        <v>786</v>
      </c>
      <c r="D437" s="513"/>
      <c r="E437" s="530"/>
      <c r="F437" s="530"/>
      <c r="G437" s="530"/>
      <c r="H437" s="530"/>
      <c r="I437" s="530"/>
      <c r="J437" s="530"/>
      <c r="K437" s="530"/>
      <c r="L437" s="530"/>
      <c r="M437" s="530"/>
    </row>
    <row r="438" spans="1:13" ht="18" customHeight="1">
      <c r="B438" s="509" t="s">
        <v>294</v>
      </c>
      <c r="D438" s="513"/>
      <c r="E438" s="530"/>
      <c r="F438" s="530"/>
      <c r="G438" s="530"/>
      <c r="H438" s="530"/>
      <c r="I438" s="530"/>
      <c r="J438" s="530"/>
      <c r="K438" s="530"/>
      <c r="L438" s="530"/>
      <c r="M438" s="530"/>
    </row>
    <row r="439" spans="1:13" ht="18" customHeight="1">
      <c r="C439" s="510" t="s">
        <v>1884</v>
      </c>
      <c r="D439" s="513" t="s">
        <v>1800</v>
      </c>
      <c r="E439" s="530">
        <v>548</v>
      </c>
      <c r="F439" s="530">
        <v>521</v>
      </c>
      <c r="G439" s="530">
        <v>11</v>
      </c>
      <c r="H439" s="530">
        <v>8</v>
      </c>
      <c r="I439" s="530">
        <v>4</v>
      </c>
      <c r="J439" s="530">
        <v>0</v>
      </c>
      <c r="K439" s="530">
        <v>1</v>
      </c>
      <c r="L439" s="530">
        <v>3</v>
      </c>
      <c r="M439" s="530">
        <v>0</v>
      </c>
    </row>
    <row r="440" spans="1:13" ht="9">
      <c r="D440" s="513" t="s">
        <v>1801</v>
      </c>
      <c r="E440" s="530">
        <v>83</v>
      </c>
      <c r="F440" s="530">
        <v>78</v>
      </c>
      <c r="G440" s="530">
        <v>4</v>
      </c>
      <c r="H440" s="530">
        <v>1</v>
      </c>
      <c r="I440" s="530">
        <v>0</v>
      </c>
      <c r="J440" s="530">
        <v>0</v>
      </c>
      <c r="K440" s="530">
        <v>0</v>
      </c>
      <c r="L440" s="530">
        <v>0</v>
      </c>
      <c r="M440" s="530">
        <v>0</v>
      </c>
    </row>
    <row r="441" spans="1:13" ht="9">
      <c r="D441" s="513" t="s">
        <v>1802</v>
      </c>
      <c r="E441" s="530">
        <v>631</v>
      </c>
      <c r="F441" s="530">
        <v>599</v>
      </c>
      <c r="G441" s="530">
        <v>15</v>
      </c>
      <c r="H441" s="530">
        <v>9</v>
      </c>
      <c r="I441" s="530">
        <v>4</v>
      </c>
      <c r="J441" s="530">
        <v>0</v>
      </c>
      <c r="K441" s="530">
        <v>1</v>
      </c>
      <c r="L441" s="530">
        <v>3</v>
      </c>
      <c r="M441" s="530">
        <v>0</v>
      </c>
    </row>
    <row r="442" spans="1:13" ht="20.100000000000001" customHeight="1">
      <c r="C442" s="510" t="s">
        <v>1885</v>
      </c>
      <c r="D442" s="513" t="s">
        <v>1800</v>
      </c>
      <c r="E442" s="530">
        <v>716</v>
      </c>
      <c r="F442" s="530">
        <v>683</v>
      </c>
      <c r="G442" s="530">
        <v>11</v>
      </c>
      <c r="H442" s="530">
        <v>8</v>
      </c>
      <c r="I442" s="530">
        <v>11</v>
      </c>
      <c r="J442" s="530">
        <v>0</v>
      </c>
      <c r="K442" s="530">
        <v>1</v>
      </c>
      <c r="L442" s="530">
        <v>0</v>
      </c>
      <c r="M442" s="530">
        <v>2</v>
      </c>
    </row>
    <row r="443" spans="1:13" ht="9">
      <c r="D443" s="513" t="s">
        <v>1801</v>
      </c>
      <c r="E443" s="530">
        <v>198</v>
      </c>
      <c r="F443" s="530">
        <v>185</v>
      </c>
      <c r="G443" s="530">
        <v>4</v>
      </c>
      <c r="H443" s="530">
        <v>6</v>
      </c>
      <c r="I443" s="530">
        <v>3</v>
      </c>
      <c r="J443" s="530">
        <v>0</v>
      </c>
      <c r="K443" s="530">
        <v>0</v>
      </c>
      <c r="L443" s="530">
        <v>0</v>
      </c>
      <c r="M443" s="530">
        <v>0</v>
      </c>
    </row>
    <row r="444" spans="1:13" ht="9">
      <c r="D444" s="513" t="s">
        <v>1802</v>
      </c>
      <c r="E444" s="530">
        <v>914</v>
      </c>
      <c r="F444" s="530">
        <v>868</v>
      </c>
      <c r="G444" s="530">
        <v>15</v>
      </c>
      <c r="H444" s="530">
        <v>14</v>
      </c>
      <c r="I444" s="530">
        <v>14</v>
      </c>
      <c r="J444" s="530">
        <v>0</v>
      </c>
      <c r="K444" s="530">
        <v>1</v>
      </c>
      <c r="L444" s="530">
        <v>0</v>
      </c>
      <c r="M444" s="530">
        <v>2</v>
      </c>
    </row>
    <row r="445" spans="1:13" ht="20.100000000000001" customHeight="1">
      <c r="C445" s="510" t="s">
        <v>1886</v>
      </c>
      <c r="D445" s="513" t="s">
        <v>1800</v>
      </c>
      <c r="E445" s="530">
        <v>1648</v>
      </c>
      <c r="F445" s="530">
        <v>709</v>
      </c>
      <c r="G445" s="530">
        <v>115</v>
      </c>
      <c r="H445" s="530">
        <v>14</v>
      </c>
      <c r="I445" s="530">
        <v>702</v>
      </c>
      <c r="J445" s="530">
        <v>0</v>
      </c>
      <c r="K445" s="530">
        <v>5</v>
      </c>
      <c r="L445" s="530">
        <v>57</v>
      </c>
      <c r="M445" s="530">
        <v>46</v>
      </c>
    </row>
    <row r="446" spans="1:13" ht="9">
      <c r="D446" s="513" t="s">
        <v>1801</v>
      </c>
      <c r="E446" s="530">
        <v>629</v>
      </c>
      <c r="F446" s="530">
        <v>300</v>
      </c>
      <c r="G446" s="530">
        <v>24</v>
      </c>
      <c r="H446" s="530">
        <v>6</v>
      </c>
      <c r="I446" s="530">
        <v>263</v>
      </c>
      <c r="J446" s="530">
        <v>0</v>
      </c>
      <c r="K446" s="530">
        <v>2</v>
      </c>
      <c r="L446" s="530">
        <v>14</v>
      </c>
      <c r="M446" s="530">
        <v>21</v>
      </c>
    </row>
    <row r="447" spans="1:13" ht="9">
      <c r="D447" s="513" t="s">
        <v>1802</v>
      </c>
      <c r="E447" s="530">
        <v>2277</v>
      </c>
      <c r="F447" s="530">
        <v>1008</v>
      </c>
      <c r="G447" s="530">
        <v>139</v>
      </c>
      <c r="H447" s="530">
        <v>19</v>
      </c>
      <c r="I447" s="530">
        <v>965</v>
      </c>
      <c r="J447" s="530">
        <v>0</v>
      </c>
      <c r="K447" s="530">
        <v>7</v>
      </c>
      <c r="L447" s="530">
        <v>71</v>
      </c>
      <c r="M447" s="530">
        <v>67</v>
      </c>
    </row>
    <row r="448" spans="1:13" ht="19.899999999999999" customHeight="1">
      <c r="C448" s="510" t="s">
        <v>1887</v>
      </c>
      <c r="D448" s="513" t="s">
        <v>1800</v>
      </c>
      <c r="E448" s="530">
        <v>268</v>
      </c>
      <c r="F448" s="530">
        <v>73</v>
      </c>
      <c r="G448" s="530">
        <v>42</v>
      </c>
      <c r="H448" s="530">
        <v>10</v>
      </c>
      <c r="I448" s="530">
        <v>112</v>
      </c>
      <c r="J448" s="530">
        <v>0</v>
      </c>
      <c r="K448" s="530">
        <v>8</v>
      </c>
      <c r="L448" s="530">
        <v>5</v>
      </c>
      <c r="M448" s="530">
        <v>18</v>
      </c>
    </row>
    <row r="449" spans="1:13" ht="9">
      <c r="D449" s="513" t="s">
        <v>1801</v>
      </c>
      <c r="E449" s="530">
        <v>149</v>
      </c>
      <c r="F449" s="530">
        <v>45</v>
      </c>
      <c r="G449" s="530">
        <v>32</v>
      </c>
      <c r="H449" s="530">
        <v>6</v>
      </c>
      <c r="I449" s="530">
        <v>44</v>
      </c>
      <c r="J449" s="530">
        <v>0</v>
      </c>
      <c r="K449" s="530">
        <v>9</v>
      </c>
      <c r="L449" s="530">
        <v>9</v>
      </c>
      <c r="M449" s="530">
        <v>5</v>
      </c>
    </row>
    <row r="450" spans="1:13" ht="9">
      <c r="D450" s="513" t="s">
        <v>1802</v>
      </c>
      <c r="E450" s="530">
        <v>416</v>
      </c>
      <c r="F450" s="530">
        <v>118</v>
      </c>
      <c r="G450" s="530">
        <v>74</v>
      </c>
      <c r="H450" s="530">
        <v>16</v>
      </c>
      <c r="I450" s="530">
        <v>156</v>
      </c>
      <c r="J450" s="530">
        <v>0</v>
      </c>
      <c r="K450" s="530">
        <v>17</v>
      </c>
      <c r="L450" s="530">
        <v>13</v>
      </c>
      <c r="M450" s="530">
        <v>23</v>
      </c>
    </row>
    <row r="451" spans="1:13" ht="18" customHeight="1">
      <c r="C451" s="510" t="s">
        <v>626</v>
      </c>
      <c r="D451" s="513" t="s">
        <v>1800</v>
      </c>
      <c r="E451" s="530">
        <v>2265</v>
      </c>
      <c r="F451" s="530">
        <v>1943</v>
      </c>
      <c r="G451" s="530">
        <v>112</v>
      </c>
      <c r="H451" s="530">
        <v>103</v>
      </c>
      <c r="I451" s="530">
        <v>23</v>
      </c>
      <c r="J451" s="530">
        <v>0</v>
      </c>
      <c r="K451" s="530">
        <v>25</v>
      </c>
      <c r="L451" s="530">
        <v>38</v>
      </c>
      <c r="M451" s="530">
        <v>21</v>
      </c>
    </row>
    <row r="452" spans="1:13" ht="9">
      <c r="D452" s="513" t="s">
        <v>1801</v>
      </c>
      <c r="E452" s="530">
        <v>872</v>
      </c>
      <c r="F452" s="530">
        <v>747</v>
      </c>
      <c r="G452" s="530">
        <v>45</v>
      </c>
      <c r="H452" s="530">
        <v>29</v>
      </c>
      <c r="I452" s="530">
        <v>10</v>
      </c>
      <c r="J452" s="530">
        <v>1</v>
      </c>
      <c r="K452" s="530">
        <v>13</v>
      </c>
      <c r="L452" s="530">
        <v>22</v>
      </c>
      <c r="M452" s="530">
        <v>6</v>
      </c>
    </row>
    <row r="453" spans="1:13" ht="9">
      <c r="D453" s="513" t="s">
        <v>1802</v>
      </c>
      <c r="E453" s="530">
        <v>3137</v>
      </c>
      <c r="F453" s="530">
        <v>2690</v>
      </c>
      <c r="G453" s="530">
        <v>157</v>
      </c>
      <c r="H453" s="530">
        <v>132</v>
      </c>
      <c r="I453" s="530">
        <v>33</v>
      </c>
      <c r="J453" s="530">
        <v>1</v>
      </c>
      <c r="K453" s="530">
        <v>38</v>
      </c>
      <c r="L453" s="530">
        <v>60</v>
      </c>
      <c r="M453" s="530">
        <v>27</v>
      </c>
    </row>
    <row r="454" spans="1:13" ht="9">
      <c r="D454" s="518"/>
      <c r="E454" s="530"/>
      <c r="F454" s="530"/>
      <c r="G454" s="530"/>
      <c r="H454" s="530"/>
      <c r="I454" s="530"/>
      <c r="J454" s="530"/>
      <c r="K454" s="530"/>
      <c r="L454" s="530"/>
      <c r="M454" s="530"/>
    </row>
    <row r="455" spans="1:13" ht="9">
      <c r="A455" s="509" t="s">
        <v>1888</v>
      </c>
      <c r="L455" s="509"/>
      <c r="M455" s="509"/>
    </row>
    <row r="456" spans="1:13" ht="9">
      <c r="A456" s="509" t="s">
        <v>1889</v>
      </c>
      <c r="L456" s="509"/>
      <c r="M456" s="509"/>
    </row>
    <row r="457" spans="1:13" ht="9">
      <c r="A457" s="509" t="s">
        <v>1890</v>
      </c>
      <c r="L457" s="509"/>
      <c r="M457" s="509"/>
    </row>
    <row r="458" spans="1:13" ht="9">
      <c r="A458" s="509" t="s">
        <v>1891</v>
      </c>
      <c r="L458" s="509"/>
      <c r="M458" s="509"/>
    </row>
    <row r="459" spans="1:13" ht="9">
      <c r="A459" s="509" t="s">
        <v>1892</v>
      </c>
      <c r="L459" s="509"/>
      <c r="M459" s="509"/>
    </row>
    <row r="460" spans="1:13" ht="9">
      <c r="A460" s="509" t="s">
        <v>1893</v>
      </c>
      <c r="L460" s="509"/>
      <c r="M460" s="509"/>
    </row>
    <row r="461" spans="1:13" ht="9">
      <c r="L461" s="509"/>
      <c r="M461" s="509"/>
    </row>
    <row r="462" spans="1:13" ht="9">
      <c r="A462" s="509" t="s">
        <v>586</v>
      </c>
      <c r="L462" s="509"/>
      <c r="M462" s="509"/>
    </row>
    <row r="463" spans="1:13" ht="18" customHeight="1">
      <c r="C463" s="510" t="s">
        <v>627</v>
      </c>
      <c r="D463" s="513" t="s">
        <v>1800</v>
      </c>
      <c r="E463" s="530">
        <v>3743</v>
      </c>
      <c r="F463" s="530">
        <v>2940</v>
      </c>
      <c r="G463" s="530">
        <v>264</v>
      </c>
      <c r="H463" s="530">
        <v>353</v>
      </c>
      <c r="I463" s="530">
        <v>68</v>
      </c>
      <c r="J463" s="530">
        <v>1</v>
      </c>
      <c r="K463" s="530">
        <v>48</v>
      </c>
      <c r="L463" s="530">
        <v>35</v>
      </c>
      <c r="M463" s="530">
        <v>33</v>
      </c>
    </row>
    <row r="464" spans="1:13" ht="9">
      <c r="D464" s="513" t="s">
        <v>1801</v>
      </c>
      <c r="E464" s="530">
        <v>2059</v>
      </c>
      <c r="F464" s="530">
        <v>1582</v>
      </c>
      <c r="G464" s="530">
        <v>159</v>
      </c>
      <c r="H464" s="530">
        <v>208</v>
      </c>
      <c r="I464" s="530">
        <v>48</v>
      </c>
      <c r="J464" s="530">
        <v>2</v>
      </c>
      <c r="K464" s="530">
        <v>35</v>
      </c>
      <c r="L464" s="530">
        <v>13</v>
      </c>
      <c r="M464" s="530">
        <v>12</v>
      </c>
    </row>
    <row r="465" spans="2:13" ht="9">
      <c r="D465" s="513" t="s">
        <v>1802</v>
      </c>
      <c r="E465" s="530">
        <v>5801</v>
      </c>
      <c r="F465" s="530">
        <v>4522</v>
      </c>
      <c r="G465" s="530">
        <v>423</v>
      </c>
      <c r="H465" s="530">
        <v>561</v>
      </c>
      <c r="I465" s="530">
        <v>116</v>
      </c>
      <c r="J465" s="530">
        <v>3</v>
      </c>
      <c r="K465" s="530">
        <v>83</v>
      </c>
      <c r="L465" s="530">
        <v>48</v>
      </c>
      <c r="M465" s="530">
        <v>45</v>
      </c>
    </row>
    <row r="466" spans="2:13" ht="18" customHeight="1">
      <c r="C466" s="510" t="s">
        <v>631</v>
      </c>
      <c r="D466" s="513" t="s">
        <v>1800</v>
      </c>
      <c r="E466" s="530">
        <v>282</v>
      </c>
      <c r="F466" s="530">
        <v>155</v>
      </c>
      <c r="G466" s="530">
        <v>34</v>
      </c>
      <c r="H466" s="530">
        <v>42</v>
      </c>
      <c r="I466" s="530">
        <v>6</v>
      </c>
      <c r="J466" s="530">
        <v>0</v>
      </c>
      <c r="K466" s="530">
        <v>19</v>
      </c>
      <c r="L466" s="530">
        <v>26</v>
      </c>
      <c r="M466" s="530">
        <v>0</v>
      </c>
    </row>
    <row r="467" spans="2:13" ht="9">
      <c r="D467" s="513" t="s">
        <v>1801</v>
      </c>
      <c r="E467" s="530">
        <v>241</v>
      </c>
      <c r="F467" s="530">
        <v>122</v>
      </c>
      <c r="G467" s="530">
        <v>46</v>
      </c>
      <c r="H467" s="530">
        <v>42</v>
      </c>
      <c r="I467" s="530">
        <v>2</v>
      </c>
      <c r="J467" s="530">
        <v>0</v>
      </c>
      <c r="K467" s="530">
        <v>20</v>
      </c>
      <c r="L467" s="530">
        <v>11</v>
      </c>
      <c r="M467" s="530">
        <v>0</v>
      </c>
    </row>
    <row r="468" spans="2:13" ht="9">
      <c r="D468" s="513" t="s">
        <v>1802</v>
      </c>
      <c r="E468" s="530">
        <v>523</v>
      </c>
      <c r="F468" s="530">
        <v>277</v>
      </c>
      <c r="G468" s="530">
        <v>80</v>
      </c>
      <c r="H468" s="530">
        <v>84</v>
      </c>
      <c r="I468" s="530">
        <v>7</v>
      </c>
      <c r="J468" s="530">
        <v>0</v>
      </c>
      <c r="K468" s="530">
        <v>39</v>
      </c>
      <c r="L468" s="530">
        <v>37</v>
      </c>
      <c r="M468" s="530">
        <v>0</v>
      </c>
    </row>
    <row r="469" spans="2:13" ht="18" customHeight="1">
      <c r="C469" s="510" t="s">
        <v>632</v>
      </c>
      <c r="D469" s="513" t="s">
        <v>1800</v>
      </c>
      <c r="E469" s="530">
        <v>58</v>
      </c>
      <c r="F469" s="530">
        <v>18</v>
      </c>
      <c r="G469" s="530">
        <v>25</v>
      </c>
      <c r="H469" s="530">
        <v>5</v>
      </c>
      <c r="I469" s="530">
        <v>0</v>
      </c>
      <c r="J469" s="530">
        <v>0</v>
      </c>
      <c r="K469" s="530">
        <v>8</v>
      </c>
      <c r="L469" s="530">
        <v>2</v>
      </c>
      <c r="M469" s="530">
        <v>1</v>
      </c>
    </row>
    <row r="470" spans="2:13" ht="9">
      <c r="D470" s="513" t="s">
        <v>1801</v>
      </c>
      <c r="E470" s="530">
        <v>42</v>
      </c>
      <c r="F470" s="530">
        <v>19</v>
      </c>
      <c r="G470" s="530">
        <v>13</v>
      </c>
      <c r="H470" s="530">
        <v>6</v>
      </c>
      <c r="I470" s="530">
        <v>0</v>
      </c>
      <c r="J470" s="530">
        <v>0</v>
      </c>
      <c r="K470" s="530">
        <v>3</v>
      </c>
      <c r="L470" s="530">
        <v>2</v>
      </c>
      <c r="M470" s="530">
        <v>0</v>
      </c>
    </row>
    <row r="471" spans="2:13" ht="9">
      <c r="D471" s="513" t="s">
        <v>1802</v>
      </c>
      <c r="E471" s="530">
        <v>101</v>
      </c>
      <c r="F471" s="530">
        <v>38</v>
      </c>
      <c r="G471" s="530">
        <v>38</v>
      </c>
      <c r="H471" s="530">
        <v>10</v>
      </c>
      <c r="I471" s="530">
        <v>0</v>
      </c>
      <c r="J471" s="530">
        <v>0</v>
      </c>
      <c r="K471" s="530">
        <v>11</v>
      </c>
      <c r="L471" s="530">
        <v>4</v>
      </c>
      <c r="M471" s="530">
        <v>1</v>
      </c>
    </row>
    <row r="472" spans="2:13" ht="18" customHeight="1">
      <c r="C472" s="514" t="s">
        <v>115</v>
      </c>
      <c r="D472" s="513" t="s">
        <v>1800</v>
      </c>
      <c r="E472" s="530">
        <v>9527</v>
      </c>
      <c r="F472" s="530">
        <v>7042</v>
      </c>
      <c r="G472" s="530">
        <v>614</v>
      </c>
      <c r="H472" s="530">
        <v>542</v>
      </c>
      <c r="I472" s="530">
        <v>926</v>
      </c>
      <c r="J472" s="530">
        <v>1</v>
      </c>
      <c r="K472" s="530">
        <v>115</v>
      </c>
      <c r="L472" s="530">
        <v>166</v>
      </c>
      <c r="M472" s="530">
        <v>121</v>
      </c>
    </row>
    <row r="473" spans="2:13" ht="9">
      <c r="D473" s="513" t="s">
        <v>1801</v>
      </c>
      <c r="E473" s="530">
        <v>4274</v>
      </c>
      <c r="F473" s="530">
        <v>3078</v>
      </c>
      <c r="G473" s="530">
        <v>327</v>
      </c>
      <c r="H473" s="530">
        <v>301</v>
      </c>
      <c r="I473" s="530">
        <v>370</v>
      </c>
      <c r="J473" s="530">
        <v>3</v>
      </c>
      <c r="K473" s="530">
        <v>81</v>
      </c>
      <c r="L473" s="530">
        <v>70</v>
      </c>
      <c r="M473" s="530">
        <v>44</v>
      </c>
    </row>
    <row r="474" spans="2:13" ht="9">
      <c r="D474" s="513" t="s">
        <v>1802</v>
      </c>
      <c r="E474" s="530">
        <v>13801</v>
      </c>
      <c r="F474" s="530">
        <v>10120</v>
      </c>
      <c r="G474" s="530">
        <v>941</v>
      </c>
      <c r="H474" s="530">
        <v>844</v>
      </c>
      <c r="I474" s="530">
        <v>1295</v>
      </c>
      <c r="J474" s="530">
        <v>4</v>
      </c>
      <c r="K474" s="530">
        <v>197</v>
      </c>
      <c r="L474" s="530">
        <v>236</v>
      </c>
      <c r="M474" s="530">
        <v>165</v>
      </c>
    </row>
    <row r="475" spans="2:13" ht="18" customHeight="1">
      <c r="B475" s="509" t="s">
        <v>637</v>
      </c>
      <c r="D475" s="513"/>
      <c r="E475" s="530"/>
      <c r="F475" s="530"/>
      <c r="G475" s="530"/>
      <c r="H475" s="530"/>
      <c r="I475" s="530"/>
      <c r="J475" s="530"/>
      <c r="K475" s="530"/>
      <c r="L475" s="530"/>
      <c r="M475" s="530"/>
    </row>
    <row r="476" spans="2:13" ht="18" customHeight="1">
      <c r="C476" s="510" t="s">
        <v>638</v>
      </c>
      <c r="D476" s="513" t="s">
        <v>1800</v>
      </c>
      <c r="E476" s="530">
        <v>551</v>
      </c>
      <c r="F476" s="530">
        <v>392</v>
      </c>
      <c r="G476" s="530">
        <v>51</v>
      </c>
      <c r="H476" s="530">
        <v>0</v>
      </c>
      <c r="I476" s="530">
        <v>90</v>
      </c>
      <c r="J476" s="530">
        <v>0</v>
      </c>
      <c r="K476" s="530">
        <v>1</v>
      </c>
      <c r="L476" s="530">
        <v>2</v>
      </c>
      <c r="M476" s="530">
        <v>16</v>
      </c>
    </row>
    <row r="477" spans="2:13" ht="9">
      <c r="D477" s="513" t="s">
        <v>1801</v>
      </c>
      <c r="E477" s="530">
        <v>289</v>
      </c>
      <c r="F477" s="530">
        <v>204</v>
      </c>
      <c r="G477" s="530">
        <v>25</v>
      </c>
      <c r="H477" s="530">
        <v>0</v>
      </c>
      <c r="I477" s="530">
        <v>54</v>
      </c>
      <c r="J477" s="530">
        <v>0</v>
      </c>
      <c r="K477" s="530">
        <v>1</v>
      </c>
      <c r="L477" s="530">
        <v>3</v>
      </c>
      <c r="M477" s="530">
        <v>3</v>
      </c>
    </row>
    <row r="478" spans="2:13" ht="9">
      <c r="D478" s="513" t="s">
        <v>1802</v>
      </c>
      <c r="E478" s="530">
        <v>841</v>
      </c>
      <c r="F478" s="530">
        <v>596</v>
      </c>
      <c r="G478" s="530">
        <v>76</v>
      </c>
      <c r="H478" s="530">
        <v>0</v>
      </c>
      <c r="I478" s="530">
        <v>144</v>
      </c>
      <c r="J478" s="530">
        <v>0</v>
      </c>
      <c r="K478" s="530">
        <v>1</v>
      </c>
      <c r="L478" s="530">
        <v>5</v>
      </c>
      <c r="M478" s="530">
        <v>19</v>
      </c>
    </row>
    <row r="479" spans="2:13" ht="18" customHeight="1">
      <c r="C479" s="510" t="s">
        <v>639</v>
      </c>
      <c r="D479" s="513" t="s">
        <v>1800</v>
      </c>
      <c r="E479" s="530">
        <v>1</v>
      </c>
      <c r="F479" s="530">
        <v>0</v>
      </c>
      <c r="G479" s="530">
        <v>0</v>
      </c>
      <c r="H479" s="530">
        <v>0</v>
      </c>
      <c r="I479" s="530">
        <v>0</v>
      </c>
      <c r="J479" s="530">
        <v>0</v>
      </c>
      <c r="K479" s="530">
        <v>0</v>
      </c>
      <c r="L479" s="530">
        <v>1</v>
      </c>
      <c r="M479" s="530">
        <v>0</v>
      </c>
    </row>
    <row r="480" spans="2:13" ht="9">
      <c r="D480" s="513" t="s">
        <v>1801</v>
      </c>
      <c r="E480" s="530">
        <v>7</v>
      </c>
      <c r="F480" s="530">
        <v>0</v>
      </c>
      <c r="G480" s="530">
        <v>1</v>
      </c>
      <c r="H480" s="530">
        <v>0</v>
      </c>
      <c r="I480" s="530">
        <v>0</v>
      </c>
      <c r="J480" s="530">
        <v>0</v>
      </c>
      <c r="K480" s="530">
        <v>0</v>
      </c>
      <c r="L480" s="530">
        <v>6</v>
      </c>
      <c r="M480" s="530">
        <v>0</v>
      </c>
    </row>
    <row r="481" spans="1:13" ht="9">
      <c r="D481" s="513" t="s">
        <v>1802</v>
      </c>
      <c r="E481" s="530">
        <v>8</v>
      </c>
      <c r="F481" s="530">
        <v>0</v>
      </c>
      <c r="G481" s="530">
        <v>1</v>
      </c>
      <c r="H481" s="530">
        <v>0</v>
      </c>
      <c r="I481" s="530">
        <v>0</v>
      </c>
      <c r="J481" s="530">
        <v>0</v>
      </c>
      <c r="K481" s="530">
        <v>0</v>
      </c>
      <c r="L481" s="530">
        <v>7</v>
      </c>
      <c r="M481" s="530">
        <v>0</v>
      </c>
    </row>
    <row r="482" spans="1:13" ht="18.75" customHeight="1">
      <c r="C482" s="1407" t="s">
        <v>641</v>
      </c>
      <c r="D482" s="513" t="s">
        <v>1800</v>
      </c>
      <c r="E482" s="530">
        <v>1</v>
      </c>
      <c r="F482" s="530">
        <v>1</v>
      </c>
      <c r="G482" s="530">
        <v>0</v>
      </c>
      <c r="H482" s="530">
        <v>0</v>
      </c>
      <c r="I482" s="530">
        <v>0</v>
      </c>
      <c r="J482" s="530">
        <v>0</v>
      </c>
      <c r="K482" s="530">
        <v>0</v>
      </c>
      <c r="L482" s="530">
        <v>0</v>
      </c>
      <c r="M482" s="530">
        <v>0</v>
      </c>
    </row>
    <row r="483" spans="1:13" ht="9">
      <c r="D483" s="513" t="s">
        <v>1801</v>
      </c>
      <c r="E483" s="530">
        <v>1</v>
      </c>
      <c r="F483" s="530">
        <v>1</v>
      </c>
      <c r="G483" s="530">
        <v>0</v>
      </c>
      <c r="H483" s="530">
        <v>0</v>
      </c>
      <c r="I483" s="530">
        <v>0</v>
      </c>
      <c r="J483" s="530">
        <v>0</v>
      </c>
      <c r="K483" s="530">
        <v>0</v>
      </c>
      <c r="L483" s="530">
        <v>0</v>
      </c>
      <c r="M483" s="530">
        <v>0</v>
      </c>
    </row>
    <row r="484" spans="1:13" ht="9">
      <c r="D484" s="513" t="s">
        <v>1802</v>
      </c>
      <c r="E484" s="530">
        <v>2</v>
      </c>
      <c r="F484" s="530">
        <v>2</v>
      </c>
      <c r="G484" s="530">
        <v>0</v>
      </c>
      <c r="H484" s="530">
        <v>0</v>
      </c>
      <c r="I484" s="530">
        <v>0</v>
      </c>
      <c r="J484" s="530">
        <v>0</v>
      </c>
      <c r="K484" s="530">
        <v>0</v>
      </c>
      <c r="L484" s="530">
        <v>0</v>
      </c>
      <c r="M484" s="530">
        <v>0</v>
      </c>
    </row>
    <row r="485" spans="1:13" ht="17.25" customHeight="1">
      <c r="C485" s="510" t="s">
        <v>642</v>
      </c>
      <c r="D485" s="513" t="s">
        <v>1800</v>
      </c>
      <c r="E485" s="530">
        <v>7</v>
      </c>
      <c r="F485" s="530">
        <v>6</v>
      </c>
      <c r="G485" s="530">
        <v>0</v>
      </c>
      <c r="H485" s="530">
        <v>0</v>
      </c>
      <c r="I485" s="530">
        <v>0</v>
      </c>
      <c r="J485" s="530">
        <v>0</v>
      </c>
      <c r="K485" s="530">
        <v>2</v>
      </c>
      <c r="L485" s="530">
        <v>0</v>
      </c>
      <c r="M485" s="530">
        <v>0</v>
      </c>
    </row>
    <row r="486" spans="1:13" ht="9">
      <c r="D486" s="513" t="s">
        <v>1801</v>
      </c>
      <c r="E486" s="530">
        <v>5</v>
      </c>
      <c r="F486" s="530">
        <v>4</v>
      </c>
      <c r="G486" s="530">
        <v>0</v>
      </c>
      <c r="H486" s="530">
        <v>0</v>
      </c>
      <c r="I486" s="530">
        <v>0</v>
      </c>
      <c r="J486" s="530">
        <v>0</v>
      </c>
      <c r="K486" s="530">
        <v>2</v>
      </c>
      <c r="L486" s="530">
        <v>0</v>
      </c>
      <c r="M486" s="530">
        <v>0</v>
      </c>
    </row>
    <row r="487" spans="1:13" ht="9">
      <c r="D487" s="513" t="s">
        <v>1802</v>
      </c>
      <c r="E487" s="530">
        <v>13</v>
      </c>
      <c r="F487" s="530">
        <v>10</v>
      </c>
      <c r="G487" s="530">
        <v>0</v>
      </c>
      <c r="H487" s="530">
        <v>0</v>
      </c>
      <c r="I487" s="530">
        <v>0</v>
      </c>
      <c r="J487" s="530">
        <v>0</v>
      </c>
      <c r="K487" s="530">
        <v>3</v>
      </c>
      <c r="L487" s="530">
        <v>0</v>
      </c>
      <c r="M487" s="530">
        <v>0</v>
      </c>
    </row>
    <row r="488" spans="1:13" ht="18" customHeight="1">
      <c r="C488" s="510" t="s">
        <v>1894</v>
      </c>
      <c r="D488" s="513" t="s">
        <v>1800</v>
      </c>
      <c r="E488" s="530">
        <v>189</v>
      </c>
      <c r="F488" s="530">
        <v>130</v>
      </c>
      <c r="G488" s="530">
        <v>7</v>
      </c>
      <c r="H488" s="530">
        <v>22</v>
      </c>
      <c r="I488" s="530">
        <v>1</v>
      </c>
      <c r="J488" s="530">
        <v>0</v>
      </c>
      <c r="K488" s="530">
        <v>15</v>
      </c>
      <c r="L488" s="530">
        <v>14</v>
      </c>
      <c r="M488" s="530">
        <v>1</v>
      </c>
    </row>
    <row r="489" spans="1:13" ht="9">
      <c r="D489" s="513" t="s">
        <v>1801</v>
      </c>
      <c r="E489" s="530">
        <v>126</v>
      </c>
      <c r="F489" s="530">
        <v>71</v>
      </c>
      <c r="G489" s="530">
        <v>14</v>
      </c>
      <c r="H489" s="530">
        <v>12</v>
      </c>
      <c r="I489" s="530">
        <v>0</v>
      </c>
      <c r="J489" s="530">
        <v>0</v>
      </c>
      <c r="K489" s="530">
        <v>16</v>
      </c>
      <c r="L489" s="530">
        <v>12</v>
      </c>
      <c r="M489" s="530">
        <v>0</v>
      </c>
    </row>
    <row r="490" spans="1:13" ht="9">
      <c r="D490" s="513" t="s">
        <v>1802</v>
      </c>
      <c r="E490" s="530">
        <v>315</v>
      </c>
      <c r="F490" s="530">
        <v>201</v>
      </c>
      <c r="G490" s="530">
        <v>21</v>
      </c>
      <c r="H490" s="530">
        <v>34</v>
      </c>
      <c r="I490" s="530">
        <v>1</v>
      </c>
      <c r="J490" s="530">
        <v>0</v>
      </c>
      <c r="K490" s="530">
        <v>31</v>
      </c>
      <c r="L490" s="530">
        <v>26</v>
      </c>
      <c r="M490" s="530">
        <v>1</v>
      </c>
    </row>
    <row r="491" spans="1:13" ht="18" customHeight="1">
      <c r="C491" s="510" t="s">
        <v>1895</v>
      </c>
      <c r="D491" s="513" t="s">
        <v>1800</v>
      </c>
      <c r="E491" s="530">
        <v>84</v>
      </c>
      <c r="F491" s="530">
        <v>63</v>
      </c>
      <c r="G491" s="530">
        <v>4</v>
      </c>
      <c r="H491" s="530">
        <v>13</v>
      </c>
      <c r="I491" s="530">
        <v>0</v>
      </c>
      <c r="J491" s="530">
        <v>0</v>
      </c>
      <c r="K491" s="530">
        <v>3</v>
      </c>
      <c r="L491" s="530">
        <v>1</v>
      </c>
      <c r="M491" s="530">
        <v>0</v>
      </c>
    </row>
    <row r="492" spans="1:13" ht="9">
      <c r="D492" s="513" t="s">
        <v>1801</v>
      </c>
      <c r="E492" s="530">
        <v>61</v>
      </c>
      <c r="F492" s="530">
        <v>53</v>
      </c>
      <c r="G492" s="530">
        <v>1</v>
      </c>
      <c r="H492" s="530">
        <v>5</v>
      </c>
      <c r="I492" s="530">
        <v>0</v>
      </c>
      <c r="J492" s="530">
        <v>0</v>
      </c>
      <c r="K492" s="530">
        <v>1</v>
      </c>
      <c r="L492" s="530">
        <v>0</v>
      </c>
      <c r="M492" s="530">
        <v>1</v>
      </c>
    </row>
    <row r="493" spans="1:13" ht="9">
      <c r="D493" s="513" t="s">
        <v>1802</v>
      </c>
      <c r="E493" s="530">
        <v>145</v>
      </c>
      <c r="F493" s="530">
        <v>116</v>
      </c>
      <c r="G493" s="530">
        <v>5</v>
      </c>
      <c r="H493" s="530">
        <v>18</v>
      </c>
      <c r="I493" s="530">
        <v>0</v>
      </c>
      <c r="J493" s="530">
        <v>0</v>
      </c>
      <c r="K493" s="530">
        <v>4</v>
      </c>
      <c r="L493" s="530">
        <v>1</v>
      </c>
      <c r="M493" s="530">
        <v>1</v>
      </c>
    </row>
    <row r="494" spans="1:13" ht="18" customHeight="1">
      <c r="C494" s="514" t="s">
        <v>115</v>
      </c>
      <c r="D494" s="513" t="s">
        <v>1800</v>
      </c>
      <c r="E494" s="530">
        <v>834</v>
      </c>
      <c r="F494" s="530">
        <v>592</v>
      </c>
      <c r="G494" s="530">
        <v>62</v>
      </c>
      <c r="H494" s="530">
        <v>34</v>
      </c>
      <c r="I494" s="530">
        <v>91</v>
      </c>
      <c r="J494" s="530">
        <v>0</v>
      </c>
      <c r="K494" s="530">
        <v>20</v>
      </c>
      <c r="L494" s="530">
        <v>18</v>
      </c>
      <c r="M494" s="530">
        <v>17</v>
      </c>
    </row>
    <row r="495" spans="1:13" s="516" customFormat="1" ht="9.6" customHeight="1">
      <c r="A495" s="509"/>
      <c r="B495" s="509"/>
      <c r="C495" s="510"/>
      <c r="D495" s="513" t="s">
        <v>1801</v>
      </c>
      <c r="E495" s="530">
        <v>488</v>
      </c>
      <c r="F495" s="530">
        <v>332</v>
      </c>
      <c r="G495" s="530">
        <v>42</v>
      </c>
      <c r="H495" s="530">
        <v>17</v>
      </c>
      <c r="I495" s="530">
        <v>54</v>
      </c>
      <c r="J495" s="530">
        <v>0</v>
      </c>
      <c r="K495" s="530">
        <v>19</v>
      </c>
      <c r="L495" s="530">
        <v>20</v>
      </c>
      <c r="M495" s="530">
        <v>4</v>
      </c>
    </row>
    <row r="496" spans="1:13" s="516" customFormat="1" ht="9">
      <c r="A496" s="509"/>
      <c r="B496" s="509"/>
      <c r="C496" s="510"/>
      <c r="D496" s="513" t="s">
        <v>1802</v>
      </c>
      <c r="E496" s="530">
        <v>1322</v>
      </c>
      <c r="F496" s="530">
        <v>924</v>
      </c>
      <c r="G496" s="530">
        <v>104</v>
      </c>
      <c r="H496" s="530">
        <v>51</v>
      </c>
      <c r="I496" s="530">
        <v>145</v>
      </c>
      <c r="J496" s="530">
        <v>0</v>
      </c>
      <c r="K496" s="530">
        <v>39</v>
      </c>
      <c r="L496" s="530">
        <v>38</v>
      </c>
      <c r="M496" s="530">
        <v>21</v>
      </c>
    </row>
    <row r="497" spans="1:13" s="516" customFormat="1" ht="18" customHeight="1">
      <c r="A497" s="509"/>
      <c r="B497" s="509"/>
      <c r="C497" s="514" t="s">
        <v>1896</v>
      </c>
      <c r="D497" s="513"/>
      <c r="E497" s="530"/>
      <c r="F497" s="530"/>
      <c r="G497" s="530"/>
      <c r="H497" s="530"/>
      <c r="I497" s="530"/>
      <c r="J497" s="530"/>
      <c r="K497" s="530"/>
      <c r="L497" s="530"/>
      <c r="M497" s="530"/>
    </row>
    <row r="498" spans="1:13" s="516" customFormat="1" ht="18" customHeight="1">
      <c r="C498" s="517" t="s">
        <v>1897</v>
      </c>
      <c r="D498" s="513" t="s">
        <v>1800</v>
      </c>
      <c r="E498" s="530">
        <v>49</v>
      </c>
      <c r="F498" s="530">
        <v>15</v>
      </c>
      <c r="G498" s="530">
        <v>2</v>
      </c>
      <c r="H498" s="530">
        <v>2</v>
      </c>
      <c r="I498" s="530">
        <v>30</v>
      </c>
      <c r="J498" s="530">
        <v>0</v>
      </c>
      <c r="K498" s="530">
        <v>0</v>
      </c>
      <c r="L498" s="530">
        <v>0</v>
      </c>
      <c r="M498" s="530">
        <v>0</v>
      </c>
    </row>
    <row r="499" spans="1:13" s="516" customFormat="1" ht="9">
      <c r="C499" s="517"/>
      <c r="D499" s="513" t="s">
        <v>1801</v>
      </c>
      <c r="E499" s="530">
        <v>24</v>
      </c>
      <c r="F499" s="530">
        <v>6</v>
      </c>
      <c r="G499" s="530">
        <v>0</v>
      </c>
      <c r="H499" s="530">
        <v>2</v>
      </c>
      <c r="I499" s="530">
        <v>16</v>
      </c>
      <c r="J499" s="530">
        <v>0</v>
      </c>
      <c r="K499" s="530">
        <v>0</v>
      </c>
      <c r="L499" s="530">
        <v>0</v>
      </c>
      <c r="M499" s="530">
        <v>0</v>
      </c>
    </row>
    <row r="500" spans="1:13" s="516" customFormat="1" ht="9">
      <c r="C500" s="517"/>
      <c r="D500" s="513" t="s">
        <v>1802</v>
      </c>
      <c r="E500" s="530">
        <v>73</v>
      </c>
      <c r="F500" s="530">
        <v>21</v>
      </c>
      <c r="G500" s="530">
        <v>2</v>
      </c>
      <c r="H500" s="530">
        <v>4</v>
      </c>
      <c r="I500" s="530">
        <v>46</v>
      </c>
      <c r="J500" s="530">
        <v>0</v>
      </c>
      <c r="K500" s="530">
        <v>0</v>
      </c>
      <c r="L500" s="530">
        <v>0</v>
      </c>
      <c r="M500" s="530">
        <v>0</v>
      </c>
    </row>
    <row r="501" spans="1:13" ht="18" customHeight="1">
      <c r="A501" s="516"/>
      <c r="B501" s="516"/>
      <c r="C501" s="517" t="s">
        <v>1898</v>
      </c>
      <c r="D501" s="513" t="s">
        <v>1800</v>
      </c>
      <c r="E501" s="530">
        <v>66</v>
      </c>
      <c r="F501" s="530">
        <v>51</v>
      </c>
      <c r="G501" s="530">
        <v>3</v>
      </c>
      <c r="H501" s="530">
        <v>9</v>
      </c>
      <c r="I501" s="530">
        <v>1</v>
      </c>
      <c r="J501" s="530">
        <v>0</v>
      </c>
      <c r="K501" s="530">
        <v>1</v>
      </c>
      <c r="L501" s="530">
        <v>0</v>
      </c>
      <c r="M501" s="530">
        <v>1</v>
      </c>
    </row>
    <row r="502" spans="1:13" ht="9.6" customHeight="1">
      <c r="A502" s="516"/>
      <c r="B502" s="516"/>
      <c r="C502" s="516"/>
      <c r="D502" s="513" t="s">
        <v>1801</v>
      </c>
      <c r="E502" s="530">
        <v>37</v>
      </c>
      <c r="F502" s="530">
        <v>32</v>
      </c>
      <c r="G502" s="530">
        <v>0</v>
      </c>
      <c r="H502" s="530">
        <v>5</v>
      </c>
      <c r="I502" s="530">
        <v>0</v>
      </c>
      <c r="J502" s="530">
        <v>0</v>
      </c>
      <c r="K502" s="530">
        <v>1</v>
      </c>
      <c r="L502" s="530">
        <v>0</v>
      </c>
      <c r="M502" s="530">
        <v>0</v>
      </c>
    </row>
    <row r="503" spans="1:13" ht="9">
      <c r="A503" s="516"/>
      <c r="B503" s="516"/>
      <c r="C503" s="516"/>
      <c r="D503" s="513" t="s">
        <v>1802</v>
      </c>
      <c r="E503" s="530">
        <v>103</v>
      </c>
      <c r="F503" s="530">
        <v>83</v>
      </c>
      <c r="G503" s="530">
        <v>3</v>
      </c>
      <c r="H503" s="530">
        <v>14</v>
      </c>
      <c r="I503" s="530">
        <v>1</v>
      </c>
      <c r="J503" s="530">
        <v>0</v>
      </c>
      <c r="K503" s="530">
        <v>2</v>
      </c>
      <c r="L503" s="530">
        <v>0</v>
      </c>
      <c r="M503" s="530">
        <v>1</v>
      </c>
    </row>
    <row r="504" spans="1:13" ht="9">
      <c r="A504" s="516"/>
      <c r="B504" s="516"/>
      <c r="C504" s="516"/>
      <c r="D504" s="518"/>
      <c r="E504" s="530"/>
      <c r="F504" s="530"/>
      <c r="G504" s="530"/>
      <c r="H504" s="530"/>
      <c r="I504" s="530"/>
      <c r="J504" s="530"/>
      <c r="K504" s="530"/>
      <c r="L504" s="530"/>
      <c r="M504" s="530"/>
    </row>
    <row r="505" spans="1:13" ht="9">
      <c r="A505" s="509" t="s">
        <v>1678</v>
      </c>
      <c r="L505" s="509"/>
      <c r="M505" s="509"/>
    </row>
    <row r="506" spans="1:13" ht="9">
      <c r="A506" s="509" t="s">
        <v>1888</v>
      </c>
      <c r="L506" s="509"/>
      <c r="M506" s="509"/>
    </row>
    <row r="507" spans="1:13" ht="9">
      <c r="A507" s="509" t="s">
        <v>1889</v>
      </c>
      <c r="L507" s="509"/>
      <c r="M507" s="509"/>
    </row>
    <row r="508" spans="1:13" ht="9">
      <c r="A508" s="509" t="s">
        <v>1890</v>
      </c>
      <c r="L508" s="509"/>
      <c r="M508" s="509"/>
    </row>
    <row r="509" spans="1:13" ht="9">
      <c r="A509" s="509" t="s">
        <v>1891</v>
      </c>
      <c r="L509" s="509"/>
      <c r="M509" s="509"/>
    </row>
    <row r="510" spans="1:13" ht="9">
      <c r="A510" s="509" t="s">
        <v>1892</v>
      </c>
      <c r="L510" s="509"/>
      <c r="M510" s="509"/>
    </row>
    <row r="511" spans="1:13" ht="9">
      <c r="L511" s="509"/>
      <c r="M511" s="509"/>
    </row>
    <row r="512" spans="1:13" ht="9">
      <c r="A512" s="509" t="s">
        <v>586</v>
      </c>
      <c r="L512" s="509"/>
      <c r="M512" s="509"/>
    </row>
    <row r="513" spans="2:13" ht="18" customHeight="1">
      <c r="B513" s="509" t="s">
        <v>645</v>
      </c>
      <c r="D513" s="513"/>
      <c r="E513" s="530"/>
      <c r="F513" s="530"/>
      <c r="G513" s="530"/>
      <c r="H513" s="530"/>
      <c r="I513" s="530"/>
      <c r="J513" s="530"/>
      <c r="K513" s="530"/>
      <c r="L513" s="530"/>
      <c r="M513" s="530"/>
    </row>
    <row r="514" spans="2:13" ht="26.45" customHeight="1">
      <c r="C514" s="510" t="s">
        <v>1899</v>
      </c>
      <c r="D514" s="513" t="s">
        <v>1800</v>
      </c>
      <c r="E514" s="530">
        <v>471</v>
      </c>
      <c r="F514" s="530">
        <v>428</v>
      </c>
      <c r="G514" s="530">
        <v>11</v>
      </c>
      <c r="H514" s="530">
        <v>22</v>
      </c>
      <c r="I514" s="530">
        <v>4</v>
      </c>
      <c r="J514" s="530">
        <v>0</v>
      </c>
      <c r="K514" s="530">
        <v>2</v>
      </c>
      <c r="L514" s="530">
        <v>1</v>
      </c>
      <c r="M514" s="530">
        <v>3</v>
      </c>
    </row>
    <row r="515" spans="2:13" ht="9">
      <c r="D515" s="513" t="s">
        <v>1801</v>
      </c>
      <c r="E515" s="530">
        <v>277</v>
      </c>
      <c r="F515" s="530">
        <v>233</v>
      </c>
      <c r="G515" s="530">
        <v>15</v>
      </c>
      <c r="H515" s="530">
        <v>21</v>
      </c>
      <c r="I515" s="530">
        <v>6</v>
      </c>
      <c r="J515" s="530">
        <v>0</v>
      </c>
      <c r="K515" s="530">
        <v>1</v>
      </c>
      <c r="L515" s="530">
        <v>2</v>
      </c>
      <c r="M515" s="530">
        <v>0</v>
      </c>
    </row>
    <row r="516" spans="2:13" ht="9">
      <c r="D516" s="513" t="s">
        <v>1802</v>
      </c>
      <c r="E516" s="530">
        <v>748</v>
      </c>
      <c r="F516" s="530">
        <v>661</v>
      </c>
      <c r="G516" s="530">
        <v>26</v>
      </c>
      <c r="H516" s="530">
        <v>43</v>
      </c>
      <c r="I516" s="530">
        <v>10</v>
      </c>
      <c r="J516" s="530">
        <v>0</v>
      </c>
      <c r="K516" s="530">
        <v>3</v>
      </c>
      <c r="L516" s="530">
        <v>3</v>
      </c>
      <c r="M516" s="530">
        <v>3</v>
      </c>
    </row>
    <row r="517" spans="2:13">
      <c r="C517" s="510" t="s">
        <v>1900</v>
      </c>
      <c r="D517" s="513" t="s">
        <v>1800</v>
      </c>
      <c r="E517" s="530">
        <v>189</v>
      </c>
      <c r="F517" s="530">
        <v>128</v>
      </c>
      <c r="G517" s="530">
        <v>16</v>
      </c>
      <c r="H517" s="530">
        <v>35</v>
      </c>
      <c r="I517" s="530">
        <v>0</v>
      </c>
      <c r="J517" s="530">
        <v>0</v>
      </c>
      <c r="K517" s="530">
        <v>4</v>
      </c>
      <c r="L517" s="530">
        <v>1</v>
      </c>
      <c r="M517" s="530">
        <v>6</v>
      </c>
    </row>
    <row r="518" spans="2:13" ht="9">
      <c r="D518" s="513" t="s">
        <v>1801</v>
      </c>
      <c r="E518" s="530">
        <v>126</v>
      </c>
      <c r="F518" s="530">
        <v>65</v>
      </c>
      <c r="G518" s="530">
        <v>17</v>
      </c>
      <c r="H518" s="530">
        <v>32</v>
      </c>
      <c r="I518" s="530">
        <v>0</v>
      </c>
      <c r="J518" s="530">
        <v>0</v>
      </c>
      <c r="K518" s="530">
        <v>5</v>
      </c>
      <c r="L518" s="530">
        <v>0</v>
      </c>
      <c r="M518" s="530">
        <v>7</v>
      </c>
    </row>
    <row r="519" spans="2:13" ht="9">
      <c r="D519" s="513" t="s">
        <v>1802</v>
      </c>
      <c r="E519" s="530">
        <v>315</v>
      </c>
      <c r="F519" s="530">
        <v>193</v>
      </c>
      <c r="G519" s="530">
        <v>33</v>
      </c>
      <c r="H519" s="530">
        <v>67</v>
      </c>
      <c r="I519" s="530">
        <v>0</v>
      </c>
      <c r="J519" s="530">
        <v>0</v>
      </c>
      <c r="K519" s="530">
        <v>9</v>
      </c>
      <c r="L519" s="530">
        <v>1</v>
      </c>
      <c r="M519" s="530">
        <v>13</v>
      </c>
    </row>
    <row r="520" spans="2:13">
      <c r="C520" s="510" t="s">
        <v>1901</v>
      </c>
      <c r="D520" s="513" t="s">
        <v>1800</v>
      </c>
      <c r="E520" s="530">
        <v>639</v>
      </c>
      <c r="F520" s="530">
        <v>414</v>
      </c>
      <c r="G520" s="530">
        <v>78</v>
      </c>
      <c r="H520" s="530">
        <v>56</v>
      </c>
      <c r="I520" s="530">
        <v>44</v>
      </c>
      <c r="J520" s="530">
        <v>0</v>
      </c>
      <c r="K520" s="530">
        <v>31</v>
      </c>
      <c r="L520" s="530">
        <v>10</v>
      </c>
      <c r="M520" s="530">
        <v>7</v>
      </c>
    </row>
    <row r="521" spans="2:13" ht="9">
      <c r="D521" s="513" t="s">
        <v>1801</v>
      </c>
      <c r="E521" s="530">
        <v>788</v>
      </c>
      <c r="F521" s="530">
        <v>425</v>
      </c>
      <c r="G521" s="530">
        <v>152</v>
      </c>
      <c r="H521" s="530">
        <v>79</v>
      </c>
      <c r="I521" s="530">
        <v>72</v>
      </c>
      <c r="J521" s="530">
        <v>0</v>
      </c>
      <c r="K521" s="530">
        <v>26</v>
      </c>
      <c r="L521" s="530">
        <v>17</v>
      </c>
      <c r="M521" s="530">
        <v>18</v>
      </c>
    </row>
    <row r="522" spans="2:13" ht="9">
      <c r="D522" s="513" t="s">
        <v>1802</v>
      </c>
      <c r="E522" s="530">
        <v>1427</v>
      </c>
      <c r="F522" s="530">
        <v>839</v>
      </c>
      <c r="G522" s="530">
        <v>230</v>
      </c>
      <c r="H522" s="530">
        <v>135</v>
      </c>
      <c r="I522" s="530">
        <v>116</v>
      </c>
      <c r="J522" s="530">
        <v>0</v>
      </c>
      <c r="K522" s="530">
        <v>57</v>
      </c>
      <c r="L522" s="530">
        <v>26</v>
      </c>
      <c r="M522" s="530">
        <v>25</v>
      </c>
    </row>
    <row r="523" spans="2:13">
      <c r="C523" s="510" t="s">
        <v>1902</v>
      </c>
      <c r="D523" s="513" t="s">
        <v>1800</v>
      </c>
      <c r="E523" s="530">
        <v>7087</v>
      </c>
      <c r="F523" s="530">
        <v>2432</v>
      </c>
      <c r="G523" s="530">
        <v>1108</v>
      </c>
      <c r="H523" s="530">
        <v>1097</v>
      </c>
      <c r="I523" s="530">
        <v>70</v>
      </c>
      <c r="J523" s="530">
        <v>1</v>
      </c>
      <c r="K523" s="530">
        <v>1941</v>
      </c>
      <c r="L523" s="530">
        <v>402</v>
      </c>
      <c r="M523" s="530">
        <v>36</v>
      </c>
    </row>
    <row r="524" spans="2:13" ht="9">
      <c r="D524" s="513" t="s">
        <v>1801</v>
      </c>
      <c r="E524" s="530">
        <v>7647</v>
      </c>
      <c r="F524" s="530">
        <v>2230</v>
      </c>
      <c r="G524" s="530">
        <v>1217</v>
      </c>
      <c r="H524" s="530">
        <v>1126</v>
      </c>
      <c r="I524" s="530">
        <v>79</v>
      </c>
      <c r="J524" s="530">
        <v>0</v>
      </c>
      <c r="K524" s="530">
        <v>2494</v>
      </c>
      <c r="L524" s="530">
        <v>443</v>
      </c>
      <c r="M524" s="530">
        <v>59</v>
      </c>
    </row>
    <row r="525" spans="2:13" ht="9">
      <c r="D525" s="513" t="s">
        <v>1802</v>
      </c>
      <c r="E525" s="530">
        <v>14735</v>
      </c>
      <c r="F525" s="530">
        <v>4662</v>
      </c>
      <c r="G525" s="530">
        <v>2325</v>
      </c>
      <c r="H525" s="530">
        <v>2223</v>
      </c>
      <c r="I525" s="530">
        <v>149</v>
      </c>
      <c r="J525" s="530">
        <v>1</v>
      </c>
      <c r="K525" s="530">
        <v>4435</v>
      </c>
      <c r="L525" s="530">
        <v>846</v>
      </c>
      <c r="M525" s="530">
        <v>95</v>
      </c>
    </row>
    <row r="526" spans="2:13" ht="18" customHeight="1">
      <c r="C526" s="510" t="s">
        <v>648</v>
      </c>
      <c r="D526" s="513" t="s">
        <v>1800</v>
      </c>
      <c r="E526" s="530">
        <v>818</v>
      </c>
      <c r="F526" s="530">
        <v>383</v>
      </c>
      <c r="G526" s="530">
        <v>104</v>
      </c>
      <c r="H526" s="530">
        <v>41</v>
      </c>
      <c r="I526" s="530">
        <v>14</v>
      </c>
      <c r="J526" s="530">
        <v>1</v>
      </c>
      <c r="K526" s="530">
        <v>220</v>
      </c>
      <c r="L526" s="530">
        <v>51</v>
      </c>
      <c r="M526" s="530">
        <v>3</v>
      </c>
    </row>
    <row r="527" spans="2:13" ht="9">
      <c r="D527" s="513" t="s">
        <v>1801</v>
      </c>
      <c r="E527" s="530">
        <v>756</v>
      </c>
      <c r="F527" s="530">
        <v>277</v>
      </c>
      <c r="G527" s="530">
        <v>120</v>
      </c>
      <c r="H527" s="530">
        <v>40</v>
      </c>
      <c r="I527" s="530">
        <v>19</v>
      </c>
      <c r="J527" s="530">
        <v>2</v>
      </c>
      <c r="K527" s="530">
        <v>239</v>
      </c>
      <c r="L527" s="530">
        <v>59</v>
      </c>
      <c r="M527" s="530">
        <v>0</v>
      </c>
    </row>
    <row r="528" spans="2:13" ht="9">
      <c r="D528" s="513" t="s">
        <v>1802</v>
      </c>
      <c r="E528" s="530">
        <v>1575</v>
      </c>
      <c r="F528" s="530">
        <v>661</v>
      </c>
      <c r="G528" s="530">
        <v>224</v>
      </c>
      <c r="H528" s="530">
        <v>81</v>
      </c>
      <c r="I528" s="530">
        <v>33</v>
      </c>
      <c r="J528" s="530">
        <v>2</v>
      </c>
      <c r="K528" s="530">
        <v>460</v>
      </c>
      <c r="L528" s="530">
        <v>111</v>
      </c>
      <c r="M528" s="530">
        <v>3</v>
      </c>
    </row>
    <row r="529" spans="1:13" ht="18" customHeight="1">
      <c r="C529" s="514" t="s">
        <v>115</v>
      </c>
      <c r="D529" s="513" t="s">
        <v>1800</v>
      </c>
      <c r="E529" s="530">
        <v>9204</v>
      </c>
      <c r="F529" s="530">
        <v>3786</v>
      </c>
      <c r="G529" s="530">
        <v>1316</v>
      </c>
      <c r="H529" s="530">
        <v>1251</v>
      </c>
      <c r="I529" s="530">
        <v>131</v>
      </c>
      <c r="J529" s="530">
        <v>2</v>
      </c>
      <c r="K529" s="530">
        <v>2198</v>
      </c>
      <c r="L529" s="530">
        <v>465</v>
      </c>
      <c r="M529" s="530">
        <v>55</v>
      </c>
    </row>
    <row r="530" spans="1:13" s="516" customFormat="1" ht="9.6" customHeight="1">
      <c r="A530" s="509"/>
      <c r="B530" s="509"/>
      <c r="C530" s="510"/>
      <c r="D530" s="513" t="s">
        <v>1801</v>
      </c>
      <c r="E530" s="530">
        <v>9595</v>
      </c>
      <c r="F530" s="530">
        <v>3230</v>
      </c>
      <c r="G530" s="530">
        <v>1521</v>
      </c>
      <c r="H530" s="530">
        <v>1297</v>
      </c>
      <c r="I530" s="530">
        <v>176</v>
      </c>
      <c r="J530" s="530">
        <v>2</v>
      </c>
      <c r="K530" s="530">
        <v>2765</v>
      </c>
      <c r="L530" s="530">
        <v>521</v>
      </c>
      <c r="M530" s="530">
        <v>84</v>
      </c>
    </row>
    <row r="531" spans="1:13" s="516" customFormat="1" ht="9">
      <c r="A531" s="509"/>
      <c r="B531" s="509"/>
      <c r="C531" s="510"/>
      <c r="D531" s="513" t="s">
        <v>1802</v>
      </c>
      <c r="E531" s="530">
        <v>18799</v>
      </c>
      <c r="F531" s="530">
        <v>7015</v>
      </c>
      <c r="G531" s="530">
        <v>2837</v>
      </c>
      <c r="H531" s="530">
        <v>2548</v>
      </c>
      <c r="I531" s="530">
        <v>307</v>
      </c>
      <c r="J531" s="530">
        <v>3</v>
      </c>
      <c r="K531" s="530">
        <v>4964</v>
      </c>
      <c r="L531" s="530">
        <v>987</v>
      </c>
      <c r="M531" s="530">
        <v>138</v>
      </c>
    </row>
    <row r="532" spans="1:13" s="516" customFormat="1" ht="18" customHeight="1">
      <c r="A532" s="509"/>
      <c r="B532" s="509"/>
      <c r="C532" s="514" t="s">
        <v>1896</v>
      </c>
      <c r="D532" s="513"/>
      <c r="E532" s="530"/>
      <c r="F532" s="530"/>
      <c r="G532" s="530"/>
      <c r="H532" s="530"/>
      <c r="I532" s="530"/>
      <c r="J532" s="530"/>
      <c r="K532" s="530"/>
      <c r="L532" s="530"/>
      <c r="M532" s="530"/>
    </row>
    <row r="533" spans="1:13" s="516" customFormat="1" ht="18" customHeight="1">
      <c r="C533" s="517" t="s">
        <v>1897</v>
      </c>
      <c r="D533" s="513" t="s">
        <v>1800</v>
      </c>
      <c r="E533" s="530">
        <v>3248</v>
      </c>
      <c r="F533" s="530">
        <v>1419</v>
      </c>
      <c r="G533" s="530">
        <v>467</v>
      </c>
      <c r="H533" s="530">
        <v>558</v>
      </c>
      <c r="I533" s="530">
        <v>23</v>
      </c>
      <c r="J533" s="530">
        <v>1</v>
      </c>
      <c r="K533" s="530">
        <v>600</v>
      </c>
      <c r="L533" s="530">
        <v>172</v>
      </c>
      <c r="M533" s="530">
        <v>8</v>
      </c>
    </row>
    <row r="534" spans="1:13" s="516" customFormat="1" ht="9">
      <c r="C534" s="517"/>
      <c r="D534" s="513" t="s">
        <v>1801</v>
      </c>
      <c r="E534" s="530">
        <v>2958</v>
      </c>
      <c r="F534" s="530">
        <v>1132</v>
      </c>
      <c r="G534" s="530">
        <v>432</v>
      </c>
      <c r="H534" s="530">
        <v>494</v>
      </c>
      <c r="I534" s="530">
        <v>24</v>
      </c>
      <c r="J534" s="530">
        <v>1</v>
      </c>
      <c r="K534" s="530">
        <v>706</v>
      </c>
      <c r="L534" s="530">
        <v>153</v>
      </c>
      <c r="M534" s="530">
        <v>16</v>
      </c>
    </row>
    <row r="535" spans="1:13" s="516" customFormat="1" ht="9">
      <c r="C535" s="517"/>
      <c r="D535" s="513" t="s">
        <v>1802</v>
      </c>
      <c r="E535" s="530">
        <v>6205</v>
      </c>
      <c r="F535" s="530">
        <v>2551</v>
      </c>
      <c r="G535" s="530">
        <v>899</v>
      </c>
      <c r="H535" s="530">
        <v>1051</v>
      </c>
      <c r="I535" s="530">
        <v>47</v>
      </c>
      <c r="J535" s="530">
        <v>2</v>
      </c>
      <c r="K535" s="530">
        <v>1306</v>
      </c>
      <c r="L535" s="530">
        <v>324</v>
      </c>
      <c r="M535" s="530">
        <v>24</v>
      </c>
    </row>
    <row r="536" spans="1:13" ht="18" customHeight="1">
      <c r="A536" s="516"/>
      <c r="B536" s="516"/>
      <c r="C536" s="517" t="s">
        <v>1898</v>
      </c>
      <c r="D536" s="513" t="s">
        <v>1800</v>
      </c>
      <c r="E536" s="530">
        <v>495</v>
      </c>
      <c r="F536" s="530">
        <v>272</v>
      </c>
      <c r="G536" s="530">
        <v>69</v>
      </c>
      <c r="H536" s="530">
        <v>74</v>
      </c>
      <c r="I536" s="530">
        <v>2</v>
      </c>
      <c r="J536" s="530">
        <v>0</v>
      </c>
      <c r="K536" s="530">
        <v>64</v>
      </c>
      <c r="L536" s="530">
        <v>13</v>
      </c>
      <c r="M536" s="530">
        <v>1</v>
      </c>
    </row>
    <row r="537" spans="1:13" ht="9.6" customHeight="1">
      <c r="A537" s="516"/>
      <c r="B537" s="516"/>
      <c r="C537" s="516"/>
      <c r="D537" s="513" t="s">
        <v>1801</v>
      </c>
      <c r="E537" s="530">
        <v>423</v>
      </c>
      <c r="F537" s="530">
        <v>202</v>
      </c>
      <c r="G537" s="530">
        <v>83</v>
      </c>
      <c r="H537" s="530">
        <v>61</v>
      </c>
      <c r="I537" s="530">
        <v>3</v>
      </c>
      <c r="J537" s="530">
        <v>0</v>
      </c>
      <c r="K537" s="530">
        <v>61</v>
      </c>
      <c r="L537" s="530">
        <v>11</v>
      </c>
      <c r="M537" s="530">
        <v>2</v>
      </c>
    </row>
    <row r="538" spans="1:13" ht="9">
      <c r="A538" s="516"/>
      <c r="B538" s="516"/>
      <c r="C538" s="516"/>
      <c r="D538" s="513" t="s">
        <v>1802</v>
      </c>
      <c r="E538" s="530">
        <v>918</v>
      </c>
      <c r="F538" s="530">
        <v>475</v>
      </c>
      <c r="G538" s="530">
        <v>152</v>
      </c>
      <c r="H538" s="530">
        <v>135</v>
      </c>
      <c r="I538" s="530">
        <v>5</v>
      </c>
      <c r="J538" s="530">
        <v>0</v>
      </c>
      <c r="K538" s="530">
        <v>124</v>
      </c>
      <c r="L538" s="530">
        <v>24</v>
      </c>
      <c r="M538" s="530">
        <v>3</v>
      </c>
    </row>
    <row r="539" spans="1:13" ht="18" customHeight="1">
      <c r="B539" s="509" t="s">
        <v>649</v>
      </c>
      <c r="D539" s="513"/>
      <c r="E539" s="530"/>
      <c r="F539" s="530"/>
      <c r="G539" s="530"/>
      <c r="H539" s="530"/>
      <c r="I539" s="530"/>
      <c r="J539" s="530"/>
      <c r="K539" s="530"/>
      <c r="L539" s="530"/>
      <c r="M539" s="530"/>
    </row>
    <row r="540" spans="1:13" ht="25.15" customHeight="1">
      <c r="C540" s="510" t="s">
        <v>1903</v>
      </c>
      <c r="D540" s="513" t="s">
        <v>1800</v>
      </c>
      <c r="E540" s="530">
        <v>342</v>
      </c>
      <c r="F540" s="530">
        <v>266</v>
      </c>
      <c r="G540" s="530">
        <v>20</v>
      </c>
      <c r="H540" s="530">
        <v>23</v>
      </c>
      <c r="I540" s="530">
        <v>2</v>
      </c>
      <c r="J540" s="530">
        <v>0</v>
      </c>
      <c r="K540" s="530">
        <v>4</v>
      </c>
      <c r="L540" s="530">
        <v>1</v>
      </c>
      <c r="M540" s="530">
        <v>27</v>
      </c>
    </row>
    <row r="541" spans="1:13" ht="9">
      <c r="D541" s="513" t="s">
        <v>1801</v>
      </c>
      <c r="E541" s="530">
        <v>231</v>
      </c>
      <c r="F541" s="530">
        <v>178</v>
      </c>
      <c r="G541" s="530">
        <v>20</v>
      </c>
      <c r="H541" s="530">
        <v>17</v>
      </c>
      <c r="I541" s="530">
        <v>1</v>
      </c>
      <c r="J541" s="530">
        <v>0</v>
      </c>
      <c r="K541" s="530">
        <v>1</v>
      </c>
      <c r="L541" s="530">
        <v>1</v>
      </c>
      <c r="M541" s="530">
        <v>14</v>
      </c>
    </row>
    <row r="542" spans="1:13" ht="9">
      <c r="D542" s="513" t="s">
        <v>1802</v>
      </c>
      <c r="E542" s="530">
        <v>572</v>
      </c>
      <c r="F542" s="530">
        <v>443</v>
      </c>
      <c r="G542" s="530">
        <v>40</v>
      </c>
      <c r="H542" s="530">
        <v>40</v>
      </c>
      <c r="I542" s="530">
        <v>3</v>
      </c>
      <c r="J542" s="530">
        <v>0</v>
      </c>
      <c r="K542" s="530">
        <v>4</v>
      </c>
      <c r="L542" s="530">
        <v>2</v>
      </c>
      <c r="M542" s="530">
        <v>41</v>
      </c>
    </row>
    <row r="543" spans="1:13" ht="18" customHeight="1">
      <c r="C543" s="510" t="s">
        <v>1904</v>
      </c>
      <c r="D543" s="513" t="s">
        <v>1800</v>
      </c>
      <c r="E543" s="530">
        <v>97</v>
      </c>
      <c r="F543" s="530">
        <v>82</v>
      </c>
      <c r="G543" s="530">
        <v>11</v>
      </c>
      <c r="H543" s="530">
        <v>2</v>
      </c>
      <c r="I543" s="530">
        <v>1</v>
      </c>
      <c r="J543" s="530">
        <v>0</v>
      </c>
      <c r="K543" s="530">
        <v>1</v>
      </c>
      <c r="L543" s="530">
        <v>0</v>
      </c>
      <c r="M543" s="530">
        <v>0</v>
      </c>
    </row>
    <row r="544" spans="1:13" ht="9">
      <c r="D544" s="513" t="s">
        <v>1801</v>
      </c>
      <c r="E544" s="530">
        <v>85</v>
      </c>
      <c r="F544" s="530">
        <v>43</v>
      </c>
      <c r="G544" s="530">
        <v>29</v>
      </c>
      <c r="H544" s="530">
        <v>6</v>
      </c>
      <c r="I544" s="530">
        <v>0</v>
      </c>
      <c r="J544" s="530">
        <v>0</v>
      </c>
      <c r="K544" s="530">
        <v>3</v>
      </c>
      <c r="L544" s="530">
        <v>1</v>
      </c>
      <c r="M544" s="530">
        <v>3</v>
      </c>
    </row>
    <row r="545" spans="1:13" ht="9">
      <c r="D545" s="513" t="s">
        <v>1802</v>
      </c>
      <c r="E545" s="530">
        <v>182</v>
      </c>
      <c r="F545" s="530">
        <v>126</v>
      </c>
      <c r="G545" s="530">
        <v>40</v>
      </c>
      <c r="H545" s="530">
        <v>8</v>
      </c>
      <c r="I545" s="530">
        <v>1</v>
      </c>
      <c r="J545" s="530">
        <v>0</v>
      </c>
      <c r="K545" s="530">
        <v>4</v>
      </c>
      <c r="L545" s="530">
        <v>1</v>
      </c>
      <c r="M545" s="530">
        <v>3</v>
      </c>
    </row>
    <row r="546" spans="1:13" ht="18" customHeight="1">
      <c r="C546" s="510" t="s">
        <v>1905</v>
      </c>
      <c r="D546" s="513" t="s">
        <v>1800</v>
      </c>
      <c r="E546" s="530">
        <v>28</v>
      </c>
      <c r="F546" s="530">
        <v>16</v>
      </c>
      <c r="G546" s="530">
        <v>3</v>
      </c>
      <c r="H546" s="530">
        <v>5</v>
      </c>
      <c r="I546" s="530">
        <v>0</v>
      </c>
      <c r="J546" s="530">
        <v>0</v>
      </c>
      <c r="K546" s="530">
        <v>4</v>
      </c>
      <c r="L546" s="530">
        <v>1</v>
      </c>
      <c r="M546" s="530">
        <v>0</v>
      </c>
    </row>
    <row r="547" spans="1:13" ht="9">
      <c r="D547" s="513" t="s">
        <v>1801</v>
      </c>
      <c r="E547" s="530">
        <v>21</v>
      </c>
      <c r="F547" s="530">
        <v>18</v>
      </c>
      <c r="G547" s="530">
        <v>2</v>
      </c>
      <c r="H547" s="530">
        <v>2</v>
      </c>
      <c r="I547" s="530">
        <v>0</v>
      </c>
      <c r="J547" s="530">
        <v>0</v>
      </c>
      <c r="K547" s="530">
        <v>0</v>
      </c>
      <c r="L547" s="530">
        <v>0</v>
      </c>
      <c r="M547" s="530">
        <v>0</v>
      </c>
    </row>
    <row r="548" spans="1:13" ht="9">
      <c r="D548" s="513" t="s">
        <v>1802</v>
      </c>
      <c r="E548" s="530">
        <v>49</v>
      </c>
      <c r="F548" s="530">
        <v>34</v>
      </c>
      <c r="G548" s="530">
        <v>5</v>
      </c>
      <c r="H548" s="530">
        <v>7</v>
      </c>
      <c r="I548" s="530">
        <v>0</v>
      </c>
      <c r="J548" s="530">
        <v>0</v>
      </c>
      <c r="K548" s="530">
        <v>4</v>
      </c>
      <c r="L548" s="530">
        <v>1</v>
      </c>
      <c r="M548" s="530">
        <v>0</v>
      </c>
    </row>
    <row r="549" spans="1:13" ht="18" customHeight="1">
      <c r="C549" s="510" t="s">
        <v>1906</v>
      </c>
      <c r="D549" s="513" t="s">
        <v>1800</v>
      </c>
      <c r="E549" s="530">
        <v>41</v>
      </c>
      <c r="F549" s="530">
        <v>4</v>
      </c>
      <c r="G549" s="530">
        <v>29</v>
      </c>
      <c r="H549" s="530">
        <v>6</v>
      </c>
      <c r="I549" s="530">
        <v>0</v>
      </c>
      <c r="J549" s="530">
        <v>0</v>
      </c>
      <c r="K549" s="530">
        <v>3</v>
      </c>
      <c r="L549" s="530">
        <v>0</v>
      </c>
      <c r="M549" s="530">
        <v>0</v>
      </c>
    </row>
    <row r="550" spans="1:13" ht="9">
      <c r="D550" s="513" t="s">
        <v>1801</v>
      </c>
      <c r="E550" s="530">
        <v>49</v>
      </c>
      <c r="F550" s="530">
        <v>2</v>
      </c>
      <c r="G550" s="530">
        <v>36</v>
      </c>
      <c r="H550" s="530">
        <v>10</v>
      </c>
      <c r="I550" s="530">
        <v>0</v>
      </c>
      <c r="J550" s="530">
        <v>0</v>
      </c>
      <c r="K550" s="530">
        <v>0</v>
      </c>
      <c r="L550" s="530">
        <v>1</v>
      </c>
      <c r="M550" s="530">
        <v>0</v>
      </c>
    </row>
    <row r="551" spans="1:13" ht="9">
      <c r="D551" s="513" t="s">
        <v>1802</v>
      </c>
      <c r="E551" s="530">
        <v>89</v>
      </c>
      <c r="F551" s="530">
        <v>6</v>
      </c>
      <c r="G551" s="530">
        <v>65</v>
      </c>
      <c r="H551" s="530">
        <v>15</v>
      </c>
      <c r="I551" s="530">
        <v>0</v>
      </c>
      <c r="J551" s="530">
        <v>0</v>
      </c>
      <c r="K551" s="530">
        <v>3</v>
      </c>
      <c r="L551" s="530">
        <v>1</v>
      </c>
      <c r="M551" s="530">
        <v>0</v>
      </c>
    </row>
    <row r="552" spans="1:13" ht="9">
      <c r="D552" s="518"/>
      <c r="E552" s="530"/>
      <c r="F552" s="530"/>
      <c r="G552" s="530"/>
      <c r="H552" s="530"/>
      <c r="I552" s="530"/>
      <c r="J552" s="530"/>
      <c r="K552" s="530"/>
      <c r="L552" s="530"/>
      <c r="M552" s="530"/>
    </row>
    <row r="553" spans="1:13" ht="9">
      <c r="A553" s="509" t="s">
        <v>1678</v>
      </c>
      <c r="L553" s="509"/>
      <c r="M553" s="509"/>
    </row>
    <row r="554" spans="1:13" ht="9">
      <c r="A554" s="509" t="s">
        <v>1888</v>
      </c>
      <c r="L554" s="509"/>
      <c r="M554" s="509"/>
    </row>
    <row r="555" spans="1:13" ht="9">
      <c r="A555" s="509" t="s">
        <v>1889</v>
      </c>
      <c r="L555" s="509"/>
      <c r="M555" s="509"/>
    </row>
    <row r="556" spans="1:13" ht="9">
      <c r="A556" s="509" t="s">
        <v>1890</v>
      </c>
      <c r="L556" s="509"/>
      <c r="M556" s="509"/>
    </row>
    <row r="557" spans="1:13" ht="9">
      <c r="A557" s="509" t="s">
        <v>1891</v>
      </c>
      <c r="L557" s="509"/>
      <c r="M557" s="509"/>
    </row>
    <row r="558" spans="1:13" ht="9">
      <c r="A558" s="509" t="s">
        <v>1892</v>
      </c>
      <c r="L558" s="509"/>
      <c r="M558" s="509"/>
    </row>
    <row r="559" spans="1:13" ht="9">
      <c r="L559" s="509"/>
      <c r="M559" s="509"/>
    </row>
    <row r="560" spans="1:13" ht="9">
      <c r="A560" s="509" t="s">
        <v>586</v>
      </c>
      <c r="L560" s="509"/>
      <c r="M560" s="509"/>
    </row>
    <row r="561" spans="1:13">
      <c r="C561" s="510" t="s">
        <v>1907</v>
      </c>
      <c r="D561" s="513" t="s">
        <v>1800</v>
      </c>
      <c r="E561" s="530">
        <v>551</v>
      </c>
      <c r="F561" s="530">
        <v>374</v>
      </c>
      <c r="G561" s="530">
        <v>70</v>
      </c>
      <c r="H561" s="530">
        <v>35</v>
      </c>
      <c r="I561" s="530">
        <v>13</v>
      </c>
      <c r="J561" s="530">
        <v>0</v>
      </c>
      <c r="K561" s="530">
        <v>11</v>
      </c>
      <c r="L561" s="530">
        <v>1</v>
      </c>
      <c r="M561" s="530">
        <v>46</v>
      </c>
    </row>
    <row r="562" spans="1:13" ht="9">
      <c r="D562" s="513" t="s">
        <v>1801</v>
      </c>
      <c r="E562" s="530">
        <v>498</v>
      </c>
      <c r="F562" s="530">
        <v>340</v>
      </c>
      <c r="G562" s="530">
        <v>73</v>
      </c>
      <c r="H562" s="530">
        <v>42</v>
      </c>
      <c r="I562" s="530">
        <v>12</v>
      </c>
      <c r="J562" s="530">
        <v>1</v>
      </c>
      <c r="K562" s="530">
        <v>15</v>
      </c>
      <c r="L562" s="530">
        <v>1</v>
      </c>
      <c r="M562" s="530">
        <v>14</v>
      </c>
    </row>
    <row r="563" spans="1:13" ht="9">
      <c r="D563" s="513" t="s">
        <v>1802</v>
      </c>
      <c r="E563" s="530">
        <v>1048</v>
      </c>
      <c r="F563" s="530">
        <v>714</v>
      </c>
      <c r="G563" s="530">
        <v>144</v>
      </c>
      <c r="H563" s="530">
        <v>77</v>
      </c>
      <c r="I563" s="530">
        <v>25</v>
      </c>
      <c r="J563" s="530">
        <v>1</v>
      </c>
      <c r="K563" s="530">
        <v>25</v>
      </c>
      <c r="L563" s="530">
        <v>2</v>
      </c>
      <c r="M563" s="530">
        <v>60</v>
      </c>
    </row>
    <row r="564" spans="1:13">
      <c r="C564" s="510" t="s">
        <v>1908</v>
      </c>
      <c r="D564" s="513" t="s">
        <v>1800</v>
      </c>
      <c r="E564" s="530">
        <v>211</v>
      </c>
      <c r="F564" s="530">
        <v>59</v>
      </c>
      <c r="G564" s="530">
        <v>59</v>
      </c>
      <c r="H564" s="530">
        <v>76</v>
      </c>
      <c r="I564" s="530">
        <v>3</v>
      </c>
      <c r="J564" s="530">
        <v>0</v>
      </c>
      <c r="K564" s="530">
        <v>10</v>
      </c>
      <c r="L564" s="530">
        <v>0</v>
      </c>
      <c r="M564" s="530">
        <v>4</v>
      </c>
    </row>
    <row r="565" spans="1:13" ht="9">
      <c r="D565" s="513" t="s">
        <v>1801</v>
      </c>
      <c r="E565" s="530">
        <v>298</v>
      </c>
      <c r="F565" s="530">
        <v>66</v>
      </c>
      <c r="G565" s="530">
        <v>86</v>
      </c>
      <c r="H565" s="530">
        <v>109</v>
      </c>
      <c r="I565" s="530">
        <v>6</v>
      </c>
      <c r="J565" s="530">
        <v>0</v>
      </c>
      <c r="K565" s="530">
        <v>18</v>
      </c>
      <c r="L565" s="530">
        <v>1</v>
      </c>
      <c r="M565" s="530">
        <v>11</v>
      </c>
    </row>
    <row r="566" spans="1:13" ht="9">
      <c r="D566" s="513" t="s">
        <v>1802</v>
      </c>
      <c r="E566" s="530">
        <v>509</v>
      </c>
      <c r="F566" s="530">
        <v>125</v>
      </c>
      <c r="G566" s="530">
        <v>146</v>
      </c>
      <c r="H566" s="530">
        <v>185</v>
      </c>
      <c r="I566" s="530">
        <v>9</v>
      </c>
      <c r="J566" s="530">
        <v>0</v>
      </c>
      <c r="K566" s="530">
        <v>29</v>
      </c>
      <c r="L566" s="530">
        <v>1</v>
      </c>
      <c r="M566" s="530">
        <v>15</v>
      </c>
    </row>
    <row r="567" spans="1:13" ht="18" customHeight="1">
      <c r="C567" s="514" t="s">
        <v>115</v>
      </c>
      <c r="D567" s="513" t="s">
        <v>1800</v>
      </c>
      <c r="E567" s="530">
        <v>1268</v>
      </c>
      <c r="F567" s="530">
        <v>800</v>
      </c>
      <c r="G567" s="530">
        <v>192</v>
      </c>
      <c r="H567" s="530">
        <v>146</v>
      </c>
      <c r="I567" s="530">
        <v>19</v>
      </c>
      <c r="J567" s="530">
        <v>0</v>
      </c>
      <c r="K567" s="530">
        <v>32</v>
      </c>
      <c r="L567" s="530">
        <v>3</v>
      </c>
      <c r="M567" s="530">
        <v>77</v>
      </c>
    </row>
    <row r="568" spans="1:13" s="516" customFormat="1" ht="9.6" customHeight="1">
      <c r="A568" s="509"/>
      <c r="B568" s="509"/>
      <c r="C568" s="510"/>
      <c r="D568" s="513" t="s">
        <v>1801</v>
      </c>
      <c r="E568" s="530">
        <v>1181</v>
      </c>
      <c r="F568" s="530">
        <v>648</v>
      </c>
      <c r="G568" s="530">
        <v>246</v>
      </c>
      <c r="H568" s="530">
        <v>185</v>
      </c>
      <c r="I568" s="530">
        <v>19</v>
      </c>
      <c r="J568" s="530">
        <v>1</v>
      </c>
      <c r="K568" s="530">
        <v>36</v>
      </c>
      <c r="L568" s="530">
        <v>4</v>
      </c>
      <c r="M568" s="530">
        <v>42</v>
      </c>
    </row>
    <row r="569" spans="1:13" s="516" customFormat="1" ht="9">
      <c r="A569" s="509"/>
      <c r="B569" s="509"/>
      <c r="C569" s="510"/>
      <c r="D569" s="513" t="s">
        <v>1802</v>
      </c>
      <c r="E569" s="530">
        <v>2450</v>
      </c>
      <c r="F569" s="530">
        <v>1448</v>
      </c>
      <c r="G569" s="530">
        <v>439</v>
      </c>
      <c r="H569" s="530">
        <v>331</v>
      </c>
      <c r="I569" s="530">
        <v>37</v>
      </c>
      <c r="J569" s="530">
        <v>1</v>
      </c>
      <c r="K569" s="530">
        <v>68</v>
      </c>
      <c r="L569" s="530">
        <v>7</v>
      </c>
      <c r="M569" s="530">
        <v>119</v>
      </c>
    </row>
    <row r="570" spans="1:13" s="516" customFormat="1" ht="18" customHeight="1">
      <c r="A570" s="509"/>
      <c r="B570" s="509"/>
      <c r="C570" s="514" t="s">
        <v>1896</v>
      </c>
      <c r="D570" s="513"/>
      <c r="E570" s="530"/>
      <c r="F570" s="530"/>
      <c r="G570" s="530"/>
      <c r="H570" s="530"/>
      <c r="I570" s="530"/>
      <c r="J570" s="530"/>
      <c r="K570" s="530"/>
      <c r="L570" s="530"/>
      <c r="M570" s="530"/>
    </row>
    <row r="571" spans="1:13" s="516" customFormat="1" ht="18" customHeight="1">
      <c r="C571" s="517" t="s">
        <v>1897</v>
      </c>
      <c r="D571" s="513" t="s">
        <v>1800</v>
      </c>
      <c r="E571" s="530">
        <v>34</v>
      </c>
      <c r="F571" s="530">
        <v>16</v>
      </c>
      <c r="G571" s="530">
        <v>9</v>
      </c>
      <c r="H571" s="530">
        <v>5</v>
      </c>
      <c r="I571" s="530">
        <v>2</v>
      </c>
      <c r="J571" s="530">
        <v>0</v>
      </c>
      <c r="K571" s="530">
        <v>2</v>
      </c>
      <c r="L571" s="530">
        <v>0</v>
      </c>
      <c r="M571" s="530">
        <v>0</v>
      </c>
    </row>
    <row r="572" spans="1:13" s="516" customFormat="1" ht="9">
      <c r="C572" s="517"/>
      <c r="D572" s="513" t="s">
        <v>1801</v>
      </c>
      <c r="E572" s="530">
        <v>48</v>
      </c>
      <c r="F572" s="530">
        <v>12</v>
      </c>
      <c r="G572" s="530">
        <v>17</v>
      </c>
      <c r="H572" s="530">
        <v>11</v>
      </c>
      <c r="I572" s="530">
        <v>3</v>
      </c>
      <c r="J572" s="530">
        <v>0</v>
      </c>
      <c r="K572" s="530">
        <v>2</v>
      </c>
      <c r="L572" s="530">
        <v>1</v>
      </c>
      <c r="M572" s="530">
        <v>1</v>
      </c>
    </row>
    <row r="573" spans="1:13" s="516" customFormat="1" ht="9">
      <c r="C573" s="517"/>
      <c r="D573" s="513" t="s">
        <v>1802</v>
      </c>
      <c r="E573" s="530">
        <v>81</v>
      </c>
      <c r="F573" s="530">
        <v>28</v>
      </c>
      <c r="G573" s="530">
        <v>26</v>
      </c>
      <c r="H573" s="530">
        <v>16</v>
      </c>
      <c r="I573" s="530">
        <v>5</v>
      </c>
      <c r="J573" s="530">
        <v>0</v>
      </c>
      <c r="K573" s="530">
        <v>4</v>
      </c>
      <c r="L573" s="530">
        <v>1</v>
      </c>
      <c r="M573" s="530">
        <v>1</v>
      </c>
    </row>
    <row r="574" spans="1:13" ht="18" customHeight="1">
      <c r="A574" s="516"/>
      <c r="B574" s="516"/>
      <c r="C574" s="517" t="s">
        <v>1898</v>
      </c>
      <c r="D574" s="513" t="s">
        <v>1800</v>
      </c>
      <c r="E574" s="530">
        <v>6</v>
      </c>
      <c r="F574" s="530">
        <v>4</v>
      </c>
      <c r="G574" s="530">
        <v>0</v>
      </c>
      <c r="H574" s="530">
        <v>2</v>
      </c>
      <c r="I574" s="530">
        <v>0</v>
      </c>
      <c r="J574" s="530">
        <v>0</v>
      </c>
      <c r="K574" s="530">
        <v>0</v>
      </c>
      <c r="L574" s="530">
        <v>0</v>
      </c>
      <c r="M574" s="530">
        <v>0</v>
      </c>
    </row>
    <row r="575" spans="1:13" ht="9.6" customHeight="1">
      <c r="A575" s="516"/>
      <c r="B575" s="516"/>
      <c r="C575" s="516"/>
      <c r="D575" s="513" t="s">
        <v>1801</v>
      </c>
      <c r="E575" s="530">
        <v>12</v>
      </c>
      <c r="F575" s="530">
        <v>8</v>
      </c>
      <c r="G575" s="530">
        <v>2</v>
      </c>
      <c r="H575" s="530">
        <v>3</v>
      </c>
      <c r="I575" s="530">
        <v>0</v>
      </c>
      <c r="J575" s="530">
        <v>0</v>
      </c>
      <c r="K575" s="530">
        <v>0</v>
      </c>
      <c r="L575" s="530">
        <v>0</v>
      </c>
      <c r="M575" s="530">
        <v>0</v>
      </c>
    </row>
    <row r="576" spans="1:13" ht="9">
      <c r="A576" s="516"/>
      <c r="B576" s="516"/>
      <c r="C576" s="516"/>
      <c r="D576" s="513" t="s">
        <v>1802</v>
      </c>
      <c r="E576" s="530">
        <v>17</v>
      </c>
      <c r="F576" s="530">
        <v>11</v>
      </c>
      <c r="G576" s="530">
        <v>2</v>
      </c>
      <c r="H576" s="530">
        <v>5</v>
      </c>
      <c r="I576" s="530">
        <v>0</v>
      </c>
      <c r="J576" s="530">
        <v>0</v>
      </c>
      <c r="K576" s="530">
        <v>0</v>
      </c>
      <c r="L576" s="530">
        <v>0</v>
      </c>
      <c r="M576" s="530">
        <v>0</v>
      </c>
    </row>
    <row r="577" spans="1:13" ht="18" customHeight="1">
      <c r="B577" s="509" t="s">
        <v>1909</v>
      </c>
      <c r="D577" s="513" t="s">
        <v>1800</v>
      </c>
      <c r="E577" s="530">
        <v>20834</v>
      </c>
      <c r="F577" s="530">
        <v>12219</v>
      </c>
      <c r="G577" s="530">
        <v>2185</v>
      </c>
      <c r="H577" s="530">
        <v>1973</v>
      </c>
      <c r="I577" s="530">
        <v>1167</v>
      </c>
      <c r="J577" s="530">
        <v>3</v>
      </c>
      <c r="K577" s="530">
        <v>2366</v>
      </c>
      <c r="L577" s="530">
        <v>652</v>
      </c>
      <c r="M577" s="530">
        <v>269</v>
      </c>
    </row>
    <row r="578" spans="1:13" ht="9">
      <c r="D578" s="513" t="s">
        <v>1801</v>
      </c>
      <c r="E578" s="530">
        <v>15538</v>
      </c>
      <c r="F578" s="530">
        <v>7288</v>
      </c>
      <c r="G578" s="530">
        <v>2135</v>
      </c>
      <c r="H578" s="530">
        <v>1801</v>
      </c>
      <c r="I578" s="530">
        <v>618</v>
      </c>
      <c r="J578" s="530">
        <v>6</v>
      </c>
      <c r="K578" s="530">
        <v>2901</v>
      </c>
      <c r="L578" s="530">
        <v>615</v>
      </c>
      <c r="M578" s="530">
        <v>174</v>
      </c>
    </row>
    <row r="579" spans="1:13" ht="9">
      <c r="D579" s="513" t="s">
        <v>1802</v>
      </c>
      <c r="E579" s="530">
        <v>36372</v>
      </c>
      <c r="F579" s="530">
        <v>19507</v>
      </c>
      <c r="G579" s="530">
        <v>4320</v>
      </c>
      <c r="H579" s="530">
        <v>3774</v>
      </c>
      <c r="I579" s="530">
        <v>1785</v>
      </c>
      <c r="J579" s="530">
        <v>8</v>
      </c>
      <c r="K579" s="530">
        <v>5267</v>
      </c>
      <c r="L579" s="530">
        <v>1267</v>
      </c>
      <c r="M579" s="530">
        <v>443</v>
      </c>
    </row>
    <row r="580" spans="1:13" s="516" customFormat="1" ht="18" customHeight="1">
      <c r="A580" s="509"/>
      <c r="B580" s="509"/>
      <c r="C580" s="514" t="s">
        <v>1896</v>
      </c>
      <c r="D580" s="513"/>
      <c r="E580" s="530"/>
      <c r="F580" s="530"/>
      <c r="G580" s="530"/>
      <c r="H580" s="530"/>
      <c r="I580" s="530"/>
      <c r="J580" s="530"/>
      <c r="K580" s="530"/>
      <c r="L580" s="530"/>
      <c r="M580" s="530"/>
    </row>
    <row r="581" spans="1:13" s="516" customFormat="1" ht="18" customHeight="1">
      <c r="C581" s="517" t="s">
        <v>1897</v>
      </c>
      <c r="D581" s="513" t="s">
        <v>1800</v>
      </c>
      <c r="E581" s="530">
        <v>3390</v>
      </c>
      <c r="F581" s="530">
        <v>1454</v>
      </c>
      <c r="G581" s="530">
        <v>477</v>
      </c>
      <c r="H581" s="530">
        <v>565</v>
      </c>
      <c r="I581" s="530">
        <v>109</v>
      </c>
      <c r="J581" s="530">
        <v>1</v>
      </c>
      <c r="K581" s="530">
        <v>603</v>
      </c>
      <c r="L581" s="530">
        <v>172</v>
      </c>
      <c r="M581" s="530">
        <v>8</v>
      </c>
    </row>
    <row r="582" spans="1:13" s="516" customFormat="1" ht="9">
      <c r="C582" s="517"/>
      <c r="D582" s="513" t="s">
        <v>1801</v>
      </c>
      <c r="E582" s="530">
        <v>3061</v>
      </c>
      <c r="F582" s="530">
        <v>1153</v>
      </c>
      <c r="G582" s="530">
        <v>450</v>
      </c>
      <c r="H582" s="530">
        <v>507</v>
      </c>
      <c r="I582" s="530">
        <v>71</v>
      </c>
      <c r="J582" s="530">
        <v>1</v>
      </c>
      <c r="K582" s="530">
        <v>707</v>
      </c>
      <c r="L582" s="530">
        <v>154</v>
      </c>
      <c r="M582" s="530">
        <v>17</v>
      </c>
    </row>
    <row r="583" spans="1:13" s="516" customFormat="1" ht="9">
      <c r="C583" s="517"/>
      <c r="D583" s="513" t="s">
        <v>1802</v>
      </c>
      <c r="E583" s="530">
        <v>6451</v>
      </c>
      <c r="F583" s="530">
        <v>2607</v>
      </c>
      <c r="G583" s="530">
        <v>928</v>
      </c>
      <c r="H583" s="530">
        <v>1073</v>
      </c>
      <c r="I583" s="530">
        <v>180</v>
      </c>
      <c r="J583" s="530">
        <v>2</v>
      </c>
      <c r="K583" s="530">
        <v>1311</v>
      </c>
      <c r="L583" s="530">
        <v>325</v>
      </c>
      <c r="M583" s="530">
        <v>26</v>
      </c>
    </row>
    <row r="584" spans="1:13" ht="18" customHeight="1">
      <c r="A584" s="516"/>
      <c r="B584" s="516"/>
      <c r="C584" s="517" t="s">
        <v>1898</v>
      </c>
      <c r="D584" s="513" t="s">
        <v>1800</v>
      </c>
      <c r="E584" s="530">
        <v>610</v>
      </c>
      <c r="F584" s="530">
        <v>350</v>
      </c>
      <c r="G584" s="530">
        <v>81</v>
      </c>
      <c r="H584" s="530">
        <v>87</v>
      </c>
      <c r="I584" s="530">
        <v>8</v>
      </c>
      <c r="J584" s="530">
        <v>0</v>
      </c>
      <c r="K584" s="530">
        <v>67</v>
      </c>
      <c r="L584" s="530">
        <v>13</v>
      </c>
      <c r="M584" s="530">
        <v>3</v>
      </c>
    </row>
    <row r="585" spans="1:13" ht="9.6" customHeight="1">
      <c r="A585" s="516"/>
      <c r="B585" s="516"/>
      <c r="C585" s="517"/>
      <c r="D585" s="513" t="s">
        <v>1801</v>
      </c>
      <c r="E585" s="530">
        <v>494</v>
      </c>
      <c r="F585" s="530">
        <v>257</v>
      </c>
      <c r="G585" s="530">
        <v>86</v>
      </c>
      <c r="H585" s="530">
        <v>72</v>
      </c>
      <c r="I585" s="530">
        <v>4</v>
      </c>
      <c r="J585" s="530">
        <v>0</v>
      </c>
      <c r="K585" s="530">
        <v>63</v>
      </c>
      <c r="L585" s="530">
        <v>11</v>
      </c>
      <c r="M585" s="530">
        <v>2</v>
      </c>
    </row>
    <row r="586" spans="1:13" ht="9">
      <c r="A586" s="516"/>
      <c r="B586" s="516"/>
      <c r="C586" s="516"/>
      <c r="D586" s="513" t="s">
        <v>1802</v>
      </c>
      <c r="E586" s="530">
        <v>1104</v>
      </c>
      <c r="F586" s="530">
        <v>607</v>
      </c>
      <c r="G586" s="530">
        <v>168</v>
      </c>
      <c r="H586" s="530">
        <v>159</v>
      </c>
      <c r="I586" s="530">
        <v>12</v>
      </c>
      <c r="J586" s="530">
        <v>0</v>
      </c>
      <c r="K586" s="530">
        <v>129</v>
      </c>
      <c r="L586" s="530">
        <v>24</v>
      </c>
      <c r="M586" s="530">
        <v>5</v>
      </c>
    </row>
    <row r="587" spans="1:13" ht="18" customHeight="1">
      <c r="B587" s="509" t="s">
        <v>1910</v>
      </c>
      <c r="D587" s="513"/>
      <c r="E587" s="530"/>
      <c r="F587" s="530"/>
      <c r="G587" s="530"/>
      <c r="H587" s="530"/>
      <c r="I587" s="530"/>
      <c r="J587" s="530"/>
      <c r="K587" s="530"/>
      <c r="L587" s="530"/>
      <c r="M587" s="530"/>
    </row>
    <row r="588" spans="1:13" s="516" customFormat="1" ht="18" customHeight="1">
      <c r="C588" s="517" t="s">
        <v>659</v>
      </c>
      <c r="D588" s="513" t="s">
        <v>1800</v>
      </c>
      <c r="E588" s="530">
        <v>41</v>
      </c>
      <c r="F588" s="530">
        <v>3</v>
      </c>
      <c r="G588" s="530">
        <v>14</v>
      </c>
      <c r="H588" s="530">
        <v>0</v>
      </c>
      <c r="I588" s="530">
        <v>11</v>
      </c>
      <c r="J588" s="530">
        <v>0</v>
      </c>
      <c r="K588" s="530">
        <v>2</v>
      </c>
      <c r="L588" s="530">
        <v>8</v>
      </c>
      <c r="M588" s="530">
        <v>3</v>
      </c>
    </row>
    <row r="589" spans="1:13" s="516" customFormat="1" ht="9">
      <c r="C589" s="517"/>
      <c r="D589" s="513" t="s">
        <v>1801</v>
      </c>
      <c r="E589" s="530">
        <v>10</v>
      </c>
      <c r="F589" s="530">
        <v>0</v>
      </c>
      <c r="G589" s="530">
        <v>3</v>
      </c>
      <c r="H589" s="530">
        <v>0</v>
      </c>
      <c r="I589" s="530">
        <v>1</v>
      </c>
      <c r="J589" s="530">
        <v>0</v>
      </c>
      <c r="K589" s="530">
        <v>1</v>
      </c>
      <c r="L589" s="530">
        <v>3</v>
      </c>
      <c r="M589" s="530">
        <v>1</v>
      </c>
    </row>
    <row r="590" spans="1:13" s="516" customFormat="1" ht="9">
      <c r="C590" s="517"/>
      <c r="D590" s="513" t="s">
        <v>1802</v>
      </c>
      <c r="E590" s="530">
        <v>51</v>
      </c>
      <c r="F590" s="530">
        <v>3</v>
      </c>
      <c r="G590" s="530">
        <v>17</v>
      </c>
      <c r="H590" s="530">
        <v>1</v>
      </c>
      <c r="I590" s="530">
        <v>13</v>
      </c>
      <c r="J590" s="530">
        <v>0</v>
      </c>
      <c r="K590" s="530">
        <v>3</v>
      </c>
      <c r="L590" s="530">
        <v>11</v>
      </c>
      <c r="M590" s="530">
        <v>4</v>
      </c>
    </row>
    <row r="591" spans="1:13" s="516" customFormat="1" ht="18" customHeight="1">
      <c r="C591" s="517" t="s">
        <v>660</v>
      </c>
      <c r="D591" s="513" t="s">
        <v>1800</v>
      </c>
      <c r="E591" s="530">
        <v>38</v>
      </c>
      <c r="F591" s="530">
        <v>2</v>
      </c>
      <c r="G591" s="530">
        <v>24</v>
      </c>
      <c r="H591" s="530">
        <v>0</v>
      </c>
      <c r="I591" s="530">
        <v>1</v>
      </c>
      <c r="J591" s="530">
        <v>0</v>
      </c>
      <c r="K591" s="530">
        <v>1</v>
      </c>
      <c r="L591" s="530">
        <v>0</v>
      </c>
      <c r="M591" s="530">
        <v>10</v>
      </c>
    </row>
    <row r="592" spans="1:13" s="516" customFormat="1" ht="9">
      <c r="C592" s="517"/>
      <c r="D592" s="513" t="s">
        <v>1801</v>
      </c>
      <c r="E592" s="530">
        <v>3</v>
      </c>
      <c r="F592" s="530">
        <v>0</v>
      </c>
      <c r="G592" s="530">
        <v>2</v>
      </c>
      <c r="H592" s="530">
        <v>0</v>
      </c>
      <c r="I592" s="530">
        <v>0</v>
      </c>
      <c r="J592" s="530">
        <v>0</v>
      </c>
      <c r="K592" s="530">
        <v>0</v>
      </c>
      <c r="L592" s="530">
        <v>0</v>
      </c>
      <c r="M592" s="530">
        <v>1</v>
      </c>
    </row>
    <row r="593" spans="1:13" s="516" customFormat="1" ht="9">
      <c r="C593" s="517"/>
      <c r="D593" s="513" t="s">
        <v>1802</v>
      </c>
      <c r="E593" s="530">
        <v>41</v>
      </c>
      <c r="F593" s="530">
        <v>2</v>
      </c>
      <c r="G593" s="530">
        <v>25</v>
      </c>
      <c r="H593" s="530">
        <v>1</v>
      </c>
      <c r="I593" s="530">
        <v>1</v>
      </c>
      <c r="J593" s="530">
        <v>0</v>
      </c>
      <c r="K593" s="530">
        <v>1</v>
      </c>
      <c r="L593" s="530">
        <v>0</v>
      </c>
      <c r="M593" s="530">
        <v>11</v>
      </c>
    </row>
    <row r="594" spans="1:13" ht="18" customHeight="1">
      <c r="C594" s="514" t="s">
        <v>115</v>
      </c>
      <c r="D594" s="513" t="s">
        <v>1800</v>
      </c>
      <c r="E594" s="530">
        <v>79</v>
      </c>
      <c r="F594" s="530">
        <v>4</v>
      </c>
      <c r="G594" s="530">
        <v>37</v>
      </c>
      <c r="H594" s="530">
        <v>1</v>
      </c>
      <c r="I594" s="530">
        <v>13</v>
      </c>
      <c r="J594" s="530">
        <v>0</v>
      </c>
      <c r="K594" s="530">
        <v>2</v>
      </c>
      <c r="L594" s="530">
        <v>8</v>
      </c>
      <c r="M594" s="530">
        <v>13</v>
      </c>
    </row>
    <row r="595" spans="1:13" ht="9.6" customHeight="1">
      <c r="D595" s="513" t="s">
        <v>1801</v>
      </c>
      <c r="E595" s="530">
        <v>12</v>
      </c>
      <c r="F595" s="530">
        <v>0</v>
      </c>
      <c r="G595" s="530">
        <v>5</v>
      </c>
      <c r="H595" s="530">
        <v>1</v>
      </c>
      <c r="I595" s="530">
        <v>1</v>
      </c>
      <c r="J595" s="530">
        <v>0</v>
      </c>
      <c r="K595" s="530">
        <v>1</v>
      </c>
      <c r="L595" s="530">
        <v>3</v>
      </c>
      <c r="M595" s="530">
        <v>1</v>
      </c>
    </row>
    <row r="596" spans="1:13" ht="9">
      <c r="D596" s="513" t="s">
        <v>1802</v>
      </c>
      <c r="E596" s="530">
        <v>92</v>
      </c>
      <c r="F596" s="530">
        <v>5</v>
      </c>
      <c r="G596" s="530">
        <v>42</v>
      </c>
      <c r="H596" s="530">
        <v>2</v>
      </c>
      <c r="I596" s="530">
        <v>14</v>
      </c>
      <c r="J596" s="530">
        <v>0</v>
      </c>
      <c r="K596" s="530">
        <v>3</v>
      </c>
      <c r="L596" s="530">
        <v>11</v>
      </c>
      <c r="M596" s="530">
        <v>15</v>
      </c>
    </row>
    <row r="597" spans="1:13" ht="18" customHeight="1">
      <c r="B597" s="509" t="s">
        <v>661</v>
      </c>
      <c r="D597" s="513"/>
      <c r="E597" s="530"/>
      <c r="F597" s="530"/>
      <c r="G597" s="530"/>
      <c r="H597" s="530"/>
      <c r="I597" s="530"/>
      <c r="J597" s="530"/>
      <c r="K597" s="530"/>
      <c r="L597" s="530"/>
      <c r="M597" s="530"/>
    </row>
    <row r="598" spans="1:13" ht="18" customHeight="1">
      <c r="C598" s="510" t="s">
        <v>661</v>
      </c>
      <c r="D598" s="513" t="s">
        <v>1800</v>
      </c>
      <c r="E598" s="530">
        <v>4900</v>
      </c>
      <c r="F598" s="530">
        <v>293</v>
      </c>
      <c r="G598" s="530">
        <v>3157</v>
      </c>
      <c r="H598" s="530">
        <v>294</v>
      </c>
      <c r="I598" s="530">
        <v>718</v>
      </c>
      <c r="J598" s="530">
        <v>0</v>
      </c>
      <c r="K598" s="530">
        <v>67</v>
      </c>
      <c r="L598" s="530">
        <v>56</v>
      </c>
      <c r="M598" s="530">
        <v>316</v>
      </c>
    </row>
    <row r="599" spans="1:13" ht="9">
      <c r="D599" s="513" t="s">
        <v>1801</v>
      </c>
      <c r="E599" s="530">
        <v>2670</v>
      </c>
      <c r="F599" s="530">
        <v>202</v>
      </c>
      <c r="G599" s="530">
        <v>1673</v>
      </c>
      <c r="H599" s="530">
        <v>169</v>
      </c>
      <c r="I599" s="530">
        <v>346</v>
      </c>
      <c r="J599" s="530">
        <v>0</v>
      </c>
      <c r="K599" s="530">
        <v>49</v>
      </c>
      <c r="L599" s="530">
        <v>40</v>
      </c>
      <c r="M599" s="530">
        <v>191</v>
      </c>
    </row>
    <row r="600" spans="1:13" ht="9">
      <c r="D600" s="513" t="s">
        <v>1802</v>
      </c>
      <c r="E600" s="530">
        <v>7570</v>
      </c>
      <c r="F600" s="530">
        <v>495</v>
      </c>
      <c r="G600" s="530">
        <v>4830</v>
      </c>
      <c r="H600" s="530">
        <v>463</v>
      </c>
      <c r="I600" s="530">
        <v>1064</v>
      </c>
      <c r="J600" s="530">
        <v>0</v>
      </c>
      <c r="K600" s="530">
        <v>116</v>
      </c>
      <c r="L600" s="530">
        <v>96</v>
      </c>
      <c r="M600" s="530">
        <v>507</v>
      </c>
    </row>
    <row r="601" spans="1:13" ht="9">
      <c r="D601" s="518"/>
      <c r="E601" s="530"/>
      <c r="F601" s="530"/>
      <c r="G601" s="530"/>
      <c r="H601" s="530"/>
      <c r="I601" s="530"/>
      <c r="J601" s="530"/>
      <c r="K601" s="530"/>
      <c r="L601" s="530"/>
      <c r="M601" s="530"/>
    </row>
    <row r="602" spans="1:13" ht="9">
      <c r="A602" s="509" t="s">
        <v>1678</v>
      </c>
      <c r="L602" s="509"/>
      <c r="M602" s="509"/>
    </row>
    <row r="603" spans="1:13" ht="9">
      <c r="A603" s="509" t="s">
        <v>1888</v>
      </c>
      <c r="L603" s="509"/>
      <c r="M603" s="509"/>
    </row>
    <row r="604" spans="1:13" ht="9">
      <c r="A604" s="509" t="s">
        <v>1889</v>
      </c>
      <c r="L604" s="509"/>
      <c r="M604" s="509"/>
    </row>
    <row r="605" spans="1:13" ht="9">
      <c r="A605" s="509" t="s">
        <v>1890</v>
      </c>
      <c r="L605" s="509"/>
      <c r="M605" s="509"/>
    </row>
    <row r="606" spans="1:13" ht="9">
      <c r="A606" s="509" t="s">
        <v>1891</v>
      </c>
      <c r="L606" s="509"/>
      <c r="M606" s="509"/>
    </row>
    <row r="607" spans="1:13" ht="9">
      <c r="A607" s="509" t="s">
        <v>1892</v>
      </c>
      <c r="L607" s="509"/>
      <c r="M607" s="509"/>
    </row>
    <row r="608" spans="1:13" ht="9">
      <c r="L608" s="509"/>
      <c r="M608" s="509"/>
    </row>
    <row r="609" spans="1:13" ht="9">
      <c r="A609" s="509" t="s">
        <v>586</v>
      </c>
      <c r="L609" s="509"/>
      <c r="M609" s="509"/>
    </row>
    <row r="610" spans="1:13" ht="18" customHeight="1">
      <c r="C610" s="510" t="s">
        <v>662</v>
      </c>
      <c r="D610" s="513" t="s">
        <v>1800</v>
      </c>
      <c r="E610" s="530">
        <v>95</v>
      </c>
      <c r="F610" s="530">
        <v>8</v>
      </c>
      <c r="G610" s="530">
        <v>15</v>
      </c>
      <c r="H610" s="530">
        <v>0</v>
      </c>
      <c r="I610" s="530">
        <v>7</v>
      </c>
      <c r="J610" s="530">
        <v>0</v>
      </c>
      <c r="K610" s="530">
        <v>0</v>
      </c>
      <c r="L610" s="530">
        <v>2</v>
      </c>
      <c r="M610" s="530">
        <v>62</v>
      </c>
    </row>
    <row r="611" spans="1:13" ht="9">
      <c r="D611" s="513" t="s">
        <v>1801</v>
      </c>
      <c r="E611" s="530">
        <v>8</v>
      </c>
      <c r="F611" s="530">
        <v>0</v>
      </c>
      <c r="G611" s="530">
        <v>1</v>
      </c>
      <c r="H611" s="530">
        <v>0</v>
      </c>
      <c r="I611" s="530">
        <v>0</v>
      </c>
      <c r="J611" s="530">
        <v>0</v>
      </c>
      <c r="K611" s="530">
        <v>0</v>
      </c>
      <c r="L611" s="530">
        <v>1</v>
      </c>
      <c r="M611" s="530">
        <v>5</v>
      </c>
    </row>
    <row r="612" spans="1:13" ht="9">
      <c r="D612" s="513" t="s">
        <v>1802</v>
      </c>
      <c r="E612" s="530">
        <v>103</v>
      </c>
      <c r="F612" s="530">
        <v>9</v>
      </c>
      <c r="G612" s="530">
        <v>17</v>
      </c>
      <c r="H612" s="530">
        <v>0</v>
      </c>
      <c r="I612" s="530">
        <v>7</v>
      </c>
      <c r="J612" s="530">
        <v>0</v>
      </c>
      <c r="K612" s="530">
        <v>0</v>
      </c>
      <c r="L612" s="530">
        <v>3</v>
      </c>
      <c r="M612" s="530">
        <v>67</v>
      </c>
    </row>
    <row r="613" spans="1:13" ht="18" customHeight="1">
      <c r="C613" s="510" t="s">
        <v>1911</v>
      </c>
      <c r="D613" s="513" t="s">
        <v>1800</v>
      </c>
      <c r="E613" s="530">
        <v>133</v>
      </c>
      <c r="F613" s="530">
        <v>4</v>
      </c>
      <c r="G613" s="530">
        <v>19</v>
      </c>
      <c r="H613" s="530">
        <v>0</v>
      </c>
      <c r="I613" s="530">
        <v>64</v>
      </c>
      <c r="J613" s="530">
        <v>0</v>
      </c>
      <c r="K613" s="530">
        <v>0</v>
      </c>
      <c r="L613" s="530">
        <v>0</v>
      </c>
      <c r="M613" s="530">
        <v>46</v>
      </c>
    </row>
    <row r="614" spans="1:13" ht="9">
      <c r="D614" s="513" t="s">
        <v>1801</v>
      </c>
      <c r="E614" s="530">
        <v>52</v>
      </c>
      <c r="F614" s="530">
        <v>1</v>
      </c>
      <c r="G614" s="530">
        <v>7</v>
      </c>
      <c r="H614" s="530">
        <v>0</v>
      </c>
      <c r="I614" s="530">
        <v>31</v>
      </c>
      <c r="J614" s="530">
        <v>0</v>
      </c>
      <c r="K614" s="530">
        <v>0</v>
      </c>
      <c r="L614" s="530">
        <v>0</v>
      </c>
      <c r="M614" s="530">
        <v>13</v>
      </c>
    </row>
    <row r="615" spans="1:13" ht="9">
      <c r="D615" s="513" t="s">
        <v>1802</v>
      </c>
      <c r="E615" s="530">
        <v>185</v>
      </c>
      <c r="F615" s="530">
        <v>5</v>
      </c>
      <c r="G615" s="530">
        <v>25</v>
      </c>
      <c r="H615" s="530">
        <v>0</v>
      </c>
      <c r="I615" s="530">
        <v>95</v>
      </c>
      <c r="J615" s="530">
        <v>0</v>
      </c>
      <c r="K615" s="530">
        <v>0</v>
      </c>
      <c r="L615" s="530">
        <v>0</v>
      </c>
      <c r="M615" s="530">
        <v>60</v>
      </c>
    </row>
    <row r="616" spans="1:13" ht="18" customHeight="1">
      <c r="C616" s="514" t="s">
        <v>115</v>
      </c>
      <c r="D616" s="513" t="s">
        <v>1800</v>
      </c>
      <c r="E616" s="530">
        <v>5129</v>
      </c>
      <c r="F616" s="530">
        <v>305</v>
      </c>
      <c r="G616" s="530">
        <v>3191</v>
      </c>
      <c r="H616" s="530">
        <v>294</v>
      </c>
      <c r="I616" s="530">
        <v>789</v>
      </c>
      <c r="J616" s="530">
        <v>0</v>
      </c>
      <c r="K616" s="530">
        <v>67</v>
      </c>
      <c r="L616" s="530">
        <v>58</v>
      </c>
      <c r="M616" s="530">
        <v>425</v>
      </c>
    </row>
    <row r="617" spans="1:13" ht="9.6" customHeight="1">
      <c r="D617" s="513" t="s">
        <v>1801</v>
      </c>
      <c r="E617" s="530">
        <v>2729</v>
      </c>
      <c r="F617" s="530">
        <v>203</v>
      </c>
      <c r="G617" s="530">
        <v>1681</v>
      </c>
      <c r="H617" s="530">
        <v>169</v>
      </c>
      <c r="I617" s="530">
        <v>378</v>
      </c>
      <c r="J617" s="530">
        <v>0</v>
      </c>
      <c r="K617" s="530">
        <v>49</v>
      </c>
      <c r="L617" s="530">
        <v>41</v>
      </c>
      <c r="M617" s="530">
        <v>209</v>
      </c>
    </row>
    <row r="618" spans="1:13" ht="9">
      <c r="D618" s="513" t="s">
        <v>1802</v>
      </c>
      <c r="E618" s="530">
        <v>7858</v>
      </c>
      <c r="F618" s="530">
        <v>508</v>
      </c>
      <c r="G618" s="530">
        <v>4872</v>
      </c>
      <c r="H618" s="530">
        <v>463</v>
      </c>
      <c r="I618" s="530">
        <v>1166</v>
      </c>
      <c r="J618" s="530">
        <v>0</v>
      </c>
      <c r="K618" s="530">
        <v>116</v>
      </c>
      <c r="L618" s="530">
        <v>98</v>
      </c>
      <c r="M618" s="530">
        <v>634</v>
      </c>
    </row>
    <row r="619" spans="1:13" ht="18" customHeight="1">
      <c r="B619" s="509" t="s">
        <v>664</v>
      </c>
      <c r="D619" s="513"/>
      <c r="E619" s="530"/>
      <c r="F619" s="530"/>
      <c r="G619" s="530"/>
      <c r="H619" s="530"/>
      <c r="I619" s="530"/>
      <c r="J619" s="530"/>
      <c r="K619" s="530"/>
      <c r="L619" s="530"/>
      <c r="M619" s="530"/>
    </row>
    <row r="620" spans="1:13" ht="18" customHeight="1">
      <c r="C620" s="510" t="s">
        <v>664</v>
      </c>
      <c r="D620" s="513" t="s">
        <v>1800</v>
      </c>
      <c r="E620" s="530">
        <v>608</v>
      </c>
      <c r="F620" s="530">
        <v>49</v>
      </c>
      <c r="G620" s="530">
        <v>325</v>
      </c>
      <c r="H620" s="530">
        <v>61</v>
      </c>
      <c r="I620" s="530">
        <v>11</v>
      </c>
      <c r="J620" s="530">
        <v>0</v>
      </c>
      <c r="K620" s="530">
        <v>110</v>
      </c>
      <c r="L620" s="530">
        <v>35</v>
      </c>
      <c r="M620" s="530">
        <v>17</v>
      </c>
    </row>
    <row r="621" spans="1:13" ht="9">
      <c r="D621" s="513" t="s">
        <v>1801</v>
      </c>
      <c r="E621" s="530">
        <v>888</v>
      </c>
      <c r="F621" s="530">
        <v>63</v>
      </c>
      <c r="G621" s="530">
        <v>426</v>
      </c>
      <c r="H621" s="530">
        <v>77</v>
      </c>
      <c r="I621" s="530">
        <v>16</v>
      </c>
      <c r="J621" s="530">
        <v>1</v>
      </c>
      <c r="K621" s="530">
        <v>221</v>
      </c>
      <c r="L621" s="530">
        <v>62</v>
      </c>
      <c r="M621" s="530">
        <v>22</v>
      </c>
    </row>
    <row r="622" spans="1:13" ht="9">
      <c r="D622" s="513" t="s">
        <v>1802</v>
      </c>
      <c r="E622" s="530">
        <v>1496</v>
      </c>
      <c r="F622" s="530">
        <v>113</v>
      </c>
      <c r="G622" s="530">
        <v>750</v>
      </c>
      <c r="H622" s="530">
        <v>138</v>
      </c>
      <c r="I622" s="530">
        <v>27</v>
      </c>
      <c r="J622" s="530">
        <v>1</v>
      </c>
      <c r="K622" s="530">
        <v>331</v>
      </c>
      <c r="L622" s="530">
        <v>97</v>
      </c>
      <c r="M622" s="530">
        <v>39</v>
      </c>
    </row>
    <row r="623" spans="1:13" ht="18" customHeight="1">
      <c r="C623" s="510" t="s">
        <v>665</v>
      </c>
      <c r="D623" s="513" t="s">
        <v>1800</v>
      </c>
      <c r="E623" s="530">
        <v>186</v>
      </c>
      <c r="F623" s="530">
        <v>21</v>
      </c>
      <c r="G623" s="530">
        <v>106</v>
      </c>
      <c r="H623" s="530">
        <v>21</v>
      </c>
      <c r="I623" s="530">
        <v>1</v>
      </c>
      <c r="J623" s="530">
        <v>0</v>
      </c>
      <c r="K623" s="530">
        <v>27</v>
      </c>
      <c r="L623" s="530">
        <v>1</v>
      </c>
      <c r="M623" s="530">
        <v>9</v>
      </c>
    </row>
    <row r="624" spans="1:13" ht="9">
      <c r="D624" s="513" t="s">
        <v>1801</v>
      </c>
      <c r="E624" s="530">
        <v>203</v>
      </c>
      <c r="F624" s="530">
        <v>32</v>
      </c>
      <c r="G624" s="530">
        <v>110</v>
      </c>
      <c r="H624" s="530">
        <v>19</v>
      </c>
      <c r="I624" s="530">
        <v>2</v>
      </c>
      <c r="J624" s="530">
        <v>0</v>
      </c>
      <c r="K624" s="530">
        <v>26</v>
      </c>
      <c r="L624" s="530">
        <v>1</v>
      </c>
      <c r="M624" s="530">
        <v>12</v>
      </c>
    </row>
    <row r="625" spans="1:13" ht="9">
      <c r="D625" s="513" t="s">
        <v>1802</v>
      </c>
      <c r="E625" s="530">
        <v>389</v>
      </c>
      <c r="F625" s="530">
        <v>53</v>
      </c>
      <c r="G625" s="530">
        <v>216</v>
      </c>
      <c r="H625" s="530">
        <v>40</v>
      </c>
      <c r="I625" s="530">
        <v>3</v>
      </c>
      <c r="J625" s="530">
        <v>0</v>
      </c>
      <c r="K625" s="530">
        <v>53</v>
      </c>
      <c r="L625" s="530">
        <v>2</v>
      </c>
      <c r="M625" s="530">
        <v>22</v>
      </c>
    </row>
    <row r="626" spans="1:13" ht="18" customHeight="1">
      <c r="C626" s="514" t="s">
        <v>115</v>
      </c>
      <c r="D626" s="513" t="s">
        <v>1800</v>
      </c>
      <c r="E626" s="530">
        <v>794</v>
      </c>
      <c r="F626" s="530">
        <v>70</v>
      </c>
      <c r="G626" s="530">
        <v>431</v>
      </c>
      <c r="H626" s="530">
        <v>82</v>
      </c>
      <c r="I626" s="530">
        <v>13</v>
      </c>
      <c r="J626" s="530">
        <v>0</v>
      </c>
      <c r="K626" s="530">
        <v>137</v>
      </c>
      <c r="L626" s="530">
        <v>36</v>
      </c>
      <c r="M626" s="530">
        <v>26</v>
      </c>
    </row>
    <row r="627" spans="1:13" ht="9">
      <c r="D627" s="513" t="s">
        <v>1801</v>
      </c>
      <c r="E627" s="530">
        <v>1091</v>
      </c>
      <c r="F627" s="530">
        <v>96</v>
      </c>
      <c r="G627" s="530">
        <v>536</v>
      </c>
      <c r="H627" s="530">
        <v>96</v>
      </c>
      <c r="I627" s="530">
        <v>18</v>
      </c>
      <c r="J627" s="530">
        <v>1</v>
      </c>
      <c r="K627" s="530">
        <v>247</v>
      </c>
      <c r="L627" s="530">
        <v>63</v>
      </c>
      <c r="M627" s="530">
        <v>34</v>
      </c>
    </row>
    <row r="628" spans="1:13" ht="9">
      <c r="D628" s="513" t="s">
        <v>1802</v>
      </c>
      <c r="E628" s="530">
        <v>1885</v>
      </c>
      <c r="F628" s="530">
        <v>166</v>
      </c>
      <c r="G628" s="530">
        <v>967</v>
      </c>
      <c r="H628" s="530">
        <v>178</v>
      </c>
      <c r="I628" s="530">
        <v>30</v>
      </c>
      <c r="J628" s="530">
        <v>1</v>
      </c>
      <c r="K628" s="530">
        <v>384</v>
      </c>
      <c r="L628" s="530">
        <v>99</v>
      </c>
      <c r="M628" s="530">
        <v>61</v>
      </c>
    </row>
    <row r="629" spans="1:13" ht="18" customHeight="1">
      <c r="B629" s="509" t="s">
        <v>1912</v>
      </c>
      <c r="D629" s="513" t="s">
        <v>1800</v>
      </c>
      <c r="E629" s="530">
        <v>6002</v>
      </c>
      <c r="F629" s="530">
        <v>379</v>
      </c>
      <c r="G629" s="530">
        <v>3659</v>
      </c>
      <c r="H629" s="530">
        <v>377</v>
      </c>
      <c r="I629" s="530">
        <v>814</v>
      </c>
      <c r="J629" s="530">
        <v>0</v>
      </c>
      <c r="K629" s="530">
        <v>206</v>
      </c>
      <c r="L629" s="530">
        <v>102</v>
      </c>
      <c r="M629" s="530">
        <v>464</v>
      </c>
    </row>
    <row r="630" spans="1:13" ht="9">
      <c r="D630" s="513" t="s">
        <v>1801</v>
      </c>
      <c r="E630" s="530">
        <v>3833</v>
      </c>
      <c r="F630" s="530">
        <v>299</v>
      </c>
      <c r="G630" s="530">
        <v>2221</v>
      </c>
      <c r="H630" s="530">
        <v>266</v>
      </c>
      <c r="I630" s="530">
        <v>397</v>
      </c>
      <c r="J630" s="530">
        <v>1</v>
      </c>
      <c r="K630" s="530">
        <v>297</v>
      </c>
      <c r="L630" s="530">
        <v>107</v>
      </c>
      <c r="M630" s="530">
        <v>245</v>
      </c>
    </row>
    <row r="631" spans="1:13" ht="9">
      <c r="D631" s="513" t="s">
        <v>1802</v>
      </c>
      <c r="E631" s="530">
        <v>9835</v>
      </c>
      <c r="F631" s="530">
        <v>678</v>
      </c>
      <c r="G631" s="530">
        <v>5881</v>
      </c>
      <c r="H631" s="530">
        <v>643</v>
      </c>
      <c r="I631" s="530">
        <v>1211</v>
      </c>
      <c r="J631" s="530">
        <v>1</v>
      </c>
      <c r="K631" s="530">
        <v>503</v>
      </c>
      <c r="L631" s="530">
        <v>209</v>
      </c>
      <c r="M631" s="530">
        <v>709</v>
      </c>
    </row>
    <row r="632" spans="1:13" ht="18" customHeight="1">
      <c r="A632" s="509" t="s">
        <v>1913</v>
      </c>
      <c r="D632" s="513" t="s">
        <v>1800</v>
      </c>
      <c r="E632" s="530">
        <v>26835</v>
      </c>
      <c r="F632" s="530">
        <v>12598</v>
      </c>
      <c r="G632" s="530">
        <v>5844</v>
      </c>
      <c r="H632" s="530">
        <v>2351</v>
      </c>
      <c r="I632" s="530">
        <v>1981</v>
      </c>
      <c r="J632" s="530">
        <v>3</v>
      </c>
      <c r="K632" s="530">
        <v>2572</v>
      </c>
      <c r="L632" s="530">
        <v>754</v>
      </c>
      <c r="M632" s="530">
        <v>733</v>
      </c>
    </row>
    <row r="633" spans="1:13" s="516" customFormat="1" ht="9.6" customHeight="1">
      <c r="A633" s="509"/>
      <c r="B633" s="509"/>
      <c r="C633" s="510"/>
      <c r="D633" s="513" t="s">
        <v>1801</v>
      </c>
      <c r="E633" s="530">
        <v>19371</v>
      </c>
      <c r="F633" s="530">
        <v>7587</v>
      </c>
      <c r="G633" s="530">
        <v>4357</v>
      </c>
      <c r="H633" s="530">
        <v>2067</v>
      </c>
      <c r="I633" s="530">
        <v>1014</v>
      </c>
      <c r="J633" s="530">
        <v>7</v>
      </c>
      <c r="K633" s="530">
        <v>3198</v>
      </c>
      <c r="L633" s="530">
        <v>722</v>
      </c>
      <c r="M633" s="530">
        <v>419</v>
      </c>
    </row>
    <row r="634" spans="1:13" s="516" customFormat="1" ht="9">
      <c r="A634" s="509"/>
      <c r="B634" s="509"/>
      <c r="C634" s="510"/>
      <c r="D634" s="513" t="s">
        <v>1802</v>
      </c>
      <c r="E634" s="530">
        <v>46207</v>
      </c>
      <c r="F634" s="530">
        <v>20186</v>
      </c>
      <c r="G634" s="530">
        <v>10201</v>
      </c>
      <c r="H634" s="530">
        <v>4417</v>
      </c>
      <c r="I634" s="530">
        <v>2995</v>
      </c>
      <c r="J634" s="530">
        <v>9</v>
      </c>
      <c r="K634" s="530">
        <v>5770</v>
      </c>
      <c r="L634" s="530">
        <v>1476</v>
      </c>
      <c r="M634" s="530">
        <v>1152</v>
      </c>
    </row>
    <row r="635" spans="1:13" s="516" customFormat="1" ht="18" customHeight="1">
      <c r="A635" s="509"/>
      <c r="B635" s="509"/>
      <c r="C635" s="514" t="s">
        <v>1896</v>
      </c>
      <c r="D635" s="513"/>
      <c r="E635" s="530"/>
      <c r="F635" s="530"/>
      <c r="G635" s="530"/>
      <c r="H635" s="530"/>
      <c r="I635" s="530"/>
      <c r="J635" s="530"/>
      <c r="K635" s="530"/>
      <c r="L635" s="530"/>
      <c r="M635" s="530"/>
    </row>
    <row r="636" spans="1:13" s="516" customFormat="1" ht="18" customHeight="1">
      <c r="C636" s="517" t="s">
        <v>1897</v>
      </c>
      <c r="D636" s="513" t="s">
        <v>1800</v>
      </c>
      <c r="E636" s="530">
        <v>3443</v>
      </c>
      <c r="F636" s="530">
        <v>1461</v>
      </c>
      <c r="G636" s="530">
        <v>502</v>
      </c>
      <c r="H636" s="530">
        <v>574</v>
      </c>
      <c r="I636" s="530">
        <v>111</v>
      </c>
      <c r="J636" s="530">
        <v>1</v>
      </c>
      <c r="K636" s="530">
        <v>608</v>
      </c>
      <c r="L636" s="530">
        <v>174</v>
      </c>
      <c r="M636" s="530">
        <v>12</v>
      </c>
    </row>
    <row r="637" spans="1:13" s="516" customFormat="1" ht="9">
      <c r="C637" s="517"/>
      <c r="D637" s="513" t="s">
        <v>1801</v>
      </c>
      <c r="E637" s="530">
        <v>3107</v>
      </c>
      <c r="F637" s="530">
        <v>1162</v>
      </c>
      <c r="G637" s="530">
        <v>471</v>
      </c>
      <c r="H637" s="530">
        <v>513</v>
      </c>
      <c r="I637" s="530">
        <v>73</v>
      </c>
      <c r="J637" s="530">
        <v>1</v>
      </c>
      <c r="K637" s="530">
        <v>712</v>
      </c>
      <c r="L637" s="530">
        <v>155</v>
      </c>
      <c r="M637" s="530">
        <v>21</v>
      </c>
    </row>
    <row r="638" spans="1:13" s="516" customFormat="1" ht="9">
      <c r="C638" s="517"/>
      <c r="D638" s="513" t="s">
        <v>1802</v>
      </c>
      <c r="E638" s="530">
        <v>6551</v>
      </c>
      <c r="F638" s="530">
        <v>2623</v>
      </c>
      <c r="G638" s="530">
        <v>973</v>
      </c>
      <c r="H638" s="530">
        <v>1086</v>
      </c>
      <c r="I638" s="530">
        <v>184</v>
      </c>
      <c r="J638" s="530">
        <v>2</v>
      </c>
      <c r="K638" s="530">
        <v>1320</v>
      </c>
      <c r="L638" s="530">
        <v>329</v>
      </c>
      <c r="M638" s="530">
        <v>33</v>
      </c>
    </row>
    <row r="639" spans="1:13" ht="18" customHeight="1">
      <c r="A639" s="516"/>
      <c r="B639" s="516"/>
      <c r="C639" s="517" t="s">
        <v>1898</v>
      </c>
      <c r="D639" s="513" t="s">
        <v>1800</v>
      </c>
      <c r="E639" s="530">
        <v>614</v>
      </c>
      <c r="F639" s="530">
        <v>350</v>
      </c>
      <c r="G639" s="530">
        <v>84</v>
      </c>
      <c r="H639" s="530">
        <v>87</v>
      </c>
      <c r="I639" s="530">
        <v>9</v>
      </c>
      <c r="J639" s="530">
        <v>0</v>
      </c>
      <c r="K639" s="530">
        <v>67</v>
      </c>
      <c r="L639" s="530">
        <v>13</v>
      </c>
      <c r="M639" s="530">
        <v>3</v>
      </c>
    </row>
    <row r="640" spans="1:13" ht="9.6" customHeight="1">
      <c r="A640" s="516"/>
      <c r="B640" s="516"/>
      <c r="C640" s="516"/>
      <c r="D640" s="513" t="s">
        <v>1801</v>
      </c>
      <c r="E640" s="530">
        <v>497</v>
      </c>
      <c r="F640" s="530">
        <v>257</v>
      </c>
      <c r="G640" s="530">
        <v>88</v>
      </c>
      <c r="H640" s="530">
        <v>72</v>
      </c>
      <c r="I640" s="530">
        <v>4</v>
      </c>
      <c r="J640" s="530">
        <v>0</v>
      </c>
      <c r="K640" s="530">
        <v>63</v>
      </c>
      <c r="L640" s="530">
        <v>11</v>
      </c>
      <c r="M640" s="530">
        <v>2</v>
      </c>
    </row>
    <row r="641" spans="1:13" ht="9.6" customHeight="1">
      <c r="A641" s="516"/>
      <c r="B641" s="516"/>
      <c r="C641" s="516"/>
      <c r="D641" s="513" t="s">
        <v>1802</v>
      </c>
      <c r="E641" s="530">
        <v>1111</v>
      </c>
      <c r="F641" s="530">
        <v>608</v>
      </c>
      <c r="G641" s="530">
        <v>172</v>
      </c>
      <c r="H641" s="530">
        <v>159</v>
      </c>
      <c r="I641" s="530">
        <v>13</v>
      </c>
      <c r="J641" s="530">
        <v>0</v>
      </c>
      <c r="K641" s="530">
        <v>130</v>
      </c>
      <c r="L641" s="530">
        <v>24</v>
      </c>
      <c r="M641" s="530">
        <v>5</v>
      </c>
    </row>
    <row r="642" spans="1:13" ht="18" customHeight="1">
      <c r="A642" s="509" t="s">
        <v>457</v>
      </c>
      <c r="D642" s="513"/>
      <c r="E642" s="530"/>
      <c r="F642" s="530"/>
      <c r="G642" s="530"/>
      <c r="H642" s="530"/>
      <c r="I642" s="530"/>
      <c r="J642" s="530"/>
      <c r="K642" s="530"/>
      <c r="L642" s="530"/>
      <c r="M642" s="530"/>
    </row>
    <row r="643" spans="1:13" ht="18" customHeight="1">
      <c r="B643" s="509" t="s">
        <v>294</v>
      </c>
      <c r="D643" s="513"/>
      <c r="E643" s="530"/>
      <c r="F643" s="530"/>
      <c r="G643" s="530"/>
      <c r="H643" s="530"/>
      <c r="I643" s="530"/>
      <c r="J643" s="530"/>
      <c r="K643" s="530"/>
      <c r="L643" s="530"/>
      <c r="M643" s="530"/>
    </row>
    <row r="644" spans="1:13" ht="18" customHeight="1">
      <c r="C644" s="510" t="s">
        <v>1884</v>
      </c>
      <c r="D644" s="513" t="s">
        <v>1800</v>
      </c>
      <c r="E644" s="530">
        <v>635</v>
      </c>
      <c r="F644" s="530">
        <v>606</v>
      </c>
      <c r="G644" s="530">
        <v>24</v>
      </c>
      <c r="H644" s="530">
        <v>0</v>
      </c>
      <c r="I644" s="530">
        <v>0</v>
      </c>
      <c r="J644" s="530">
        <v>0</v>
      </c>
      <c r="K644" s="530">
        <v>0</v>
      </c>
      <c r="L644" s="530">
        <v>0</v>
      </c>
      <c r="M644" s="530">
        <v>5</v>
      </c>
    </row>
    <row r="645" spans="1:13" ht="9">
      <c r="D645" s="513" t="s">
        <v>1801</v>
      </c>
      <c r="E645" s="530">
        <v>56</v>
      </c>
      <c r="F645" s="530">
        <v>56</v>
      </c>
      <c r="G645" s="530">
        <v>0</v>
      </c>
      <c r="H645" s="530">
        <v>0</v>
      </c>
      <c r="I645" s="530">
        <v>0</v>
      </c>
      <c r="J645" s="530">
        <v>0</v>
      </c>
      <c r="K645" s="530">
        <v>0</v>
      </c>
      <c r="L645" s="530">
        <v>0</v>
      </c>
      <c r="M645" s="530">
        <v>0</v>
      </c>
    </row>
    <row r="646" spans="1:13" ht="9">
      <c r="D646" s="513" t="s">
        <v>1802</v>
      </c>
      <c r="E646" s="530">
        <v>691</v>
      </c>
      <c r="F646" s="530">
        <v>662</v>
      </c>
      <c r="G646" s="530">
        <v>24</v>
      </c>
      <c r="H646" s="530">
        <v>0</v>
      </c>
      <c r="I646" s="530">
        <v>0</v>
      </c>
      <c r="J646" s="530">
        <v>0</v>
      </c>
      <c r="K646" s="530">
        <v>0</v>
      </c>
      <c r="L646" s="530">
        <v>0</v>
      </c>
      <c r="M646" s="530">
        <v>5</v>
      </c>
    </row>
    <row r="647" spans="1:13" ht="20.100000000000001" customHeight="1">
      <c r="C647" s="510" t="s">
        <v>1885</v>
      </c>
      <c r="D647" s="513" t="s">
        <v>1800</v>
      </c>
      <c r="E647" s="530">
        <v>563</v>
      </c>
      <c r="F647" s="530">
        <v>551</v>
      </c>
      <c r="G647" s="530">
        <v>11</v>
      </c>
      <c r="H647" s="530">
        <v>0</v>
      </c>
      <c r="I647" s="530">
        <v>0</v>
      </c>
      <c r="J647" s="530">
        <v>0</v>
      </c>
      <c r="K647" s="530">
        <v>1</v>
      </c>
      <c r="L647" s="530">
        <v>0</v>
      </c>
      <c r="M647" s="530">
        <v>0</v>
      </c>
    </row>
    <row r="648" spans="1:13" ht="9">
      <c r="D648" s="513" t="s">
        <v>1801</v>
      </c>
      <c r="E648" s="530">
        <v>108</v>
      </c>
      <c r="F648" s="530">
        <v>105</v>
      </c>
      <c r="G648" s="530">
        <v>1</v>
      </c>
      <c r="H648" s="530">
        <v>0</v>
      </c>
      <c r="I648" s="530">
        <v>0</v>
      </c>
      <c r="J648" s="530">
        <v>0</v>
      </c>
      <c r="K648" s="530">
        <v>0</v>
      </c>
      <c r="L648" s="530">
        <v>0</v>
      </c>
      <c r="M648" s="530">
        <v>2</v>
      </c>
    </row>
    <row r="649" spans="1:13" ht="9">
      <c r="D649" s="513" t="s">
        <v>1802</v>
      </c>
      <c r="E649" s="530">
        <v>671</v>
      </c>
      <c r="F649" s="530">
        <v>656</v>
      </c>
      <c r="G649" s="530">
        <v>12</v>
      </c>
      <c r="H649" s="530">
        <v>0</v>
      </c>
      <c r="I649" s="530">
        <v>0</v>
      </c>
      <c r="J649" s="530">
        <v>0</v>
      </c>
      <c r="K649" s="530">
        <v>1</v>
      </c>
      <c r="L649" s="530">
        <v>0</v>
      </c>
      <c r="M649" s="530">
        <v>2</v>
      </c>
    </row>
    <row r="650" spans="1:13" ht="9">
      <c r="A650" s="509" t="s">
        <v>1678</v>
      </c>
      <c r="L650" s="509"/>
      <c r="M650" s="509"/>
    </row>
    <row r="651" spans="1:13" ht="9">
      <c r="A651" s="509" t="s">
        <v>1888</v>
      </c>
      <c r="L651" s="509"/>
      <c r="M651" s="509"/>
    </row>
    <row r="652" spans="1:13" ht="9">
      <c r="A652" s="509" t="s">
        <v>1889</v>
      </c>
      <c r="L652" s="509"/>
      <c r="M652" s="509"/>
    </row>
    <row r="653" spans="1:13" ht="9">
      <c r="A653" s="509" t="s">
        <v>1890</v>
      </c>
      <c r="L653" s="509"/>
      <c r="M653" s="509"/>
    </row>
    <row r="654" spans="1:13" ht="9">
      <c r="A654" s="509" t="s">
        <v>1891</v>
      </c>
      <c r="L654" s="509"/>
      <c r="M654" s="509"/>
    </row>
    <row r="655" spans="1:13" ht="9">
      <c r="A655" s="509" t="s">
        <v>1892</v>
      </c>
      <c r="L655" s="509"/>
      <c r="M655" s="509"/>
    </row>
    <row r="656" spans="1:13" ht="9">
      <c r="A656" s="509" t="s">
        <v>1893</v>
      </c>
      <c r="L656" s="509"/>
      <c r="M656" s="509"/>
    </row>
    <row r="657" spans="1:13" ht="9">
      <c r="L657" s="509"/>
      <c r="M657" s="509"/>
    </row>
    <row r="658" spans="1:13" ht="9">
      <c r="A658" s="509" t="s">
        <v>586</v>
      </c>
      <c r="L658" s="509"/>
      <c r="M658" s="509"/>
    </row>
    <row r="659" spans="1:13" ht="20.100000000000001" customHeight="1">
      <c r="C659" s="510" t="s">
        <v>1886</v>
      </c>
      <c r="D659" s="513" t="s">
        <v>1800</v>
      </c>
      <c r="E659" s="530">
        <v>114</v>
      </c>
      <c r="F659" s="530">
        <v>76</v>
      </c>
      <c r="G659" s="530">
        <v>26</v>
      </c>
      <c r="H659" s="530">
        <v>0</v>
      </c>
      <c r="I659" s="530">
        <v>8</v>
      </c>
      <c r="J659" s="530">
        <v>0</v>
      </c>
      <c r="K659" s="530">
        <v>3</v>
      </c>
      <c r="L659" s="530">
        <v>1</v>
      </c>
      <c r="M659" s="530">
        <v>0</v>
      </c>
    </row>
    <row r="660" spans="1:13" ht="9">
      <c r="D660" s="513" t="s">
        <v>1801</v>
      </c>
      <c r="E660" s="530">
        <v>32</v>
      </c>
      <c r="F660" s="530">
        <v>24</v>
      </c>
      <c r="G660" s="530">
        <v>4</v>
      </c>
      <c r="H660" s="530">
        <v>0</v>
      </c>
      <c r="I660" s="530">
        <v>5</v>
      </c>
      <c r="J660" s="530">
        <v>0</v>
      </c>
      <c r="K660" s="530">
        <v>0</v>
      </c>
      <c r="L660" s="530">
        <v>0</v>
      </c>
      <c r="M660" s="530">
        <v>0</v>
      </c>
    </row>
    <row r="661" spans="1:13" ht="9">
      <c r="D661" s="513" t="s">
        <v>1802</v>
      </c>
      <c r="E661" s="530">
        <v>146</v>
      </c>
      <c r="F661" s="530">
        <v>100</v>
      </c>
      <c r="G661" s="530">
        <v>30</v>
      </c>
      <c r="H661" s="530">
        <v>0</v>
      </c>
      <c r="I661" s="530">
        <v>13</v>
      </c>
      <c r="J661" s="530">
        <v>0</v>
      </c>
      <c r="K661" s="530">
        <v>3</v>
      </c>
      <c r="L661" s="530">
        <v>1</v>
      </c>
      <c r="M661" s="530">
        <v>0</v>
      </c>
    </row>
    <row r="662" spans="1:13" ht="19.899999999999999" customHeight="1">
      <c r="C662" s="510" t="s">
        <v>1887</v>
      </c>
      <c r="D662" s="513" t="s">
        <v>1800</v>
      </c>
      <c r="E662" s="530">
        <v>29</v>
      </c>
      <c r="F662" s="530">
        <v>10</v>
      </c>
      <c r="G662" s="530">
        <v>11</v>
      </c>
      <c r="H662" s="530">
        <v>2</v>
      </c>
      <c r="I662" s="530">
        <v>1</v>
      </c>
      <c r="J662" s="530">
        <v>0</v>
      </c>
      <c r="K662" s="530">
        <v>3</v>
      </c>
      <c r="L662" s="530">
        <v>2</v>
      </c>
      <c r="M662" s="530">
        <v>0</v>
      </c>
    </row>
    <row r="663" spans="1:13" ht="9">
      <c r="D663" s="513" t="s">
        <v>1801</v>
      </c>
      <c r="E663" s="530">
        <v>10</v>
      </c>
      <c r="F663" s="530">
        <v>3</v>
      </c>
      <c r="G663" s="530">
        <v>6</v>
      </c>
      <c r="H663" s="530">
        <v>0</v>
      </c>
      <c r="I663" s="530">
        <v>1</v>
      </c>
      <c r="J663" s="530">
        <v>0</v>
      </c>
      <c r="K663" s="530">
        <v>0</v>
      </c>
      <c r="L663" s="530">
        <v>0</v>
      </c>
      <c r="M663" s="530">
        <v>0</v>
      </c>
    </row>
    <row r="664" spans="1:13" ht="9">
      <c r="D664" s="513" t="s">
        <v>1802</v>
      </c>
      <c r="E664" s="530">
        <v>39</v>
      </c>
      <c r="F664" s="530">
        <v>13</v>
      </c>
      <c r="G664" s="530">
        <v>17</v>
      </c>
      <c r="H664" s="530">
        <v>2</v>
      </c>
      <c r="I664" s="530">
        <v>2</v>
      </c>
      <c r="J664" s="530">
        <v>0</v>
      </c>
      <c r="K664" s="530">
        <v>3</v>
      </c>
      <c r="L664" s="530">
        <v>2</v>
      </c>
      <c r="M664" s="530">
        <v>0</v>
      </c>
    </row>
    <row r="665" spans="1:13" ht="18" customHeight="1">
      <c r="C665" s="510" t="s">
        <v>626</v>
      </c>
      <c r="D665" s="513" t="s">
        <v>1800</v>
      </c>
      <c r="E665" s="530">
        <v>2033</v>
      </c>
      <c r="F665" s="530">
        <v>1781</v>
      </c>
      <c r="G665" s="530">
        <v>128</v>
      </c>
      <c r="H665" s="530">
        <v>25</v>
      </c>
      <c r="I665" s="530">
        <v>1</v>
      </c>
      <c r="J665" s="530">
        <v>1</v>
      </c>
      <c r="K665" s="530">
        <v>26</v>
      </c>
      <c r="L665" s="530">
        <v>22</v>
      </c>
      <c r="M665" s="530">
        <v>48</v>
      </c>
    </row>
    <row r="666" spans="1:13" ht="9">
      <c r="D666" s="513" t="s">
        <v>1801</v>
      </c>
      <c r="E666" s="530">
        <v>448</v>
      </c>
      <c r="F666" s="530">
        <v>370</v>
      </c>
      <c r="G666" s="530">
        <v>27</v>
      </c>
      <c r="H666" s="530">
        <v>8</v>
      </c>
      <c r="I666" s="530">
        <v>0</v>
      </c>
      <c r="J666" s="530">
        <v>0</v>
      </c>
      <c r="K666" s="530">
        <v>11</v>
      </c>
      <c r="L666" s="530">
        <v>6</v>
      </c>
      <c r="M666" s="530">
        <v>26</v>
      </c>
    </row>
    <row r="667" spans="1:13" ht="9">
      <c r="D667" s="513" t="s">
        <v>1802</v>
      </c>
      <c r="E667" s="530">
        <v>2480</v>
      </c>
      <c r="F667" s="530">
        <v>2151</v>
      </c>
      <c r="G667" s="530">
        <v>156</v>
      </c>
      <c r="H667" s="530">
        <v>33</v>
      </c>
      <c r="I667" s="530">
        <v>1</v>
      </c>
      <c r="J667" s="530">
        <v>1</v>
      </c>
      <c r="K667" s="530">
        <v>37</v>
      </c>
      <c r="L667" s="530">
        <v>28</v>
      </c>
      <c r="M667" s="530">
        <v>74</v>
      </c>
    </row>
    <row r="668" spans="1:13" ht="18" customHeight="1">
      <c r="C668" s="510" t="s">
        <v>627</v>
      </c>
      <c r="D668" s="513" t="s">
        <v>1800</v>
      </c>
      <c r="E668" s="530">
        <v>1532</v>
      </c>
      <c r="F668" s="530">
        <v>1251</v>
      </c>
      <c r="G668" s="530">
        <v>67</v>
      </c>
      <c r="H668" s="530">
        <v>111</v>
      </c>
      <c r="I668" s="530">
        <v>1</v>
      </c>
      <c r="J668" s="530">
        <v>2</v>
      </c>
      <c r="K668" s="530">
        <v>52</v>
      </c>
      <c r="L668" s="530">
        <v>23</v>
      </c>
      <c r="M668" s="530">
        <v>26</v>
      </c>
    </row>
    <row r="669" spans="1:13" ht="9">
      <c r="D669" s="513" t="s">
        <v>1801</v>
      </c>
      <c r="E669" s="530">
        <v>466</v>
      </c>
      <c r="F669" s="530">
        <v>357</v>
      </c>
      <c r="G669" s="530">
        <v>32</v>
      </c>
      <c r="H669" s="530">
        <v>35</v>
      </c>
      <c r="I669" s="530">
        <v>0</v>
      </c>
      <c r="J669" s="530">
        <v>3</v>
      </c>
      <c r="K669" s="530">
        <v>16</v>
      </c>
      <c r="L669" s="530">
        <v>9</v>
      </c>
      <c r="M669" s="530">
        <v>14</v>
      </c>
    </row>
    <row r="670" spans="1:13" ht="9">
      <c r="D670" s="513" t="s">
        <v>1802</v>
      </c>
      <c r="E670" s="530">
        <v>1998</v>
      </c>
      <c r="F670" s="530">
        <v>1608</v>
      </c>
      <c r="G670" s="530">
        <v>99</v>
      </c>
      <c r="H670" s="530">
        <v>146</v>
      </c>
      <c r="I670" s="530">
        <v>1</v>
      </c>
      <c r="J670" s="530">
        <v>5</v>
      </c>
      <c r="K670" s="530">
        <v>68</v>
      </c>
      <c r="L670" s="530">
        <v>32</v>
      </c>
      <c r="M670" s="530">
        <v>40</v>
      </c>
    </row>
    <row r="671" spans="1:13" ht="18" customHeight="1">
      <c r="C671" s="510" t="s">
        <v>631</v>
      </c>
      <c r="D671" s="513" t="s">
        <v>1800</v>
      </c>
      <c r="E671" s="530">
        <v>200</v>
      </c>
      <c r="F671" s="530">
        <v>118</v>
      </c>
      <c r="G671" s="530">
        <v>28</v>
      </c>
      <c r="H671" s="530">
        <v>19</v>
      </c>
      <c r="I671" s="530">
        <v>0</v>
      </c>
      <c r="J671" s="530">
        <v>1</v>
      </c>
      <c r="K671" s="530">
        <v>19</v>
      </c>
      <c r="L671" s="530">
        <v>10</v>
      </c>
      <c r="M671" s="530">
        <v>5</v>
      </c>
    </row>
    <row r="672" spans="1:13" ht="9">
      <c r="D672" s="513" t="s">
        <v>1801</v>
      </c>
      <c r="E672" s="530">
        <v>126</v>
      </c>
      <c r="F672" s="530">
        <v>69</v>
      </c>
      <c r="G672" s="530">
        <v>26</v>
      </c>
      <c r="H672" s="530">
        <v>10</v>
      </c>
      <c r="I672" s="530">
        <v>0</v>
      </c>
      <c r="J672" s="530">
        <v>1</v>
      </c>
      <c r="K672" s="530">
        <v>13</v>
      </c>
      <c r="L672" s="530">
        <v>4</v>
      </c>
      <c r="M672" s="530">
        <v>3</v>
      </c>
    </row>
    <row r="673" spans="2:13" ht="9">
      <c r="D673" s="513" t="s">
        <v>1802</v>
      </c>
      <c r="E673" s="530">
        <v>327</v>
      </c>
      <c r="F673" s="530">
        <v>187</v>
      </c>
      <c r="G673" s="530">
        <v>54</v>
      </c>
      <c r="H673" s="530">
        <v>29</v>
      </c>
      <c r="I673" s="530">
        <v>0</v>
      </c>
      <c r="J673" s="530">
        <v>2</v>
      </c>
      <c r="K673" s="530">
        <v>32</v>
      </c>
      <c r="L673" s="530">
        <v>14</v>
      </c>
      <c r="M673" s="530">
        <v>8</v>
      </c>
    </row>
    <row r="674" spans="2:13" ht="18" customHeight="1">
      <c r="C674" s="510" t="s">
        <v>632</v>
      </c>
      <c r="D674" s="513" t="s">
        <v>1800</v>
      </c>
      <c r="E674" s="530">
        <v>30</v>
      </c>
      <c r="F674" s="530">
        <v>3</v>
      </c>
      <c r="G674" s="530">
        <v>16</v>
      </c>
      <c r="H674" s="530">
        <v>0</v>
      </c>
      <c r="I674" s="530">
        <v>0</v>
      </c>
      <c r="J674" s="530">
        <v>0</v>
      </c>
      <c r="K674" s="530">
        <v>10</v>
      </c>
      <c r="L674" s="530">
        <v>1</v>
      </c>
      <c r="M674" s="530">
        <v>0</v>
      </c>
    </row>
    <row r="675" spans="2:13" ht="9">
      <c r="D675" s="513" t="s">
        <v>1801</v>
      </c>
      <c r="E675" s="530">
        <v>11</v>
      </c>
      <c r="F675" s="530">
        <v>0</v>
      </c>
      <c r="G675" s="530">
        <v>7</v>
      </c>
      <c r="H675" s="530">
        <v>0</v>
      </c>
      <c r="I675" s="530">
        <v>0</v>
      </c>
      <c r="J675" s="530">
        <v>0</v>
      </c>
      <c r="K675" s="530">
        <v>4</v>
      </c>
      <c r="L675" s="530">
        <v>0</v>
      </c>
      <c r="M675" s="530">
        <v>0</v>
      </c>
    </row>
    <row r="676" spans="2:13" ht="9">
      <c r="D676" s="513" t="s">
        <v>1802</v>
      </c>
      <c r="E676" s="530">
        <v>41</v>
      </c>
      <c r="F676" s="530">
        <v>3</v>
      </c>
      <c r="G676" s="530">
        <v>23</v>
      </c>
      <c r="H676" s="530">
        <v>0</v>
      </c>
      <c r="I676" s="530">
        <v>0</v>
      </c>
      <c r="J676" s="530">
        <v>0</v>
      </c>
      <c r="K676" s="530">
        <v>14</v>
      </c>
      <c r="L676" s="530">
        <v>1</v>
      </c>
      <c r="M676" s="530">
        <v>0</v>
      </c>
    </row>
    <row r="677" spans="2:13" ht="18" customHeight="1">
      <c r="C677" s="514" t="s">
        <v>115</v>
      </c>
      <c r="D677" s="513" t="s">
        <v>1800</v>
      </c>
      <c r="E677" s="530">
        <v>5136</v>
      </c>
      <c r="F677" s="530">
        <v>4396</v>
      </c>
      <c r="G677" s="530">
        <v>311</v>
      </c>
      <c r="H677" s="530">
        <v>157</v>
      </c>
      <c r="I677" s="530">
        <v>11</v>
      </c>
      <c r="J677" s="530">
        <v>4</v>
      </c>
      <c r="K677" s="530">
        <v>115</v>
      </c>
      <c r="L677" s="530">
        <v>58</v>
      </c>
      <c r="M677" s="530">
        <v>84</v>
      </c>
    </row>
    <row r="678" spans="2:13" ht="9.6" customHeight="1">
      <c r="D678" s="513" t="s">
        <v>1801</v>
      </c>
      <c r="E678" s="530">
        <v>1257</v>
      </c>
      <c r="F678" s="530">
        <v>984</v>
      </c>
      <c r="G678" s="530">
        <v>104</v>
      </c>
      <c r="H678" s="530">
        <v>53</v>
      </c>
      <c r="I678" s="530">
        <v>6</v>
      </c>
      <c r="J678" s="530">
        <v>4</v>
      </c>
      <c r="K678" s="530">
        <v>44</v>
      </c>
      <c r="L678" s="530">
        <v>19</v>
      </c>
      <c r="M678" s="530">
        <v>45</v>
      </c>
    </row>
    <row r="679" spans="2:13" ht="9">
      <c r="D679" s="513" t="s">
        <v>1802</v>
      </c>
      <c r="E679" s="530">
        <v>6394</v>
      </c>
      <c r="F679" s="530">
        <v>5380</v>
      </c>
      <c r="G679" s="530">
        <v>414</v>
      </c>
      <c r="H679" s="530">
        <v>210</v>
      </c>
      <c r="I679" s="530">
        <v>17</v>
      </c>
      <c r="J679" s="530">
        <v>8</v>
      </c>
      <c r="K679" s="530">
        <v>159</v>
      </c>
      <c r="L679" s="530">
        <v>77</v>
      </c>
      <c r="M679" s="530">
        <v>129</v>
      </c>
    </row>
    <row r="680" spans="2:13" ht="9">
      <c r="B680" s="509" t="s">
        <v>637</v>
      </c>
      <c r="D680" s="513"/>
      <c r="E680" s="530"/>
      <c r="F680" s="530"/>
      <c r="G680" s="530"/>
      <c r="H680" s="530"/>
      <c r="I680" s="530"/>
      <c r="J680" s="530"/>
      <c r="K680" s="530"/>
      <c r="L680" s="530"/>
      <c r="M680" s="530"/>
    </row>
    <row r="681" spans="2:13" ht="18" customHeight="1">
      <c r="C681" s="510" t="s">
        <v>638</v>
      </c>
      <c r="D681" s="513" t="s">
        <v>1800</v>
      </c>
      <c r="E681" s="530">
        <v>23</v>
      </c>
      <c r="F681" s="530">
        <v>8</v>
      </c>
      <c r="G681" s="530">
        <v>2</v>
      </c>
      <c r="H681" s="530">
        <v>0</v>
      </c>
      <c r="I681" s="530">
        <v>12</v>
      </c>
      <c r="J681" s="530">
        <v>0</v>
      </c>
      <c r="K681" s="530">
        <v>0</v>
      </c>
      <c r="L681" s="530">
        <v>0</v>
      </c>
      <c r="M681" s="530">
        <v>1</v>
      </c>
    </row>
    <row r="682" spans="2:13" ht="9">
      <c r="D682" s="513" t="s">
        <v>1801</v>
      </c>
      <c r="E682" s="530">
        <v>13</v>
      </c>
      <c r="F682" s="530">
        <v>5</v>
      </c>
      <c r="G682" s="530">
        <v>2</v>
      </c>
      <c r="H682" s="530">
        <v>0</v>
      </c>
      <c r="I682" s="530">
        <v>6</v>
      </c>
      <c r="J682" s="530">
        <v>0</v>
      </c>
      <c r="K682" s="530">
        <v>0</v>
      </c>
      <c r="L682" s="530">
        <v>0</v>
      </c>
      <c r="M682" s="530">
        <v>0</v>
      </c>
    </row>
    <row r="683" spans="2:13" ht="9.6" customHeight="1">
      <c r="D683" s="513" t="s">
        <v>1802</v>
      </c>
      <c r="E683" s="530">
        <v>36</v>
      </c>
      <c r="F683" s="530">
        <v>12</v>
      </c>
      <c r="G683" s="530">
        <v>4</v>
      </c>
      <c r="H683" s="530">
        <v>0</v>
      </c>
      <c r="I683" s="530">
        <v>18</v>
      </c>
      <c r="J683" s="530">
        <v>0</v>
      </c>
      <c r="K683" s="530">
        <v>0</v>
      </c>
      <c r="L683" s="530">
        <v>0</v>
      </c>
      <c r="M683" s="530">
        <v>1</v>
      </c>
    </row>
    <row r="684" spans="2:13" ht="18" customHeight="1">
      <c r="C684" s="510" t="s">
        <v>640</v>
      </c>
      <c r="D684" s="513" t="s">
        <v>1800</v>
      </c>
      <c r="E684" s="530">
        <v>1</v>
      </c>
      <c r="F684" s="530">
        <v>1</v>
      </c>
      <c r="G684" s="530">
        <v>0</v>
      </c>
      <c r="H684" s="530">
        <v>0</v>
      </c>
      <c r="I684" s="530">
        <v>0</v>
      </c>
      <c r="J684" s="530">
        <v>0</v>
      </c>
      <c r="K684" s="530">
        <v>0</v>
      </c>
      <c r="L684" s="530">
        <v>0</v>
      </c>
      <c r="M684" s="530">
        <v>0</v>
      </c>
    </row>
    <row r="685" spans="2:13" ht="9.6" customHeight="1">
      <c r="D685" s="513" t="s">
        <v>1802</v>
      </c>
      <c r="E685" s="530">
        <v>1</v>
      </c>
      <c r="F685" s="530">
        <v>1</v>
      </c>
      <c r="G685" s="530">
        <v>0</v>
      </c>
      <c r="H685" s="530">
        <v>0</v>
      </c>
      <c r="I685" s="530">
        <v>0</v>
      </c>
      <c r="J685" s="530">
        <v>0</v>
      </c>
      <c r="K685" s="530">
        <v>0</v>
      </c>
      <c r="L685" s="530">
        <v>0</v>
      </c>
      <c r="M685" s="530">
        <v>0</v>
      </c>
    </row>
    <row r="686" spans="2:13" ht="18" customHeight="1">
      <c r="C686" s="510" t="s">
        <v>641</v>
      </c>
      <c r="D686" s="513" t="s">
        <v>1800</v>
      </c>
      <c r="E686" s="530">
        <v>1</v>
      </c>
      <c r="F686" s="530">
        <v>1</v>
      </c>
      <c r="G686" s="530">
        <v>0</v>
      </c>
      <c r="H686" s="530">
        <v>0</v>
      </c>
      <c r="I686" s="530">
        <v>0</v>
      </c>
      <c r="J686" s="530">
        <v>0</v>
      </c>
      <c r="K686" s="530">
        <v>0</v>
      </c>
      <c r="L686" s="530">
        <v>0</v>
      </c>
      <c r="M686" s="530">
        <v>0</v>
      </c>
    </row>
    <row r="687" spans="2:13" ht="9.6" customHeight="1">
      <c r="D687" s="513" t="s">
        <v>1802</v>
      </c>
      <c r="E687" s="530">
        <v>1</v>
      </c>
      <c r="F687" s="530">
        <v>1</v>
      </c>
      <c r="G687" s="530">
        <v>0</v>
      </c>
      <c r="H687" s="530">
        <v>0</v>
      </c>
      <c r="I687" s="530">
        <v>0</v>
      </c>
      <c r="J687" s="530">
        <v>0</v>
      </c>
      <c r="K687" s="530">
        <v>0</v>
      </c>
      <c r="L687" s="530">
        <v>0</v>
      </c>
      <c r="M687" s="530">
        <v>0</v>
      </c>
    </row>
    <row r="688" spans="2:13" ht="18" customHeight="1">
      <c r="C688" s="510" t="s">
        <v>642</v>
      </c>
      <c r="D688" s="513" t="s">
        <v>1800</v>
      </c>
      <c r="E688" s="530">
        <v>8</v>
      </c>
      <c r="F688" s="530">
        <v>8</v>
      </c>
      <c r="G688" s="530">
        <v>0</v>
      </c>
      <c r="H688" s="530">
        <v>0</v>
      </c>
      <c r="I688" s="530">
        <v>0</v>
      </c>
      <c r="J688" s="530">
        <v>0</v>
      </c>
      <c r="K688" s="530">
        <v>0</v>
      </c>
      <c r="L688" s="530">
        <v>0</v>
      </c>
      <c r="M688" s="530">
        <v>0</v>
      </c>
    </row>
    <row r="689" spans="1:13" ht="9">
      <c r="D689" s="513" t="s">
        <v>1801</v>
      </c>
      <c r="E689" s="530">
        <v>2</v>
      </c>
      <c r="F689" s="530">
        <v>2</v>
      </c>
      <c r="G689" s="530">
        <v>0</v>
      </c>
      <c r="H689" s="530">
        <v>0</v>
      </c>
      <c r="I689" s="530">
        <v>0</v>
      </c>
      <c r="J689" s="530">
        <v>0</v>
      </c>
      <c r="K689" s="530">
        <v>0</v>
      </c>
      <c r="L689" s="530">
        <v>0</v>
      </c>
      <c r="M689" s="530">
        <v>0</v>
      </c>
    </row>
    <row r="690" spans="1:13" ht="9">
      <c r="D690" s="513" t="s">
        <v>1802</v>
      </c>
      <c r="E690" s="530">
        <v>10</v>
      </c>
      <c r="F690" s="530">
        <v>10</v>
      </c>
      <c r="G690" s="530">
        <v>0</v>
      </c>
      <c r="H690" s="530">
        <v>0</v>
      </c>
      <c r="I690" s="530">
        <v>0</v>
      </c>
      <c r="J690" s="530">
        <v>0</v>
      </c>
      <c r="K690" s="530">
        <v>0</v>
      </c>
      <c r="L690" s="530">
        <v>0</v>
      </c>
      <c r="M690" s="530">
        <v>0</v>
      </c>
    </row>
    <row r="691" spans="1:13" ht="18" customHeight="1">
      <c r="C691" s="510" t="s">
        <v>1894</v>
      </c>
      <c r="D691" s="513" t="s">
        <v>1800</v>
      </c>
      <c r="E691" s="530">
        <v>207</v>
      </c>
      <c r="F691" s="530">
        <v>129</v>
      </c>
      <c r="G691" s="530">
        <v>10</v>
      </c>
      <c r="H691" s="530">
        <v>18</v>
      </c>
      <c r="I691" s="530">
        <v>1</v>
      </c>
      <c r="J691" s="530">
        <v>0</v>
      </c>
      <c r="K691" s="530">
        <v>41</v>
      </c>
      <c r="L691" s="530">
        <v>7</v>
      </c>
      <c r="M691" s="530">
        <v>0</v>
      </c>
    </row>
    <row r="692" spans="1:13" ht="9">
      <c r="D692" s="513" t="s">
        <v>1801</v>
      </c>
      <c r="E692" s="530">
        <v>75</v>
      </c>
      <c r="F692" s="530">
        <v>34</v>
      </c>
      <c r="G692" s="530">
        <v>2</v>
      </c>
      <c r="H692" s="530">
        <v>9</v>
      </c>
      <c r="I692" s="530">
        <v>0</v>
      </c>
      <c r="J692" s="530">
        <v>0</v>
      </c>
      <c r="K692" s="530">
        <v>27</v>
      </c>
      <c r="L692" s="530">
        <v>2</v>
      </c>
      <c r="M692" s="530">
        <v>0</v>
      </c>
    </row>
    <row r="693" spans="1:13" ht="9">
      <c r="D693" s="513" t="s">
        <v>1802</v>
      </c>
      <c r="E693" s="530">
        <v>282</v>
      </c>
      <c r="F693" s="530">
        <v>163</v>
      </c>
      <c r="G693" s="530">
        <v>12</v>
      </c>
      <c r="H693" s="530">
        <v>27</v>
      </c>
      <c r="I693" s="530">
        <v>1</v>
      </c>
      <c r="J693" s="530">
        <v>0</v>
      </c>
      <c r="K693" s="530">
        <v>68</v>
      </c>
      <c r="L693" s="530">
        <v>10</v>
      </c>
      <c r="M693" s="530">
        <v>0</v>
      </c>
    </row>
    <row r="694" spans="1:13" ht="18" customHeight="1">
      <c r="C694" s="510" t="s">
        <v>1895</v>
      </c>
      <c r="D694" s="513" t="s">
        <v>1800</v>
      </c>
      <c r="E694" s="530">
        <v>113</v>
      </c>
      <c r="F694" s="530">
        <v>101</v>
      </c>
      <c r="G694" s="530">
        <v>1</v>
      </c>
      <c r="H694" s="530">
        <v>6</v>
      </c>
      <c r="I694" s="530">
        <v>0</v>
      </c>
      <c r="J694" s="530">
        <v>0</v>
      </c>
      <c r="K694" s="530">
        <v>4</v>
      </c>
      <c r="L694" s="530">
        <v>1</v>
      </c>
      <c r="M694" s="530">
        <v>0</v>
      </c>
    </row>
    <row r="695" spans="1:13" ht="9">
      <c r="D695" s="513" t="s">
        <v>1801</v>
      </c>
      <c r="E695" s="530">
        <v>30</v>
      </c>
      <c r="F695" s="530">
        <v>28</v>
      </c>
      <c r="G695" s="530">
        <v>0</v>
      </c>
      <c r="H695" s="530">
        <v>2</v>
      </c>
      <c r="I695" s="530">
        <v>0</v>
      </c>
      <c r="J695" s="530">
        <v>0</v>
      </c>
      <c r="K695" s="530">
        <v>0</v>
      </c>
      <c r="L695" s="530">
        <v>0</v>
      </c>
      <c r="M695" s="530">
        <v>0</v>
      </c>
    </row>
    <row r="696" spans="1:13" ht="9">
      <c r="D696" s="513" t="s">
        <v>1802</v>
      </c>
      <c r="E696" s="530">
        <v>142</v>
      </c>
      <c r="F696" s="530">
        <v>128</v>
      </c>
      <c r="G696" s="530">
        <v>1</v>
      </c>
      <c r="H696" s="530">
        <v>8</v>
      </c>
      <c r="I696" s="530">
        <v>0</v>
      </c>
      <c r="J696" s="530">
        <v>0</v>
      </c>
      <c r="K696" s="530">
        <v>4</v>
      </c>
      <c r="L696" s="530">
        <v>1</v>
      </c>
      <c r="M696" s="530">
        <v>0</v>
      </c>
    </row>
    <row r="697" spans="1:13" ht="18" customHeight="1">
      <c r="C697" s="514" t="s">
        <v>115</v>
      </c>
      <c r="D697" s="513" t="s">
        <v>1800</v>
      </c>
      <c r="E697" s="530">
        <v>352</v>
      </c>
      <c r="F697" s="530">
        <v>247</v>
      </c>
      <c r="G697" s="530">
        <v>13</v>
      </c>
      <c r="H697" s="530">
        <v>24</v>
      </c>
      <c r="I697" s="530">
        <v>13</v>
      </c>
      <c r="J697" s="530">
        <v>0</v>
      </c>
      <c r="K697" s="530">
        <v>45</v>
      </c>
      <c r="L697" s="530">
        <v>8</v>
      </c>
      <c r="M697" s="530">
        <v>1</v>
      </c>
    </row>
    <row r="698" spans="1:13" s="516" customFormat="1" ht="9.6" customHeight="1">
      <c r="A698" s="509"/>
      <c r="B698" s="509"/>
      <c r="C698" s="510"/>
      <c r="D698" s="513" t="s">
        <v>1801</v>
      </c>
      <c r="E698" s="530">
        <v>120</v>
      </c>
      <c r="F698" s="530">
        <v>68</v>
      </c>
      <c r="G698" s="530">
        <v>4</v>
      </c>
      <c r="H698" s="530">
        <v>11</v>
      </c>
      <c r="I698" s="530">
        <v>6</v>
      </c>
      <c r="J698" s="530">
        <v>0</v>
      </c>
      <c r="K698" s="530">
        <v>27</v>
      </c>
      <c r="L698" s="530">
        <v>2</v>
      </c>
      <c r="M698" s="530">
        <v>0</v>
      </c>
    </row>
    <row r="699" spans="1:13" s="516" customFormat="1" ht="9">
      <c r="A699" s="509"/>
      <c r="B699" s="509"/>
      <c r="C699" s="510"/>
      <c r="D699" s="513" t="s">
        <v>1802</v>
      </c>
      <c r="E699" s="530">
        <v>472</v>
      </c>
      <c r="F699" s="530">
        <v>316</v>
      </c>
      <c r="G699" s="530">
        <v>18</v>
      </c>
      <c r="H699" s="530">
        <v>35</v>
      </c>
      <c r="I699" s="530">
        <v>19</v>
      </c>
      <c r="J699" s="530">
        <v>0</v>
      </c>
      <c r="K699" s="530">
        <v>72</v>
      </c>
      <c r="L699" s="530">
        <v>11</v>
      </c>
      <c r="M699" s="530">
        <v>1</v>
      </c>
    </row>
    <row r="700" spans="1:13" s="516" customFormat="1" ht="9">
      <c r="A700" s="509"/>
      <c r="B700" s="509"/>
      <c r="C700" s="510"/>
      <c r="D700" s="518"/>
      <c r="E700" s="530"/>
      <c r="F700" s="530"/>
      <c r="G700" s="530"/>
      <c r="H700" s="530"/>
      <c r="I700" s="530"/>
      <c r="J700" s="530"/>
      <c r="K700" s="530"/>
      <c r="L700" s="530"/>
      <c r="M700" s="530"/>
    </row>
    <row r="701" spans="1:13" ht="9">
      <c r="A701" s="509" t="s">
        <v>1678</v>
      </c>
      <c r="L701" s="509"/>
      <c r="M701" s="509"/>
    </row>
    <row r="702" spans="1:13" ht="9">
      <c r="A702" s="509" t="s">
        <v>1888</v>
      </c>
      <c r="L702" s="509"/>
      <c r="M702" s="509"/>
    </row>
    <row r="703" spans="1:13" ht="9">
      <c r="A703" s="509" t="s">
        <v>1889</v>
      </c>
      <c r="L703" s="509"/>
      <c r="M703" s="509"/>
    </row>
    <row r="704" spans="1:13" ht="9">
      <c r="A704" s="509" t="s">
        <v>1890</v>
      </c>
      <c r="L704" s="509"/>
      <c r="M704" s="509"/>
    </row>
    <row r="705" spans="1:13" ht="9">
      <c r="A705" s="509" t="s">
        <v>1891</v>
      </c>
      <c r="L705" s="509"/>
      <c r="M705" s="509"/>
    </row>
    <row r="706" spans="1:13" ht="9">
      <c r="A706" s="509" t="s">
        <v>1892</v>
      </c>
      <c r="L706" s="509"/>
      <c r="M706" s="509"/>
    </row>
    <row r="707" spans="1:13" ht="9">
      <c r="A707" s="509" t="s">
        <v>1893</v>
      </c>
      <c r="L707" s="509"/>
      <c r="M707" s="509"/>
    </row>
    <row r="708" spans="1:13" ht="9">
      <c r="L708" s="509"/>
      <c r="M708" s="509"/>
    </row>
    <row r="709" spans="1:13" ht="9">
      <c r="A709" s="509" t="s">
        <v>586</v>
      </c>
      <c r="L709" s="509"/>
      <c r="M709" s="509"/>
    </row>
    <row r="710" spans="1:13" s="516" customFormat="1" ht="18" customHeight="1">
      <c r="A710" s="509"/>
      <c r="B710" s="509"/>
      <c r="C710" s="514" t="s">
        <v>1896</v>
      </c>
      <c r="D710" s="513"/>
      <c r="E710" s="530"/>
      <c r="F710" s="530"/>
      <c r="G710" s="530"/>
      <c r="H710" s="530"/>
      <c r="I710" s="530"/>
      <c r="J710" s="530"/>
      <c r="K710" s="530"/>
      <c r="L710" s="530"/>
      <c r="M710" s="530"/>
    </row>
    <row r="711" spans="1:13" s="516" customFormat="1" ht="18" customHeight="1">
      <c r="C711" s="517" t="s">
        <v>1897</v>
      </c>
      <c r="D711" s="513" t="s">
        <v>1800</v>
      </c>
      <c r="E711" s="530">
        <v>7</v>
      </c>
      <c r="F711" s="530">
        <v>1</v>
      </c>
      <c r="G711" s="530">
        <v>0</v>
      </c>
      <c r="H711" s="530">
        <v>1</v>
      </c>
      <c r="I711" s="530">
        <v>4</v>
      </c>
      <c r="J711" s="530">
        <v>0</v>
      </c>
      <c r="K711" s="530">
        <v>1</v>
      </c>
      <c r="L711" s="530">
        <v>0</v>
      </c>
      <c r="M711" s="530">
        <v>0</v>
      </c>
    </row>
    <row r="712" spans="1:13" s="516" customFormat="1" ht="9">
      <c r="C712" s="517"/>
      <c r="D712" s="513" t="s">
        <v>1802</v>
      </c>
      <c r="E712" s="530">
        <v>7</v>
      </c>
      <c r="F712" s="530">
        <v>1</v>
      </c>
      <c r="G712" s="530">
        <v>0</v>
      </c>
      <c r="H712" s="530">
        <v>1</v>
      </c>
      <c r="I712" s="530">
        <v>4</v>
      </c>
      <c r="J712" s="530">
        <v>0</v>
      </c>
      <c r="K712" s="530">
        <v>1</v>
      </c>
      <c r="L712" s="530">
        <v>0</v>
      </c>
      <c r="M712" s="530">
        <v>0</v>
      </c>
    </row>
    <row r="713" spans="1:13" s="516" customFormat="1" ht="18" customHeight="1">
      <c r="C713" s="517" t="s">
        <v>1898</v>
      </c>
      <c r="D713" s="513" t="s">
        <v>1800</v>
      </c>
      <c r="E713" s="530">
        <v>92</v>
      </c>
      <c r="F713" s="530">
        <v>86</v>
      </c>
      <c r="G713" s="530">
        <v>0</v>
      </c>
      <c r="H713" s="530">
        <v>4</v>
      </c>
      <c r="I713" s="530">
        <v>1</v>
      </c>
      <c r="J713" s="530">
        <v>0</v>
      </c>
      <c r="K713" s="530">
        <v>1</v>
      </c>
      <c r="L713" s="530">
        <v>0</v>
      </c>
      <c r="M713" s="530">
        <v>0</v>
      </c>
    </row>
    <row r="714" spans="1:13" ht="9" customHeight="1">
      <c r="A714" s="516"/>
      <c r="B714" s="516"/>
      <c r="C714" s="517"/>
      <c r="D714" s="513" t="s">
        <v>1801</v>
      </c>
      <c r="E714" s="530">
        <v>26</v>
      </c>
      <c r="F714" s="530">
        <v>20</v>
      </c>
      <c r="G714" s="530">
        <v>0</v>
      </c>
      <c r="H714" s="530">
        <v>6</v>
      </c>
      <c r="I714" s="530">
        <v>0</v>
      </c>
      <c r="J714" s="530">
        <v>0</v>
      </c>
      <c r="K714" s="530">
        <v>0</v>
      </c>
      <c r="L714" s="530">
        <v>0</v>
      </c>
      <c r="M714" s="530">
        <v>0</v>
      </c>
    </row>
    <row r="715" spans="1:13" ht="9.6" customHeight="1">
      <c r="A715" s="516"/>
      <c r="B715" s="516"/>
      <c r="C715" s="516"/>
      <c r="D715" s="513" t="s">
        <v>1802</v>
      </c>
      <c r="E715" s="530">
        <v>118</v>
      </c>
      <c r="F715" s="530">
        <v>106</v>
      </c>
      <c r="G715" s="530">
        <v>0</v>
      </c>
      <c r="H715" s="530">
        <v>10</v>
      </c>
      <c r="I715" s="530">
        <v>1</v>
      </c>
      <c r="J715" s="530">
        <v>0</v>
      </c>
      <c r="K715" s="530">
        <v>1</v>
      </c>
      <c r="L715" s="530">
        <v>0</v>
      </c>
      <c r="M715" s="530">
        <v>0</v>
      </c>
    </row>
    <row r="716" spans="1:13" ht="18" customHeight="1">
      <c r="B716" s="509" t="s">
        <v>645</v>
      </c>
      <c r="D716" s="513"/>
      <c r="E716" s="530"/>
      <c r="F716" s="530"/>
      <c r="G716" s="530"/>
      <c r="H716" s="530"/>
      <c r="I716" s="530"/>
      <c r="J716" s="530"/>
      <c r="K716" s="530"/>
      <c r="L716" s="530"/>
      <c r="M716" s="530"/>
    </row>
    <row r="717" spans="1:13" ht="24.6" customHeight="1">
      <c r="C717" s="510" t="s">
        <v>1899</v>
      </c>
      <c r="D717" s="513" t="s">
        <v>1800</v>
      </c>
      <c r="E717" s="530">
        <v>1297</v>
      </c>
      <c r="F717" s="530">
        <v>1148</v>
      </c>
      <c r="G717" s="530">
        <v>49</v>
      </c>
      <c r="H717" s="530">
        <v>77</v>
      </c>
      <c r="I717" s="530">
        <v>9</v>
      </c>
      <c r="J717" s="530">
        <v>0</v>
      </c>
      <c r="K717" s="530">
        <v>10</v>
      </c>
      <c r="L717" s="530">
        <v>3</v>
      </c>
      <c r="M717" s="530">
        <v>1</v>
      </c>
    </row>
    <row r="718" spans="1:13" ht="9">
      <c r="D718" s="513" t="s">
        <v>1801</v>
      </c>
      <c r="E718" s="530">
        <v>338</v>
      </c>
      <c r="F718" s="530">
        <v>298</v>
      </c>
      <c r="G718" s="530">
        <v>10</v>
      </c>
      <c r="H718" s="530">
        <v>24</v>
      </c>
      <c r="I718" s="530">
        <v>2</v>
      </c>
      <c r="J718" s="530">
        <v>0</v>
      </c>
      <c r="K718" s="530">
        <v>1</v>
      </c>
      <c r="L718" s="530">
        <v>2</v>
      </c>
      <c r="M718" s="530">
        <v>1</v>
      </c>
    </row>
    <row r="719" spans="1:13" ht="9">
      <c r="D719" s="513" t="s">
        <v>1802</v>
      </c>
      <c r="E719" s="530">
        <v>1635</v>
      </c>
      <c r="F719" s="530">
        <v>1446</v>
      </c>
      <c r="G719" s="530">
        <v>60</v>
      </c>
      <c r="H719" s="530">
        <v>101</v>
      </c>
      <c r="I719" s="530">
        <v>11</v>
      </c>
      <c r="J719" s="530">
        <v>0</v>
      </c>
      <c r="K719" s="530">
        <v>11</v>
      </c>
      <c r="L719" s="530">
        <v>5</v>
      </c>
      <c r="M719" s="530">
        <v>2</v>
      </c>
    </row>
    <row r="720" spans="1:13" ht="21.6" customHeight="1">
      <c r="C720" s="510" t="s">
        <v>1900</v>
      </c>
      <c r="D720" s="513" t="s">
        <v>1800</v>
      </c>
      <c r="E720" s="530">
        <v>152</v>
      </c>
      <c r="F720" s="530">
        <v>117</v>
      </c>
      <c r="G720" s="530">
        <v>4</v>
      </c>
      <c r="H720" s="530">
        <v>25</v>
      </c>
      <c r="I720" s="530">
        <v>0</v>
      </c>
      <c r="J720" s="530">
        <v>0</v>
      </c>
      <c r="K720" s="530">
        <v>4</v>
      </c>
      <c r="L720" s="530">
        <v>1</v>
      </c>
      <c r="M720" s="530">
        <v>1</v>
      </c>
    </row>
    <row r="721" spans="1:13" ht="9">
      <c r="D721" s="513" t="s">
        <v>1801</v>
      </c>
      <c r="E721" s="530">
        <v>43</v>
      </c>
      <c r="F721" s="530">
        <v>36</v>
      </c>
      <c r="G721" s="530">
        <v>4</v>
      </c>
      <c r="H721" s="530">
        <v>2</v>
      </c>
      <c r="I721" s="530">
        <v>0</v>
      </c>
      <c r="J721" s="530">
        <v>0</v>
      </c>
      <c r="K721" s="530">
        <v>0</v>
      </c>
      <c r="L721" s="530">
        <v>1</v>
      </c>
      <c r="M721" s="530">
        <v>0</v>
      </c>
    </row>
    <row r="722" spans="1:13" ht="9">
      <c r="D722" s="513" t="s">
        <v>1802</v>
      </c>
      <c r="E722" s="530">
        <v>195</v>
      </c>
      <c r="F722" s="530">
        <v>152</v>
      </c>
      <c r="G722" s="530">
        <v>8</v>
      </c>
      <c r="H722" s="530">
        <v>28</v>
      </c>
      <c r="I722" s="530">
        <v>0</v>
      </c>
      <c r="J722" s="530">
        <v>0</v>
      </c>
      <c r="K722" s="530">
        <v>4</v>
      </c>
      <c r="L722" s="530">
        <v>2</v>
      </c>
      <c r="M722" s="530">
        <v>1</v>
      </c>
    </row>
    <row r="723" spans="1:13" ht="21" customHeight="1">
      <c r="C723" s="510" t="s">
        <v>1901</v>
      </c>
      <c r="D723" s="513" t="s">
        <v>1800</v>
      </c>
      <c r="E723" s="530">
        <v>1812</v>
      </c>
      <c r="F723" s="530">
        <v>1390</v>
      </c>
      <c r="G723" s="530">
        <v>232</v>
      </c>
      <c r="H723" s="530">
        <v>87</v>
      </c>
      <c r="I723" s="530">
        <v>3</v>
      </c>
      <c r="J723" s="530">
        <v>0</v>
      </c>
      <c r="K723" s="530">
        <v>80</v>
      </c>
      <c r="L723" s="530">
        <v>13</v>
      </c>
      <c r="M723" s="530">
        <v>7</v>
      </c>
    </row>
    <row r="724" spans="1:13" ht="9">
      <c r="D724" s="513" t="s">
        <v>1801</v>
      </c>
      <c r="E724" s="530">
        <v>661</v>
      </c>
      <c r="F724" s="530">
        <v>465</v>
      </c>
      <c r="G724" s="530">
        <v>98</v>
      </c>
      <c r="H724" s="530">
        <v>49</v>
      </c>
      <c r="I724" s="530">
        <v>0</v>
      </c>
      <c r="J724" s="530">
        <v>0</v>
      </c>
      <c r="K724" s="530">
        <v>41</v>
      </c>
      <c r="L724" s="530">
        <v>6</v>
      </c>
      <c r="M724" s="530">
        <v>2</v>
      </c>
    </row>
    <row r="725" spans="1:13" ht="9">
      <c r="D725" s="513" t="s">
        <v>1802</v>
      </c>
      <c r="E725" s="530">
        <v>2473</v>
      </c>
      <c r="F725" s="530">
        <v>1855</v>
      </c>
      <c r="G725" s="530">
        <v>330</v>
      </c>
      <c r="H725" s="530">
        <v>136</v>
      </c>
      <c r="I725" s="530">
        <v>3</v>
      </c>
      <c r="J725" s="530">
        <v>0</v>
      </c>
      <c r="K725" s="530">
        <v>121</v>
      </c>
      <c r="L725" s="530">
        <v>20</v>
      </c>
      <c r="M725" s="530">
        <v>8</v>
      </c>
    </row>
    <row r="726" spans="1:13" ht="18" customHeight="1">
      <c r="C726" s="510" t="s">
        <v>1902</v>
      </c>
      <c r="D726" s="513" t="s">
        <v>1800</v>
      </c>
      <c r="E726" s="530">
        <v>13227</v>
      </c>
      <c r="F726" s="530">
        <v>2915</v>
      </c>
      <c r="G726" s="530">
        <v>1409</v>
      </c>
      <c r="H726" s="530">
        <v>765</v>
      </c>
      <c r="I726" s="530">
        <v>12</v>
      </c>
      <c r="J726" s="530">
        <v>7</v>
      </c>
      <c r="K726" s="530">
        <v>7442</v>
      </c>
      <c r="L726" s="530">
        <v>635</v>
      </c>
      <c r="M726" s="530">
        <v>43</v>
      </c>
    </row>
    <row r="727" spans="1:13" ht="9">
      <c r="D727" s="513" t="s">
        <v>1801</v>
      </c>
      <c r="E727" s="530">
        <v>6858</v>
      </c>
      <c r="F727" s="530">
        <v>1547</v>
      </c>
      <c r="G727" s="530">
        <v>740</v>
      </c>
      <c r="H727" s="530">
        <v>406</v>
      </c>
      <c r="I727" s="530">
        <v>7</v>
      </c>
      <c r="J727" s="530">
        <v>4</v>
      </c>
      <c r="K727" s="530">
        <v>3771</v>
      </c>
      <c r="L727" s="530">
        <v>355</v>
      </c>
      <c r="M727" s="530">
        <v>28</v>
      </c>
    </row>
    <row r="728" spans="1:13" ht="9">
      <c r="D728" s="513" t="s">
        <v>1802</v>
      </c>
      <c r="E728" s="530">
        <v>20086</v>
      </c>
      <c r="F728" s="530">
        <v>4462</v>
      </c>
      <c r="G728" s="530">
        <v>2148</v>
      </c>
      <c r="H728" s="530">
        <v>1171</v>
      </c>
      <c r="I728" s="530">
        <v>19</v>
      </c>
      <c r="J728" s="530">
        <v>11</v>
      </c>
      <c r="K728" s="530">
        <v>11213</v>
      </c>
      <c r="L728" s="530">
        <v>990</v>
      </c>
      <c r="M728" s="530">
        <v>71</v>
      </c>
    </row>
    <row r="729" spans="1:13" ht="18" customHeight="1">
      <c r="C729" s="510" t="s">
        <v>648</v>
      </c>
      <c r="D729" s="513" t="s">
        <v>1800</v>
      </c>
      <c r="E729" s="530">
        <v>1981</v>
      </c>
      <c r="F729" s="530">
        <v>575</v>
      </c>
      <c r="G729" s="530">
        <v>179</v>
      </c>
      <c r="H729" s="530">
        <v>7</v>
      </c>
      <c r="I729" s="530">
        <v>0</v>
      </c>
      <c r="J729" s="530">
        <v>6</v>
      </c>
      <c r="K729" s="530">
        <v>1094</v>
      </c>
      <c r="L729" s="530">
        <v>121</v>
      </c>
      <c r="M729" s="530">
        <v>0</v>
      </c>
    </row>
    <row r="730" spans="1:13" ht="9">
      <c r="D730" s="513" t="s">
        <v>1801</v>
      </c>
      <c r="E730" s="530">
        <v>987</v>
      </c>
      <c r="F730" s="530">
        <v>234</v>
      </c>
      <c r="G730" s="530">
        <v>122</v>
      </c>
      <c r="H730" s="530">
        <v>10</v>
      </c>
      <c r="I730" s="530">
        <v>0</v>
      </c>
      <c r="J730" s="530">
        <v>1</v>
      </c>
      <c r="K730" s="530">
        <v>561</v>
      </c>
      <c r="L730" s="530">
        <v>58</v>
      </c>
      <c r="M730" s="530">
        <v>0</v>
      </c>
    </row>
    <row r="731" spans="1:13" ht="9">
      <c r="D731" s="513" t="s">
        <v>1802</v>
      </c>
      <c r="E731" s="530">
        <v>2967</v>
      </c>
      <c r="F731" s="530">
        <v>809</v>
      </c>
      <c r="G731" s="530">
        <v>301</v>
      </c>
      <c r="H731" s="530">
        <v>17</v>
      </c>
      <c r="I731" s="530">
        <v>0</v>
      </c>
      <c r="J731" s="530">
        <v>7</v>
      </c>
      <c r="K731" s="530">
        <v>1655</v>
      </c>
      <c r="L731" s="530">
        <v>179</v>
      </c>
      <c r="M731" s="530">
        <v>0</v>
      </c>
    </row>
    <row r="732" spans="1:13" ht="18" customHeight="1">
      <c r="C732" s="514" t="s">
        <v>115</v>
      </c>
      <c r="D732" s="513" t="s">
        <v>1800</v>
      </c>
      <c r="E732" s="530">
        <v>18469</v>
      </c>
      <c r="F732" s="530">
        <v>6144</v>
      </c>
      <c r="G732" s="530">
        <v>1873</v>
      </c>
      <c r="H732" s="530">
        <v>961</v>
      </c>
      <c r="I732" s="530">
        <v>24</v>
      </c>
      <c r="J732" s="530">
        <v>13</v>
      </c>
      <c r="K732" s="530">
        <v>8630</v>
      </c>
      <c r="L732" s="530">
        <v>772</v>
      </c>
      <c r="M732" s="530">
        <v>52</v>
      </c>
    </row>
    <row r="733" spans="1:13" s="516" customFormat="1" ht="9.6" customHeight="1">
      <c r="A733" s="509"/>
      <c r="B733" s="509"/>
      <c r="C733" s="510"/>
      <c r="D733" s="513" t="s">
        <v>1801</v>
      </c>
      <c r="E733" s="530">
        <v>8887</v>
      </c>
      <c r="F733" s="530">
        <v>2580</v>
      </c>
      <c r="G733" s="530">
        <v>974</v>
      </c>
      <c r="H733" s="530">
        <v>491</v>
      </c>
      <c r="I733" s="530">
        <v>9</v>
      </c>
      <c r="J733" s="530">
        <v>5</v>
      </c>
      <c r="K733" s="530">
        <v>4374</v>
      </c>
      <c r="L733" s="530">
        <v>423</v>
      </c>
      <c r="M733" s="530">
        <v>30</v>
      </c>
    </row>
    <row r="734" spans="1:13" s="516" customFormat="1" ht="9">
      <c r="A734" s="509"/>
      <c r="B734" s="509"/>
      <c r="C734" s="510"/>
      <c r="D734" s="513" t="s">
        <v>1802</v>
      </c>
      <c r="E734" s="530">
        <v>27356</v>
      </c>
      <c r="F734" s="530">
        <v>8723</v>
      </c>
      <c r="G734" s="530">
        <v>2847</v>
      </c>
      <c r="H734" s="530">
        <v>1452</v>
      </c>
      <c r="I734" s="530">
        <v>33</v>
      </c>
      <c r="J734" s="530">
        <v>18</v>
      </c>
      <c r="K734" s="530">
        <v>13004</v>
      </c>
      <c r="L734" s="530">
        <v>1195</v>
      </c>
      <c r="M734" s="530">
        <v>82</v>
      </c>
    </row>
    <row r="735" spans="1:13" s="516" customFormat="1" ht="18" customHeight="1">
      <c r="A735" s="509"/>
      <c r="B735" s="509"/>
      <c r="C735" s="514" t="s">
        <v>1896</v>
      </c>
      <c r="D735" s="513"/>
      <c r="E735" s="530"/>
      <c r="F735" s="530"/>
      <c r="G735" s="530"/>
      <c r="H735" s="530"/>
      <c r="I735" s="530"/>
      <c r="J735" s="530"/>
      <c r="K735" s="530"/>
      <c r="L735" s="530"/>
      <c r="M735" s="530"/>
    </row>
    <row r="736" spans="1:13" s="516" customFormat="1" ht="18" customHeight="1">
      <c r="C736" s="517" t="s">
        <v>1897</v>
      </c>
      <c r="D736" s="513" t="s">
        <v>1800</v>
      </c>
      <c r="E736" s="530">
        <v>6026</v>
      </c>
      <c r="F736" s="530">
        <v>1559</v>
      </c>
      <c r="G736" s="530">
        <v>646</v>
      </c>
      <c r="H736" s="530">
        <v>377</v>
      </c>
      <c r="I736" s="530">
        <v>3</v>
      </c>
      <c r="J736" s="530">
        <v>4</v>
      </c>
      <c r="K736" s="530">
        <v>3143</v>
      </c>
      <c r="L736" s="530">
        <v>279</v>
      </c>
      <c r="M736" s="530">
        <v>16</v>
      </c>
    </row>
    <row r="737" spans="1:13" s="516" customFormat="1" ht="9">
      <c r="C737" s="517"/>
      <c r="D737" s="513" t="s">
        <v>1801</v>
      </c>
      <c r="E737" s="530">
        <v>3068</v>
      </c>
      <c r="F737" s="530">
        <v>807</v>
      </c>
      <c r="G737" s="530">
        <v>337</v>
      </c>
      <c r="H737" s="530">
        <v>183</v>
      </c>
      <c r="I737" s="530">
        <v>1</v>
      </c>
      <c r="J737" s="530">
        <v>4</v>
      </c>
      <c r="K737" s="530">
        <v>1582</v>
      </c>
      <c r="L737" s="530">
        <v>144</v>
      </c>
      <c r="M737" s="530">
        <v>12</v>
      </c>
    </row>
    <row r="738" spans="1:13" s="516" customFormat="1" ht="9">
      <c r="C738" s="517"/>
      <c r="D738" s="513" t="s">
        <v>1802</v>
      </c>
      <c r="E738" s="530">
        <v>9094</v>
      </c>
      <c r="F738" s="530">
        <v>2366</v>
      </c>
      <c r="G738" s="530">
        <v>983</v>
      </c>
      <c r="H738" s="530">
        <v>560</v>
      </c>
      <c r="I738" s="530">
        <v>3</v>
      </c>
      <c r="J738" s="530">
        <v>8</v>
      </c>
      <c r="K738" s="530">
        <v>4725</v>
      </c>
      <c r="L738" s="530">
        <v>423</v>
      </c>
      <c r="M738" s="530">
        <v>28</v>
      </c>
    </row>
    <row r="739" spans="1:13" ht="18" customHeight="1">
      <c r="A739" s="516"/>
      <c r="B739" s="516"/>
      <c r="C739" s="517" t="s">
        <v>1898</v>
      </c>
      <c r="D739" s="513" t="s">
        <v>1800</v>
      </c>
      <c r="E739" s="530">
        <v>660</v>
      </c>
      <c r="F739" s="530">
        <v>350</v>
      </c>
      <c r="G739" s="530">
        <v>90</v>
      </c>
      <c r="H739" s="530">
        <v>48</v>
      </c>
      <c r="I739" s="530">
        <v>0</v>
      </c>
      <c r="J739" s="530">
        <v>1</v>
      </c>
      <c r="K739" s="530">
        <v>149</v>
      </c>
      <c r="L739" s="530">
        <v>21</v>
      </c>
      <c r="M739" s="530">
        <v>1</v>
      </c>
    </row>
    <row r="740" spans="1:13" ht="9.6" customHeight="1">
      <c r="A740" s="516"/>
      <c r="B740" s="516"/>
      <c r="C740" s="516"/>
      <c r="D740" s="513" t="s">
        <v>1801</v>
      </c>
      <c r="E740" s="530">
        <v>266</v>
      </c>
      <c r="F740" s="530">
        <v>134</v>
      </c>
      <c r="G740" s="530">
        <v>33</v>
      </c>
      <c r="H740" s="530">
        <v>29</v>
      </c>
      <c r="I740" s="530">
        <v>0</v>
      </c>
      <c r="J740" s="530">
        <v>0</v>
      </c>
      <c r="K740" s="530">
        <v>60</v>
      </c>
      <c r="L740" s="530">
        <v>8</v>
      </c>
      <c r="M740" s="530">
        <v>1</v>
      </c>
    </row>
    <row r="741" spans="1:13" ht="9">
      <c r="A741" s="516"/>
      <c r="B741" s="516"/>
      <c r="C741" s="516"/>
      <c r="D741" s="513" t="s">
        <v>1802</v>
      </c>
      <c r="E741" s="530">
        <v>925</v>
      </c>
      <c r="F741" s="530">
        <v>484</v>
      </c>
      <c r="G741" s="530">
        <v>123</v>
      </c>
      <c r="H741" s="530">
        <v>78</v>
      </c>
      <c r="I741" s="530">
        <v>0</v>
      </c>
      <c r="J741" s="530">
        <v>1</v>
      </c>
      <c r="K741" s="530">
        <v>209</v>
      </c>
      <c r="L741" s="530">
        <v>29</v>
      </c>
      <c r="M741" s="530">
        <v>2</v>
      </c>
    </row>
    <row r="742" spans="1:13" ht="18" customHeight="1">
      <c r="B742" s="509" t="s">
        <v>649</v>
      </c>
      <c r="D742" s="513"/>
      <c r="E742" s="530"/>
      <c r="F742" s="530"/>
      <c r="G742" s="530"/>
      <c r="H742" s="530"/>
      <c r="I742" s="530"/>
      <c r="J742" s="530"/>
      <c r="K742" s="530"/>
      <c r="L742" s="530"/>
      <c r="M742" s="530"/>
    </row>
    <row r="743" spans="1:13" ht="25.15" customHeight="1">
      <c r="C743" s="510" t="s">
        <v>1903</v>
      </c>
      <c r="D743" s="513" t="s">
        <v>1800</v>
      </c>
      <c r="E743" s="530">
        <v>185</v>
      </c>
      <c r="F743" s="530">
        <v>143</v>
      </c>
      <c r="G743" s="530">
        <v>12</v>
      </c>
      <c r="H743" s="530">
        <v>26</v>
      </c>
      <c r="I743" s="530">
        <v>2</v>
      </c>
      <c r="J743" s="530">
        <v>0</v>
      </c>
      <c r="K743" s="530">
        <v>1</v>
      </c>
      <c r="L743" s="530">
        <v>0</v>
      </c>
      <c r="M743" s="530">
        <v>0</v>
      </c>
    </row>
    <row r="744" spans="1:13" ht="9">
      <c r="D744" s="513" t="s">
        <v>1801</v>
      </c>
      <c r="E744" s="530">
        <v>91</v>
      </c>
      <c r="F744" s="530">
        <v>71</v>
      </c>
      <c r="G744" s="530">
        <v>8</v>
      </c>
      <c r="H744" s="530">
        <v>9</v>
      </c>
      <c r="I744" s="530">
        <v>0</v>
      </c>
      <c r="J744" s="530">
        <v>0</v>
      </c>
      <c r="K744" s="530">
        <v>2</v>
      </c>
      <c r="L744" s="530">
        <v>1</v>
      </c>
      <c r="M744" s="530">
        <v>0</v>
      </c>
    </row>
    <row r="745" spans="1:13" ht="9">
      <c r="D745" s="513" t="s">
        <v>1802</v>
      </c>
      <c r="E745" s="530">
        <v>275</v>
      </c>
      <c r="F745" s="530">
        <v>214</v>
      </c>
      <c r="G745" s="530">
        <v>20</v>
      </c>
      <c r="H745" s="530">
        <v>35</v>
      </c>
      <c r="I745" s="530">
        <v>2</v>
      </c>
      <c r="J745" s="530">
        <v>0</v>
      </c>
      <c r="K745" s="530">
        <v>2</v>
      </c>
      <c r="L745" s="530">
        <v>1</v>
      </c>
      <c r="M745" s="530">
        <v>1</v>
      </c>
    </row>
    <row r="746" spans="1:13" s="516" customFormat="1" ht="9">
      <c r="A746" s="509"/>
      <c r="B746" s="509"/>
      <c r="C746" s="510"/>
      <c r="D746" s="518"/>
      <c r="E746" s="530"/>
      <c r="F746" s="530"/>
      <c r="G746" s="530"/>
      <c r="H746" s="530"/>
      <c r="I746" s="530"/>
      <c r="J746" s="530"/>
      <c r="K746" s="530"/>
      <c r="L746" s="530"/>
      <c r="M746" s="530"/>
    </row>
    <row r="747" spans="1:13" s="516" customFormat="1" ht="9">
      <c r="A747" s="509"/>
      <c r="B747" s="509"/>
      <c r="C747" s="510"/>
      <c r="D747" s="518"/>
      <c r="E747" s="530"/>
      <c r="F747" s="530"/>
      <c r="G747" s="530"/>
      <c r="H747" s="530"/>
      <c r="I747" s="530"/>
      <c r="J747" s="530"/>
      <c r="K747" s="530"/>
      <c r="L747" s="530"/>
      <c r="M747" s="530"/>
    </row>
    <row r="748" spans="1:13" s="516" customFormat="1" ht="9">
      <c r="A748" s="509"/>
      <c r="B748" s="509"/>
      <c r="C748" s="510"/>
      <c r="D748" s="518"/>
      <c r="E748" s="530"/>
      <c r="F748" s="530"/>
      <c r="G748" s="530"/>
      <c r="H748" s="530"/>
      <c r="I748" s="530"/>
      <c r="J748" s="530"/>
      <c r="K748" s="530"/>
      <c r="L748" s="530"/>
      <c r="M748" s="530"/>
    </row>
    <row r="749" spans="1:13" s="516" customFormat="1" ht="9">
      <c r="A749" s="509"/>
      <c r="B749" s="509"/>
      <c r="C749" s="510"/>
      <c r="D749" s="518"/>
      <c r="E749" s="530"/>
      <c r="F749" s="530"/>
      <c r="G749" s="530"/>
      <c r="H749" s="530"/>
      <c r="I749" s="530"/>
      <c r="J749" s="530"/>
      <c r="K749" s="530"/>
      <c r="L749" s="530"/>
      <c r="M749" s="530"/>
    </row>
    <row r="750" spans="1:13" ht="9">
      <c r="A750" s="509" t="s">
        <v>1678</v>
      </c>
      <c r="L750" s="509"/>
      <c r="M750" s="509"/>
    </row>
    <row r="751" spans="1:13" ht="9">
      <c r="A751" s="509" t="s">
        <v>1888</v>
      </c>
      <c r="L751" s="509"/>
      <c r="M751" s="509"/>
    </row>
    <row r="752" spans="1:13" ht="9">
      <c r="A752" s="509" t="s">
        <v>1889</v>
      </c>
      <c r="L752" s="509"/>
      <c r="M752" s="509"/>
    </row>
    <row r="753" spans="1:13" ht="9">
      <c r="A753" s="509" t="s">
        <v>1890</v>
      </c>
      <c r="L753" s="509"/>
      <c r="M753" s="509"/>
    </row>
    <row r="754" spans="1:13" ht="9">
      <c r="A754" s="509" t="s">
        <v>1891</v>
      </c>
      <c r="L754" s="509"/>
      <c r="M754" s="509"/>
    </row>
    <row r="755" spans="1:13" ht="9">
      <c r="A755" s="509" t="s">
        <v>1892</v>
      </c>
      <c r="L755" s="509"/>
      <c r="M755" s="509"/>
    </row>
    <row r="756" spans="1:13" ht="9">
      <c r="L756" s="509"/>
      <c r="M756" s="509"/>
    </row>
    <row r="757" spans="1:13" ht="9">
      <c r="A757" s="509" t="s">
        <v>586</v>
      </c>
      <c r="L757" s="509"/>
      <c r="M757" s="509"/>
    </row>
    <row r="758" spans="1:13" ht="25.15" customHeight="1">
      <c r="C758" s="510" t="s">
        <v>1904</v>
      </c>
      <c r="D758" s="513" t="s">
        <v>1800</v>
      </c>
      <c r="E758" s="530">
        <v>23</v>
      </c>
      <c r="F758" s="530">
        <v>10</v>
      </c>
      <c r="G758" s="530">
        <v>7</v>
      </c>
      <c r="H758" s="530">
        <v>4</v>
      </c>
      <c r="I758" s="530">
        <v>0</v>
      </c>
      <c r="J758" s="530">
        <v>0</v>
      </c>
      <c r="K758" s="530">
        <v>2</v>
      </c>
      <c r="L758" s="530">
        <v>0</v>
      </c>
      <c r="M758" s="530">
        <v>0</v>
      </c>
    </row>
    <row r="759" spans="1:13" ht="9">
      <c r="D759" s="513" t="s">
        <v>1801</v>
      </c>
      <c r="E759" s="530">
        <v>29</v>
      </c>
      <c r="F759" s="530">
        <v>13</v>
      </c>
      <c r="G759" s="530">
        <v>12</v>
      </c>
      <c r="H759" s="530">
        <v>2</v>
      </c>
      <c r="I759" s="530">
        <v>0</v>
      </c>
      <c r="J759" s="530">
        <v>0</v>
      </c>
      <c r="K759" s="530">
        <v>1</v>
      </c>
      <c r="L759" s="530">
        <v>0</v>
      </c>
      <c r="M759" s="530">
        <v>1</v>
      </c>
    </row>
    <row r="760" spans="1:13" ht="9">
      <c r="D760" s="513" t="s">
        <v>1802</v>
      </c>
      <c r="E760" s="530">
        <v>52</v>
      </c>
      <c r="F760" s="530">
        <v>23</v>
      </c>
      <c r="G760" s="530">
        <v>19</v>
      </c>
      <c r="H760" s="530">
        <v>6</v>
      </c>
      <c r="I760" s="530">
        <v>0</v>
      </c>
      <c r="J760" s="530">
        <v>0</v>
      </c>
      <c r="K760" s="530">
        <v>3</v>
      </c>
      <c r="L760" s="530">
        <v>0</v>
      </c>
      <c r="M760" s="530">
        <v>1</v>
      </c>
    </row>
    <row r="761" spans="1:13" ht="25.15" customHeight="1">
      <c r="C761" s="510" t="s">
        <v>1905</v>
      </c>
      <c r="D761" s="513" t="s">
        <v>1800</v>
      </c>
      <c r="E761" s="530">
        <v>8</v>
      </c>
      <c r="F761" s="530">
        <v>5</v>
      </c>
      <c r="G761" s="530">
        <v>1</v>
      </c>
      <c r="H761" s="530">
        <v>1</v>
      </c>
      <c r="I761" s="530">
        <v>0</v>
      </c>
      <c r="J761" s="530">
        <v>0</v>
      </c>
      <c r="K761" s="530">
        <v>1</v>
      </c>
      <c r="L761" s="530">
        <v>0</v>
      </c>
      <c r="M761" s="530">
        <v>0</v>
      </c>
    </row>
    <row r="762" spans="1:13" ht="9">
      <c r="D762" s="513" t="s">
        <v>1801</v>
      </c>
      <c r="E762" s="530">
        <v>3</v>
      </c>
      <c r="F762" s="530">
        <v>2</v>
      </c>
      <c r="G762" s="530">
        <v>1</v>
      </c>
      <c r="H762" s="530">
        <v>0</v>
      </c>
      <c r="I762" s="530">
        <v>0</v>
      </c>
      <c r="J762" s="530">
        <v>0</v>
      </c>
      <c r="K762" s="530">
        <v>0</v>
      </c>
      <c r="L762" s="530">
        <v>0</v>
      </c>
      <c r="M762" s="530">
        <v>0</v>
      </c>
    </row>
    <row r="763" spans="1:13" ht="9">
      <c r="D763" s="513" t="s">
        <v>1802</v>
      </c>
      <c r="E763" s="530">
        <v>10</v>
      </c>
      <c r="F763" s="530">
        <v>7</v>
      </c>
      <c r="G763" s="530">
        <v>2</v>
      </c>
      <c r="H763" s="530">
        <v>1</v>
      </c>
      <c r="I763" s="530">
        <v>0</v>
      </c>
      <c r="J763" s="530">
        <v>0</v>
      </c>
      <c r="K763" s="530">
        <v>1</v>
      </c>
      <c r="L763" s="530">
        <v>0</v>
      </c>
      <c r="M763" s="530">
        <v>0</v>
      </c>
    </row>
    <row r="764" spans="1:13" ht="25.15" customHeight="1">
      <c r="C764" s="510" t="s">
        <v>1906</v>
      </c>
      <c r="D764" s="513" t="s">
        <v>1800</v>
      </c>
      <c r="E764" s="530">
        <v>11</v>
      </c>
      <c r="F764" s="530">
        <v>2</v>
      </c>
      <c r="G764" s="530">
        <v>9</v>
      </c>
      <c r="H764" s="530">
        <v>1</v>
      </c>
      <c r="I764" s="530">
        <v>0</v>
      </c>
      <c r="J764" s="530">
        <v>0</v>
      </c>
      <c r="K764" s="530">
        <v>0</v>
      </c>
      <c r="L764" s="530">
        <v>0</v>
      </c>
      <c r="M764" s="530">
        <v>0</v>
      </c>
    </row>
    <row r="765" spans="1:13" ht="9">
      <c r="D765" s="513" t="s">
        <v>1801</v>
      </c>
      <c r="E765" s="530">
        <v>5</v>
      </c>
      <c r="F765" s="530">
        <v>2</v>
      </c>
      <c r="G765" s="530">
        <v>2</v>
      </c>
      <c r="H765" s="530">
        <v>0</v>
      </c>
      <c r="I765" s="530">
        <v>0</v>
      </c>
      <c r="J765" s="530">
        <v>0</v>
      </c>
      <c r="K765" s="530">
        <v>2</v>
      </c>
      <c r="L765" s="530">
        <v>0</v>
      </c>
      <c r="M765" s="530">
        <v>0</v>
      </c>
    </row>
    <row r="766" spans="1:13" ht="9">
      <c r="D766" s="513" t="s">
        <v>1802</v>
      </c>
      <c r="E766" s="530">
        <v>17</v>
      </c>
      <c r="F766" s="530">
        <v>3</v>
      </c>
      <c r="G766" s="530">
        <v>11</v>
      </c>
      <c r="H766" s="530">
        <v>1</v>
      </c>
      <c r="I766" s="530">
        <v>0</v>
      </c>
      <c r="J766" s="530">
        <v>0</v>
      </c>
      <c r="K766" s="530">
        <v>2</v>
      </c>
      <c r="L766" s="530">
        <v>0</v>
      </c>
      <c r="M766" s="530">
        <v>0</v>
      </c>
    </row>
    <row r="767" spans="1:13" ht="25.15" customHeight="1">
      <c r="C767" s="510" t="s">
        <v>1907</v>
      </c>
      <c r="D767" s="513" t="s">
        <v>1800</v>
      </c>
      <c r="E767" s="530">
        <v>101</v>
      </c>
      <c r="F767" s="530">
        <v>58</v>
      </c>
      <c r="G767" s="530">
        <v>16</v>
      </c>
      <c r="H767" s="530">
        <v>22</v>
      </c>
      <c r="I767" s="530">
        <v>1</v>
      </c>
      <c r="J767" s="530">
        <v>0</v>
      </c>
      <c r="K767" s="530">
        <v>3</v>
      </c>
      <c r="L767" s="530">
        <v>1</v>
      </c>
      <c r="M767" s="530">
        <v>0</v>
      </c>
    </row>
    <row r="768" spans="1:13" ht="9">
      <c r="D768" s="513" t="s">
        <v>1801</v>
      </c>
      <c r="E768" s="530">
        <v>80</v>
      </c>
      <c r="F768" s="530">
        <v>52</v>
      </c>
      <c r="G768" s="530">
        <v>14</v>
      </c>
      <c r="H768" s="530">
        <v>13</v>
      </c>
      <c r="I768" s="530">
        <v>0</v>
      </c>
      <c r="J768" s="530">
        <v>0</v>
      </c>
      <c r="K768" s="530">
        <v>1</v>
      </c>
      <c r="L768" s="530">
        <v>0</v>
      </c>
      <c r="M768" s="530">
        <v>0</v>
      </c>
    </row>
    <row r="769" spans="1:13" ht="9">
      <c r="D769" s="513" t="s">
        <v>1802</v>
      </c>
      <c r="E769" s="530">
        <v>180</v>
      </c>
      <c r="F769" s="530">
        <v>110</v>
      </c>
      <c r="G769" s="530">
        <v>31</v>
      </c>
      <c r="H769" s="530">
        <v>34</v>
      </c>
      <c r="I769" s="530">
        <v>1</v>
      </c>
      <c r="J769" s="530">
        <v>0</v>
      </c>
      <c r="K769" s="530">
        <v>4</v>
      </c>
      <c r="L769" s="530">
        <v>1</v>
      </c>
      <c r="M769" s="530">
        <v>0</v>
      </c>
    </row>
    <row r="770" spans="1:13" ht="21" customHeight="1">
      <c r="C770" s="510" t="s">
        <v>1908</v>
      </c>
      <c r="D770" s="513" t="s">
        <v>1800</v>
      </c>
      <c r="E770" s="530">
        <v>50</v>
      </c>
      <c r="F770" s="530">
        <v>13</v>
      </c>
      <c r="G770" s="530">
        <v>13</v>
      </c>
      <c r="H770" s="530">
        <v>11</v>
      </c>
      <c r="I770" s="530">
        <v>0</v>
      </c>
      <c r="J770" s="530">
        <v>0</v>
      </c>
      <c r="K770" s="530">
        <v>9</v>
      </c>
      <c r="L770" s="530">
        <v>1</v>
      </c>
      <c r="M770" s="530">
        <v>2</v>
      </c>
    </row>
    <row r="771" spans="1:13" ht="9">
      <c r="D771" s="513" t="s">
        <v>1801</v>
      </c>
      <c r="E771" s="530">
        <v>65</v>
      </c>
      <c r="F771" s="530">
        <v>18</v>
      </c>
      <c r="G771" s="530">
        <v>27</v>
      </c>
      <c r="H771" s="530">
        <v>14</v>
      </c>
      <c r="I771" s="530">
        <v>0</v>
      </c>
      <c r="J771" s="530">
        <v>0</v>
      </c>
      <c r="K771" s="530">
        <v>5</v>
      </c>
      <c r="L771" s="530">
        <v>1</v>
      </c>
      <c r="M771" s="530">
        <v>1</v>
      </c>
    </row>
    <row r="772" spans="1:13" ht="9">
      <c r="D772" s="513" t="s">
        <v>1802</v>
      </c>
      <c r="E772" s="530">
        <v>115</v>
      </c>
      <c r="F772" s="530">
        <v>31</v>
      </c>
      <c r="G772" s="530">
        <v>40</v>
      </c>
      <c r="H772" s="530">
        <v>25</v>
      </c>
      <c r="I772" s="530">
        <v>0</v>
      </c>
      <c r="J772" s="530">
        <v>0</v>
      </c>
      <c r="K772" s="530">
        <v>14</v>
      </c>
      <c r="L772" s="530">
        <v>2</v>
      </c>
      <c r="M772" s="530">
        <v>3</v>
      </c>
    </row>
    <row r="773" spans="1:13" ht="18" customHeight="1">
      <c r="C773" s="514" t="s">
        <v>115</v>
      </c>
      <c r="D773" s="513" t="s">
        <v>1800</v>
      </c>
      <c r="E773" s="530">
        <v>377</v>
      </c>
      <c r="F773" s="530">
        <v>230</v>
      </c>
      <c r="G773" s="530">
        <v>59</v>
      </c>
      <c r="H773" s="530">
        <v>64</v>
      </c>
      <c r="I773" s="530">
        <v>3</v>
      </c>
      <c r="J773" s="530">
        <v>0</v>
      </c>
      <c r="K773" s="530">
        <v>15</v>
      </c>
      <c r="L773" s="530">
        <v>2</v>
      </c>
      <c r="M773" s="530">
        <v>3</v>
      </c>
    </row>
    <row r="774" spans="1:13" s="516" customFormat="1" ht="9.6" customHeight="1">
      <c r="A774" s="509"/>
      <c r="B774" s="509"/>
      <c r="C774" s="510"/>
      <c r="D774" s="513" t="s">
        <v>1801</v>
      </c>
      <c r="E774" s="530">
        <v>272</v>
      </c>
      <c r="F774" s="530">
        <v>158</v>
      </c>
      <c r="G774" s="530">
        <v>63</v>
      </c>
      <c r="H774" s="530">
        <v>38</v>
      </c>
      <c r="I774" s="530">
        <v>0</v>
      </c>
      <c r="J774" s="530">
        <v>0</v>
      </c>
      <c r="K774" s="530">
        <v>10</v>
      </c>
      <c r="L774" s="530">
        <v>2</v>
      </c>
      <c r="M774" s="530">
        <v>1</v>
      </c>
    </row>
    <row r="775" spans="1:13" s="516" customFormat="1" ht="9">
      <c r="A775" s="509"/>
      <c r="B775" s="509"/>
      <c r="C775" s="510"/>
      <c r="D775" s="513" t="s">
        <v>1802</v>
      </c>
      <c r="E775" s="530">
        <v>649</v>
      </c>
      <c r="F775" s="530">
        <v>388</v>
      </c>
      <c r="G775" s="530">
        <v>122</v>
      </c>
      <c r="H775" s="530">
        <v>103</v>
      </c>
      <c r="I775" s="530">
        <v>3</v>
      </c>
      <c r="J775" s="530">
        <v>0</v>
      </c>
      <c r="K775" s="530">
        <v>25</v>
      </c>
      <c r="L775" s="530">
        <v>4</v>
      </c>
      <c r="M775" s="530">
        <v>4</v>
      </c>
    </row>
    <row r="776" spans="1:13" s="516" customFormat="1" ht="18" customHeight="1">
      <c r="A776" s="509"/>
      <c r="B776" s="509"/>
      <c r="C776" s="514" t="s">
        <v>1896</v>
      </c>
      <c r="D776" s="513"/>
      <c r="E776" s="530"/>
      <c r="F776" s="530"/>
      <c r="G776" s="530"/>
      <c r="H776" s="530"/>
      <c r="I776" s="530"/>
      <c r="J776" s="530"/>
      <c r="K776" s="530"/>
      <c r="L776" s="530"/>
      <c r="M776" s="530"/>
    </row>
    <row r="777" spans="1:13" s="516" customFormat="1" ht="18" customHeight="1">
      <c r="C777" s="517" t="s">
        <v>1897</v>
      </c>
      <c r="D777" s="513" t="s">
        <v>1800</v>
      </c>
      <c r="E777" s="530">
        <v>21</v>
      </c>
      <c r="F777" s="530">
        <v>10</v>
      </c>
      <c r="G777" s="530">
        <v>6</v>
      </c>
      <c r="H777" s="530">
        <v>2</v>
      </c>
      <c r="I777" s="530">
        <v>0</v>
      </c>
      <c r="J777" s="530">
        <v>0</v>
      </c>
      <c r="K777" s="530">
        <v>2</v>
      </c>
      <c r="L777" s="530">
        <v>0</v>
      </c>
      <c r="M777" s="530">
        <v>0</v>
      </c>
    </row>
    <row r="778" spans="1:13" s="516" customFormat="1" ht="9">
      <c r="C778" s="517"/>
      <c r="D778" s="513" t="s">
        <v>1801</v>
      </c>
      <c r="E778" s="530">
        <v>15</v>
      </c>
      <c r="F778" s="530">
        <v>5</v>
      </c>
      <c r="G778" s="530">
        <v>9</v>
      </c>
      <c r="H778" s="530">
        <v>1</v>
      </c>
      <c r="I778" s="530">
        <v>0</v>
      </c>
      <c r="J778" s="530">
        <v>0</v>
      </c>
      <c r="K778" s="530">
        <v>1</v>
      </c>
      <c r="L778" s="530">
        <v>1</v>
      </c>
      <c r="M778" s="530">
        <v>0</v>
      </c>
    </row>
    <row r="779" spans="1:13" s="516" customFormat="1" ht="9">
      <c r="C779" s="517"/>
      <c r="D779" s="513" t="s">
        <v>1802</v>
      </c>
      <c r="E779" s="530">
        <v>37</v>
      </c>
      <c r="F779" s="530">
        <v>15</v>
      </c>
      <c r="G779" s="530">
        <v>15</v>
      </c>
      <c r="H779" s="530">
        <v>3</v>
      </c>
      <c r="I779" s="530">
        <v>0</v>
      </c>
      <c r="J779" s="530">
        <v>0</v>
      </c>
      <c r="K779" s="530">
        <v>3</v>
      </c>
      <c r="L779" s="530">
        <v>1</v>
      </c>
      <c r="M779" s="530">
        <v>0</v>
      </c>
    </row>
    <row r="780" spans="1:13" ht="18" customHeight="1">
      <c r="A780" s="516"/>
      <c r="B780" s="516"/>
      <c r="C780" s="517" t="s">
        <v>1898</v>
      </c>
      <c r="D780" s="513" t="s">
        <v>1800</v>
      </c>
      <c r="E780" s="530">
        <v>12</v>
      </c>
      <c r="F780" s="530">
        <v>7</v>
      </c>
      <c r="G780" s="530">
        <v>1</v>
      </c>
      <c r="H780" s="530">
        <v>3</v>
      </c>
      <c r="I780" s="530">
        <v>0</v>
      </c>
      <c r="J780" s="530">
        <v>0</v>
      </c>
      <c r="K780" s="530">
        <v>0</v>
      </c>
      <c r="L780" s="530">
        <v>1</v>
      </c>
      <c r="M780" s="530">
        <v>0</v>
      </c>
    </row>
    <row r="781" spans="1:13" ht="9">
      <c r="A781" s="516"/>
      <c r="B781" s="516"/>
      <c r="C781" s="516"/>
      <c r="D781" s="513" t="s">
        <v>1802</v>
      </c>
      <c r="E781" s="530">
        <v>12</v>
      </c>
      <c r="F781" s="530">
        <v>7</v>
      </c>
      <c r="G781" s="530">
        <v>1</v>
      </c>
      <c r="H781" s="530">
        <v>3</v>
      </c>
      <c r="I781" s="530">
        <v>0</v>
      </c>
      <c r="J781" s="530">
        <v>0</v>
      </c>
      <c r="K781" s="530">
        <v>0</v>
      </c>
      <c r="L781" s="530">
        <v>1</v>
      </c>
      <c r="M781" s="530">
        <v>0</v>
      </c>
    </row>
    <row r="782" spans="1:13" ht="18" customHeight="1">
      <c r="B782" s="509" t="s">
        <v>1909</v>
      </c>
      <c r="D782" s="513" t="s">
        <v>1800</v>
      </c>
      <c r="E782" s="530">
        <v>24335</v>
      </c>
      <c r="F782" s="530">
        <v>11017</v>
      </c>
      <c r="G782" s="530">
        <v>2256</v>
      </c>
      <c r="H782" s="530">
        <v>1207</v>
      </c>
      <c r="I782" s="530">
        <v>52</v>
      </c>
      <c r="J782" s="530">
        <v>17</v>
      </c>
      <c r="K782" s="530">
        <v>8805</v>
      </c>
      <c r="L782" s="530">
        <v>841</v>
      </c>
      <c r="M782" s="530">
        <v>140</v>
      </c>
    </row>
    <row r="783" spans="1:13" s="516" customFormat="1" ht="9.6" customHeight="1">
      <c r="A783" s="509"/>
      <c r="B783" s="509"/>
      <c r="C783" s="510"/>
      <c r="D783" s="513" t="s">
        <v>1801</v>
      </c>
      <c r="E783" s="530">
        <v>10536</v>
      </c>
      <c r="F783" s="530">
        <v>3790</v>
      </c>
      <c r="G783" s="530">
        <v>1145</v>
      </c>
      <c r="H783" s="530">
        <v>594</v>
      </c>
      <c r="I783" s="530">
        <v>21</v>
      </c>
      <c r="J783" s="530">
        <v>9</v>
      </c>
      <c r="K783" s="530">
        <v>4455</v>
      </c>
      <c r="L783" s="530">
        <v>446</v>
      </c>
      <c r="M783" s="530">
        <v>76</v>
      </c>
    </row>
    <row r="784" spans="1:13" s="516" customFormat="1" ht="9">
      <c r="A784" s="509"/>
      <c r="B784" s="509"/>
      <c r="C784" s="510"/>
      <c r="D784" s="513" t="s">
        <v>1802</v>
      </c>
      <c r="E784" s="530">
        <v>34871</v>
      </c>
      <c r="F784" s="530">
        <v>14807</v>
      </c>
      <c r="G784" s="530">
        <v>3401</v>
      </c>
      <c r="H784" s="530">
        <v>1800</v>
      </c>
      <c r="I784" s="530">
        <v>73</v>
      </c>
      <c r="J784" s="530">
        <v>26</v>
      </c>
      <c r="K784" s="530">
        <v>13260</v>
      </c>
      <c r="L784" s="530">
        <v>1287</v>
      </c>
      <c r="M784" s="530">
        <v>216</v>
      </c>
    </row>
    <row r="785" spans="1:13" s="516" customFormat="1" ht="18.600000000000001" customHeight="1">
      <c r="A785" s="509"/>
      <c r="B785" s="509"/>
      <c r="C785" s="514" t="s">
        <v>1896</v>
      </c>
      <c r="D785" s="513"/>
      <c r="E785" s="530"/>
      <c r="F785" s="530"/>
      <c r="G785" s="530"/>
      <c r="H785" s="530"/>
      <c r="I785" s="530"/>
      <c r="J785" s="530"/>
      <c r="K785" s="530"/>
      <c r="L785" s="530"/>
      <c r="M785" s="530"/>
    </row>
    <row r="786" spans="1:13" s="516" customFormat="1" ht="18" customHeight="1">
      <c r="C786" s="517" t="s">
        <v>1897</v>
      </c>
      <c r="D786" s="513" t="s">
        <v>1800</v>
      </c>
      <c r="E786" s="530">
        <v>6062</v>
      </c>
      <c r="F786" s="530">
        <v>1575</v>
      </c>
      <c r="G786" s="530">
        <v>653</v>
      </c>
      <c r="H786" s="530">
        <v>380</v>
      </c>
      <c r="I786" s="530">
        <v>7</v>
      </c>
      <c r="J786" s="530">
        <v>4</v>
      </c>
      <c r="K786" s="530">
        <v>3150</v>
      </c>
      <c r="L786" s="530">
        <v>279</v>
      </c>
      <c r="M786" s="530">
        <v>16</v>
      </c>
    </row>
    <row r="787" spans="1:13" s="516" customFormat="1" ht="9">
      <c r="C787" s="517"/>
      <c r="D787" s="513" t="s">
        <v>1801</v>
      </c>
      <c r="E787" s="530">
        <v>3083</v>
      </c>
      <c r="F787" s="530">
        <v>812</v>
      </c>
      <c r="G787" s="530">
        <v>346</v>
      </c>
      <c r="H787" s="530">
        <v>184</v>
      </c>
      <c r="I787" s="530">
        <v>1</v>
      </c>
      <c r="J787" s="530">
        <v>4</v>
      </c>
      <c r="K787" s="530">
        <v>1582</v>
      </c>
      <c r="L787" s="530">
        <v>144</v>
      </c>
      <c r="M787" s="530">
        <v>12</v>
      </c>
    </row>
    <row r="788" spans="1:13" s="516" customFormat="1" ht="9">
      <c r="C788" s="517"/>
      <c r="D788" s="513" t="s">
        <v>1802</v>
      </c>
      <c r="E788" s="530">
        <v>9146</v>
      </c>
      <c r="F788" s="530">
        <v>2386</v>
      </c>
      <c r="G788" s="530">
        <v>999</v>
      </c>
      <c r="H788" s="530">
        <v>564</v>
      </c>
      <c r="I788" s="530">
        <v>7</v>
      </c>
      <c r="J788" s="530">
        <v>8</v>
      </c>
      <c r="K788" s="530">
        <v>4732</v>
      </c>
      <c r="L788" s="530">
        <v>423</v>
      </c>
      <c r="M788" s="530">
        <v>28</v>
      </c>
    </row>
    <row r="789" spans="1:13" ht="18" customHeight="1">
      <c r="A789" s="516"/>
      <c r="B789" s="516"/>
      <c r="C789" s="517" t="s">
        <v>1898</v>
      </c>
      <c r="D789" s="513" t="s">
        <v>1800</v>
      </c>
      <c r="E789" s="530">
        <v>773</v>
      </c>
      <c r="F789" s="530">
        <v>451</v>
      </c>
      <c r="G789" s="530">
        <v>91</v>
      </c>
      <c r="H789" s="530">
        <v>55</v>
      </c>
      <c r="I789" s="530">
        <v>1</v>
      </c>
      <c r="J789" s="530">
        <v>1</v>
      </c>
      <c r="K789" s="530">
        <v>151</v>
      </c>
      <c r="L789" s="530">
        <v>22</v>
      </c>
      <c r="M789" s="530">
        <v>1</v>
      </c>
    </row>
    <row r="790" spans="1:13" ht="9.6" customHeight="1">
      <c r="A790" s="516"/>
      <c r="B790" s="516"/>
      <c r="C790" s="516"/>
      <c r="D790" s="513" t="s">
        <v>1801</v>
      </c>
      <c r="E790" s="530">
        <v>300</v>
      </c>
      <c r="F790" s="530">
        <v>160</v>
      </c>
      <c r="G790" s="530">
        <v>34</v>
      </c>
      <c r="H790" s="530">
        <v>35</v>
      </c>
      <c r="I790" s="530">
        <v>0</v>
      </c>
      <c r="J790" s="530">
        <v>0</v>
      </c>
      <c r="K790" s="530">
        <v>61</v>
      </c>
      <c r="L790" s="530">
        <v>9</v>
      </c>
      <c r="M790" s="530">
        <v>1</v>
      </c>
    </row>
    <row r="791" spans="1:13" ht="9">
      <c r="A791" s="516"/>
      <c r="B791" s="516"/>
      <c r="C791" s="516"/>
      <c r="D791" s="513" t="s">
        <v>1802</v>
      </c>
      <c r="E791" s="530">
        <v>1074</v>
      </c>
      <c r="F791" s="530">
        <v>611</v>
      </c>
      <c r="G791" s="530">
        <v>126</v>
      </c>
      <c r="H791" s="530">
        <v>91</v>
      </c>
      <c r="I791" s="530">
        <v>1</v>
      </c>
      <c r="J791" s="530">
        <v>1</v>
      </c>
      <c r="K791" s="530">
        <v>212</v>
      </c>
      <c r="L791" s="530">
        <v>31</v>
      </c>
      <c r="M791" s="530">
        <v>2</v>
      </c>
    </row>
    <row r="792" spans="1:13" ht="18" customHeight="1">
      <c r="B792" s="509" t="s">
        <v>1910</v>
      </c>
      <c r="D792" s="513"/>
      <c r="E792" s="530"/>
      <c r="F792" s="530"/>
      <c r="G792" s="530"/>
      <c r="H792" s="530"/>
      <c r="I792" s="530"/>
      <c r="J792" s="530"/>
      <c r="K792" s="530"/>
      <c r="L792" s="530"/>
      <c r="M792" s="530"/>
    </row>
    <row r="793" spans="1:13" ht="18" customHeight="1">
      <c r="C793" s="510" t="s">
        <v>659</v>
      </c>
      <c r="D793" s="513" t="s">
        <v>1800</v>
      </c>
      <c r="E793" s="530">
        <v>5</v>
      </c>
      <c r="F793" s="530">
        <v>0</v>
      </c>
      <c r="G793" s="530">
        <v>3</v>
      </c>
      <c r="H793" s="530">
        <v>0</v>
      </c>
      <c r="I793" s="530">
        <v>1</v>
      </c>
      <c r="J793" s="530">
        <v>0</v>
      </c>
      <c r="K793" s="530">
        <v>0</v>
      </c>
      <c r="L793" s="530">
        <v>0</v>
      </c>
      <c r="M793" s="530">
        <v>1</v>
      </c>
    </row>
    <row r="794" spans="1:13" ht="9">
      <c r="D794" s="513" t="s">
        <v>1801</v>
      </c>
      <c r="E794" s="530">
        <v>3</v>
      </c>
      <c r="F794" s="530">
        <v>0</v>
      </c>
      <c r="G794" s="530">
        <v>2</v>
      </c>
      <c r="H794" s="530">
        <v>0</v>
      </c>
      <c r="I794" s="530">
        <v>0</v>
      </c>
      <c r="J794" s="530">
        <v>0</v>
      </c>
      <c r="K794" s="530">
        <v>1</v>
      </c>
      <c r="L794" s="530">
        <v>0</v>
      </c>
      <c r="M794" s="530">
        <v>0</v>
      </c>
    </row>
    <row r="795" spans="1:13" ht="9">
      <c r="D795" s="513" t="s">
        <v>1802</v>
      </c>
      <c r="E795" s="530">
        <v>8</v>
      </c>
      <c r="F795" s="530">
        <v>0</v>
      </c>
      <c r="G795" s="530">
        <v>4</v>
      </c>
      <c r="H795" s="530">
        <v>0</v>
      </c>
      <c r="I795" s="530">
        <v>1</v>
      </c>
      <c r="J795" s="530">
        <v>0</v>
      </c>
      <c r="K795" s="530">
        <v>1</v>
      </c>
      <c r="L795" s="530">
        <v>0</v>
      </c>
      <c r="M795" s="530">
        <v>1</v>
      </c>
    </row>
    <row r="796" spans="1:13" ht="9">
      <c r="D796" s="518"/>
      <c r="E796" s="530"/>
      <c r="F796" s="530"/>
      <c r="G796" s="530"/>
      <c r="H796" s="530"/>
      <c r="I796" s="530"/>
      <c r="J796" s="530"/>
      <c r="K796" s="530"/>
      <c r="L796" s="530"/>
      <c r="M796" s="530"/>
    </row>
    <row r="797" spans="1:13" ht="9">
      <c r="A797" s="509" t="s">
        <v>1678</v>
      </c>
      <c r="L797" s="509"/>
      <c r="M797" s="509"/>
    </row>
    <row r="798" spans="1:13" ht="9">
      <c r="A798" s="509" t="s">
        <v>1888</v>
      </c>
      <c r="L798" s="509"/>
      <c r="M798" s="509"/>
    </row>
    <row r="799" spans="1:13" ht="9">
      <c r="A799" s="509" t="s">
        <v>1889</v>
      </c>
      <c r="L799" s="509"/>
      <c r="M799" s="509"/>
    </row>
    <row r="800" spans="1:13" ht="9">
      <c r="A800" s="509" t="s">
        <v>1890</v>
      </c>
      <c r="L800" s="509"/>
      <c r="M800" s="509"/>
    </row>
    <row r="801" spans="1:13" ht="9">
      <c r="A801" s="509" t="s">
        <v>1891</v>
      </c>
      <c r="L801" s="509"/>
      <c r="M801" s="509"/>
    </row>
    <row r="802" spans="1:13" ht="9">
      <c r="A802" s="509" t="s">
        <v>1892</v>
      </c>
      <c r="L802" s="509"/>
      <c r="M802" s="509"/>
    </row>
    <row r="803" spans="1:13" ht="9">
      <c r="L803" s="509"/>
      <c r="M803" s="509"/>
    </row>
    <row r="804" spans="1:13" ht="9">
      <c r="A804" s="509" t="s">
        <v>586</v>
      </c>
      <c r="L804" s="509"/>
      <c r="M804" s="509"/>
    </row>
    <row r="805" spans="1:13" ht="18" customHeight="1">
      <c r="C805" s="510" t="s">
        <v>660</v>
      </c>
      <c r="D805" s="513" t="s">
        <v>1800</v>
      </c>
      <c r="E805" s="530">
        <v>40</v>
      </c>
      <c r="F805" s="530">
        <v>2</v>
      </c>
      <c r="G805" s="530">
        <v>21</v>
      </c>
      <c r="H805" s="530">
        <v>0</v>
      </c>
      <c r="I805" s="530">
        <v>0</v>
      </c>
      <c r="J805" s="530">
        <v>0</v>
      </c>
      <c r="K805" s="530">
        <v>1</v>
      </c>
      <c r="L805" s="530">
        <v>1</v>
      </c>
      <c r="M805" s="530">
        <v>14</v>
      </c>
    </row>
    <row r="806" spans="1:13" ht="9">
      <c r="D806" s="513" t="s">
        <v>1801</v>
      </c>
      <c r="E806" s="530">
        <v>2</v>
      </c>
      <c r="F806" s="530">
        <v>0</v>
      </c>
      <c r="G806" s="530">
        <v>1</v>
      </c>
      <c r="H806" s="530">
        <v>0</v>
      </c>
      <c r="I806" s="530">
        <v>0</v>
      </c>
      <c r="J806" s="530">
        <v>0</v>
      </c>
      <c r="K806" s="530">
        <v>0</v>
      </c>
      <c r="L806" s="530">
        <v>0</v>
      </c>
      <c r="M806" s="530">
        <v>0</v>
      </c>
    </row>
    <row r="807" spans="1:13" ht="9">
      <c r="D807" s="513" t="s">
        <v>1802</v>
      </c>
      <c r="E807" s="530">
        <v>42</v>
      </c>
      <c r="F807" s="530">
        <v>2</v>
      </c>
      <c r="G807" s="530">
        <v>23</v>
      </c>
      <c r="H807" s="530">
        <v>0</v>
      </c>
      <c r="I807" s="530">
        <v>0</v>
      </c>
      <c r="J807" s="530">
        <v>0</v>
      </c>
      <c r="K807" s="530">
        <v>1</v>
      </c>
      <c r="L807" s="530">
        <v>1</v>
      </c>
      <c r="M807" s="530">
        <v>15</v>
      </c>
    </row>
    <row r="808" spans="1:13" ht="18" customHeight="1">
      <c r="C808" s="514" t="s">
        <v>115</v>
      </c>
      <c r="D808" s="513" t="s">
        <v>1800</v>
      </c>
      <c r="E808" s="530">
        <v>45</v>
      </c>
      <c r="F808" s="530">
        <v>2</v>
      </c>
      <c r="G808" s="530">
        <v>24</v>
      </c>
      <c r="H808" s="530">
        <v>0</v>
      </c>
      <c r="I808" s="530">
        <v>1</v>
      </c>
      <c r="J808" s="530">
        <v>0</v>
      </c>
      <c r="K808" s="530">
        <v>1</v>
      </c>
      <c r="L808" s="530">
        <v>1</v>
      </c>
      <c r="M808" s="530">
        <v>15</v>
      </c>
    </row>
    <row r="809" spans="1:13" ht="9">
      <c r="D809" s="513" t="s">
        <v>1801</v>
      </c>
      <c r="E809" s="530">
        <v>5</v>
      </c>
      <c r="F809" s="530">
        <v>0</v>
      </c>
      <c r="G809" s="530">
        <v>3</v>
      </c>
      <c r="H809" s="530">
        <v>0</v>
      </c>
      <c r="I809" s="530">
        <v>0</v>
      </c>
      <c r="J809" s="530">
        <v>0</v>
      </c>
      <c r="K809" s="530">
        <v>1</v>
      </c>
      <c r="L809" s="530">
        <v>0</v>
      </c>
      <c r="M809" s="530">
        <v>1</v>
      </c>
    </row>
    <row r="810" spans="1:13" ht="9">
      <c r="D810" s="513" t="s">
        <v>1802</v>
      </c>
      <c r="E810" s="530">
        <v>50</v>
      </c>
      <c r="F810" s="530">
        <v>2</v>
      </c>
      <c r="G810" s="530">
        <v>27</v>
      </c>
      <c r="H810" s="530">
        <v>0</v>
      </c>
      <c r="I810" s="530">
        <v>1</v>
      </c>
      <c r="J810" s="530">
        <v>0</v>
      </c>
      <c r="K810" s="530">
        <v>2</v>
      </c>
      <c r="L810" s="530">
        <v>2</v>
      </c>
      <c r="M810" s="530">
        <v>15</v>
      </c>
    </row>
    <row r="811" spans="1:13" ht="18" customHeight="1">
      <c r="B811" s="509" t="s">
        <v>661</v>
      </c>
      <c r="D811" s="513"/>
      <c r="E811" s="530"/>
      <c r="F811" s="530"/>
      <c r="G811" s="530"/>
      <c r="H811" s="530"/>
      <c r="I811" s="530"/>
      <c r="J811" s="530"/>
      <c r="K811" s="530"/>
      <c r="L811" s="530"/>
      <c r="M811" s="530"/>
    </row>
    <row r="812" spans="1:13" ht="18" customHeight="1">
      <c r="C812" s="510" t="s">
        <v>661</v>
      </c>
      <c r="D812" s="513" t="s">
        <v>1800</v>
      </c>
      <c r="E812" s="530">
        <v>399</v>
      </c>
      <c r="F812" s="530">
        <v>31</v>
      </c>
      <c r="G812" s="530">
        <v>247</v>
      </c>
      <c r="H812" s="530">
        <v>34</v>
      </c>
      <c r="I812" s="530">
        <v>20</v>
      </c>
      <c r="J812" s="530">
        <v>0</v>
      </c>
      <c r="K812" s="530">
        <v>12</v>
      </c>
      <c r="L812" s="530">
        <v>13</v>
      </c>
      <c r="M812" s="530">
        <v>41</v>
      </c>
    </row>
    <row r="813" spans="1:13" ht="9">
      <c r="D813" s="513" t="s">
        <v>1801</v>
      </c>
      <c r="E813" s="530">
        <v>161</v>
      </c>
      <c r="F813" s="530">
        <v>15</v>
      </c>
      <c r="G813" s="530">
        <v>91</v>
      </c>
      <c r="H813" s="530">
        <v>14</v>
      </c>
      <c r="I813" s="530">
        <v>6</v>
      </c>
      <c r="J813" s="530">
        <v>0</v>
      </c>
      <c r="K813" s="530">
        <v>7</v>
      </c>
      <c r="L813" s="530">
        <v>9</v>
      </c>
      <c r="M813" s="530">
        <v>18</v>
      </c>
    </row>
    <row r="814" spans="1:13" ht="9">
      <c r="D814" s="513" t="s">
        <v>1802</v>
      </c>
      <c r="E814" s="530">
        <v>559</v>
      </c>
      <c r="F814" s="530">
        <v>46</v>
      </c>
      <c r="G814" s="530">
        <v>338</v>
      </c>
      <c r="H814" s="530">
        <v>48</v>
      </c>
      <c r="I814" s="530">
        <v>26</v>
      </c>
      <c r="J814" s="530">
        <v>0</v>
      </c>
      <c r="K814" s="530">
        <v>19</v>
      </c>
      <c r="L814" s="530">
        <v>23</v>
      </c>
      <c r="M814" s="530">
        <v>59</v>
      </c>
    </row>
    <row r="815" spans="1:13" ht="18" customHeight="1">
      <c r="C815" s="510" t="s">
        <v>662</v>
      </c>
      <c r="D815" s="513" t="s">
        <v>1800</v>
      </c>
      <c r="E815" s="530">
        <v>36</v>
      </c>
      <c r="F815" s="530">
        <v>1</v>
      </c>
      <c r="G815" s="530">
        <v>3</v>
      </c>
      <c r="H815" s="530">
        <v>0</v>
      </c>
      <c r="I815" s="530">
        <v>0</v>
      </c>
      <c r="J815" s="530">
        <v>0</v>
      </c>
      <c r="K815" s="530">
        <v>0</v>
      </c>
      <c r="L815" s="530">
        <v>0</v>
      </c>
      <c r="M815" s="530">
        <v>31</v>
      </c>
    </row>
    <row r="816" spans="1:13" ht="9">
      <c r="D816" s="513" t="s">
        <v>1801</v>
      </c>
      <c r="E816" s="530">
        <v>3</v>
      </c>
      <c r="F816" s="530">
        <v>0</v>
      </c>
      <c r="G816" s="530">
        <v>0</v>
      </c>
      <c r="H816" s="530">
        <v>0</v>
      </c>
      <c r="I816" s="530">
        <v>0</v>
      </c>
      <c r="J816" s="530">
        <v>0</v>
      </c>
      <c r="K816" s="530">
        <v>0</v>
      </c>
      <c r="L816" s="530">
        <v>0</v>
      </c>
      <c r="M816" s="530">
        <v>2</v>
      </c>
    </row>
    <row r="817" spans="2:13" ht="9">
      <c r="D817" s="513" t="s">
        <v>1802</v>
      </c>
      <c r="E817" s="530">
        <v>38</v>
      </c>
      <c r="F817" s="530">
        <v>2</v>
      </c>
      <c r="G817" s="530">
        <v>4</v>
      </c>
      <c r="H817" s="530">
        <v>0</v>
      </c>
      <c r="I817" s="530">
        <v>0</v>
      </c>
      <c r="J817" s="530">
        <v>0</v>
      </c>
      <c r="K817" s="530">
        <v>0</v>
      </c>
      <c r="L817" s="530">
        <v>0</v>
      </c>
      <c r="M817" s="530">
        <v>33</v>
      </c>
    </row>
    <row r="818" spans="2:13" ht="18" customHeight="1">
      <c r="C818" s="510" t="s">
        <v>1911</v>
      </c>
      <c r="D818" s="513" t="s">
        <v>1800</v>
      </c>
      <c r="E818" s="530">
        <v>144</v>
      </c>
      <c r="F818" s="530">
        <v>1</v>
      </c>
      <c r="G818" s="530">
        <v>43</v>
      </c>
      <c r="H818" s="530">
        <v>0</v>
      </c>
      <c r="I818" s="530">
        <v>1</v>
      </c>
      <c r="J818" s="530">
        <v>0</v>
      </c>
      <c r="K818" s="530">
        <v>0</v>
      </c>
      <c r="L818" s="530">
        <v>0</v>
      </c>
      <c r="M818" s="530">
        <v>99</v>
      </c>
    </row>
    <row r="819" spans="2:13" ht="9">
      <c r="D819" s="513" t="s">
        <v>1801</v>
      </c>
      <c r="E819" s="530">
        <v>29</v>
      </c>
      <c r="F819" s="530">
        <v>0</v>
      </c>
      <c r="G819" s="530">
        <v>6</v>
      </c>
      <c r="H819" s="530">
        <v>0</v>
      </c>
      <c r="I819" s="530">
        <v>0</v>
      </c>
      <c r="J819" s="530">
        <v>0</v>
      </c>
      <c r="K819" s="530">
        <v>0</v>
      </c>
      <c r="L819" s="530">
        <v>0</v>
      </c>
      <c r="M819" s="530">
        <v>23</v>
      </c>
    </row>
    <row r="820" spans="2:13" ht="9">
      <c r="D820" s="513" t="s">
        <v>1802</v>
      </c>
      <c r="E820" s="530">
        <v>173</v>
      </c>
      <c r="F820" s="530">
        <v>1</v>
      </c>
      <c r="G820" s="530">
        <v>49</v>
      </c>
      <c r="H820" s="530">
        <v>0</v>
      </c>
      <c r="I820" s="530">
        <v>1</v>
      </c>
      <c r="J820" s="530">
        <v>0</v>
      </c>
      <c r="K820" s="530">
        <v>0</v>
      </c>
      <c r="L820" s="530">
        <v>0</v>
      </c>
      <c r="M820" s="530">
        <v>121</v>
      </c>
    </row>
    <row r="821" spans="2:13" ht="18" customHeight="1">
      <c r="C821" s="514" t="s">
        <v>115</v>
      </c>
      <c r="D821" s="513" t="s">
        <v>1800</v>
      </c>
      <c r="E821" s="530">
        <v>578</v>
      </c>
      <c r="F821" s="530">
        <v>33</v>
      </c>
      <c r="G821" s="530">
        <v>294</v>
      </c>
      <c r="H821" s="530">
        <v>34</v>
      </c>
      <c r="I821" s="530">
        <v>21</v>
      </c>
      <c r="J821" s="530">
        <v>0</v>
      </c>
      <c r="K821" s="530">
        <v>13</v>
      </c>
      <c r="L821" s="530">
        <v>13</v>
      </c>
      <c r="M821" s="530">
        <v>170</v>
      </c>
    </row>
    <row r="822" spans="2:13" ht="9">
      <c r="D822" s="513" t="s">
        <v>1801</v>
      </c>
      <c r="E822" s="530">
        <v>192</v>
      </c>
      <c r="F822" s="530">
        <v>15</v>
      </c>
      <c r="G822" s="530">
        <v>98</v>
      </c>
      <c r="H822" s="530">
        <v>14</v>
      </c>
      <c r="I822" s="530">
        <v>6</v>
      </c>
      <c r="J822" s="530">
        <v>0</v>
      </c>
      <c r="K822" s="530">
        <v>7</v>
      </c>
      <c r="L822" s="530">
        <v>9</v>
      </c>
      <c r="M822" s="530">
        <v>43</v>
      </c>
    </row>
    <row r="823" spans="2:13" ht="9">
      <c r="D823" s="513" t="s">
        <v>1802</v>
      </c>
      <c r="E823" s="530">
        <v>771</v>
      </c>
      <c r="F823" s="530">
        <v>49</v>
      </c>
      <c r="G823" s="530">
        <v>391</v>
      </c>
      <c r="H823" s="530">
        <v>48</v>
      </c>
      <c r="I823" s="530">
        <v>27</v>
      </c>
      <c r="J823" s="530">
        <v>0</v>
      </c>
      <c r="K823" s="530">
        <v>19</v>
      </c>
      <c r="L823" s="530">
        <v>23</v>
      </c>
      <c r="M823" s="530">
        <v>213</v>
      </c>
    </row>
    <row r="824" spans="2:13" ht="18" customHeight="1">
      <c r="B824" s="509" t="s">
        <v>664</v>
      </c>
      <c r="D824" s="513"/>
      <c r="E824" s="530"/>
      <c r="F824" s="530"/>
      <c r="G824" s="530"/>
      <c r="H824" s="530"/>
      <c r="I824" s="530"/>
      <c r="J824" s="530"/>
      <c r="K824" s="530"/>
      <c r="L824" s="530"/>
      <c r="M824" s="530"/>
    </row>
    <row r="825" spans="2:13" ht="18" customHeight="1">
      <c r="C825" s="510" t="s">
        <v>664</v>
      </c>
      <c r="D825" s="513" t="s">
        <v>1800</v>
      </c>
      <c r="E825" s="530">
        <v>806</v>
      </c>
      <c r="F825" s="530">
        <v>64</v>
      </c>
      <c r="G825" s="530">
        <v>450</v>
      </c>
      <c r="H825" s="530">
        <v>57</v>
      </c>
      <c r="I825" s="530">
        <v>8</v>
      </c>
      <c r="J825" s="530">
        <v>0</v>
      </c>
      <c r="K825" s="530">
        <v>187</v>
      </c>
      <c r="L825" s="530">
        <v>35</v>
      </c>
      <c r="M825" s="530">
        <v>4</v>
      </c>
    </row>
    <row r="826" spans="2:13" ht="9">
      <c r="D826" s="513" t="s">
        <v>1801</v>
      </c>
      <c r="E826" s="530">
        <v>571</v>
      </c>
      <c r="F826" s="530">
        <v>52</v>
      </c>
      <c r="G826" s="530">
        <v>291</v>
      </c>
      <c r="H826" s="530">
        <v>44</v>
      </c>
      <c r="I826" s="530">
        <v>6</v>
      </c>
      <c r="J826" s="530">
        <v>1</v>
      </c>
      <c r="K826" s="530">
        <v>143</v>
      </c>
      <c r="L826" s="530">
        <v>30</v>
      </c>
      <c r="M826" s="530">
        <v>3</v>
      </c>
    </row>
    <row r="827" spans="2:13" ht="9">
      <c r="D827" s="513" t="s">
        <v>1802</v>
      </c>
      <c r="E827" s="530">
        <v>1377</v>
      </c>
      <c r="F827" s="530">
        <v>116</v>
      </c>
      <c r="G827" s="530">
        <v>742</v>
      </c>
      <c r="H827" s="530">
        <v>101</v>
      </c>
      <c r="I827" s="530">
        <v>15</v>
      </c>
      <c r="J827" s="530">
        <v>1</v>
      </c>
      <c r="K827" s="530">
        <v>330</v>
      </c>
      <c r="L827" s="530">
        <v>66</v>
      </c>
      <c r="M827" s="530">
        <v>7</v>
      </c>
    </row>
    <row r="828" spans="2:13" ht="18" customHeight="1">
      <c r="C828" s="510" t="s">
        <v>665</v>
      </c>
      <c r="D828" s="513" t="s">
        <v>1800</v>
      </c>
      <c r="E828" s="530">
        <v>219</v>
      </c>
      <c r="F828" s="530">
        <v>72</v>
      </c>
      <c r="G828" s="530">
        <v>92</v>
      </c>
      <c r="H828" s="530">
        <v>13</v>
      </c>
      <c r="I828" s="530">
        <v>1</v>
      </c>
      <c r="J828" s="530">
        <v>0</v>
      </c>
      <c r="K828" s="530">
        <v>37</v>
      </c>
      <c r="L828" s="530">
        <v>3</v>
      </c>
      <c r="M828" s="530">
        <v>2</v>
      </c>
    </row>
    <row r="829" spans="2:13" ht="9">
      <c r="D829" s="513" t="s">
        <v>1801</v>
      </c>
      <c r="E829" s="530">
        <v>111</v>
      </c>
      <c r="F829" s="530">
        <v>32</v>
      </c>
      <c r="G829" s="530">
        <v>52</v>
      </c>
      <c r="H829" s="530">
        <v>9</v>
      </c>
      <c r="I829" s="530">
        <v>0</v>
      </c>
      <c r="J829" s="530">
        <v>0</v>
      </c>
      <c r="K829" s="530">
        <v>16</v>
      </c>
      <c r="L829" s="530">
        <v>1</v>
      </c>
      <c r="M829" s="530">
        <v>0</v>
      </c>
    </row>
    <row r="830" spans="2:13" ht="9">
      <c r="D830" s="513" t="s">
        <v>1802</v>
      </c>
      <c r="E830" s="530">
        <v>330</v>
      </c>
      <c r="F830" s="530">
        <v>104</v>
      </c>
      <c r="G830" s="530">
        <v>144</v>
      </c>
      <c r="H830" s="530">
        <v>22</v>
      </c>
      <c r="I830" s="530">
        <v>1</v>
      </c>
      <c r="J830" s="530">
        <v>0</v>
      </c>
      <c r="K830" s="530">
        <v>53</v>
      </c>
      <c r="L830" s="530">
        <v>4</v>
      </c>
      <c r="M830" s="530">
        <v>2</v>
      </c>
    </row>
    <row r="831" spans="2:13" ht="18" customHeight="1">
      <c r="C831" s="514" t="s">
        <v>115</v>
      </c>
      <c r="D831" s="513" t="s">
        <v>1800</v>
      </c>
      <c r="E831" s="530">
        <v>1025</v>
      </c>
      <c r="F831" s="530">
        <v>136</v>
      </c>
      <c r="G831" s="530">
        <v>542</v>
      </c>
      <c r="H831" s="530">
        <v>69</v>
      </c>
      <c r="I831" s="530">
        <v>9</v>
      </c>
      <c r="J831" s="530">
        <v>0</v>
      </c>
      <c r="K831" s="530">
        <v>223</v>
      </c>
      <c r="L831" s="530">
        <v>38</v>
      </c>
      <c r="M831" s="530">
        <v>6</v>
      </c>
    </row>
    <row r="832" spans="2:13" ht="9">
      <c r="D832" s="513" t="s">
        <v>1801</v>
      </c>
      <c r="E832" s="530">
        <v>682</v>
      </c>
      <c r="F832" s="530">
        <v>84</v>
      </c>
      <c r="G832" s="530">
        <v>343</v>
      </c>
      <c r="H832" s="530">
        <v>53</v>
      </c>
      <c r="I832" s="530">
        <v>6</v>
      </c>
      <c r="J832" s="530">
        <v>1</v>
      </c>
      <c r="K832" s="530">
        <v>160</v>
      </c>
      <c r="L832" s="530">
        <v>31</v>
      </c>
      <c r="M832" s="530">
        <v>3</v>
      </c>
    </row>
    <row r="833" spans="1:13" ht="9">
      <c r="D833" s="513" t="s">
        <v>1802</v>
      </c>
      <c r="E833" s="530">
        <v>1707</v>
      </c>
      <c r="F833" s="530">
        <v>220</v>
      </c>
      <c r="G833" s="530">
        <v>886</v>
      </c>
      <c r="H833" s="530">
        <v>122</v>
      </c>
      <c r="I833" s="530">
        <v>16</v>
      </c>
      <c r="J833" s="530">
        <v>1</v>
      </c>
      <c r="K833" s="530">
        <v>383</v>
      </c>
      <c r="L833" s="530">
        <v>69</v>
      </c>
      <c r="M833" s="530">
        <v>9</v>
      </c>
    </row>
    <row r="834" spans="1:13" ht="18" customHeight="1">
      <c r="B834" s="509" t="s">
        <v>1912</v>
      </c>
      <c r="D834" s="513" t="s">
        <v>1800</v>
      </c>
      <c r="E834" s="530">
        <v>1648</v>
      </c>
      <c r="F834" s="530">
        <v>172</v>
      </c>
      <c r="G834" s="530">
        <v>860</v>
      </c>
      <c r="H834" s="530">
        <v>104</v>
      </c>
      <c r="I834" s="530">
        <v>31</v>
      </c>
      <c r="J834" s="530">
        <v>0</v>
      </c>
      <c r="K834" s="530">
        <v>237</v>
      </c>
      <c r="L834" s="530">
        <v>53</v>
      </c>
      <c r="M834" s="530">
        <v>191</v>
      </c>
    </row>
    <row r="835" spans="1:13" ht="9">
      <c r="D835" s="513" t="s">
        <v>1801</v>
      </c>
      <c r="E835" s="530">
        <v>879</v>
      </c>
      <c r="F835" s="530">
        <v>99</v>
      </c>
      <c r="G835" s="530">
        <v>444</v>
      </c>
      <c r="H835" s="530">
        <v>67</v>
      </c>
      <c r="I835" s="530">
        <v>13</v>
      </c>
      <c r="J835" s="530">
        <v>1</v>
      </c>
      <c r="K835" s="530">
        <v>167</v>
      </c>
      <c r="L835" s="530">
        <v>41</v>
      </c>
      <c r="M835" s="530">
        <v>46</v>
      </c>
    </row>
    <row r="836" spans="1:13" ht="9">
      <c r="D836" s="513" t="s">
        <v>1802</v>
      </c>
      <c r="E836" s="530">
        <v>2527</v>
      </c>
      <c r="F836" s="530">
        <v>271</v>
      </c>
      <c r="G836" s="530">
        <v>1304</v>
      </c>
      <c r="H836" s="530">
        <v>171</v>
      </c>
      <c r="I836" s="530">
        <v>44</v>
      </c>
      <c r="J836" s="530">
        <v>1</v>
      </c>
      <c r="K836" s="530">
        <v>405</v>
      </c>
      <c r="L836" s="530">
        <v>94</v>
      </c>
      <c r="M836" s="530">
        <v>237</v>
      </c>
    </row>
    <row r="837" spans="1:13" ht="16.899999999999999" customHeight="1">
      <c r="A837" s="509" t="s">
        <v>1817</v>
      </c>
      <c r="D837" s="513" t="s">
        <v>1800</v>
      </c>
      <c r="E837" s="530">
        <v>25983</v>
      </c>
      <c r="F837" s="530">
        <v>11189</v>
      </c>
      <c r="G837" s="530">
        <v>3116</v>
      </c>
      <c r="H837" s="530">
        <v>1311</v>
      </c>
      <c r="I837" s="530">
        <v>83</v>
      </c>
      <c r="J837" s="530">
        <v>17</v>
      </c>
      <c r="K837" s="530">
        <v>9043</v>
      </c>
      <c r="L837" s="530">
        <v>894</v>
      </c>
      <c r="M837" s="530">
        <v>330</v>
      </c>
    </row>
    <row r="838" spans="1:13" s="516" customFormat="1" ht="9" customHeight="1">
      <c r="A838" s="509"/>
      <c r="B838" s="509"/>
      <c r="C838" s="510"/>
      <c r="D838" s="513" t="s">
        <v>1801</v>
      </c>
      <c r="E838" s="530">
        <v>11415</v>
      </c>
      <c r="F838" s="530">
        <v>3889</v>
      </c>
      <c r="G838" s="530">
        <v>1589</v>
      </c>
      <c r="H838" s="530">
        <v>661</v>
      </c>
      <c r="I838" s="530">
        <v>34</v>
      </c>
      <c r="J838" s="530">
        <v>10</v>
      </c>
      <c r="K838" s="530">
        <v>4622</v>
      </c>
      <c r="L838" s="530">
        <v>487</v>
      </c>
      <c r="M838" s="530">
        <v>123</v>
      </c>
    </row>
    <row r="839" spans="1:13" s="516" customFormat="1" ht="9">
      <c r="A839" s="509"/>
      <c r="B839" s="509"/>
      <c r="C839" s="510"/>
      <c r="D839" s="513" t="s">
        <v>1802</v>
      </c>
      <c r="E839" s="530">
        <v>37398</v>
      </c>
      <c r="F839" s="530">
        <v>15078</v>
      </c>
      <c r="G839" s="530">
        <v>4705</v>
      </c>
      <c r="H839" s="530">
        <v>1971</v>
      </c>
      <c r="I839" s="530">
        <v>117</v>
      </c>
      <c r="J839" s="530">
        <v>27</v>
      </c>
      <c r="K839" s="530">
        <v>13665</v>
      </c>
      <c r="L839" s="530">
        <v>1381</v>
      </c>
      <c r="M839" s="530">
        <v>453</v>
      </c>
    </row>
    <row r="840" spans="1:13" s="516" customFormat="1" ht="18" customHeight="1">
      <c r="A840" s="509"/>
      <c r="B840" s="509"/>
      <c r="C840" s="514" t="s">
        <v>1896</v>
      </c>
      <c r="D840" s="513"/>
      <c r="E840" s="530"/>
      <c r="F840" s="530"/>
      <c r="G840" s="530"/>
      <c r="H840" s="530"/>
      <c r="I840" s="530"/>
      <c r="J840" s="530"/>
      <c r="K840" s="530"/>
      <c r="L840" s="530"/>
      <c r="M840" s="530"/>
    </row>
    <row r="841" spans="1:13" s="516" customFormat="1" ht="18" customHeight="1">
      <c r="C841" s="517" t="s">
        <v>1897</v>
      </c>
      <c r="D841" s="513" t="s">
        <v>1800</v>
      </c>
      <c r="E841" s="530">
        <v>6102</v>
      </c>
      <c r="F841" s="530">
        <v>1584</v>
      </c>
      <c r="G841" s="530">
        <v>671</v>
      </c>
      <c r="H841" s="530">
        <v>383</v>
      </c>
      <c r="I841" s="530">
        <v>7</v>
      </c>
      <c r="J841" s="530">
        <v>4</v>
      </c>
      <c r="K841" s="530">
        <v>3157</v>
      </c>
      <c r="L841" s="530">
        <v>282</v>
      </c>
      <c r="M841" s="530">
        <v>16</v>
      </c>
    </row>
    <row r="842" spans="1:13" s="516" customFormat="1" ht="9">
      <c r="C842" s="517"/>
      <c r="D842" s="513" t="s">
        <v>1801</v>
      </c>
      <c r="E842" s="530">
        <v>3110</v>
      </c>
      <c r="F842" s="530">
        <v>816</v>
      </c>
      <c r="G842" s="530">
        <v>356</v>
      </c>
      <c r="H842" s="530">
        <v>186</v>
      </c>
      <c r="I842" s="530">
        <v>1</v>
      </c>
      <c r="J842" s="530">
        <v>4</v>
      </c>
      <c r="K842" s="530">
        <v>1588</v>
      </c>
      <c r="L842" s="530">
        <v>146</v>
      </c>
      <c r="M842" s="530">
        <v>12</v>
      </c>
    </row>
    <row r="843" spans="1:13" s="516" customFormat="1" ht="9">
      <c r="C843" s="517"/>
      <c r="D843" s="513" t="s">
        <v>1802</v>
      </c>
      <c r="E843" s="530">
        <v>9212</v>
      </c>
      <c r="F843" s="530">
        <v>2400</v>
      </c>
      <c r="G843" s="530">
        <v>1027</v>
      </c>
      <c r="H843" s="530">
        <v>570</v>
      </c>
      <c r="I843" s="530">
        <v>7</v>
      </c>
      <c r="J843" s="530">
        <v>8</v>
      </c>
      <c r="K843" s="530">
        <v>4745</v>
      </c>
      <c r="L843" s="530">
        <v>428</v>
      </c>
      <c r="M843" s="530">
        <v>28</v>
      </c>
    </row>
    <row r="844" spans="1:13" ht="16.149999999999999" customHeight="1">
      <c r="A844" s="516"/>
      <c r="B844" s="516"/>
      <c r="C844" s="517" t="s">
        <v>1898</v>
      </c>
      <c r="D844" s="513" t="s">
        <v>1800</v>
      </c>
      <c r="E844" s="530">
        <v>774</v>
      </c>
      <c r="F844" s="530">
        <v>451</v>
      </c>
      <c r="G844" s="530">
        <v>92</v>
      </c>
      <c r="H844" s="530">
        <v>55</v>
      </c>
      <c r="I844" s="530">
        <v>1</v>
      </c>
      <c r="J844" s="530">
        <v>1</v>
      </c>
      <c r="K844" s="530">
        <v>151</v>
      </c>
      <c r="L844" s="530">
        <v>22</v>
      </c>
      <c r="M844" s="530">
        <v>1</v>
      </c>
    </row>
    <row r="845" spans="1:13" ht="9" customHeight="1">
      <c r="A845" s="516"/>
      <c r="B845" s="516"/>
      <c r="C845" s="517"/>
      <c r="D845" s="513" t="s">
        <v>1801</v>
      </c>
      <c r="E845" s="530">
        <v>302</v>
      </c>
      <c r="F845" s="530">
        <v>160</v>
      </c>
      <c r="G845" s="530">
        <v>35</v>
      </c>
      <c r="H845" s="530">
        <v>36</v>
      </c>
      <c r="I845" s="530">
        <v>0</v>
      </c>
      <c r="J845" s="530">
        <v>0</v>
      </c>
      <c r="K845" s="530">
        <v>62</v>
      </c>
      <c r="L845" s="530">
        <v>9</v>
      </c>
      <c r="M845" s="530">
        <v>1</v>
      </c>
    </row>
    <row r="846" spans="1:13" ht="9.6" customHeight="1">
      <c r="A846" s="516"/>
      <c r="B846" s="516"/>
      <c r="C846" s="516"/>
      <c r="D846" s="513" t="s">
        <v>1802</v>
      </c>
      <c r="E846" s="530">
        <v>1076</v>
      </c>
      <c r="F846" s="530">
        <v>611</v>
      </c>
      <c r="G846" s="530">
        <v>126</v>
      </c>
      <c r="H846" s="530">
        <v>91</v>
      </c>
      <c r="I846" s="530">
        <v>1</v>
      </c>
      <c r="J846" s="530">
        <v>1</v>
      </c>
      <c r="K846" s="530">
        <v>212</v>
      </c>
      <c r="L846" s="530">
        <v>31</v>
      </c>
      <c r="M846" s="530">
        <v>2</v>
      </c>
    </row>
    <row r="847" spans="1:13" ht="9">
      <c r="A847" s="509" t="s">
        <v>1678</v>
      </c>
      <c r="L847" s="509"/>
      <c r="M847" s="509"/>
    </row>
    <row r="848" spans="1:13" ht="9">
      <c r="A848" s="509" t="s">
        <v>1888</v>
      </c>
      <c r="L848" s="509"/>
      <c r="M848" s="509"/>
    </row>
    <row r="849" spans="1:13" ht="9">
      <c r="A849" s="509" t="s">
        <v>1889</v>
      </c>
      <c r="L849" s="509"/>
      <c r="M849" s="509"/>
    </row>
    <row r="850" spans="1:13" ht="9">
      <c r="A850" s="509" t="s">
        <v>1890</v>
      </c>
      <c r="L850" s="509"/>
      <c r="M850" s="509"/>
    </row>
    <row r="851" spans="1:13" ht="9">
      <c r="A851" s="509" t="s">
        <v>1891</v>
      </c>
      <c r="L851" s="509"/>
      <c r="M851" s="509"/>
    </row>
    <row r="852" spans="1:13" ht="9">
      <c r="A852" s="509" t="s">
        <v>1892</v>
      </c>
      <c r="L852" s="509"/>
      <c r="M852" s="509"/>
    </row>
    <row r="853" spans="1:13" ht="9">
      <c r="L853" s="509"/>
      <c r="M853" s="509"/>
    </row>
    <row r="854" spans="1:13" ht="9">
      <c r="A854" s="509" t="s">
        <v>586</v>
      </c>
      <c r="L854" s="509"/>
      <c r="M854" s="509"/>
    </row>
    <row r="855" spans="1:13" ht="18" customHeight="1">
      <c r="A855" s="509" t="s">
        <v>467</v>
      </c>
      <c r="D855" s="513"/>
      <c r="E855" s="530"/>
      <c r="F855" s="530"/>
      <c r="G855" s="530"/>
      <c r="H855" s="530"/>
      <c r="I855" s="530"/>
      <c r="J855" s="530"/>
      <c r="K855" s="530"/>
      <c r="L855" s="530"/>
      <c r="M855" s="530"/>
    </row>
    <row r="856" spans="1:13" ht="18" customHeight="1">
      <c r="B856" s="509" t="s">
        <v>294</v>
      </c>
      <c r="D856" s="513"/>
      <c r="E856" s="530"/>
      <c r="F856" s="530"/>
      <c r="G856" s="530"/>
      <c r="H856" s="530"/>
      <c r="I856" s="530"/>
      <c r="J856" s="530"/>
      <c r="K856" s="530"/>
      <c r="L856" s="530"/>
      <c r="M856" s="530"/>
    </row>
    <row r="857" spans="1:13" ht="18" customHeight="1">
      <c r="C857" s="510" t="s">
        <v>1884</v>
      </c>
      <c r="D857" s="513" t="s">
        <v>1800</v>
      </c>
      <c r="E857" s="530">
        <v>341</v>
      </c>
      <c r="F857" s="530">
        <v>316</v>
      </c>
      <c r="G857" s="530">
        <v>19</v>
      </c>
      <c r="H857" s="530">
        <v>1</v>
      </c>
      <c r="I857" s="530">
        <v>0</v>
      </c>
      <c r="J857" s="530">
        <v>0</v>
      </c>
      <c r="K857" s="530">
        <v>1</v>
      </c>
      <c r="L857" s="530">
        <v>2</v>
      </c>
      <c r="M857" s="530">
        <v>2</v>
      </c>
    </row>
    <row r="858" spans="1:13" ht="9">
      <c r="D858" s="513" t="s">
        <v>1801</v>
      </c>
      <c r="E858" s="530">
        <v>29</v>
      </c>
      <c r="F858" s="530">
        <v>27</v>
      </c>
      <c r="G858" s="530">
        <v>0</v>
      </c>
      <c r="H858" s="530">
        <v>0</v>
      </c>
      <c r="I858" s="530">
        <v>0</v>
      </c>
      <c r="J858" s="530">
        <v>0</v>
      </c>
      <c r="K858" s="530">
        <v>2</v>
      </c>
      <c r="L858" s="530">
        <v>0</v>
      </c>
      <c r="M858" s="530">
        <v>0</v>
      </c>
    </row>
    <row r="859" spans="1:13" ht="9">
      <c r="D859" s="513" t="s">
        <v>1802</v>
      </c>
      <c r="E859" s="530">
        <v>370</v>
      </c>
      <c r="F859" s="530">
        <v>343</v>
      </c>
      <c r="G859" s="530">
        <v>19</v>
      </c>
      <c r="H859" s="530">
        <v>1</v>
      </c>
      <c r="I859" s="530">
        <v>0</v>
      </c>
      <c r="J859" s="530">
        <v>0</v>
      </c>
      <c r="K859" s="530">
        <v>3</v>
      </c>
      <c r="L859" s="530">
        <v>2</v>
      </c>
      <c r="M859" s="530">
        <v>2</v>
      </c>
    </row>
    <row r="860" spans="1:13" ht="20.100000000000001" customHeight="1">
      <c r="C860" s="510" t="s">
        <v>1885</v>
      </c>
      <c r="D860" s="513" t="s">
        <v>1800</v>
      </c>
      <c r="E860" s="530">
        <v>285</v>
      </c>
      <c r="F860" s="530">
        <v>267</v>
      </c>
      <c r="G860" s="530">
        <v>17</v>
      </c>
      <c r="H860" s="530">
        <v>0</v>
      </c>
      <c r="I860" s="530">
        <v>0</v>
      </c>
      <c r="J860" s="530">
        <v>0</v>
      </c>
      <c r="K860" s="530">
        <v>0</v>
      </c>
      <c r="L860" s="530">
        <v>1</v>
      </c>
      <c r="M860" s="530">
        <v>0</v>
      </c>
    </row>
    <row r="861" spans="1:13" ht="9">
      <c r="D861" s="513" t="s">
        <v>1801</v>
      </c>
      <c r="E861" s="530">
        <v>58</v>
      </c>
      <c r="F861" s="530">
        <v>56</v>
      </c>
      <c r="G861" s="530">
        <v>2</v>
      </c>
      <c r="H861" s="530">
        <v>0</v>
      </c>
      <c r="I861" s="530">
        <v>0</v>
      </c>
      <c r="J861" s="530">
        <v>0</v>
      </c>
      <c r="K861" s="530">
        <v>0</v>
      </c>
      <c r="L861" s="530">
        <v>0</v>
      </c>
      <c r="M861" s="530">
        <v>0</v>
      </c>
    </row>
    <row r="862" spans="1:13" ht="9">
      <c r="D862" s="513" t="s">
        <v>1802</v>
      </c>
      <c r="E862" s="530">
        <v>343</v>
      </c>
      <c r="F862" s="530">
        <v>323</v>
      </c>
      <c r="G862" s="530">
        <v>19</v>
      </c>
      <c r="H862" s="530">
        <v>0</v>
      </c>
      <c r="I862" s="530">
        <v>0</v>
      </c>
      <c r="J862" s="530">
        <v>0</v>
      </c>
      <c r="K862" s="530">
        <v>0</v>
      </c>
      <c r="L862" s="530">
        <v>1</v>
      </c>
      <c r="M862" s="530">
        <v>0</v>
      </c>
    </row>
    <row r="863" spans="1:13" ht="20.100000000000001" customHeight="1">
      <c r="C863" s="510" t="s">
        <v>1886</v>
      </c>
      <c r="D863" s="513" t="s">
        <v>1800</v>
      </c>
      <c r="E863" s="530">
        <v>504</v>
      </c>
      <c r="F863" s="530">
        <v>336</v>
      </c>
      <c r="G863" s="530">
        <v>60</v>
      </c>
      <c r="H863" s="530">
        <v>0</v>
      </c>
      <c r="I863" s="530">
        <v>82</v>
      </c>
      <c r="J863" s="530">
        <v>0</v>
      </c>
      <c r="K863" s="530">
        <v>15</v>
      </c>
      <c r="L863" s="530">
        <v>7</v>
      </c>
      <c r="M863" s="530">
        <v>5</v>
      </c>
    </row>
    <row r="864" spans="1:13" ht="9">
      <c r="D864" s="513" t="s">
        <v>1801</v>
      </c>
      <c r="E864" s="530">
        <v>183</v>
      </c>
      <c r="F864" s="530">
        <v>102</v>
      </c>
      <c r="G864" s="530">
        <v>17</v>
      </c>
      <c r="H864" s="530">
        <v>0</v>
      </c>
      <c r="I864" s="530">
        <v>55</v>
      </c>
      <c r="J864" s="530">
        <v>0</v>
      </c>
      <c r="K864" s="530">
        <v>8</v>
      </c>
      <c r="L864" s="530">
        <v>2</v>
      </c>
      <c r="M864" s="530">
        <v>0</v>
      </c>
    </row>
    <row r="865" spans="3:13" ht="9">
      <c r="D865" s="513" t="s">
        <v>1802</v>
      </c>
      <c r="E865" s="530">
        <v>687</v>
      </c>
      <c r="F865" s="530">
        <v>438</v>
      </c>
      <c r="G865" s="530">
        <v>77</v>
      </c>
      <c r="H865" s="530">
        <v>0</v>
      </c>
      <c r="I865" s="530">
        <v>136</v>
      </c>
      <c r="J865" s="530">
        <v>0</v>
      </c>
      <c r="K865" s="530">
        <v>23</v>
      </c>
      <c r="L865" s="530">
        <v>9</v>
      </c>
      <c r="M865" s="530">
        <v>5</v>
      </c>
    </row>
    <row r="866" spans="3:13" ht="19.899999999999999" customHeight="1">
      <c r="C866" s="510" t="s">
        <v>1887</v>
      </c>
      <c r="D866" s="513" t="s">
        <v>1800</v>
      </c>
      <c r="E866" s="530">
        <v>104</v>
      </c>
      <c r="F866" s="530">
        <v>50</v>
      </c>
      <c r="G866" s="530">
        <v>12</v>
      </c>
      <c r="H866" s="530">
        <v>0</v>
      </c>
      <c r="I866" s="530">
        <v>15</v>
      </c>
      <c r="J866" s="530">
        <v>0</v>
      </c>
      <c r="K866" s="530">
        <v>17</v>
      </c>
      <c r="L866" s="530">
        <v>10</v>
      </c>
      <c r="M866" s="530">
        <v>0</v>
      </c>
    </row>
    <row r="867" spans="3:13" ht="9">
      <c r="D867" s="513" t="s">
        <v>1801</v>
      </c>
      <c r="E867" s="530">
        <v>27</v>
      </c>
      <c r="F867" s="530">
        <v>13</v>
      </c>
      <c r="G867" s="530">
        <v>6</v>
      </c>
      <c r="H867" s="530">
        <v>0</v>
      </c>
      <c r="I867" s="530">
        <v>2</v>
      </c>
      <c r="J867" s="530">
        <v>0</v>
      </c>
      <c r="K867" s="530">
        <v>4</v>
      </c>
      <c r="L867" s="530">
        <v>3</v>
      </c>
      <c r="M867" s="530">
        <v>0</v>
      </c>
    </row>
    <row r="868" spans="3:13" ht="9">
      <c r="D868" s="513" t="s">
        <v>1802</v>
      </c>
      <c r="E868" s="530">
        <v>130</v>
      </c>
      <c r="F868" s="530">
        <v>63</v>
      </c>
      <c r="G868" s="530">
        <v>18</v>
      </c>
      <c r="H868" s="530">
        <v>0</v>
      </c>
      <c r="I868" s="530">
        <v>17</v>
      </c>
      <c r="J868" s="530">
        <v>0</v>
      </c>
      <c r="K868" s="530">
        <v>20</v>
      </c>
      <c r="L868" s="530">
        <v>13</v>
      </c>
      <c r="M868" s="530">
        <v>0</v>
      </c>
    </row>
    <row r="869" spans="3:13" ht="18" customHeight="1">
      <c r="C869" s="510" t="s">
        <v>626</v>
      </c>
      <c r="D869" s="513" t="s">
        <v>1800</v>
      </c>
      <c r="E869" s="530">
        <v>1098</v>
      </c>
      <c r="F869" s="530">
        <v>977</v>
      </c>
      <c r="G869" s="530">
        <v>63</v>
      </c>
      <c r="H869" s="530">
        <v>4</v>
      </c>
      <c r="I869" s="530">
        <v>6</v>
      </c>
      <c r="J869" s="530">
        <v>0</v>
      </c>
      <c r="K869" s="530">
        <v>15</v>
      </c>
      <c r="L869" s="530">
        <v>12</v>
      </c>
      <c r="M869" s="530">
        <v>21</v>
      </c>
    </row>
    <row r="870" spans="3:13" ht="9">
      <c r="D870" s="513" t="s">
        <v>1801</v>
      </c>
      <c r="E870" s="530">
        <v>235</v>
      </c>
      <c r="F870" s="530">
        <v>209</v>
      </c>
      <c r="G870" s="530">
        <v>7</v>
      </c>
      <c r="H870" s="530">
        <v>0</v>
      </c>
      <c r="I870" s="530">
        <v>6</v>
      </c>
      <c r="J870" s="530">
        <v>0</v>
      </c>
      <c r="K870" s="530">
        <v>2</v>
      </c>
      <c r="L870" s="530">
        <v>5</v>
      </c>
      <c r="M870" s="530">
        <v>6</v>
      </c>
    </row>
    <row r="871" spans="3:13" ht="9">
      <c r="D871" s="513" t="s">
        <v>1802</v>
      </c>
      <c r="E871" s="530">
        <v>1332</v>
      </c>
      <c r="F871" s="530">
        <v>1186</v>
      </c>
      <c r="G871" s="530">
        <v>70</v>
      </c>
      <c r="H871" s="530">
        <v>4</v>
      </c>
      <c r="I871" s="530">
        <v>12</v>
      </c>
      <c r="J871" s="530">
        <v>0</v>
      </c>
      <c r="K871" s="530">
        <v>17</v>
      </c>
      <c r="L871" s="530">
        <v>17</v>
      </c>
      <c r="M871" s="530">
        <v>27</v>
      </c>
    </row>
    <row r="872" spans="3:13" ht="18" customHeight="1">
      <c r="C872" s="510" t="s">
        <v>627</v>
      </c>
      <c r="D872" s="513" t="s">
        <v>1800</v>
      </c>
      <c r="E872" s="530">
        <v>823</v>
      </c>
      <c r="F872" s="530">
        <v>657</v>
      </c>
      <c r="G872" s="530">
        <v>52</v>
      </c>
      <c r="H872" s="530">
        <v>32</v>
      </c>
      <c r="I872" s="530">
        <v>19</v>
      </c>
      <c r="J872" s="530">
        <v>0</v>
      </c>
      <c r="K872" s="530">
        <v>26</v>
      </c>
      <c r="L872" s="530">
        <v>22</v>
      </c>
      <c r="M872" s="530">
        <v>16</v>
      </c>
    </row>
    <row r="873" spans="3:13" ht="9">
      <c r="D873" s="513" t="s">
        <v>1801</v>
      </c>
      <c r="E873" s="530">
        <v>459</v>
      </c>
      <c r="F873" s="530">
        <v>348</v>
      </c>
      <c r="G873" s="530">
        <v>41</v>
      </c>
      <c r="H873" s="530">
        <v>17</v>
      </c>
      <c r="I873" s="530">
        <v>24</v>
      </c>
      <c r="J873" s="530">
        <v>0</v>
      </c>
      <c r="K873" s="530">
        <v>10</v>
      </c>
      <c r="L873" s="530">
        <v>15</v>
      </c>
      <c r="M873" s="530">
        <v>3</v>
      </c>
    </row>
    <row r="874" spans="3:13" ht="9">
      <c r="D874" s="513" t="s">
        <v>1802</v>
      </c>
      <c r="E874" s="530">
        <v>1282</v>
      </c>
      <c r="F874" s="530">
        <v>1005</v>
      </c>
      <c r="G874" s="530">
        <v>93</v>
      </c>
      <c r="H874" s="530">
        <v>49</v>
      </c>
      <c r="I874" s="530">
        <v>43</v>
      </c>
      <c r="J874" s="530">
        <v>0</v>
      </c>
      <c r="K874" s="530">
        <v>36</v>
      </c>
      <c r="L874" s="530">
        <v>37</v>
      </c>
      <c r="M874" s="530">
        <v>19</v>
      </c>
    </row>
    <row r="875" spans="3:13" ht="18" customHeight="1">
      <c r="C875" s="510" t="s">
        <v>631</v>
      </c>
      <c r="D875" s="513" t="s">
        <v>1800</v>
      </c>
      <c r="E875" s="530">
        <v>32</v>
      </c>
      <c r="F875" s="530">
        <v>25</v>
      </c>
      <c r="G875" s="530">
        <v>2</v>
      </c>
      <c r="H875" s="530">
        <v>1</v>
      </c>
      <c r="I875" s="530">
        <v>0</v>
      </c>
      <c r="J875" s="530">
        <v>0</v>
      </c>
      <c r="K875" s="530">
        <v>2</v>
      </c>
      <c r="L875" s="530">
        <v>2</v>
      </c>
      <c r="M875" s="530">
        <v>0</v>
      </c>
    </row>
    <row r="876" spans="3:13" ht="9">
      <c r="D876" s="513" t="s">
        <v>1801</v>
      </c>
      <c r="E876" s="530">
        <v>35</v>
      </c>
      <c r="F876" s="530">
        <v>26</v>
      </c>
      <c r="G876" s="530">
        <v>2</v>
      </c>
      <c r="H876" s="530">
        <v>0</v>
      </c>
      <c r="I876" s="530">
        <v>0</v>
      </c>
      <c r="J876" s="530">
        <v>0</v>
      </c>
      <c r="K876" s="530">
        <v>1</v>
      </c>
      <c r="L876" s="530">
        <v>6</v>
      </c>
      <c r="M876" s="530">
        <v>0</v>
      </c>
    </row>
    <row r="877" spans="3:13" ht="9">
      <c r="D877" s="513" t="s">
        <v>1802</v>
      </c>
      <c r="E877" s="530">
        <v>67</v>
      </c>
      <c r="F877" s="530">
        <v>51</v>
      </c>
      <c r="G877" s="530">
        <v>4</v>
      </c>
      <c r="H877" s="530">
        <v>1</v>
      </c>
      <c r="I877" s="530">
        <v>0</v>
      </c>
      <c r="J877" s="530">
        <v>0</v>
      </c>
      <c r="K877" s="530">
        <v>3</v>
      </c>
      <c r="L877" s="530">
        <v>8</v>
      </c>
      <c r="M877" s="530">
        <v>0</v>
      </c>
    </row>
    <row r="878" spans="3:13" ht="18" customHeight="1">
      <c r="C878" s="510" t="s">
        <v>632</v>
      </c>
      <c r="D878" s="513" t="s">
        <v>1800</v>
      </c>
      <c r="E878" s="530">
        <v>4</v>
      </c>
      <c r="F878" s="530">
        <v>2</v>
      </c>
      <c r="G878" s="530">
        <v>1</v>
      </c>
      <c r="H878" s="530">
        <v>0</v>
      </c>
      <c r="I878" s="530">
        <v>0</v>
      </c>
      <c r="J878" s="530">
        <v>0</v>
      </c>
      <c r="K878" s="530">
        <v>0</v>
      </c>
      <c r="L878" s="530">
        <v>0</v>
      </c>
      <c r="M878" s="530">
        <v>0</v>
      </c>
    </row>
    <row r="879" spans="3:13" ht="9">
      <c r="D879" s="513" t="s">
        <v>1801</v>
      </c>
      <c r="E879" s="530">
        <v>6</v>
      </c>
      <c r="F879" s="530">
        <v>3</v>
      </c>
      <c r="G879" s="530">
        <v>0</v>
      </c>
      <c r="H879" s="530">
        <v>0</v>
      </c>
      <c r="I879" s="530">
        <v>0</v>
      </c>
      <c r="J879" s="530">
        <v>0</v>
      </c>
      <c r="K879" s="530">
        <v>2</v>
      </c>
      <c r="L879" s="530">
        <v>0</v>
      </c>
      <c r="M879" s="530">
        <v>1</v>
      </c>
    </row>
    <row r="880" spans="3:13" ht="9">
      <c r="D880" s="513" t="s">
        <v>1802</v>
      </c>
      <c r="E880" s="530">
        <v>9</v>
      </c>
      <c r="F880" s="530">
        <v>5</v>
      </c>
      <c r="G880" s="530">
        <v>1</v>
      </c>
      <c r="H880" s="530">
        <v>0</v>
      </c>
      <c r="I880" s="530">
        <v>0</v>
      </c>
      <c r="J880" s="530">
        <v>0</v>
      </c>
      <c r="K880" s="530">
        <v>2</v>
      </c>
      <c r="L880" s="530">
        <v>0</v>
      </c>
      <c r="M880" s="530">
        <v>1</v>
      </c>
    </row>
    <row r="881" spans="1:13" ht="16.899999999999999" customHeight="1">
      <c r="C881" s="514" t="s">
        <v>115</v>
      </c>
      <c r="D881" s="513" t="s">
        <v>1800</v>
      </c>
      <c r="E881" s="530">
        <v>3190</v>
      </c>
      <c r="F881" s="530">
        <v>2630</v>
      </c>
      <c r="G881" s="530">
        <v>226</v>
      </c>
      <c r="H881" s="530">
        <v>38</v>
      </c>
      <c r="I881" s="530">
        <v>121</v>
      </c>
      <c r="J881" s="530">
        <v>0</v>
      </c>
      <c r="K881" s="530">
        <v>76</v>
      </c>
      <c r="L881" s="530">
        <v>56</v>
      </c>
      <c r="M881" s="530">
        <v>44</v>
      </c>
    </row>
    <row r="882" spans="1:13" ht="9.6" customHeight="1">
      <c r="D882" s="513" t="s">
        <v>1801</v>
      </c>
      <c r="E882" s="530">
        <v>1032</v>
      </c>
      <c r="F882" s="530">
        <v>784</v>
      </c>
      <c r="G882" s="530">
        <v>75</v>
      </c>
      <c r="H882" s="530">
        <v>17</v>
      </c>
      <c r="I882" s="530">
        <v>86</v>
      </c>
      <c r="J882" s="530">
        <v>0</v>
      </c>
      <c r="K882" s="530">
        <v>29</v>
      </c>
      <c r="L882" s="530">
        <v>31</v>
      </c>
      <c r="M882" s="530">
        <v>10</v>
      </c>
    </row>
    <row r="883" spans="1:13" ht="9">
      <c r="D883" s="513" t="s">
        <v>1802</v>
      </c>
      <c r="E883" s="530">
        <v>4221</v>
      </c>
      <c r="F883" s="530">
        <v>3414</v>
      </c>
      <c r="G883" s="530">
        <v>300</v>
      </c>
      <c r="H883" s="530">
        <v>55</v>
      </c>
      <c r="I883" s="530">
        <v>207</v>
      </c>
      <c r="J883" s="530">
        <v>0</v>
      </c>
      <c r="K883" s="530">
        <v>104</v>
      </c>
      <c r="L883" s="530">
        <v>87</v>
      </c>
      <c r="M883" s="530">
        <v>53</v>
      </c>
    </row>
    <row r="884" spans="1:13" ht="18" customHeight="1">
      <c r="B884" s="509" t="s">
        <v>637</v>
      </c>
      <c r="D884" s="513"/>
      <c r="E884" s="530"/>
      <c r="F884" s="530"/>
      <c r="G884" s="530"/>
      <c r="H884" s="530"/>
      <c r="I884" s="530"/>
      <c r="J884" s="530"/>
      <c r="K884" s="530"/>
      <c r="L884" s="530"/>
      <c r="M884" s="530"/>
    </row>
    <row r="885" spans="1:13" ht="18" customHeight="1">
      <c r="C885" s="510" t="s">
        <v>638</v>
      </c>
      <c r="D885" s="513" t="s">
        <v>1800</v>
      </c>
      <c r="E885" s="530">
        <v>77</v>
      </c>
      <c r="F885" s="530">
        <v>13</v>
      </c>
      <c r="G885" s="530">
        <v>0</v>
      </c>
      <c r="H885" s="530">
        <v>0</v>
      </c>
      <c r="I885" s="530">
        <v>65</v>
      </c>
      <c r="J885" s="530">
        <v>0</v>
      </c>
      <c r="K885" s="530">
        <v>0</v>
      </c>
      <c r="L885" s="530">
        <v>0</v>
      </c>
      <c r="M885" s="530">
        <v>0</v>
      </c>
    </row>
    <row r="886" spans="1:13" ht="9">
      <c r="D886" s="513" t="s">
        <v>1801</v>
      </c>
      <c r="E886" s="530">
        <v>86</v>
      </c>
      <c r="F886" s="530">
        <v>3</v>
      </c>
      <c r="G886" s="530">
        <v>0</v>
      </c>
      <c r="H886" s="530">
        <v>0</v>
      </c>
      <c r="I886" s="530">
        <v>80</v>
      </c>
      <c r="J886" s="530">
        <v>0</v>
      </c>
      <c r="K886" s="530">
        <v>1</v>
      </c>
      <c r="L886" s="530">
        <v>0</v>
      </c>
      <c r="M886" s="530">
        <v>2</v>
      </c>
    </row>
    <row r="887" spans="1:13" ht="9.6" customHeight="1">
      <c r="D887" s="513" t="s">
        <v>1802</v>
      </c>
      <c r="E887" s="530">
        <v>164</v>
      </c>
      <c r="F887" s="530">
        <v>16</v>
      </c>
      <c r="G887" s="530">
        <v>0</v>
      </c>
      <c r="H887" s="530">
        <v>0</v>
      </c>
      <c r="I887" s="530">
        <v>145</v>
      </c>
      <c r="J887" s="530">
        <v>0</v>
      </c>
      <c r="K887" s="530">
        <v>1</v>
      </c>
      <c r="L887" s="530">
        <v>0</v>
      </c>
      <c r="M887" s="530">
        <v>2</v>
      </c>
    </row>
    <row r="888" spans="1:13" ht="18" customHeight="1">
      <c r="C888" s="510" t="s">
        <v>640</v>
      </c>
      <c r="D888" s="513" t="s">
        <v>1800</v>
      </c>
      <c r="E888" s="530">
        <v>15</v>
      </c>
      <c r="F888" s="530">
        <v>14</v>
      </c>
      <c r="G888" s="530">
        <v>0</v>
      </c>
      <c r="H888" s="530">
        <v>0</v>
      </c>
      <c r="I888" s="530">
        <v>0</v>
      </c>
      <c r="J888" s="530">
        <v>0</v>
      </c>
      <c r="K888" s="530">
        <v>1</v>
      </c>
      <c r="L888" s="530">
        <v>0</v>
      </c>
      <c r="M888" s="530">
        <v>0</v>
      </c>
    </row>
    <row r="889" spans="1:13" ht="9">
      <c r="D889" s="513" t="s">
        <v>1801</v>
      </c>
      <c r="E889" s="530">
        <v>12</v>
      </c>
      <c r="F889" s="530">
        <v>10</v>
      </c>
      <c r="G889" s="530">
        <v>0</v>
      </c>
      <c r="H889" s="530">
        <v>0</v>
      </c>
      <c r="I889" s="530">
        <v>0</v>
      </c>
      <c r="J889" s="530">
        <v>0</v>
      </c>
      <c r="K889" s="530">
        <v>1</v>
      </c>
      <c r="L889" s="530">
        <v>0</v>
      </c>
      <c r="M889" s="530">
        <v>1</v>
      </c>
    </row>
    <row r="890" spans="1:13" ht="9">
      <c r="D890" s="513" t="s">
        <v>1802</v>
      </c>
      <c r="E890" s="530">
        <v>26</v>
      </c>
      <c r="F890" s="530">
        <v>23</v>
      </c>
      <c r="G890" s="530">
        <v>0</v>
      </c>
      <c r="H890" s="530">
        <v>0</v>
      </c>
      <c r="I890" s="530">
        <v>0</v>
      </c>
      <c r="J890" s="530">
        <v>0</v>
      </c>
      <c r="K890" s="530">
        <v>2</v>
      </c>
      <c r="L890" s="530">
        <v>0</v>
      </c>
      <c r="M890" s="530">
        <v>1</v>
      </c>
    </row>
    <row r="891" spans="1:13" ht="18" customHeight="1">
      <c r="C891" s="510" t="s">
        <v>642</v>
      </c>
      <c r="D891" s="513" t="s">
        <v>1800</v>
      </c>
      <c r="E891" s="530">
        <v>27</v>
      </c>
      <c r="F891" s="530">
        <v>22</v>
      </c>
      <c r="G891" s="530">
        <v>0</v>
      </c>
      <c r="H891" s="530">
        <v>0</v>
      </c>
      <c r="I891" s="530">
        <v>0</v>
      </c>
      <c r="J891" s="530">
        <v>0</v>
      </c>
      <c r="K891" s="530">
        <v>2</v>
      </c>
      <c r="L891" s="530">
        <v>1</v>
      </c>
      <c r="M891" s="530">
        <v>1</v>
      </c>
    </row>
    <row r="892" spans="1:13" ht="9">
      <c r="D892" s="513" t="s">
        <v>1801</v>
      </c>
      <c r="E892" s="530">
        <v>26</v>
      </c>
      <c r="F892" s="530">
        <v>22</v>
      </c>
      <c r="G892" s="530">
        <v>1</v>
      </c>
      <c r="H892" s="530">
        <v>1</v>
      </c>
      <c r="I892" s="530">
        <v>0</v>
      </c>
      <c r="J892" s="530">
        <v>0</v>
      </c>
      <c r="K892" s="530">
        <v>1</v>
      </c>
      <c r="L892" s="530">
        <v>1</v>
      </c>
      <c r="M892" s="530">
        <v>0</v>
      </c>
    </row>
    <row r="893" spans="1:13" ht="9">
      <c r="D893" s="513" t="s">
        <v>1802</v>
      </c>
      <c r="E893" s="530">
        <v>52</v>
      </c>
      <c r="F893" s="530">
        <v>44</v>
      </c>
      <c r="G893" s="530">
        <v>1</v>
      </c>
      <c r="H893" s="530">
        <v>1</v>
      </c>
      <c r="I893" s="530">
        <v>0</v>
      </c>
      <c r="J893" s="530">
        <v>0</v>
      </c>
      <c r="K893" s="530">
        <v>3</v>
      </c>
      <c r="L893" s="530">
        <v>2</v>
      </c>
      <c r="M893" s="530">
        <v>1</v>
      </c>
    </row>
    <row r="894" spans="1:13" ht="9">
      <c r="D894" s="518"/>
      <c r="E894" s="530"/>
      <c r="F894" s="530"/>
      <c r="G894" s="530"/>
      <c r="H894" s="530"/>
      <c r="I894" s="530"/>
      <c r="J894" s="530"/>
      <c r="K894" s="530"/>
      <c r="L894" s="530"/>
      <c r="M894" s="530"/>
    </row>
    <row r="895" spans="1:13" ht="9">
      <c r="D895" s="518"/>
      <c r="E895" s="530"/>
      <c r="F895" s="530"/>
      <c r="G895" s="530"/>
      <c r="H895" s="530"/>
      <c r="I895" s="530"/>
      <c r="J895" s="530"/>
      <c r="K895" s="530"/>
      <c r="L895" s="530"/>
      <c r="M895" s="530"/>
    </row>
    <row r="896" spans="1:13" ht="9">
      <c r="A896" s="509" t="s">
        <v>1678</v>
      </c>
      <c r="L896" s="509"/>
      <c r="M896" s="509"/>
    </row>
    <row r="897" spans="1:13" ht="9">
      <c r="A897" s="509" t="s">
        <v>1888</v>
      </c>
      <c r="L897" s="509"/>
      <c r="M897" s="509"/>
    </row>
    <row r="898" spans="1:13" ht="9">
      <c r="A898" s="509" t="s">
        <v>1889</v>
      </c>
      <c r="L898" s="509"/>
      <c r="M898" s="509"/>
    </row>
    <row r="899" spans="1:13" ht="9">
      <c r="A899" s="509" t="s">
        <v>1890</v>
      </c>
      <c r="L899" s="509"/>
      <c r="M899" s="509"/>
    </row>
    <row r="900" spans="1:13" ht="9">
      <c r="A900" s="509" t="s">
        <v>1891</v>
      </c>
      <c r="L900" s="509"/>
      <c r="M900" s="509"/>
    </row>
    <row r="901" spans="1:13" ht="9">
      <c r="A901" s="509" t="s">
        <v>1892</v>
      </c>
      <c r="L901" s="509"/>
      <c r="M901" s="509"/>
    </row>
    <row r="902" spans="1:13" ht="9">
      <c r="A902" s="509" t="s">
        <v>1893</v>
      </c>
      <c r="L902" s="509"/>
      <c r="M902" s="509"/>
    </row>
    <row r="903" spans="1:13" ht="9">
      <c r="L903" s="509"/>
      <c r="M903" s="509"/>
    </row>
    <row r="904" spans="1:13" ht="9">
      <c r="A904" s="509" t="s">
        <v>586</v>
      </c>
      <c r="L904" s="509"/>
      <c r="M904" s="509"/>
    </row>
    <row r="905" spans="1:13" ht="18" customHeight="1">
      <c r="C905" s="510" t="s">
        <v>1894</v>
      </c>
      <c r="D905" s="513" t="s">
        <v>1800</v>
      </c>
      <c r="E905" s="530">
        <v>159</v>
      </c>
      <c r="F905" s="530">
        <v>35</v>
      </c>
      <c r="G905" s="530">
        <v>39</v>
      </c>
      <c r="H905" s="530">
        <v>3</v>
      </c>
      <c r="I905" s="530">
        <v>0</v>
      </c>
      <c r="J905" s="530">
        <v>0</v>
      </c>
      <c r="K905" s="530">
        <v>65</v>
      </c>
      <c r="L905" s="530">
        <v>17</v>
      </c>
      <c r="M905" s="530">
        <v>0</v>
      </c>
    </row>
    <row r="906" spans="1:13" ht="9">
      <c r="D906" s="513" t="s">
        <v>1801</v>
      </c>
      <c r="E906" s="530">
        <v>197</v>
      </c>
      <c r="F906" s="530">
        <v>34</v>
      </c>
      <c r="G906" s="530">
        <v>49</v>
      </c>
      <c r="H906" s="530">
        <v>4</v>
      </c>
      <c r="I906" s="530">
        <v>2</v>
      </c>
      <c r="J906" s="530">
        <v>0</v>
      </c>
      <c r="K906" s="530">
        <v>86</v>
      </c>
      <c r="L906" s="530">
        <v>21</v>
      </c>
      <c r="M906" s="530">
        <v>0</v>
      </c>
    </row>
    <row r="907" spans="1:13" ht="9">
      <c r="D907" s="513" t="s">
        <v>1802</v>
      </c>
      <c r="E907" s="530">
        <v>356</v>
      </c>
      <c r="F907" s="530">
        <v>70</v>
      </c>
      <c r="G907" s="530">
        <v>88</v>
      </c>
      <c r="H907" s="530">
        <v>7</v>
      </c>
      <c r="I907" s="530">
        <v>2</v>
      </c>
      <c r="J907" s="530">
        <v>0</v>
      </c>
      <c r="K907" s="530">
        <v>151</v>
      </c>
      <c r="L907" s="530">
        <v>38</v>
      </c>
      <c r="M907" s="530">
        <v>0</v>
      </c>
    </row>
    <row r="908" spans="1:13" ht="18" customHeight="1">
      <c r="C908" s="510" t="s">
        <v>1895</v>
      </c>
      <c r="D908" s="513" t="s">
        <v>1800</v>
      </c>
      <c r="E908" s="530">
        <v>8</v>
      </c>
      <c r="F908" s="530">
        <v>8</v>
      </c>
      <c r="G908" s="530">
        <v>0</v>
      </c>
      <c r="H908" s="530">
        <v>0</v>
      </c>
      <c r="I908" s="530">
        <v>0</v>
      </c>
      <c r="J908" s="530">
        <v>0</v>
      </c>
      <c r="K908" s="530">
        <v>0</v>
      </c>
      <c r="L908" s="530">
        <v>0</v>
      </c>
      <c r="M908" s="530">
        <v>0</v>
      </c>
    </row>
    <row r="909" spans="1:13" ht="9">
      <c r="D909" s="513" t="s">
        <v>1801</v>
      </c>
      <c r="E909" s="530">
        <v>2</v>
      </c>
      <c r="F909" s="530">
        <v>2</v>
      </c>
      <c r="G909" s="530">
        <v>0</v>
      </c>
      <c r="H909" s="530">
        <v>0</v>
      </c>
      <c r="I909" s="530">
        <v>0</v>
      </c>
      <c r="J909" s="530">
        <v>0</v>
      </c>
      <c r="K909" s="530">
        <v>0</v>
      </c>
      <c r="L909" s="530">
        <v>0</v>
      </c>
      <c r="M909" s="530">
        <v>0</v>
      </c>
    </row>
    <row r="910" spans="1:13" ht="9">
      <c r="D910" s="513" t="s">
        <v>1802</v>
      </c>
      <c r="E910" s="530">
        <v>10</v>
      </c>
      <c r="F910" s="530">
        <v>10</v>
      </c>
      <c r="G910" s="530">
        <v>0</v>
      </c>
      <c r="H910" s="530">
        <v>0</v>
      </c>
      <c r="I910" s="530">
        <v>0</v>
      </c>
      <c r="J910" s="530">
        <v>0</v>
      </c>
      <c r="K910" s="530">
        <v>0</v>
      </c>
      <c r="L910" s="530">
        <v>0</v>
      </c>
      <c r="M910" s="530">
        <v>0</v>
      </c>
    </row>
    <row r="911" spans="1:13" ht="18" customHeight="1">
      <c r="C911" s="514" t="s">
        <v>115</v>
      </c>
      <c r="D911" s="513" t="s">
        <v>1800</v>
      </c>
      <c r="E911" s="530">
        <v>285</v>
      </c>
      <c r="F911" s="530">
        <v>92</v>
      </c>
      <c r="G911" s="530">
        <v>39</v>
      </c>
      <c r="H911" s="530">
        <v>3</v>
      </c>
      <c r="I911" s="530">
        <v>65</v>
      </c>
      <c r="J911" s="530">
        <v>0</v>
      </c>
      <c r="K911" s="530">
        <v>68</v>
      </c>
      <c r="L911" s="530">
        <v>18</v>
      </c>
      <c r="M911" s="530">
        <v>1</v>
      </c>
    </row>
    <row r="912" spans="1:13" s="516" customFormat="1" ht="9.6" customHeight="1">
      <c r="A912" s="509"/>
      <c r="B912" s="509"/>
      <c r="C912" s="510"/>
      <c r="D912" s="513" t="s">
        <v>1801</v>
      </c>
      <c r="E912" s="530">
        <v>322</v>
      </c>
      <c r="F912" s="530">
        <v>71</v>
      </c>
      <c r="G912" s="530">
        <v>50</v>
      </c>
      <c r="H912" s="530">
        <v>5</v>
      </c>
      <c r="I912" s="530">
        <v>82</v>
      </c>
      <c r="J912" s="530">
        <v>0</v>
      </c>
      <c r="K912" s="530">
        <v>89</v>
      </c>
      <c r="L912" s="530">
        <v>22</v>
      </c>
      <c r="M912" s="530">
        <v>3</v>
      </c>
    </row>
    <row r="913" spans="1:13" s="516" customFormat="1" ht="9">
      <c r="A913" s="509"/>
      <c r="B913" s="509"/>
      <c r="C913" s="510"/>
      <c r="D913" s="513" t="s">
        <v>1802</v>
      </c>
      <c r="E913" s="530">
        <v>608</v>
      </c>
      <c r="F913" s="530">
        <v>163</v>
      </c>
      <c r="G913" s="530">
        <v>89</v>
      </c>
      <c r="H913" s="530">
        <v>8</v>
      </c>
      <c r="I913" s="530">
        <v>147</v>
      </c>
      <c r="J913" s="530">
        <v>0</v>
      </c>
      <c r="K913" s="530">
        <v>157</v>
      </c>
      <c r="L913" s="530">
        <v>40</v>
      </c>
      <c r="M913" s="530">
        <v>4</v>
      </c>
    </row>
    <row r="914" spans="1:13" s="516" customFormat="1" ht="18" customHeight="1">
      <c r="A914" s="509"/>
      <c r="B914" s="509"/>
      <c r="C914" s="514" t="s">
        <v>1896</v>
      </c>
      <c r="D914" s="513"/>
      <c r="E914" s="530"/>
      <c r="F914" s="530"/>
      <c r="G914" s="530"/>
      <c r="H914" s="530"/>
      <c r="I914" s="530"/>
      <c r="J914" s="530"/>
      <c r="K914" s="530"/>
      <c r="L914" s="530"/>
      <c r="M914" s="530"/>
    </row>
    <row r="915" spans="1:13" s="516" customFormat="1" ht="18" customHeight="1">
      <c r="C915" s="517" t="s">
        <v>1897</v>
      </c>
      <c r="D915" s="513" t="s">
        <v>1800</v>
      </c>
      <c r="E915" s="530">
        <v>6</v>
      </c>
      <c r="F915" s="530">
        <v>2</v>
      </c>
      <c r="G915" s="530">
        <v>0</v>
      </c>
      <c r="H915" s="530">
        <v>0</v>
      </c>
      <c r="I915" s="530">
        <v>3</v>
      </c>
      <c r="J915" s="530">
        <v>0</v>
      </c>
      <c r="K915" s="530">
        <v>1</v>
      </c>
      <c r="L915" s="530">
        <v>1</v>
      </c>
      <c r="M915" s="530">
        <v>0</v>
      </c>
    </row>
    <row r="916" spans="1:13" s="516" customFormat="1" ht="9">
      <c r="C916" s="517"/>
      <c r="D916" s="513" t="s">
        <v>1801</v>
      </c>
      <c r="E916" s="530">
        <v>4</v>
      </c>
      <c r="F916" s="530">
        <v>1</v>
      </c>
      <c r="G916" s="530">
        <v>0</v>
      </c>
      <c r="H916" s="530">
        <v>0</v>
      </c>
      <c r="I916" s="530">
        <v>2</v>
      </c>
      <c r="J916" s="530">
        <v>0</v>
      </c>
      <c r="K916" s="530">
        <v>1</v>
      </c>
      <c r="L916" s="530">
        <v>1</v>
      </c>
      <c r="M916" s="530">
        <v>0</v>
      </c>
    </row>
    <row r="917" spans="1:13" s="516" customFormat="1" ht="9">
      <c r="C917" s="517"/>
      <c r="D917" s="513" t="s">
        <v>1802</v>
      </c>
      <c r="E917" s="530">
        <v>11</v>
      </c>
      <c r="F917" s="530">
        <v>3</v>
      </c>
      <c r="G917" s="530">
        <v>0</v>
      </c>
      <c r="H917" s="530">
        <v>0</v>
      </c>
      <c r="I917" s="530">
        <v>5</v>
      </c>
      <c r="J917" s="530">
        <v>0</v>
      </c>
      <c r="K917" s="530">
        <v>2</v>
      </c>
      <c r="L917" s="530">
        <v>1</v>
      </c>
      <c r="M917" s="530">
        <v>0</v>
      </c>
    </row>
    <row r="918" spans="1:13" ht="18" customHeight="1">
      <c r="A918" s="516"/>
      <c r="B918" s="516"/>
      <c r="C918" s="517" t="s">
        <v>1898</v>
      </c>
      <c r="D918" s="513" t="s">
        <v>1800</v>
      </c>
      <c r="E918" s="530">
        <v>12</v>
      </c>
      <c r="F918" s="530">
        <v>11</v>
      </c>
      <c r="G918" s="530">
        <v>0</v>
      </c>
      <c r="H918" s="530">
        <v>0</v>
      </c>
      <c r="I918" s="530">
        <v>0</v>
      </c>
      <c r="J918" s="530">
        <v>0</v>
      </c>
      <c r="K918" s="530">
        <v>1</v>
      </c>
      <c r="L918" s="530">
        <v>0</v>
      </c>
      <c r="M918" s="530">
        <v>0</v>
      </c>
    </row>
    <row r="919" spans="1:13" ht="10.15" customHeight="1">
      <c r="A919" s="516"/>
      <c r="B919" s="516"/>
      <c r="C919" s="516"/>
      <c r="D919" s="513" t="s">
        <v>1801</v>
      </c>
      <c r="E919" s="530">
        <v>11</v>
      </c>
      <c r="F919" s="530">
        <v>10</v>
      </c>
      <c r="G919" s="530">
        <v>1</v>
      </c>
      <c r="H919" s="530">
        <v>0</v>
      </c>
      <c r="I919" s="530">
        <v>0</v>
      </c>
      <c r="J919" s="530">
        <v>0</v>
      </c>
      <c r="K919" s="530">
        <v>0</v>
      </c>
      <c r="L919" s="530">
        <v>0</v>
      </c>
      <c r="M919" s="530">
        <v>0</v>
      </c>
    </row>
    <row r="920" spans="1:13" ht="9">
      <c r="A920" s="516"/>
      <c r="B920" s="516"/>
      <c r="C920" s="516"/>
      <c r="D920" s="513" t="s">
        <v>1802</v>
      </c>
      <c r="E920" s="530">
        <v>23</v>
      </c>
      <c r="F920" s="530">
        <v>21</v>
      </c>
      <c r="G920" s="530">
        <v>1</v>
      </c>
      <c r="H920" s="530">
        <v>0</v>
      </c>
      <c r="I920" s="530">
        <v>0</v>
      </c>
      <c r="J920" s="530">
        <v>0</v>
      </c>
      <c r="K920" s="530">
        <v>1</v>
      </c>
      <c r="L920" s="530">
        <v>0</v>
      </c>
      <c r="M920" s="530">
        <v>0</v>
      </c>
    </row>
    <row r="921" spans="1:13" ht="18" customHeight="1">
      <c r="B921" s="509" t="s">
        <v>645</v>
      </c>
      <c r="D921" s="513"/>
      <c r="E921" s="530"/>
      <c r="F921" s="530"/>
      <c r="G921" s="530"/>
      <c r="H921" s="530"/>
      <c r="I921" s="530"/>
      <c r="J921" s="530"/>
      <c r="K921" s="530"/>
      <c r="L921" s="530"/>
      <c r="M921" s="530"/>
    </row>
    <row r="922" spans="1:13" ht="25.15" customHeight="1">
      <c r="C922" s="510" t="s">
        <v>1899</v>
      </c>
      <c r="D922" s="513" t="s">
        <v>1800</v>
      </c>
      <c r="E922" s="530">
        <v>4321</v>
      </c>
      <c r="F922" s="530">
        <v>3580</v>
      </c>
      <c r="G922" s="530">
        <v>496</v>
      </c>
      <c r="H922" s="530">
        <v>3</v>
      </c>
      <c r="I922" s="530">
        <v>0</v>
      </c>
      <c r="J922" s="530">
        <v>0</v>
      </c>
      <c r="K922" s="530">
        <v>32</v>
      </c>
      <c r="L922" s="530">
        <v>8</v>
      </c>
      <c r="M922" s="530">
        <v>201</v>
      </c>
    </row>
    <row r="923" spans="1:13" ht="9">
      <c r="D923" s="513" t="s">
        <v>1801</v>
      </c>
      <c r="E923" s="530">
        <v>1751</v>
      </c>
      <c r="F923" s="530">
        <v>1492</v>
      </c>
      <c r="G923" s="530">
        <v>179</v>
      </c>
      <c r="H923" s="530">
        <v>1</v>
      </c>
      <c r="I923" s="530">
        <v>0</v>
      </c>
      <c r="J923" s="530">
        <v>1</v>
      </c>
      <c r="K923" s="530">
        <v>9</v>
      </c>
      <c r="L923" s="530">
        <v>7</v>
      </c>
      <c r="M923" s="530">
        <v>61</v>
      </c>
    </row>
    <row r="924" spans="1:13" ht="9">
      <c r="D924" s="513" t="s">
        <v>1802</v>
      </c>
      <c r="E924" s="530">
        <v>6072</v>
      </c>
      <c r="F924" s="530">
        <v>5073</v>
      </c>
      <c r="G924" s="530">
        <v>676</v>
      </c>
      <c r="H924" s="530">
        <v>4</v>
      </c>
      <c r="I924" s="530">
        <v>0</v>
      </c>
      <c r="J924" s="530">
        <v>1</v>
      </c>
      <c r="K924" s="530">
        <v>42</v>
      </c>
      <c r="L924" s="530">
        <v>15</v>
      </c>
      <c r="M924" s="530">
        <v>262</v>
      </c>
    </row>
    <row r="925" spans="1:13" ht="21" customHeight="1">
      <c r="C925" s="510" t="s">
        <v>1900</v>
      </c>
      <c r="D925" s="513" t="s">
        <v>1800</v>
      </c>
      <c r="E925" s="530">
        <v>1173</v>
      </c>
      <c r="F925" s="530">
        <v>1056</v>
      </c>
      <c r="G925" s="530">
        <v>57</v>
      </c>
      <c r="H925" s="530">
        <v>1</v>
      </c>
      <c r="I925" s="530">
        <v>0</v>
      </c>
      <c r="J925" s="530">
        <v>0</v>
      </c>
      <c r="K925" s="530">
        <v>30</v>
      </c>
      <c r="L925" s="530">
        <v>9</v>
      </c>
      <c r="M925" s="530">
        <v>20</v>
      </c>
    </row>
    <row r="926" spans="1:13" ht="9">
      <c r="D926" s="513" t="s">
        <v>1801</v>
      </c>
      <c r="E926" s="530">
        <v>531</v>
      </c>
      <c r="F926" s="530">
        <v>481</v>
      </c>
      <c r="G926" s="530">
        <v>24</v>
      </c>
      <c r="H926" s="530">
        <v>1</v>
      </c>
      <c r="I926" s="530">
        <v>0</v>
      </c>
      <c r="J926" s="530">
        <v>0</v>
      </c>
      <c r="K926" s="530">
        <v>11</v>
      </c>
      <c r="L926" s="530">
        <v>5</v>
      </c>
      <c r="M926" s="530">
        <v>10</v>
      </c>
    </row>
    <row r="927" spans="1:13" ht="9">
      <c r="D927" s="513" t="s">
        <v>1802</v>
      </c>
      <c r="E927" s="530">
        <v>1704</v>
      </c>
      <c r="F927" s="530">
        <v>1536</v>
      </c>
      <c r="G927" s="530">
        <v>81</v>
      </c>
      <c r="H927" s="530">
        <v>2</v>
      </c>
      <c r="I927" s="530">
        <v>0</v>
      </c>
      <c r="J927" s="530">
        <v>0</v>
      </c>
      <c r="K927" s="530">
        <v>41</v>
      </c>
      <c r="L927" s="530">
        <v>15</v>
      </c>
      <c r="M927" s="530">
        <v>29</v>
      </c>
    </row>
    <row r="928" spans="1:13" ht="21" customHeight="1">
      <c r="C928" s="510" t="s">
        <v>1901</v>
      </c>
      <c r="D928" s="513" t="s">
        <v>1800</v>
      </c>
      <c r="E928" s="530">
        <v>3618</v>
      </c>
      <c r="F928" s="530">
        <v>2700</v>
      </c>
      <c r="G928" s="530">
        <v>656</v>
      </c>
      <c r="H928" s="530">
        <v>7</v>
      </c>
      <c r="I928" s="530">
        <v>11</v>
      </c>
      <c r="J928" s="530">
        <v>0</v>
      </c>
      <c r="K928" s="530">
        <v>126</v>
      </c>
      <c r="L928" s="530">
        <v>44</v>
      </c>
      <c r="M928" s="530">
        <v>74</v>
      </c>
    </row>
    <row r="929" spans="1:13" ht="9">
      <c r="D929" s="513" t="s">
        <v>1801</v>
      </c>
      <c r="E929" s="530">
        <v>3295</v>
      </c>
      <c r="F929" s="530">
        <v>2437</v>
      </c>
      <c r="G929" s="530">
        <v>522</v>
      </c>
      <c r="H929" s="530">
        <v>12</v>
      </c>
      <c r="I929" s="530">
        <v>21</v>
      </c>
      <c r="J929" s="530">
        <v>0</v>
      </c>
      <c r="K929" s="530">
        <v>139</v>
      </c>
      <c r="L929" s="530">
        <v>66</v>
      </c>
      <c r="M929" s="530">
        <v>98</v>
      </c>
    </row>
    <row r="930" spans="1:13" ht="9">
      <c r="D930" s="513" t="s">
        <v>1802</v>
      </c>
      <c r="E930" s="530">
        <v>6912</v>
      </c>
      <c r="F930" s="530">
        <v>5137</v>
      </c>
      <c r="G930" s="530">
        <v>1177</v>
      </c>
      <c r="H930" s="530">
        <v>19</v>
      </c>
      <c r="I930" s="530">
        <v>32</v>
      </c>
      <c r="J930" s="530">
        <v>0</v>
      </c>
      <c r="K930" s="530">
        <v>265</v>
      </c>
      <c r="L930" s="530">
        <v>110</v>
      </c>
      <c r="M930" s="530">
        <v>171</v>
      </c>
    </row>
    <row r="931" spans="1:13" ht="21" customHeight="1">
      <c r="C931" s="510" t="s">
        <v>1902</v>
      </c>
      <c r="D931" s="513" t="s">
        <v>1800</v>
      </c>
      <c r="E931" s="530">
        <v>16540</v>
      </c>
      <c r="F931" s="530">
        <v>10439</v>
      </c>
      <c r="G931" s="530">
        <v>1823</v>
      </c>
      <c r="H931" s="530">
        <v>26</v>
      </c>
      <c r="I931" s="530">
        <v>4</v>
      </c>
      <c r="J931" s="530">
        <v>3</v>
      </c>
      <c r="K931" s="530">
        <v>3067</v>
      </c>
      <c r="L931" s="530">
        <v>905</v>
      </c>
      <c r="M931" s="530">
        <v>273</v>
      </c>
    </row>
    <row r="932" spans="1:13" ht="9">
      <c r="D932" s="513" t="s">
        <v>1801</v>
      </c>
      <c r="E932" s="530">
        <v>20017</v>
      </c>
      <c r="F932" s="530">
        <v>11736</v>
      </c>
      <c r="G932" s="530">
        <v>2056</v>
      </c>
      <c r="H932" s="530">
        <v>43</v>
      </c>
      <c r="I932" s="530">
        <v>9</v>
      </c>
      <c r="J932" s="530">
        <v>3</v>
      </c>
      <c r="K932" s="530">
        <v>4435</v>
      </c>
      <c r="L932" s="530">
        <v>1387</v>
      </c>
      <c r="M932" s="530">
        <v>347</v>
      </c>
    </row>
    <row r="933" spans="1:13" ht="9">
      <c r="D933" s="513" t="s">
        <v>1802</v>
      </c>
      <c r="E933" s="530">
        <v>36556</v>
      </c>
      <c r="F933" s="530">
        <v>22175</v>
      </c>
      <c r="G933" s="530">
        <v>3880</v>
      </c>
      <c r="H933" s="530">
        <v>68</v>
      </c>
      <c r="I933" s="530">
        <v>13</v>
      </c>
      <c r="J933" s="530">
        <v>6</v>
      </c>
      <c r="K933" s="530">
        <v>7503</v>
      </c>
      <c r="L933" s="530">
        <v>2293</v>
      </c>
      <c r="M933" s="530">
        <v>619</v>
      </c>
    </row>
    <row r="934" spans="1:13" ht="18" customHeight="1">
      <c r="C934" s="510" t="s">
        <v>648</v>
      </c>
      <c r="D934" s="513" t="s">
        <v>1800</v>
      </c>
      <c r="E934" s="530">
        <v>12</v>
      </c>
      <c r="F934" s="530">
        <v>3</v>
      </c>
      <c r="G934" s="530">
        <v>2</v>
      </c>
      <c r="H934" s="530">
        <v>0</v>
      </c>
      <c r="I934" s="530">
        <v>1</v>
      </c>
      <c r="J934" s="530">
        <v>1</v>
      </c>
      <c r="K934" s="530">
        <v>4</v>
      </c>
      <c r="L934" s="530">
        <v>1</v>
      </c>
      <c r="M934" s="530">
        <v>0</v>
      </c>
    </row>
    <row r="935" spans="1:13" ht="9">
      <c r="D935" s="513" t="s">
        <v>1801</v>
      </c>
      <c r="E935" s="530">
        <v>45</v>
      </c>
      <c r="F935" s="530">
        <v>9</v>
      </c>
      <c r="G935" s="530">
        <v>8</v>
      </c>
      <c r="H935" s="530">
        <v>4</v>
      </c>
      <c r="I935" s="530">
        <v>11</v>
      </c>
      <c r="J935" s="530">
        <v>1</v>
      </c>
      <c r="K935" s="530">
        <v>11</v>
      </c>
      <c r="L935" s="530">
        <v>1</v>
      </c>
      <c r="M935" s="530">
        <v>1</v>
      </c>
    </row>
    <row r="936" spans="1:13" ht="9">
      <c r="D936" s="513" t="s">
        <v>1802</v>
      </c>
      <c r="E936" s="530">
        <v>57</v>
      </c>
      <c r="F936" s="530">
        <v>12</v>
      </c>
      <c r="G936" s="530">
        <v>11</v>
      </c>
      <c r="H936" s="530">
        <v>4</v>
      </c>
      <c r="I936" s="530">
        <v>11</v>
      </c>
      <c r="J936" s="530">
        <v>2</v>
      </c>
      <c r="K936" s="530">
        <v>15</v>
      </c>
      <c r="L936" s="530">
        <v>2</v>
      </c>
      <c r="M936" s="530">
        <v>1</v>
      </c>
    </row>
    <row r="937" spans="1:13" ht="18" customHeight="1">
      <c r="C937" s="514" t="s">
        <v>115</v>
      </c>
      <c r="D937" s="513" t="s">
        <v>1800</v>
      </c>
      <c r="E937" s="530">
        <v>25663</v>
      </c>
      <c r="F937" s="530">
        <v>17777</v>
      </c>
      <c r="G937" s="530">
        <v>3035</v>
      </c>
      <c r="H937" s="530">
        <v>36</v>
      </c>
      <c r="I937" s="530">
        <v>16</v>
      </c>
      <c r="J937" s="530">
        <v>4</v>
      </c>
      <c r="K937" s="530">
        <v>3260</v>
      </c>
      <c r="L937" s="530">
        <v>968</v>
      </c>
      <c r="M937" s="530">
        <v>567</v>
      </c>
    </row>
    <row r="938" spans="1:13" s="516" customFormat="1" ht="9.6" customHeight="1">
      <c r="A938" s="509"/>
      <c r="B938" s="509"/>
      <c r="C938" s="510"/>
      <c r="D938" s="513" t="s">
        <v>1801</v>
      </c>
      <c r="E938" s="530">
        <v>25639</v>
      </c>
      <c r="F938" s="530">
        <v>16155</v>
      </c>
      <c r="G938" s="530">
        <v>2790</v>
      </c>
      <c r="H938" s="530">
        <v>60</v>
      </c>
      <c r="I938" s="530">
        <v>40</v>
      </c>
      <c r="J938" s="530">
        <v>5</v>
      </c>
      <c r="K938" s="530">
        <v>4605</v>
      </c>
      <c r="L938" s="530">
        <v>1466</v>
      </c>
      <c r="M938" s="530">
        <v>516</v>
      </c>
    </row>
    <row r="939" spans="1:13" s="516" customFormat="1" ht="9">
      <c r="A939" s="509"/>
      <c r="B939" s="509"/>
      <c r="C939" s="510"/>
      <c r="D939" s="513" t="s">
        <v>1802</v>
      </c>
      <c r="E939" s="530">
        <v>51302</v>
      </c>
      <c r="F939" s="530">
        <v>33933</v>
      </c>
      <c r="G939" s="530">
        <v>5825</v>
      </c>
      <c r="H939" s="530">
        <v>96</v>
      </c>
      <c r="I939" s="530">
        <v>56</v>
      </c>
      <c r="J939" s="530">
        <v>9</v>
      </c>
      <c r="K939" s="530">
        <v>7865</v>
      </c>
      <c r="L939" s="530">
        <v>2434</v>
      </c>
      <c r="M939" s="530">
        <v>1083</v>
      </c>
    </row>
    <row r="940" spans="1:13" s="516" customFormat="1" ht="9">
      <c r="A940" s="509"/>
      <c r="B940" s="509"/>
      <c r="C940" s="510"/>
      <c r="D940" s="518"/>
      <c r="E940" s="530"/>
      <c r="F940" s="530"/>
      <c r="G940" s="530"/>
      <c r="H940" s="530"/>
      <c r="I940" s="530"/>
      <c r="J940" s="530"/>
      <c r="K940" s="530"/>
      <c r="L940" s="530"/>
      <c r="M940" s="530"/>
    </row>
    <row r="941" spans="1:13" s="516" customFormat="1" ht="9">
      <c r="A941" s="509"/>
      <c r="B941" s="509"/>
      <c r="C941" s="510"/>
      <c r="D941" s="518"/>
      <c r="E941" s="530"/>
      <c r="F941" s="530"/>
      <c r="G941" s="530"/>
      <c r="H941" s="530"/>
      <c r="I941" s="530"/>
      <c r="J941" s="530"/>
      <c r="K941" s="530"/>
      <c r="L941" s="530"/>
      <c r="M941" s="530"/>
    </row>
    <row r="942" spans="1:13" s="516" customFormat="1" ht="9">
      <c r="A942" s="509"/>
      <c r="B942" s="509"/>
      <c r="C942" s="510"/>
      <c r="D942" s="518"/>
      <c r="E942" s="530"/>
      <c r="F942" s="530"/>
      <c r="G942" s="530"/>
      <c r="H942" s="530"/>
      <c r="I942" s="530"/>
      <c r="J942" s="530"/>
      <c r="K942" s="530"/>
      <c r="L942" s="530"/>
      <c r="M942" s="530"/>
    </row>
    <row r="943" spans="1:13" s="516" customFormat="1" ht="9">
      <c r="A943" s="509"/>
      <c r="B943" s="509"/>
      <c r="C943" s="510"/>
      <c r="D943" s="518"/>
      <c r="E943" s="530"/>
      <c r="F943" s="530"/>
      <c r="G943" s="530"/>
      <c r="H943" s="530"/>
      <c r="I943" s="530"/>
      <c r="J943" s="530"/>
      <c r="K943" s="530"/>
      <c r="L943" s="530"/>
      <c r="M943" s="530"/>
    </row>
    <row r="944" spans="1:13" s="516" customFormat="1" ht="9">
      <c r="A944" s="509"/>
      <c r="B944" s="509"/>
      <c r="C944" s="510"/>
      <c r="D944" s="518"/>
      <c r="E944" s="530"/>
      <c r="F944" s="530"/>
      <c r="G944" s="530"/>
      <c r="H944" s="530"/>
      <c r="I944" s="530"/>
      <c r="J944" s="530"/>
      <c r="K944" s="530"/>
      <c r="L944" s="530"/>
      <c r="M944" s="530"/>
    </row>
    <row r="945" spans="1:13" s="516" customFormat="1" ht="9">
      <c r="A945" s="509"/>
      <c r="B945" s="509"/>
      <c r="C945" s="510"/>
      <c r="D945" s="518"/>
      <c r="E945" s="530"/>
      <c r="F945" s="530"/>
      <c r="G945" s="530"/>
      <c r="H945" s="530"/>
      <c r="I945" s="530"/>
      <c r="J945" s="530"/>
      <c r="K945" s="530"/>
      <c r="L945" s="530"/>
      <c r="M945" s="530"/>
    </row>
    <row r="946" spans="1:13" ht="9">
      <c r="D946" s="518"/>
      <c r="E946" s="530"/>
      <c r="F946" s="530"/>
      <c r="G946" s="530"/>
      <c r="H946" s="530"/>
      <c r="I946" s="530"/>
      <c r="J946" s="530"/>
      <c r="K946" s="530"/>
      <c r="L946" s="530"/>
      <c r="M946" s="530"/>
    </row>
    <row r="947" spans="1:13" ht="9">
      <c r="A947" s="509" t="s">
        <v>1678</v>
      </c>
      <c r="L947" s="509"/>
      <c r="M947" s="509"/>
    </row>
    <row r="948" spans="1:13" ht="9">
      <c r="A948" s="509" t="s">
        <v>1888</v>
      </c>
      <c r="L948" s="509"/>
      <c r="M948" s="509"/>
    </row>
    <row r="949" spans="1:13" ht="9">
      <c r="A949" s="509" t="s">
        <v>1889</v>
      </c>
      <c r="L949" s="509"/>
      <c r="M949" s="509"/>
    </row>
    <row r="950" spans="1:13" ht="9">
      <c r="A950" s="509" t="s">
        <v>1890</v>
      </c>
      <c r="L950" s="509"/>
      <c r="M950" s="509"/>
    </row>
    <row r="951" spans="1:13" ht="9">
      <c r="A951" s="509" t="s">
        <v>1891</v>
      </c>
      <c r="L951" s="509"/>
      <c r="M951" s="509"/>
    </row>
    <row r="952" spans="1:13" ht="9">
      <c r="A952" s="509" t="s">
        <v>1892</v>
      </c>
      <c r="L952" s="509"/>
      <c r="M952" s="509"/>
    </row>
    <row r="953" spans="1:13" ht="9">
      <c r="L953" s="509"/>
      <c r="M953" s="509"/>
    </row>
    <row r="954" spans="1:13" ht="9">
      <c r="A954" s="509" t="s">
        <v>586</v>
      </c>
      <c r="L954" s="509"/>
      <c r="M954" s="509"/>
    </row>
    <row r="955" spans="1:13" s="516" customFormat="1" ht="18" customHeight="1">
      <c r="A955" s="509"/>
      <c r="B955" s="509"/>
      <c r="C955" s="514" t="s">
        <v>1896</v>
      </c>
      <c r="D955" s="513"/>
      <c r="E955" s="530"/>
      <c r="F955" s="530"/>
      <c r="G955" s="530"/>
      <c r="H955" s="530"/>
      <c r="I955" s="530"/>
      <c r="J955" s="530"/>
      <c r="K955" s="530"/>
      <c r="L955" s="530"/>
      <c r="M955" s="530"/>
    </row>
    <row r="956" spans="1:13" s="516" customFormat="1" ht="18" customHeight="1">
      <c r="C956" s="517" t="s">
        <v>1897</v>
      </c>
      <c r="D956" s="513" t="s">
        <v>1800</v>
      </c>
      <c r="E956" s="530">
        <v>1327</v>
      </c>
      <c r="F956" s="530">
        <v>794</v>
      </c>
      <c r="G956" s="530">
        <v>72</v>
      </c>
      <c r="H956" s="530">
        <v>6</v>
      </c>
      <c r="I956" s="530">
        <v>1</v>
      </c>
      <c r="J956" s="530">
        <v>0</v>
      </c>
      <c r="K956" s="530">
        <v>346</v>
      </c>
      <c r="L956" s="530">
        <v>94</v>
      </c>
      <c r="M956" s="530">
        <v>14</v>
      </c>
    </row>
    <row r="957" spans="1:13" s="516" customFormat="1" ht="9">
      <c r="C957" s="517"/>
      <c r="D957" s="513" t="s">
        <v>1801</v>
      </c>
      <c r="E957" s="530">
        <v>1606</v>
      </c>
      <c r="F957" s="530">
        <v>837</v>
      </c>
      <c r="G957" s="530">
        <v>115</v>
      </c>
      <c r="H957" s="530">
        <v>7</v>
      </c>
      <c r="I957" s="530">
        <v>1</v>
      </c>
      <c r="J957" s="530">
        <v>0</v>
      </c>
      <c r="K957" s="530">
        <v>495</v>
      </c>
      <c r="L957" s="530">
        <v>136</v>
      </c>
      <c r="M957" s="530">
        <v>16</v>
      </c>
    </row>
    <row r="958" spans="1:13" s="516" customFormat="1" ht="9">
      <c r="C958" s="517"/>
      <c r="D958" s="513" t="s">
        <v>1802</v>
      </c>
      <c r="E958" s="530">
        <v>2933</v>
      </c>
      <c r="F958" s="530">
        <v>1631</v>
      </c>
      <c r="G958" s="530">
        <v>186</v>
      </c>
      <c r="H958" s="530">
        <v>13</v>
      </c>
      <c r="I958" s="530">
        <v>2</v>
      </c>
      <c r="J958" s="530">
        <v>0</v>
      </c>
      <c r="K958" s="530">
        <v>841</v>
      </c>
      <c r="L958" s="530">
        <v>230</v>
      </c>
      <c r="M958" s="530">
        <v>29</v>
      </c>
    </row>
    <row r="959" spans="1:13" ht="18" customHeight="1">
      <c r="A959" s="516"/>
      <c r="B959" s="516"/>
      <c r="C959" s="517" t="s">
        <v>1898</v>
      </c>
      <c r="D959" s="513" t="s">
        <v>1800</v>
      </c>
      <c r="E959" s="530">
        <v>332</v>
      </c>
      <c r="F959" s="530">
        <v>245</v>
      </c>
      <c r="G959" s="530">
        <v>42</v>
      </c>
      <c r="H959" s="530">
        <v>2</v>
      </c>
      <c r="I959" s="530">
        <v>0</v>
      </c>
      <c r="J959" s="530">
        <v>0</v>
      </c>
      <c r="K959" s="530">
        <v>26</v>
      </c>
      <c r="L959" s="530">
        <v>12</v>
      </c>
      <c r="M959" s="530">
        <v>6</v>
      </c>
    </row>
    <row r="960" spans="1:13" ht="9">
      <c r="A960" s="516"/>
      <c r="B960" s="516"/>
      <c r="C960" s="516"/>
      <c r="D960" s="513" t="s">
        <v>1801</v>
      </c>
      <c r="E960" s="530">
        <v>224</v>
      </c>
      <c r="F960" s="530">
        <v>140</v>
      </c>
      <c r="G960" s="530">
        <v>30</v>
      </c>
      <c r="H960" s="530">
        <v>1</v>
      </c>
      <c r="I960" s="530">
        <v>0</v>
      </c>
      <c r="J960" s="530">
        <v>0</v>
      </c>
      <c r="K960" s="530">
        <v>30</v>
      </c>
      <c r="L960" s="530">
        <v>18</v>
      </c>
      <c r="M960" s="530">
        <v>6</v>
      </c>
    </row>
    <row r="961" spans="1:13" ht="9">
      <c r="A961" s="516"/>
      <c r="B961" s="516"/>
      <c r="C961" s="516"/>
      <c r="D961" s="513" t="s">
        <v>1802</v>
      </c>
      <c r="E961" s="530">
        <v>557</v>
      </c>
      <c r="F961" s="530">
        <v>385</v>
      </c>
      <c r="G961" s="530">
        <v>73</v>
      </c>
      <c r="H961" s="530">
        <v>3</v>
      </c>
      <c r="I961" s="530">
        <v>0</v>
      </c>
      <c r="J961" s="530">
        <v>0</v>
      </c>
      <c r="K961" s="530">
        <v>55</v>
      </c>
      <c r="L961" s="530">
        <v>29</v>
      </c>
      <c r="M961" s="530">
        <v>12</v>
      </c>
    </row>
    <row r="962" spans="1:13" ht="18" customHeight="1">
      <c r="B962" s="509" t="s">
        <v>649</v>
      </c>
      <c r="D962" s="513"/>
      <c r="E962" s="530"/>
      <c r="F962" s="530"/>
      <c r="G962" s="530"/>
      <c r="H962" s="530"/>
      <c r="I962" s="530"/>
      <c r="J962" s="530"/>
      <c r="K962" s="530"/>
      <c r="L962" s="530"/>
      <c r="M962" s="530"/>
    </row>
    <row r="963" spans="1:13" ht="25.15" customHeight="1">
      <c r="C963" s="510" t="s">
        <v>1903</v>
      </c>
      <c r="D963" s="513" t="s">
        <v>1800</v>
      </c>
      <c r="E963" s="530">
        <v>2</v>
      </c>
      <c r="F963" s="530">
        <v>2</v>
      </c>
      <c r="G963" s="530">
        <v>0</v>
      </c>
      <c r="H963" s="530">
        <v>0</v>
      </c>
      <c r="I963" s="530">
        <v>0</v>
      </c>
      <c r="J963" s="530">
        <v>0</v>
      </c>
      <c r="K963" s="530">
        <v>0</v>
      </c>
      <c r="L963" s="530">
        <v>0</v>
      </c>
      <c r="M963" s="530">
        <v>0</v>
      </c>
    </row>
    <row r="964" spans="1:13" ht="9">
      <c r="D964" s="513" t="s">
        <v>1801</v>
      </c>
      <c r="E964" s="530">
        <v>3</v>
      </c>
      <c r="F964" s="530">
        <v>2</v>
      </c>
      <c r="G964" s="530">
        <v>0</v>
      </c>
      <c r="H964" s="530">
        <v>0</v>
      </c>
      <c r="I964" s="530">
        <v>1</v>
      </c>
      <c r="J964" s="530">
        <v>0</v>
      </c>
      <c r="K964" s="530">
        <v>0</v>
      </c>
      <c r="L964" s="530">
        <v>0</v>
      </c>
      <c r="M964" s="530">
        <v>0</v>
      </c>
    </row>
    <row r="965" spans="1:13" ht="9.6" customHeight="1">
      <c r="D965" s="513" t="s">
        <v>1802</v>
      </c>
      <c r="E965" s="530">
        <v>5</v>
      </c>
      <c r="F965" s="530">
        <v>4</v>
      </c>
      <c r="G965" s="530">
        <v>0</v>
      </c>
      <c r="H965" s="530">
        <v>0</v>
      </c>
      <c r="I965" s="530">
        <v>1</v>
      </c>
      <c r="J965" s="530">
        <v>0</v>
      </c>
      <c r="K965" s="530">
        <v>0</v>
      </c>
      <c r="L965" s="530">
        <v>0</v>
      </c>
      <c r="M965" s="530">
        <v>0</v>
      </c>
    </row>
    <row r="966" spans="1:13" ht="18" customHeight="1">
      <c r="C966" s="1407" t="s">
        <v>1905</v>
      </c>
      <c r="D966" s="513" t="s">
        <v>1800</v>
      </c>
      <c r="E966" s="530">
        <v>1</v>
      </c>
      <c r="F966" s="530">
        <v>0</v>
      </c>
      <c r="G966" s="530">
        <v>1</v>
      </c>
      <c r="H966" s="530">
        <v>0</v>
      </c>
      <c r="I966" s="530">
        <v>0</v>
      </c>
      <c r="J966" s="530">
        <v>0</v>
      </c>
      <c r="K966" s="530">
        <v>0</v>
      </c>
      <c r="L966" s="530">
        <v>0</v>
      </c>
      <c r="M966" s="530">
        <v>0</v>
      </c>
    </row>
    <row r="967" spans="1:13" ht="9">
      <c r="D967" s="513" t="s">
        <v>1802</v>
      </c>
      <c r="E967" s="530">
        <v>1</v>
      </c>
      <c r="F967" s="530">
        <v>0</v>
      </c>
      <c r="G967" s="530">
        <v>1</v>
      </c>
      <c r="H967" s="530">
        <v>0</v>
      </c>
      <c r="I967" s="530">
        <v>0</v>
      </c>
      <c r="J967" s="530">
        <v>0</v>
      </c>
      <c r="K967" s="530">
        <v>0</v>
      </c>
      <c r="L967" s="530">
        <v>0</v>
      </c>
      <c r="M967" s="530">
        <v>0</v>
      </c>
    </row>
    <row r="968" spans="1:13" ht="19.899999999999999" customHeight="1">
      <c r="C968" s="510" t="s">
        <v>1907</v>
      </c>
      <c r="D968" s="513" t="s">
        <v>1800</v>
      </c>
      <c r="E968" s="530">
        <v>21</v>
      </c>
      <c r="F968" s="530">
        <v>8</v>
      </c>
      <c r="G968" s="530">
        <v>10</v>
      </c>
      <c r="H968" s="530">
        <v>2</v>
      </c>
      <c r="I968" s="530">
        <v>1</v>
      </c>
      <c r="J968" s="530">
        <v>0</v>
      </c>
      <c r="K968" s="530">
        <v>0</v>
      </c>
      <c r="L968" s="530">
        <v>0</v>
      </c>
      <c r="M968" s="530">
        <v>0</v>
      </c>
    </row>
    <row r="969" spans="1:13" ht="9">
      <c r="D969" s="513" t="s">
        <v>1801</v>
      </c>
      <c r="E969" s="530">
        <v>41</v>
      </c>
      <c r="F969" s="530">
        <v>16</v>
      </c>
      <c r="G969" s="530">
        <v>20</v>
      </c>
      <c r="H969" s="530">
        <v>4</v>
      </c>
      <c r="I969" s="530">
        <v>1</v>
      </c>
      <c r="J969" s="530">
        <v>0</v>
      </c>
      <c r="K969" s="530">
        <v>1</v>
      </c>
      <c r="L969" s="530">
        <v>0</v>
      </c>
      <c r="M969" s="530">
        <v>0</v>
      </c>
    </row>
    <row r="970" spans="1:13" ht="9">
      <c r="D970" s="513" t="s">
        <v>1802</v>
      </c>
      <c r="E970" s="530">
        <v>62</v>
      </c>
      <c r="F970" s="530">
        <v>24</v>
      </c>
      <c r="G970" s="530">
        <v>29</v>
      </c>
      <c r="H970" s="530">
        <v>6</v>
      </c>
      <c r="I970" s="530">
        <v>2</v>
      </c>
      <c r="J970" s="530">
        <v>0</v>
      </c>
      <c r="K970" s="530">
        <v>1</v>
      </c>
      <c r="L970" s="530">
        <v>0</v>
      </c>
      <c r="M970" s="530">
        <v>0</v>
      </c>
    </row>
    <row r="971" spans="1:13" ht="19.899999999999999" customHeight="1">
      <c r="C971" s="510" t="s">
        <v>1908</v>
      </c>
      <c r="D971" s="513" t="s">
        <v>1800</v>
      </c>
      <c r="E971" s="530">
        <v>12</v>
      </c>
      <c r="F971" s="530">
        <v>1</v>
      </c>
      <c r="G971" s="530">
        <v>7</v>
      </c>
      <c r="H971" s="530">
        <v>4</v>
      </c>
      <c r="I971" s="530">
        <v>0</v>
      </c>
      <c r="J971" s="530">
        <v>0</v>
      </c>
      <c r="K971" s="530">
        <v>1</v>
      </c>
      <c r="L971" s="530">
        <v>0</v>
      </c>
      <c r="M971" s="530">
        <v>0</v>
      </c>
    </row>
    <row r="972" spans="1:13" ht="9">
      <c r="D972" s="513" t="s">
        <v>1801</v>
      </c>
      <c r="E972" s="530">
        <v>24</v>
      </c>
      <c r="F972" s="530">
        <v>3</v>
      </c>
      <c r="G972" s="530">
        <v>11</v>
      </c>
      <c r="H972" s="530">
        <v>8</v>
      </c>
      <c r="I972" s="530">
        <v>0</v>
      </c>
      <c r="J972" s="530">
        <v>0</v>
      </c>
      <c r="K972" s="530">
        <v>1</v>
      </c>
      <c r="L972" s="530">
        <v>1</v>
      </c>
      <c r="M972" s="530">
        <v>0</v>
      </c>
    </row>
    <row r="973" spans="1:13" ht="9">
      <c r="D973" s="513" t="s">
        <v>1802</v>
      </c>
      <c r="E973" s="530">
        <v>36</v>
      </c>
      <c r="F973" s="530">
        <v>4</v>
      </c>
      <c r="G973" s="530">
        <v>18</v>
      </c>
      <c r="H973" s="530">
        <v>12</v>
      </c>
      <c r="I973" s="530">
        <v>0</v>
      </c>
      <c r="J973" s="530">
        <v>0</v>
      </c>
      <c r="K973" s="530">
        <v>1</v>
      </c>
      <c r="L973" s="530">
        <v>1</v>
      </c>
      <c r="M973" s="530">
        <v>0</v>
      </c>
    </row>
    <row r="974" spans="1:13" ht="18" customHeight="1">
      <c r="C974" s="514" t="s">
        <v>115</v>
      </c>
      <c r="D974" s="513" t="s">
        <v>1800</v>
      </c>
      <c r="E974" s="530">
        <v>36</v>
      </c>
      <c r="F974" s="530">
        <v>11</v>
      </c>
      <c r="G974" s="530">
        <v>17</v>
      </c>
      <c r="H974" s="530">
        <v>6</v>
      </c>
      <c r="I974" s="530">
        <v>1</v>
      </c>
      <c r="J974" s="530">
        <v>0</v>
      </c>
      <c r="K974" s="530">
        <v>1</v>
      </c>
      <c r="L974" s="530">
        <v>0</v>
      </c>
      <c r="M974" s="530">
        <v>0</v>
      </c>
    </row>
    <row r="975" spans="1:13" s="516" customFormat="1" ht="9.6" customHeight="1">
      <c r="A975" s="509"/>
      <c r="B975" s="509"/>
      <c r="C975" s="510"/>
      <c r="D975" s="513" t="s">
        <v>1801</v>
      </c>
      <c r="E975" s="530">
        <v>67</v>
      </c>
      <c r="F975" s="530">
        <v>21</v>
      </c>
      <c r="G975" s="530">
        <v>31</v>
      </c>
      <c r="H975" s="530">
        <v>11</v>
      </c>
      <c r="I975" s="530">
        <v>2</v>
      </c>
      <c r="J975" s="530">
        <v>0</v>
      </c>
      <c r="K975" s="530">
        <v>1</v>
      </c>
      <c r="L975" s="530">
        <v>1</v>
      </c>
      <c r="M975" s="530">
        <v>0</v>
      </c>
    </row>
    <row r="976" spans="1:13" s="516" customFormat="1" ht="9">
      <c r="A976" s="509"/>
      <c r="B976" s="509"/>
      <c r="C976" s="510"/>
      <c r="D976" s="513" t="s">
        <v>1802</v>
      </c>
      <c r="E976" s="530">
        <v>103</v>
      </c>
      <c r="F976" s="530">
        <v>32</v>
      </c>
      <c r="G976" s="530">
        <v>48</v>
      </c>
      <c r="H976" s="530">
        <v>18</v>
      </c>
      <c r="I976" s="530">
        <v>3</v>
      </c>
      <c r="J976" s="530">
        <v>0</v>
      </c>
      <c r="K976" s="530">
        <v>2</v>
      </c>
      <c r="L976" s="530">
        <v>1</v>
      </c>
      <c r="M976" s="530">
        <v>0</v>
      </c>
    </row>
    <row r="977" spans="1:13" s="516" customFormat="1" ht="18" customHeight="1">
      <c r="A977" s="509"/>
      <c r="B977" s="509"/>
      <c r="C977" s="514" t="s">
        <v>1896</v>
      </c>
      <c r="D977" s="513"/>
      <c r="E977" s="530"/>
      <c r="F977" s="530"/>
      <c r="G977" s="530"/>
      <c r="H977" s="530"/>
      <c r="I977" s="530"/>
      <c r="J977" s="530"/>
      <c r="K977" s="530"/>
      <c r="L977" s="530"/>
      <c r="M977" s="530"/>
    </row>
    <row r="978" spans="1:13" ht="18" customHeight="1">
      <c r="A978" s="516"/>
      <c r="B978" s="516"/>
      <c r="C978" s="517" t="s">
        <v>1897</v>
      </c>
      <c r="D978" s="513" t="s">
        <v>1801</v>
      </c>
      <c r="E978" s="530">
        <v>4</v>
      </c>
      <c r="F978" s="530">
        <v>1</v>
      </c>
      <c r="G978" s="530">
        <v>1</v>
      </c>
      <c r="H978" s="530">
        <v>2</v>
      </c>
      <c r="I978" s="530">
        <v>0</v>
      </c>
      <c r="J978" s="530">
        <v>0</v>
      </c>
      <c r="K978" s="530">
        <v>0</v>
      </c>
      <c r="L978" s="530">
        <v>0</v>
      </c>
      <c r="M978" s="530">
        <v>0</v>
      </c>
    </row>
    <row r="979" spans="1:13" ht="9">
      <c r="A979" s="516"/>
      <c r="B979" s="516"/>
      <c r="C979" s="517"/>
      <c r="D979" s="513" t="s">
        <v>1802</v>
      </c>
      <c r="E979" s="530">
        <v>4</v>
      </c>
      <c r="F979" s="530">
        <v>1</v>
      </c>
      <c r="G979" s="530">
        <v>1</v>
      </c>
      <c r="H979" s="530">
        <v>2</v>
      </c>
      <c r="I979" s="530">
        <v>0</v>
      </c>
      <c r="J979" s="530">
        <v>0</v>
      </c>
      <c r="K979" s="530">
        <v>0</v>
      </c>
      <c r="L979" s="530">
        <v>0</v>
      </c>
      <c r="M979" s="530">
        <v>0</v>
      </c>
    </row>
    <row r="980" spans="1:13" ht="18" customHeight="1">
      <c r="B980" s="509" t="s">
        <v>1909</v>
      </c>
      <c r="D980" s="513" t="s">
        <v>1800</v>
      </c>
      <c r="E980" s="530">
        <v>29174</v>
      </c>
      <c r="F980" s="530">
        <v>20510</v>
      </c>
      <c r="G980" s="530">
        <v>3316</v>
      </c>
      <c r="H980" s="530">
        <v>83</v>
      </c>
      <c r="I980" s="530">
        <v>202</v>
      </c>
      <c r="J980" s="530">
        <v>4</v>
      </c>
      <c r="K980" s="530">
        <v>3404</v>
      </c>
      <c r="L980" s="530">
        <v>1043</v>
      </c>
      <c r="M980" s="530">
        <v>612</v>
      </c>
    </row>
    <row r="981" spans="1:13" s="516" customFormat="1" ht="9.6" customHeight="1">
      <c r="A981" s="509"/>
      <c r="B981" s="509"/>
      <c r="C981" s="510"/>
      <c r="D981" s="513" t="s">
        <v>1801</v>
      </c>
      <c r="E981" s="530">
        <v>27059</v>
      </c>
      <c r="F981" s="530">
        <v>17031</v>
      </c>
      <c r="G981" s="530">
        <v>2946</v>
      </c>
      <c r="H981" s="530">
        <v>94</v>
      </c>
      <c r="I981" s="530">
        <v>210</v>
      </c>
      <c r="J981" s="530">
        <v>5</v>
      </c>
      <c r="K981" s="530">
        <v>4724</v>
      </c>
      <c r="L981" s="530">
        <v>1520</v>
      </c>
      <c r="M981" s="530">
        <v>529</v>
      </c>
    </row>
    <row r="982" spans="1:13" s="516" customFormat="1" ht="9">
      <c r="A982" s="509"/>
      <c r="B982" s="509"/>
      <c r="C982" s="510"/>
      <c r="D982" s="513" t="s">
        <v>1802</v>
      </c>
      <c r="E982" s="530">
        <v>56233</v>
      </c>
      <c r="F982" s="530">
        <v>37541</v>
      </c>
      <c r="G982" s="530">
        <v>6262</v>
      </c>
      <c r="H982" s="530">
        <v>178</v>
      </c>
      <c r="I982" s="530">
        <v>413</v>
      </c>
      <c r="J982" s="530">
        <v>9</v>
      </c>
      <c r="K982" s="530">
        <v>8128</v>
      </c>
      <c r="L982" s="530">
        <v>2562</v>
      </c>
      <c r="M982" s="530">
        <v>1140</v>
      </c>
    </row>
    <row r="983" spans="1:13" s="516" customFormat="1" ht="18" customHeight="1">
      <c r="A983" s="509"/>
      <c r="B983" s="509"/>
      <c r="C983" s="514" t="s">
        <v>1896</v>
      </c>
      <c r="D983" s="513"/>
      <c r="E983" s="530"/>
      <c r="F983" s="530"/>
      <c r="G983" s="530"/>
      <c r="H983" s="530"/>
      <c r="I983" s="530"/>
      <c r="J983" s="530"/>
      <c r="K983" s="530"/>
      <c r="L983" s="530"/>
      <c r="M983" s="530"/>
    </row>
    <row r="984" spans="1:13" s="516" customFormat="1" ht="18" customHeight="1">
      <c r="C984" s="517" t="s">
        <v>1897</v>
      </c>
      <c r="D984" s="513" t="s">
        <v>1800</v>
      </c>
      <c r="E984" s="530">
        <v>1342</v>
      </c>
      <c r="F984" s="530">
        <v>804</v>
      </c>
      <c r="G984" s="530">
        <v>72</v>
      </c>
      <c r="H984" s="530">
        <v>6</v>
      </c>
      <c r="I984" s="530">
        <v>4</v>
      </c>
      <c r="J984" s="530">
        <v>0</v>
      </c>
      <c r="K984" s="530">
        <v>347</v>
      </c>
      <c r="L984" s="530">
        <v>95</v>
      </c>
      <c r="M984" s="530">
        <v>14</v>
      </c>
    </row>
    <row r="985" spans="1:13" s="516" customFormat="1" ht="9">
      <c r="C985" s="517"/>
      <c r="D985" s="513" t="s">
        <v>1801</v>
      </c>
      <c r="E985" s="530">
        <v>1619</v>
      </c>
      <c r="F985" s="530">
        <v>844</v>
      </c>
      <c r="G985" s="530">
        <v>116</v>
      </c>
      <c r="H985" s="530">
        <v>8</v>
      </c>
      <c r="I985" s="530">
        <v>3</v>
      </c>
      <c r="J985" s="530">
        <v>0</v>
      </c>
      <c r="K985" s="530">
        <v>495</v>
      </c>
      <c r="L985" s="530">
        <v>137</v>
      </c>
      <c r="M985" s="530">
        <v>16</v>
      </c>
    </row>
    <row r="986" spans="1:13" s="516" customFormat="1" ht="9">
      <c r="C986" s="517"/>
      <c r="D986" s="513" t="s">
        <v>1802</v>
      </c>
      <c r="E986" s="530">
        <v>2961</v>
      </c>
      <c r="F986" s="530">
        <v>1648</v>
      </c>
      <c r="G986" s="530">
        <v>187</v>
      </c>
      <c r="H986" s="530">
        <v>15</v>
      </c>
      <c r="I986" s="530">
        <v>7</v>
      </c>
      <c r="J986" s="530">
        <v>0</v>
      </c>
      <c r="K986" s="530">
        <v>843</v>
      </c>
      <c r="L986" s="530">
        <v>232</v>
      </c>
      <c r="M986" s="530">
        <v>29</v>
      </c>
    </row>
    <row r="987" spans="1:13" ht="18" customHeight="1">
      <c r="A987" s="516"/>
      <c r="B987" s="516"/>
      <c r="C987" s="517" t="s">
        <v>1898</v>
      </c>
      <c r="D987" s="513" t="s">
        <v>1800</v>
      </c>
      <c r="E987" s="530">
        <v>348</v>
      </c>
      <c r="F987" s="530">
        <v>260</v>
      </c>
      <c r="G987" s="530">
        <v>42</v>
      </c>
      <c r="H987" s="530">
        <v>2</v>
      </c>
      <c r="I987" s="530">
        <v>0</v>
      </c>
      <c r="J987" s="530">
        <v>0</v>
      </c>
      <c r="K987" s="530">
        <v>27</v>
      </c>
      <c r="L987" s="530">
        <v>12</v>
      </c>
      <c r="M987" s="530">
        <v>6</v>
      </c>
    </row>
    <row r="988" spans="1:13" ht="9.6" customHeight="1">
      <c r="A988" s="516"/>
      <c r="B988" s="516"/>
      <c r="C988" s="516"/>
      <c r="D988" s="513" t="s">
        <v>1801</v>
      </c>
      <c r="E988" s="530">
        <v>237</v>
      </c>
      <c r="F988" s="530">
        <v>150</v>
      </c>
      <c r="G988" s="530">
        <v>31</v>
      </c>
      <c r="H988" s="530">
        <v>1</v>
      </c>
      <c r="I988" s="530">
        <v>0</v>
      </c>
      <c r="J988" s="530">
        <v>0</v>
      </c>
      <c r="K988" s="530">
        <v>30</v>
      </c>
      <c r="L988" s="530">
        <v>20</v>
      </c>
      <c r="M988" s="530">
        <v>6</v>
      </c>
    </row>
    <row r="989" spans="1:13" ht="9">
      <c r="A989" s="516"/>
      <c r="B989" s="516"/>
      <c r="C989" s="516"/>
      <c r="D989" s="513" t="s">
        <v>1802</v>
      </c>
      <c r="E989" s="530">
        <v>586</v>
      </c>
      <c r="F989" s="530">
        <v>410</v>
      </c>
      <c r="G989" s="530">
        <v>74</v>
      </c>
      <c r="H989" s="530">
        <v>3</v>
      </c>
      <c r="I989" s="530">
        <v>0</v>
      </c>
      <c r="J989" s="530">
        <v>0</v>
      </c>
      <c r="K989" s="530">
        <v>56</v>
      </c>
      <c r="L989" s="530">
        <v>31</v>
      </c>
      <c r="M989" s="530">
        <v>12</v>
      </c>
    </row>
    <row r="990" spans="1:13" ht="9">
      <c r="A990" s="516"/>
      <c r="B990" s="516"/>
      <c r="C990" s="516"/>
      <c r="D990" s="518"/>
      <c r="E990" s="530"/>
      <c r="F990" s="530"/>
      <c r="G990" s="530"/>
      <c r="H990" s="530"/>
      <c r="I990" s="530"/>
      <c r="J990" s="530"/>
      <c r="K990" s="530"/>
      <c r="L990" s="530"/>
      <c r="M990" s="530"/>
    </row>
    <row r="991" spans="1:13" ht="9">
      <c r="A991" s="516"/>
      <c r="B991" s="516"/>
      <c r="C991" s="516"/>
      <c r="D991" s="518"/>
      <c r="E991" s="530"/>
      <c r="F991" s="530"/>
      <c r="G991" s="530"/>
      <c r="H991" s="530"/>
      <c r="I991" s="530"/>
      <c r="J991" s="530"/>
      <c r="K991" s="530"/>
      <c r="L991" s="530"/>
      <c r="M991" s="530"/>
    </row>
    <row r="992" spans="1:13" ht="9">
      <c r="A992" s="516"/>
      <c r="B992" s="516"/>
      <c r="C992" s="516"/>
      <c r="D992" s="518"/>
      <c r="E992" s="530"/>
      <c r="F992" s="530"/>
      <c r="G992" s="530"/>
      <c r="H992" s="530"/>
      <c r="I992" s="530"/>
      <c r="J992" s="530"/>
      <c r="K992" s="530"/>
      <c r="L992" s="530"/>
      <c r="M992" s="530"/>
    </row>
    <row r="993" spans="1:13" ht="9">
      <c r="A993" s="516"/>
      <c r="B993" s="516"/>
      <c r="C993" s="516"/>
      <c r="D993" s="518"/>
      <c r="E993" s="530"/>
      <c r="F993" s="530"/>
      <c r="G993" s="530"/>
      <c r="H993" s="530"/>
      <c r="I993" s="530"/>
      <c r="J993" s="530"/>
      <c r="K993" s="530"/>
      <c r="L993" s="530"/>
      <c r="M993" s="530"/>
    </row>
    <row r="994" spans="1:13" s="516" customFormat="1" ht="9">
      <c r="A994" s="509"/>
      <c r="B994" s="509"/>
      <c r="C994" s="510"/>
      <c r="D994" s="518"/>
      <c r="E994" s="530"/>
      <c r="F994" s="530"/>
      <c r="G994" s="530"/>
      <c r="H994" s="530"/>
      <c r="I994" s="530"/>
      <c r="J994" s="530"/>
      <c r="K994" s="530"/>
      <c r="L994" s="530"/>
      <c r="M994" s="530"/>
    </row>
    <row r="995" spans="1:13" ht="9">
      <c r="D995" s="518"/>
      <c r="E995" s="530"/>
      <c r="F995" s="530"/>
      <c r="G995" s="530"/>
      <c r="H995" s="530"/>
      <c r="I995" s="530"/>
      <c r="J995" s="530"/>
      <c r="K995" s="530"/>
      <c r="L995" s="530"/>
      <c r="M995" s="530"/>
    </row>
    <row r="996" spans="1:13" ht="9">
      <c r="A996" s="509" t="s">
        <v>1678</v>
      </c>
      <c r="L996" s="509"/>
      <c r="M996" s="509"/>
    </row>
    <row r="997" spans="1:13" ht="9">
      <c r="A997" s="509" t="s">
        <v>1888</v>
      </c>
      <c r="L997" s="509"/>
      <c r="M997" s="509"/>
    </row>
    <row r="998" spans="1:13" ht="9">
      <c r="A998" s="509" t="s">
        <v>1889</v>
      </c>
      <c r="L998" s="509"/>
      <c r="M998" s="509"/>
    </row>
    <row r="999" spans="1:13" ht="9">
      <c r="A999" s="509" t="s">
        <v>1890</v>
      </c>
      <c r="L999" s="509"/>
      <c r="M999" s="509"/>
    </row>
    <row r="1000" spans="1:13" ht="9">
      <c r="A1000" s="509" t="s">
        <v>1891</v>
      </c>
      <c r="L1000" s="509"/>
      <c r="M1000" s="509"/>
    </row>
    <row r="1001" spans="1:13" ht="9">
      <c r="A1001" s="509" t="s">
        <v>1892</v>
      </c>
      <c r="L1001" s="509"/>
      <c r="M1001" s="509"/>
    </row>
    <row r="1002" spans="1:13" ht="9">
      <c r="L1002" s="509"/>
      <c r="M1002" s="509"/>
    </row>
    <row r="1003" spans="1:13" ht="9">
      <c r="A1003" s="509" t="s">
        <v>586</v>
      </c>
      <c r="L1003" s="509"/>
      <c r="M1003" s="509"/>
    </row>
    <row r="1004" spans="1:13" ht="18" customHeight="1">
      <c r="B1004" s="509" t="s">
        <v>1910</v>
      </c>
      <c r="D1004" s="513"/>
      <c r="E1004" s="530"/>
      <c r="F1004" s="530"/>
      <c r="G1004" s="530"/>
      <c r="H1004" s="530"/>
      <c r="I1004" s="530"/>
      <c r="J1004" s="530"/>
      <c r="K1004" s="530"/>
      <c r="L1004" s="530"/>
      <c r="M1004" s="530"/>
    </row>
    <row r="1005" spans="1:13" ht="18" customHeight="1">
      <c r="C1005" s="510" t="s">
        <v>659</v>
      </c>
      <c r="D1005" s="513" t="s">
        <v>1800</v>
      </c>
      <c r="E1005" s="530">
        <v>27</v>
      </c>
      <c r="F1005" s="530">
        <v>4</v>
      </c>
      <c r="G1005" s="530">
        <v>1</v>
      </c>
      <c r="H1005" s="530">
        <v>0</v>
      </c>
      <c r="I1005" s="530">
        <v>2</v>
      </c>
      <c r="J1005" s="530">
        <v>0</v>
      </c>
      <c r="K1005" s="530">
        <v>1</v>
      </c>
      <c r="L1005" s="530">
        <v>5</v>
      </c>
      <c r="M1005" s="530">
        <v>14</v>
      </c>
    </row>
    <row r="1006" spans="1:13" ht="9">
      <c r="D1006" s="513" t="s">
        <v>1801</v>
      </c>
      <c r="E1006" s="530">
        <v>5</v>
      </c>
      <c r="F1006" s="530">
        <v>1</v>
      </c>
      <c r="G1006" s="530">
        <v>0</v>
      </c>
      <c r="H1006" s="530">
        <v>0</v>
      </c>
      <c r="I1006" s="530">
        <v>1</v>
      </c>
      <c r="J1006" s="530">
        <v>0</v>
      </c>
      <c r="K1006" s="530">
        <v>0</v>
      </c>
      <c r="L1006" s="530">
        <v>0</v>
      </c>
      <c r="M1006" s="530">
        <v>3</v>
      </c>
    </row>
    <row r="1007" spans="1:13" ht="9">
      <c r="D1007" s="513" t="s">
        <v>1802</v>
      </c>
      <c r="E1007" s="530">
        <v>32</v>
      </c>
      <c r="F1007" s="530">
        <v>5</v>
      </c>
      <c r="G1007" s="530">
        <v>1</v>
      </c>
      <c r="H1007" s="530">
        <v>0</v>
      </c>
      <c r="I1007" s="530">
        <v>3</v>
      </c>
      <c r="J1007" s="530">
        <v>0</v>
      </c>
      <c r="K1007" s="530">
        <v>1</v>
      </c>
      <c r="L1007" s="530">
        <v>6</v>
      </c>
      <c r="M1007" s="530">
        <v>17</v>
      </c>
    </row>
    <row r="1008" spans="1:13" ht="18" customHeight="1">
      <c r="C1008" s="510" t="s">
        <v>660</v>
      </c>
      <c r="D1008" s="513" t="s">
        <v>1800</v>
      </c>
      <c r="E1008" s="530">
        <v>12</v>
      </c>
      <c r="F1008" s="530">
        <v>3</v>
      </c>
      <c r="G1008" s="530">
        <v>5</v>
      </c>
      <c r="H1008" s="530">
        <v>0</v>
      </c>
      <c r="I1008" s="530">
        <v>0</v>
      </c>
      <c r="J1008" s="530">
        <v>0</v>
      </c>
      <c r="K1008" s="530">
        <v>0</v>
      </c>
      <c r="L1008" s="530">
        <v>0</v>
      </c>
      <c r="M1008" s="530">
        <v>3</v>
      </c>
    </row>
    <row r="1009" spans="2:13" ht="9">
      <c r="D1009" s="513" t="s">
        <v>1801</v>
      </c>
      <c r="E1009" s="530">
        <v>1</v>
      </c>
      <c r="F1009" s="530">
        <v>0</v>
      </c>
      <c r="G1009" s="530">
        <v>0</v>
      </c>
      <c r="H1009" s="530">
        <v>0</v>
      </c>
      <c r="I1009" s="530">
        <v>0</v>
      </c>
      <c r="J1009" s="530">
        <v>0</v>
      </c>
      <c r="K1009" s="530">
        <v>0</v>
      </c>
      <c r="L1009" s="530">
        <v>0</v>
      </c>
      <c r="M1009" s="530">
        <v>0</v>
      </c>
    </row>
    <row r="1010" spans="2:13" ht="9">
      <c r="D1010" s="513" t="s">
        <v>1802</v>
      </c>
      <c r="E1010" s="530">
        <v>13</v>
      </c>
      <c r="F1010" s="530">
        <v>3</v>
      </c>
      <c r="G1010" s="530">
        <v>5</v>
      </c>
      <c r="H1010" s="530">
        <v>0</v>
      </c>
      <c r="I1010" s="530">
        <v>0</v>
      </c>
      <c r="J1010" s="530">
        <v>0</v>
      </c>
      <c r="K1010" s="530">
        <v>0</v>
      </c>
      <c r="L1010" s="530">
        <v>1</v>
      </c>
      <c r="M1010" s="530">
        <v>4</v>
      </c>
    </row>
    <row r="1011" spans="2:13" ht="18" customHeight="1">
      <c r="C1011" s="514" t="s">
        <v>115</v>
      </c>
      <c r="D1011" s="513" t="s">
        <v>1800</v>
      </c>
      <c r="E1011" s="530">
        <v>40</v>
      </c>
      <c r="F1011" s="530">
        <v>7</v>
      </c>
      <c r="G1011" s="530">
        <v>5</v>
      </c>
      <c r="H1011" s="530">
        <v>0</v>
      </c>
      <c r="I1011" s="530">
        <v>3</v>
      </c>
      <c r="J1011" s="530">
        <v>0</v>
      </c>
      <c r="K1011" s="530">
        <v>1</v>
      </c>
      <c r="L1011" s="530">
        <v>6</v>
      </c>
      <c r="M1011" s="530">
        <v>18</v>
      </c>
    </row>
    <row r="1012" spans="2:13" ht="9.6" customHeight="1">
      <c r="D1012" s="513" t="s">
        <v>1801</v>
      </c>
      <c r="E1012" s="530">
        <v>6</v>
      </c>
      <c r="F1012" s="530">
        <v>1</v>
      </c>
      <c r="G1012" s="530">
        <v>1</v>
      </c>
      <c r="H1012" s="530">
        <v>0</v>
      </c>
      <c r="I1012" s="530">
        <v>1</v>
      </c>
      <c r="J1012" s="530">
        <v>0</v>
      </c>
      <c r="K1012" s="530">
        <v>0</v>
      </c>
      <c r="L1012" s="530">
        <v>1</v>
      </c>
      <c r="M1012" s="530">
        <v>3</v>
      </c>
    </row>
    <row r="1013" spans="2:13" ht="9">
      <c r="D1013" s="513" t="s">
        <v>1802</v>
      </c>
      <c r="E1013" s="530">
        <v>45</v>
      </c>
      <c r="F1013" s="530">
        <v>8</v>
      </c>
      <c r="G1013" s="530">
        <v>6</v>
      </c>
      <c r="H1013" s="530">
        <v>0</v>
      </c>
      <c r="I1013" s="530">
        <v>3</v>
      </c>
      <c r="J1013" s="530">
        <v>0</v>
      </c>
      <c r="K1013" s="530">
        <v>1</v>
      </c>
      <c r="L1013" s="530">
        <v>6</v>
      </c>
      <c r="M1013" s="530">
        <v>21</v>
      </c>
    </row>
    <row r="1014" spans="2:13" ht="18" customHeight="1">
      <c r="B1014" s="509" t="s">
        <v>661</v>
      </c>
      <c r="D1014" s="513"/>
      <c r="E1014" s="530"/>
      <c r="F1014" s="530"/>
      <c r="G1014" s="530"/>
      <c r="H1014" s="530"/>
      <c r="I1014" s="530"/>
      <c r="J1014" s="530"/>
      <c r="K1014" s="530"/>
      <c r="L1014" s="530"/>
      <c r="M1014" s="530"/>
    </row>
    <row r="1015" spans="2:13" ht="18" customHeight="1">
      <c r="C1015" s="510" t="s">
        <v>661</v>
      </c>
      <c r="D1015" s="513" t="s">
        <v>1800</v>
      </c>
      <c r="E1015" s="530">
        <v>447</v>
      </c>
      <c r="F1015" s="530">
        <v>102</v>
      </c>
      <c r="G1015" s="530">
        <v>162</v>
      </c>
      <c r="H1015" s="530">
        <v>25</v>
      </c>
      <c r="I1015" s="530">
        <v>60</v>
      </c>
      <c r="J1015" s="530">
        <v>0</v>
      </c>
      <c r="K1015" s="530">
        <v>2</v>
      </c>
      <c r="L1015" s="530">
        <v>4</v>
      </c>
      <c r="M1015" s="530">
        <v>92</v>
      </c>
    </row>
    <row r="1016" spans="2:13" ht="9">
      <c r="D1016" s="513" t="s">
        <v>1801</v>
      </c>
      <c r="E1016" s="530">
        <v>343</v>
      </c>
      <c r="F1016" s="530">
        <v>82</v>
      </c>
      <c r="G1016" s="530">
        <v>156</v>
      </c>
      <c r="H1016" s="530">
        <v>15</v>
      </c>
      <c r="I1016" s="530">
        <v>48</v>
      </c>
      <c r="J1016" s="530">
        <v>0</v>
      </c>
      <c r="K1016" s="530">
        <v>4</v>
      </c>
      <c r="L1016" s="530">
        <v>3</v>
      </c>
      <c r="M1016" s="530">
        <v>35</v>
      </c>
    </row>
    <row r="1017" spans="2:13" ht="9">
      <c r="D1017" s="513" t="s">
        <v>1802</v>
      </c>
      <c r="E1017" s="530">
        <v>790</v>
      </c>
      <c r="F1017" s="530">
        <v>185</v>
      </c>
      <c r="G1017" s="530">
        <v>318</v>
      </c>
      <c r="H1017" s="530">
        <v>40</v>
      </c>
      <c r="I1017" s="530">
        <v>108</v>
      </c>
      <c r="J1017" s="530">
        <v>0</v>
      </c>
      <c r="K1017" s="530">
        <v>6</v>
      </c>
      <c r="L1017" s="530">
        <v>7</v>
      </c>
      <c r="M1017" s="530">
        <v>126</v>
      </c>
    </row>
    <row r="1018" spans="2:13" ht="18" customHeight="1">
      <c r="C1018" s="510" t="s">
        <v>662</v>
      </c>
      <c r="D1018" s="513" t="s">
        <v>1800</v>
      </c>
      <c r="E1018" s="530">
        <v>10</v>
      </c>
      <c r="F1018" s="530">
        <v>1</v>
      </c>
      <c r="G1018" s="530">
        <v>0</v>
      </c>
      <c r="H1018" s="530">
        <v>0</v>
      </c>
      <c r="I1018" s="530">
        <v>1</v>
      </c>
      <c r="J1018" s="530">
        <v>0</v>
      </c>
      <c r="K1018" s="530">
        <v>0</v>
      </c>
      <c r="L1018" s="530">
        <v>1</v>
      </c>
      <c r="M1018" s="530">
        <v>7</v>
      </c>
    </row>
    <row r="1019" spans="2:13" ht="9">
      <c r="D1019" s="513" t="s">
        <v>1801</v>
      </c>
      <c r="E1019" s="530">
        <v>1</v>
      </c>
      <c r="F1019" s="530">
        <v>0</v>
      </c>
      <c r="G1019" s="530">
        <v>0</v>
      </c>
      <c r="H1019" s="530">
        <v>0</v>
      </c>
      <c r="I1019" s="530">
        <v>0</v>
      </c>
      <c r="J1019" s="530">
        <v>0</v>
      </c>
      <c r="K1019" s="530">
        <v>0</v>
      </c>
      <c r="L1019" s="530">
        <v>0</v>
      </c>
      <c r="M1019" s="530">
        <v>0</v>
      </c>
    </row>
    <row r="1020" spans="2:13" ht="9">
      <c r="D1020" s="513" t="s">
        <v>1802</v>
      </c>
      <c r="E1020" s="530">
        <v>11</v>
      </c>
      <c r="F1020" s="530">
        <v>1</v>
      </c>
      <c r="G1020" s="530">
        <v>1</v>
      </c>
      <c r="H1020" s="530">
        <v>0</v>
      </c>
      <c r="I1020" s="530">
        <v>1</v>
      </c>
      <c r="J1020" s="530">
        <v>0</v>
      </c>
      <c r="K1020" s="530">
        <v>0</v>
      </c>
      <c r="L1020" s="530">
        <v>1</v>
      </c>
      <c r="M1020" s="530">
        <v>7</v>
      </c>
    </row>
    <row r="1021" spans="2:13" ht="18" customHeight="1">
      <c r="C1021" s="510" t="s">
        <v>1911</v>
      </c>
      <c r="D1021" s="513" t="s">
        <v>1800</v>
      </c>
      <c r="E1021" s="530">
        <v>525</v>
      </c>
      <c r="F1021" s="530">
        <v>1</v>
      </c>
      <c r="G1021" s="530">
        <v>79</v>
      </c>
      <c r="H1021" s="530">
        <v>0</v>
      </c>
      <c r="I1021" s="530">
        <v>2</v>
      </c>
      <c r="J1021" s="530">
        <v>0</v>
      </c>
      <c r="K1021" s="530">
        <v>0</v>
      </c>
      <c r="L1021" s="530">
        <v>0</v>
      </c>
      <c r="M1021" s="530">
        <v>443</v>
      </c>
    </row>
    <row r="1022" spans="2:13" ht="9">
      <c r="D1022" s="513" t="s">
        <v>1801</v>
      </c>
      <c r="E1022" s="530">
        <v>116</v>
      </c>
      <c r="F1022" s="530">
        <v>0</v>
      </c>
      <c r="G1022" s="530">
        <v>22</v>
      </c>
      <c r="H1022" s="530">
        <v>0</v>
      </c>
      <c r="I1022" s="530">
        <v>1</v>
      </c>
      <c r="J1022" s="530">
        <v>0</v>
      </c>
      <c r="K1022" s="530">
        <v>0</v>
      </c>
      <c r="L1022" s="530">
        <v>0</v>
      </c>
      <c r="M1022" s="530">
        <v>92</v>
      </c>
    </row>
    <row r="1023" spans="2:13" ht="9">
      <c r="D1023" s="513" t="s">
        <v>1802</v>
      </c>
      <c r="E1023" s="530">
        <v>641</v>
      </c>
      <c r="F1023" s="530">
        <v>1</v>
      </c>
      <c r="G1023" s="530">
        <v>101</v>
      </c>
      <c r="H1023" s="530">
        <v>0</v>
      </c>
      <c r="I1023" s="530">
        <v>3</v>
      </c>
      <c r="J1023" s="530">
        <v>0</v>
      </c>
      <c r="K1023" s="530">
        <v>0</v>
      </c>
      <c r="L1023" s="530">
        <v>0</v>
      </c>
      <c r="M1023" s="530">
        <v>536</v>
      </c>
    </row>
    <row r="1024" spans="2:13" ht="18" customHeight="1">
      <c r="C1024" s="514" t="s">
        <v>115</v>
      </c>
      <c r="D1024" s="513" t="s">
        <v>1800</v>
      </c>
      <c r="E1024" s="530">
        <v>981</v>
      </c>
      <c r="F1024" s="530">
        <v>104</v>
      </c>
      <c r="G1024" s="530">
        <v>242</v>
      </c>
      <c r="H1024" s="530">
        <v>25</v>
      </c>
      <c r="I1024" s="530">
        <v>63</v>
      </c>
      <c r="J1024" s="530">
        <v>0</v>
      </c>
      <c r="K1024" s="530">
        <v>2</v>
      </c>
      <c r="L1024" s="530">
        <v>4</v>
      </c>
      <c r="M1024" s="530">
        <v>542</v>
      </c>
    </row>
    <row r="1025" spans="1:13" ht="9.6" customHeight="1">
      <c r="D1025" s="513" t="s">
        <v>1801</v>
      </c>
      <c r="E1025" s="530">
        <v>461</v>
      </c>
      <c r="F1025" s="530">
        <v>83</v>
      </c>
      <c r="G1025" s="530">
        <v>178</v>
      </c>
      <c r="H1025" s="530">
        <v>15</v>
      </c>
      <c r="I1025" s="530">
        <v>49</v>
      </c>
      <c r="J1025" s="530">
        <v>0</v>
      </c>
      <c r="K1025" s="530">
        <v>4</v>
      </c>
      <c r="L1025" s="530">
        <v>4</v>
      </c>
      <c r="M1025" s="530">
        <v>127</v>
      </c>
    </row>
    <row r="1026" spans="1:13" ht="9">
      <c r="D1026" s="513" t="s">
        <v>1802</v>
      </c>
      <c r="E1026" s="530">
        <v>1442</v>
      </c>
      <c r="F1026" s="530">
        <v>186</v>
      </c>
      <c r="G1026" s="530">
        <v>420</v>
      </c>
      <c r="H1026" s="530">
        <v>40</v>
      </c>
      <c r="I1026" s="530">
        <v>112</v>
      </c>
      <c r="J1026" s="530">
        <v>0</v>
      </c>
      <c r="K1026" s="530">
        <v>7</v>
      </c>
      <c r="L1026" s="530">
        <v>8</v>
      </c>
      <c r="M1026" s="530">
        <v>669</v>
      </c>
    </row>
    <row r="1027" spans="1:13" ht="18" customHeight="1">
      <c r="B1027" s="509" t="s">
        <v>664</v>
      </c>
      <c r="D1027" s="513"/>
      <c r="E1027" s="530"/>
      <c r="F1027" s="530"/>
      <c r="G1027" s="530"/>
      <c r="H1027" s="530"/>
      <c r="I1027" s="530"/>
      <c r="J1027" s="530"/>
      <c r="K1027" s="530"/>
      <c r="L1027" s="530"/>
      <c r="M1027" s="530"/>
    </row>
    <row r="1028" spans="1:13" ht="18" customHeight="1">
      <c r="C1028" s="510" t="s">
        <v>664</v>
      </c>
      <c r="D1028" s="513" t="s">
        <v>1800</v>
      </c>
      <c r="E1028" s="530">
        <v>125</v>
      </c>
      <c r="F1028" s="530">
        <v>30</v>
      </c>
      <c r="G1028" s="530">
        <v>34</v>
      </c>
      <c r="H1028" s="530">
        <v>0</v>
      </c>
      <c r="I1028" s="530">
        <v>1</v>
      </c>
      <c r="J1028" s="530">
        <v>0</v>
      </c>
      <c r="K1028" s="530">
        <v>34</v>
      </c>
      <c r="L1028" s="530">
        <v>24</v>
      </c>
      <c r="M1028" s="530">
        <v>1</v>
      </c>
    </row>
    <row r="1029" spans="1:13" ht="9">
      <c r="D1029" s="513" t="s">
        <v>1801</v>
      </c>
      <c r="E1029" s="530">
        <v>251</v>
      </c>
      <c r="F1029" s="530">
        <v>56</v>
      </c>
      <c r="G1029" s="530">
        <v>74</v>
      </c>
      <c r="H1029" s="530">
        <v>2</v>
      </c>
      <c r="I1029" s="530">
        <v>1</v>
      </c>
      <c r="J1029" s="530">
        <v>0</v>
      </c>
      <c r="K1029" s="530">
        <v>73</v>
      </c>
      <c r="L1029" s="530">
        <v>42</v>
      </c>
      <c r="M1029" s="530">
        <v>2</v>
      </c>
    </row>
    <row r="1030" spans="1:13" ht="9">
      <c r="D1030" s="513" t="s">
        <v>1802</v>
      </c>
      <c r="E1030" s="530">
        <v>375</v>
      </c>
      <c r="F1030" s="530">
        <v>86</v>
      </c>
      <c r="G1030" s="530">
        <v>108</v>
      </c>
      <c r="H1030" s="530">
        <v>2</v>
      </c>
      <c r="I1030" s="530">
        <v>3</v>
      </c>
      <c r="J1030" s="530">
        <v>0</v>
      </c>
      <c r="K1030" s="530">
        <v>107</v>
      </c>
      <c r="L1030" s="530">
        <v>65</v>
      </c>
      <c r="M1030" s="530">
        <v>4</v>
      </c>
    </row>
    <row r="1031" spans="1:13" ht="18" customHeight="1">
      <c r="C1031" s="510" t="s">
        <v>665</v>
      </c>
      <c r="D1031" s="513" t="s">
        <v>1800</v>
      </c>
      <c r="E1031" s="530">
        <v>7</v>
      </c>
      <c r="F1031" s="530">
        <v>0</v>
      </c>
      <c r="G1031" s="530">
        <v>5</v>
      </c>
      <c r="H1031" s="530">
        <v>0</v>
      </c>
      <c r="I1031" s="530">
        <v>0</v>
      </c>
      <c r="J1031" s="530">
        <v>0</v>
      </c>
      <c r="K1031" s="530">
        <v>2</v>
      </c>
      <c r="L1031" s="530">
        <v>0</v>
      </c>
      <c r="M1031" s="530">
        <v>0</v>
      </c>
    </row>
    <row r="1032" spans="1:13" ht="9">
      <c r="D1032" s="513" t="s">
        <v>1801</v>
      </c>
      <c r="E1032" s="530">
        <v>16</v>
      </c>
      <c r="F1032" s="530">
        <v>0</v>
      </c>
      <c r="G1032" s="530">
        <v>7</v>
      </c>
      <c r="H1032" s="530">
        <v>3</v>
      </c>
      <c r="I1032" s="530">
        <v>1</v>
      </c>
      <c r="J1032" s="530">
        <v>0</v>
      </c>
      <c r="K1032" s="530">
        <v>5</v>
      </c>
      <c r="L1032" s="530">
        <v>0</v>
      </c>
      <c r="M1032" s="530">
        <v>0</v>
      </c>
    </row>
    <row r="1033" spans="1:13" ht="9">
      <c r="D1033" s="513" t="s">
        <v>1802</v>
      </c>
      <c r="E1033" s="530">
        <v>23</v>
      </c>
      <c r="F1033" s="530">
        <v>0</v>
      </c>
      <c r="G1033" s="530">
        <v>12</v>
      </c>
      <c r="H1033" s="530">
        <v>3</v>
      </c>
      <c r="I1033" s="530">
        <v>1</v>
      </c>
      <c r="J1033" s="530">
        <v>0</v>
      </c>
      <c r="K1033" s="530">
        <v>7</v>
      </c>
      <c r="L1033" s="530">
        <v>0</v>
      </c>
      <c r="M1033" s="530">
        <v>0</v>
      </c>
    </row>
    <row r="1034" spans="1:13" ht="18" customHeight="1">
      <c r="C1034" s="514" t="s">
        <v>115</v>
      </c>
      <c r="D1034" s="513" t="s">
        <v>1800</v>
      </c>
      <c r="E1034" s="530">
        <v>132</v>
      </c>
      <c r="F1034" s="530">
        <v>30</v>
      </c>
      <c r="G1034" s="530">
        <v>39</v>
      </c>
      <c r="H1034" s="530">
        <v>1</v>
      </c>
      <c r="I1034" s="530">
        <v>1</v>
      </c>
      <c r="J1034" s="530">
        <v>0</v>
      </c>
      <c r="K1034" s="530">
        <v>36</v>
      </c>
      <c r="L1034" s="530">
        <v>24</v>
      </c>
      <c r="M1034" s="530">
        <v>1</v>
      </c>
    </row>
    <row r="1035" spans="1:13" ht="9">
      <c r="D1035" s="513" t="s">
        <v>1801</v>
      </c>
      <c r="E1035" s="530">
        <v>266</v>
      </c>
      <c r="F1035" s="530">
        <v>56</v>
      </c>
      <c r="G1035" s="530">
        <v>81</v>
      </c>
      <c r="H1035" s="530">
        <v>5</v>
      </c>
      <c r="I1035" s="530">
        <v>2</v>
      </c>
      <c r="J1035" s="530">
        <v>0</v>
      </c>
      <c r="K1035" s="530">
        <v>78</v>
      </c>
      <c r="L1035" s="530">
        <v>42</v>
      </c>
      <c r="M1035" s="530">
        <v>3</v>
      </c>
    </row>
    <row r="1036" spans="1:13" ht="9">
      <c r="D1036" s="513" t="s">
        <v>1802</v>
      </c>
      <c r="E1036" s="530">
        <v>398</v>
      </c>
      <c r="F1036" s="530">
        <v>86</v>
      </c>
      <c r="G1036" s="530">
        <v>120</v>
      </c>
      <c r="H1036" s="530">
        <v>5</v>
      </c>
      <c r="I1036" s="530">
        <v>3</v>
      </c>
      <c r="J1036" s="530">
        <v>0</v>
      </c>
      <c r="K1036" s="530">
        <v>114</v>
      </c>
      <c r="L1036" s="530">
        <v>65</v>
      </c>
      <c r="M1036" s="530">
        <v>4</v>
      </c>
    </row>
    <row r="1037" spans="1:13" ht="18" customHeight="1">
      <c r="B1037" s="509" t="s">
        <v>1912</v>
      </c>
      <c r="D1037" s="513" t="s">
        <v>1800</v>
      </c>
      <c r="E1037" s="530">
        <v>1153</v>
      </c>
      <c r="F1037" s="530">
        <v>141</v>
      </c>
      <c r="G1037" s="530">
        <v>286</v>
      </c>
      <c r="H1037" s="530">
        <v>25</v>
      </c>
      <c r="I1037" s="530">
        <v>67</v>
      </c>
      <c r="J1037" s="530">
        <v>0</v>
      </c>
      <c r="K1037" s="530">
        <v>39</v>
      </c>
      <c r="L1037" s="530">
        <v>34</v>
      </c>
      <c r="M1037" s="530">
        <v>561</v>
      </c>
    </row>
    <row r="1038" spans="1:13" ht="9">
      <c r="D1038" s="513" t="s">
        <v>1801</v>
      </c>
      <c r="E1038" s="530">
        <v>733</v>
      </c>
      <c r="F1038" s="530">
        <v>140</v>
      </c>
      <c r="G1038" s="530">
        <v>260</v>
      </c>
      <c r="H1038" s="530">
        <v>20</v>
      </c>
      <c r="I1038" s="530">
        <v>52</v>
      </c>
      <c r="J1038" s="530">
        <v>0</v>
      </c>
      <c r="K1038" s="530">
        <v>82</v>
      </c>
      <c r="L1038" s="530">
        <v>46</v>
      </c>
      <c r="M1038" s="530">
        <v>133</v>
      </c>
    </row>
    <row r="1039" spans="1:13" ht="9">
      <c r="D1039" s="513" t="s">
        <v>1802</v>
      </c>
      <c r="E1039" s="530">
        <v>1885</v>
      </c>
      <c r="F1039" s="530">
        <v>281</v>
      </c>
      <c r="G1039" s="530">
        <v>546</v>
      </c>
      <c r="H1039" s="530">
        <v>45</v>
      </c>
      <c r="I1039" s="530">
        <v>118</v>
      </c>
      <c r="J1039" s="530">
        <v>0</v>
      </c>
      <c r="K1039" s="530">
        <v>122</v>
      </c>
      <c r="L1039" s="530">
        <v>80</v>
      </c>
      <c r="M1039" s="530">
        <v>694</v>
      </c>
    </row>
    <row r="1040" spans="1:13" ht="18" customHeight="1">
      <c r="A1040" s="509" t="s">
        <v>1914</v>
      </c>
      <c r="D1040" s="513" t="s">
        <v>1800</v>
      </c>
      <c r="E1040" s="530">
        <v>30327</v>
      </c>
      <c r="F1040" s="530">
        <v>20651</v>
      </c>
      <c r="G1040" s="530">
        <v>3602</v>
      </c>
      <c r="H1040" s="530">
        <v>109</v>
      </c>
      <c r="I1040" s="530">
        <v>269</v>
      </c>
      <c r="J1040" s="530">
        <v>4</v>
      </c>
      <c r="K1040" s="530">
        <v>3443</v>
      </c>
      <c r="L1040" s="530">
        <v>1076</v>
      </c>
      <c r="M1040" s="530">
        <v>1173</v>
      </c>
    </row>
    <row r="1041" spans="1:13" s="516" customFormat="1" ht="9.6" customHeight="1">
      <c r="A1041" s="509"/>
      <c r="B1041" s="509"/>
      <c r="C1041" s="510"/>
      <c r="D1041" s="513" t="s">
        <v>1801</v>
      </c>
      <c r="E1041" s="530">
        <v>27792</v>
      </c>
      <c r="F1041" s="530">
        <v>17171</v>
      </c>
      <c r="G1041" s="530">
        <v>3206</v>
      </c>
      <c r="H1041" s="530">
        <v>114</v>
      </c>
      <c r="I1041" s="530">
        <v>262</v>
      </c>
      <c r="J1041" s="530">
        <v>5</v>
      </c>
      <c r="K1041" s="530">
        <v>4806</v>
      </c>
      <c r="L1041" s="530">
        <v>1566</v>
      </c>
      <c r="M1041" s="530">
        <v>662</v>
      </c>
    </row>
    <row r="1042" spans="1:13" s="516" customFormat="1" ht="9">
      <c r="A1042" s="509"/>
      <c r="B1042" s="509"/>
      <c r="C1042" s="510"/>
      <c r="D1042" s="513" t="s">
        <v>1802</v>
      </c>
      <c r="E1042" s="530">
        <v>58119</v>
      </c>
      <c r="F1042" s="530">
        <v>37822</v>
      </c>
      <c r="G1042" s="530">
        <v>6808</v>
      </c>
      <c r="H1042" s="530">
        <v>223</v>
      </c>
      <c r="I1042" s="530">
        <v>531</v>
      </c>
      <c r="J1042" s="530">
        <v>9</v>
      </c>
      <c r="K1042" s="530">
        <v>8249</v>
      </c>
      <c r="L1042" s="530">
        <v>2642</v>
      </c>
      <c r="M1042" s="530">
        <v>1834</v>
      </c>
    </row>
    <row r="1043" spans="1:13" ht="9">
      <c r="D1043" s="518"/>
      <c r="E1043" s="530"/>
      <c r="F1043" s="530"/>
      <c r="G1043" s="530"/>
      <c r="H1043" s="530"/>
      <c r="I1043" s="530"/>
      <c r="J1043" s="530"/>
      <c r="K1043" s="530"/>
      <c r="L1043" s="530"/>
      <c r="M1043" s="530"/>
    </row>
    <row r="1044" spans="1:13" ht="9">
      <c r="D1044" s="518"/>
      <c r="E1044" s="530"/>
      <c r="F1044" s="530"/>
      <c r="G1044" s="530"/>
      <c r="H1044" s="530"/>
      <c r="I1044" s="530"/>
      <c r="J1044" s="530"/>
      <c r="K1044" s="530"/>
      <c r="L1044" s="530"/>
      <c r="M1044" s="530"/>
    </row>
    <row r="1045" spans="1:13" ht="9">
      <c r="D1045" s="518"/>
      <c r="E1045" s="530"/>
      <c r="F1045" s="530"/>
      <c r="G1045" s="530"/>
      <c r="H1045" s="530"/>
      <c r="I1045" s="530"/>
      <c r="J1045" s="530"/>
      <c r="K1045" s="530"/>
      <c r="L1045" s="530"/>
      <c r="M1045" s="530"/>
    </row>
    <row r="1046" spans="1:13" ht="9">
      <c r="A1046" s="509" t="s">
        <v>1678</v>
      </c>
      <c r="L1046" s="509"/>
      <c r="M1046" s="509"/>
    </row>
    <row r="1047" spans="1:13" ht="9">
      <c r="A1047" s="509" t="s">
        <v>1888</v>
      </c>
      <c r="L1047" s="509"/>
      <c r="M1047" s="509"/>
    </row>
    <row r="1048" spans="1:13" ht="9">
      <c r="A1048" s="509" t="s">
        <v>1889</v>
      </c>
      <c r="L1048" s="509"/>
      <c r="M1048" s="509"/>
    </row>
    <row r="1049" spans="1:13" ht="9">
      <c r="A1049" s="509" t="s">
        <v>1890</v>
      </c>
      <c r="L1049" s="509"/>
      <c r="M1049" s="509"/>
    </row>
    <row r="1050" spans="1:13" ht="9">
      <c r="A1050" s="509" t="s">
        <v>1891</v>
      </c>
      <c r="L1050" s="509"/>
      <c r="M1050" s="509"/>
    </row>
    <row r="1051" spans="1:13" ht="9">
      <c r="A1051" s="509" t="s">
        <v>1892</v>
      </c>
      <c r="L1051" s="509"/>
      <c r="M1051" s="509"/>
    </row>
    <row r="1052" spans="1:13" ht="9">
      <c r="L1052" s="509"/>
      <c r="M1052" s="509"/>
    </row>
    <row r="1053" spans="1:13" ht="9">
      <c r="A1053" s="509" t="s">
        <v>586</v>
      </c>
      <c r="L1053" s="509"/>
      <c r="M1053" s="509"/>
    </row>
    <row r="1054" spans="1:13" s="516" customFormat="1" ht="18" customHeight="1">
      <c r="A1054" s="509"/>
      <c r="B1054" s="509"/>
      <c r="C1054" s="514" t="s">
        <v>1896</v>
      </c>
      <c r="D1054" s="513"/>
      <c r="E1054" s="530"/>
      <c r="F1054" s="530"/>
      <c r="G1054" s="530"/>
      <c r="H1054" s="530"/>
      <c r="I1054" s="530"/>
      <c r="J1054" s="530"/>
      <c r="K1054" s="530"/>
      <c r="L1054" s="530"/>
      <c r="M1054" s="530"/>
    </row>
    <row r="1055" spans="1:13" s="516" customFormat="1" ht="18" customHeight="1">
      <c r="C1055" s="517" t="s">
        <v>1897</v>
      </c>
      <c r="D1055" s="513" t="s">
        <v>1800</v>
      </c>
      <c r="E1055" s="530">
        <v>1348</v>
      </c>
      <c r="F1055" s="530">
        <v>806</v>
      </c>
      <c r="G1055" s="530">
        <v>73</v>
      </c>
      <c r="H1055" s="530">
        <v>6</v>
      </c>
      <c r="I1055" s="530">
        <v>4</v>
      </c>
      <c r="J1055" s="530">
        <v>0</v>
      </c>
      <c r="K1055" s="530">
        <v>349</v>
      </c>
      <c r="L1055" s="530">
        <v>96</v>
      </c>
      <c r="M1055" s="530">
        <v>14</v>
      </c>
    </row>
    <row r="1056" spans="1:13" s="516" customFormat="1" ht="9">
      <c r="C1056" s="517"/>
      <c r="D1056" s="513" t="s">
        <v>1801</v>
      </c>
      <c r="E1056" s="530">
        <v>1627</v>
      </c>
      <c r="F1056" s="530">
        <v>847</v>
      </c>
      <c r="G1056" s="530">
        <v>118</v>
      </c>
      <c r="H1056" s="530">
        <v>8</v>
      </c>
      <c r="I1056" s="530">
        <v>3</v>
      </c>
      <c r="J1056" s="530">
        <v>0</v>
      </c>
      <c r="K1056" s="530">
        <v>497</v>
      </c>
      <c r="L1056" s="530">
        <v>138</v>
      </c>
      <c r="M1056" s="530">
        <v>16</v>
      </c>
    </row>
    <row r="1057" spans="1:13" s="516" customFormat="1" ht="9">
      <c r="C1057" s="517"/>
      <c r="D1057" s="513" t="s">
        <v>1802</v>
      </c>
      <c r="E1057" s="530">
        <v>2975</v>
      </c>
      <c r="F1057" s="530">
        <v>1653</v>
      </c>
      <c r="G1057" s="530">
        <v>192</v>
      </c>
      <c r="H1057" s="530">
        <v>15</v>
      </c>
      <c r="I1057" s="530">
        <v>7</v>
      </c>
      <c r="J1057" s="530">
        <v>0</v>
      </c>
      <c r="K1057" s="530">
        <v>845</v>
      </c>
      <c r="L1057" s="530">
        <v>234</v>
      </c>
      <c r="M1057" s="530">
        <v>30</v>
      </c>
    </row>
    <row r="1058" spans="1:13" ht="18" customHeight="1">
      <c r="A1058" s="516"/>
      <c r="B1058" s="516"/>
      <c r="C1058" s="517" t="s">
        <v>1898</v>
      </c>
      <c r="D1058" s="513" t="s">
        <v>1800</v>
      </c>
      <c r="E1058" s="530">
        <v>348</v>
      </c>
      <c r="F1058" s="530">
        <v>260</v>
      </c>
      <c r="G1058" s="530">
        <v>42</v>
      </c>
      <c r="H1058" s="530">
        <v>2</v>
      </c>
      <c r="I1058" s="530">
        <v>0</v>
      </c>
      <c r="J1058" s="530">
        <v>0</v>
      </c>
      <c r="K1058" s="530">
        <v>27</v>
      </c>
      <c r="L1058" s="530">
        <v>12</v>
      </c>
      <c r="M1058" s="530">
        <v>6</v>
      </c>
    </row>
    <row r="1059" spans="1:13" ht="9" customHeight="1">
      <c r="A1059" s="516"/>
      <c r="B1059" s="516"/>
      <c r="C1059" s="516"/>
      <c r="D1059" s="513" t="s">
        <v>1801</v>
      </c>
      <c r="E1059" s="530">
        <v>237</v>
      </c>
      <c r="F1059" s="530">
        <v>150</v>
      </c>
      <c r="G1059" s="530">
        <v>31</v>
      </c>
      <c r="H1059" s="530">
        <v>1</v>
      </c>
      <c r="I1059" s="530">
        <v>0</v>
      </c>
      <c r="J1059" s="530">
        <v>0</v>
      </c>
      <c r="K1059" s="530">
        <v>30</v>
      </c>
      <c r="L1059" s="530">
        <v>20</v>
      </c>
      <c r="M1059" s="530">
        <v>6</v>
      </c>
    </row>
    <row r="1060" spans="1:13" ht="9.6" customHeight="1">
      <c r="A1060" s="516"/>
      <c r="B1060" s="516"/>
      <c r="C1060" s="516"/>
      <c r="D1060" s="513" t="s">
        <v>1802</v>
      </c>
      <c r="E1060" s="530">
        <v>586</v>
      </c>
      <c r="F1060" s="530">
        <v>410</v>
      </c>
      <c r="G1060" s="530">
        <v>74</v>
      </c>
      <c r="H1060" s="530">
        <v>3</v>
      </c>
      <c r="I1060" s="530">
        <v>0</v>
      </c>
      <c r="J1060" s="530">
        <v>0</v>
      </c>
      <c r="K1060" s="530">
        <v>56</v>
      </c>
      <c r="L1060" s="530">
        <v>31</v>
      </c>
      <c r="M1060" s="530">
        <v>12</v>
      </c>
    </row>
    <row r="1061" spans="1:13" ht="18" customHeight="1">
      <c r="A1061" s="509" t="s">
        <v>1915</v>
      </c>
      <c r="D1061" s="513"/>
      <c r="E1061" s="530"/>
      <c r="F1061" s="530"/>
      <c r="G1061" s="530"/>
      <c r="H1061" s="530"/>
      <c r="I1061" s="530"/>
      <c r="J1061" s="530"/>
      <c r="K1061" s="530"/>
      <c r="L1061" s="530"/>
      <c r="M1061" s="530"/>
    </row>
    <row r="1062" spans="1:13" ht="9.6" customHeight="1">
      <c r="A1062" s="509" t="s">
        <v>1916</v>
      </c>
      <c r="D1062" s="513"/>
      <c r="E1062" s="530"/>
      <c r="F1062" s="530"/>
      <c r="G1062" s="530"/>
      <c r="H1062" s="530"/>
      <c r="I1062" s="530"/>
      <c r="J1062" s="530"/>
      <c r="K1062" s="530"/>
      <c r="L1062" s="530"/>
      <c r="M1062" s="530"/>
    </row>
    <row r="1063" spans="1:13" ht="18" customHeight="1">
      <c r="B1063" s="509" t="s">
        <v>294</v>
      </c>
      <c r="D1063" s="513"/>
      <c r="E1063" s="530"/>
      <c r="F1063" s="530"/>
      <c r="G1063" s="530"/>
      <c r="H1063" s="530"/>
      <c r="I1063" s="530"/>
      <c r="J1063" s="530"/>
      <c r="K1063" s="530"/>
      <c r="L1063" s="530"/>
      <c r="M1063" s="530"/>
    </row>
    <row r="1064" spans="1:13" ht="18" customHeight="1">
      <c r="C1064" s="510" t="s">
        <v>1884</v>
      </c>
      <c r="D1064" s="513" t="s">
        <v>1800</v>
      </c>
      <c r="E1064" s="530">
        <v>81</v>
      </c>
      <c r="F1064" s="530">
        <v>80</v>
      </c>
      <c r="G1064" s="530">
        <v>0</v>
      </c>
      <c r="H1064" s="530">
        <v>0</v>
      </c>
      <c r="I1064" s="530">
        <v>0</v>
      </c>
      <c r="J1064" s="530">
        <v>0</v>
      </c>
      <c r="K1064" s="530">
        <v>0</v>
      </c>
      <c r="L1064" s="530">
        <v>0</v>
      </c>
      <c r="M1064" s="530">
        <v>1</v>
      </c>
    </row>
    <row r="1065" spans="1:13" ht="9">
      <c r="D1065" s="513" t="s">
        <v>1801</v>
      </c>
      <c r="E1065" s="530">
        <v>14</v>
      </c>
      <c r="F1065" s="530">
        <v>14</v>
      </c>
      <c r="G1065" s="530">
        <v>0</v>
      </c>
      <c r="H1065" s="530">
        <v>0</v>
      </c>
      <c r="I1065" s="530">
        <v>0</v>
      </c>
      <c r="J1065" s="530">
        <v>0</v>
      </c>
      <c r="K1065" s="530">
        <v>0</v>
      </c>
      <c r="L1065" s="530">
        <v>0</v>
      </c>
      <c r="M1065" s="530">
        <v>0</v>
      </c>
    </row>
    <row r="1066" spans="1:13" ht="9">
      <c r="D1066" s="513" t="s">
        <v>1802</v>
      </c>
      <c r="E1066" s="530">
        <v>95</v>
      </c>
      <c r="F1066" s="530">
        <v>94</v>
      </c>
      <c r="G1066" s="530">
        <v>0</v>
      </c>
      <c r="H1066" s="530">
        <v>0</v>
      </c>
      <c r="I1066" s="530">
        <v>0</v>
      </c>
      <c r="J1066" s="530">
        <v>0</v>
      </c>
      <c r="K1066" s="530">
        <v>0</v>
      </c>
      <c r="L1066" s="530">
        <v>0</v>
      </c>
      <c r="M1066" s="530">
        <v>1</v>
      </c>
    </row>
    <row r="1067" spans="1:13" ht="20.100000000000001" customHeight="1">
      <c r="C1067" s="510" t="s">
        <v>1885</v>
      </c>
      <c r="D1067" s="513" t="s">
        <v>1800</v>
      </c>
      <c r="E1067" s="530">
        <v>120</v>
      </c>
      <c r="F1067" s="530">
        <v>113</v>
      </c>
      <c r="G1067" s="530">
        <v>1</v>
      </c>
      <c r="H1067" s="530">
        <v>1</v>
      </c>
      <c r="I1067" s="530">
        <v>0</v>
      </c>
      <c r="J1067" s="530">
        <v>0</v>
      </c>
      <c r="K1067" s="530">
        <v>0</v>
      </c>
      <c r="L1067" s="530">
        <v>1</v>
      </c>
      <c r="M1067" s="530">
        <v>5</v>
      </c>
    </row>
    <row r="1068" spans="1:13" ht="9">
      <c r="D1068" s="513" t="s">
        <v>1801</v>
      </c>
      <c r="E1068" s="530">
        <v>36</v>
      </c>
      <c r="F1068" s="530">
        <v>34</v>
      </c>
      <c r="G1068" s="530">
        <v>2</v>
      </c>
      <c r="H1068" s="530">
        <v>0</v>
      </c>
      <c r="I1068" s="530">
        <v>0</v>
      </c>
      <c r="J1068" s="530">
        <v>0</v>
      </c>
      <c r="K1068" s="530">
        <v>0</v>
      </c>
      <c r="L1068" s="530">
        <v>0</v>
      </c>
      <c r="M1068" s="530">
        <v>0</v>
      </c>
    </row>
    <row r="1069" spans="1:13" ht="9">
      <c r="D1069" s="513" t="s">
        <v>1802</v>
      </c>
      <c r="E1069" s="530">
        <v>156</v>
      </c>
      <c r="F1069" s="530">
        <v>146</v>
      </c>
      <c r="G1069" s="530">
        <v>3</v>
      </c>
      <c r="H1069" s="530">
        <v>1</v>
      </c>
      <c r="I1069" s="530">
        <v>0</v>
      </c>
      <c r="J1069" s="530">
        <v>0</v>
      </c>
      <c r="K1069" s="530">
        <v>0</v>
      </c>
      <c r="L1069" s="530">
        <v>1</v>
      </c>
      <c r="M1069" s="530">
        <v>5</v>
      </c>
    </row>
    <row r="1070" spans="1:13" ht="20.100000000000001" customHeight="1">
      <c r="C1070" s="510" t="s">
        <v>1886</v>
      </c>
      <c r="D1070" s="513" t="s">
        <v>1800</v>
      </c>
      <c r="E1070" s="530">
        <v>33</v>
      </c>
      <c r="F1070" s="530">
        <v>31</v>
      </c>
      <c r="G1070" s="530">
        <v>0</v>
      </c>
      <c r="H1070" s="530">
        <v>0</v>
      </c>
      <c r="I1070" s="530">
        <v>0</v>
      </c>
      <c r="J1070" s="530">
        <v>0</v>
      </c>
      <c r="K1070" s="530">
        <v>0</v>
      </c>
      <c r="L1070" s="530">
        <v>1</v>
      </c>
      <c r="M1070" s="530">
        <v>2</v>
      </c>
    </row>
    <row r="1071" spans="1:13" ht="9">
      <c r="D1071" s="513" t="s">
        <v>1801</v>
      </c>
      <c r="E1071" s="530">
        <v>14</v>
      </c>
      <c r="F1071" s="530">
        <v>13</v>
      </c>
      <c r="G1071" s="530">
        <v>1</v>
      </c>
      <c r="H1071" s="530">
        <v>0</v>
      </c>
      <c r="I1071" s="530">
        <v>0</v>
      </c>
      <c r="J1071" s="530">
        <v>0</v>
      </c>
      <c r="K1071" s="530">
        <v>0</v>
      </c>
      <c r="L1071" s="530">
        <v>0</v>
      </c>
      <c r="M1071" s="530">
        <v>0</v>
      </c>
    </row>
    <row r="1072" spans="1:13" ht="9.6" customHeight="1">
      <c r="D1072" s="513" t="s">
        <v>1802</v>
      </c>
      <c r="E1072" s="530">
        <v>47</v>
      </c>
      <c r="F1072" s="530">
        <v>43</v>
      </c>
      <c r="G1072" s="530">
        <v>1</v>
      </c>
      <c r="H1072" s="530">
        <v>0</v>
      </c>
      <c r="I1072" s="530">
        <v>0</v>
      </c>
      <c r="J1072" s="530">
        <v>0</v>
      </c>
      <c r="K1072" s="530">
        <v>0</v>
      </c>
      <c r="L1072" s="530">
        <v>1</v>
      </c>
      <c r="M1072" s="530">
        <v>2</v>
      </c>
    </row>
    <row r="1073" spans="3:13">
      <c r="C1073" s="510" t="s">
        <v>1887</v>
      </c>
      <c r="D1073" s="513" t="s">
        <v>1800</v>
      </c>
      <c r="E1073" s="530">
        <v>2</v>
      </c>
      <c r="F1073" s="530">
        <v>0</v>
      </c>
      <c r="G1073" s="530">
        <v>0</v>
      </c>
      <c r="H1073" s="530">
        <v>0</v>
      </c>
      <c r="I1073" s="530">
        <v>1</v>
      </c>
      <c r="J1073" s="530">
        <v>0</v>
      </c>
      <c r="K1073" s="530">
        <v>1</v>
      </c>
      <c r="L1073" s="530">
        <v>0</v>
      </c>
      <c r="M1073" s="530">
        <v>0</v>
      </c>
    </row>
    <row r="1074" spans="3:13" ht="9">
      <c r="D1074" s="513" t="s">
        <v>1801</v>
      </c>
      <c r="E1074" s="530">
        <v>1</v>
      </c>
      <c r="F1074" s="530">
        <v>1</v>
      </c>
      <c r="G1074" s="530">
        <v>0</v>
      </c>
      <c r="H1074" s="530">
        <v>0</v>
      </c>
      <c r="I1074" s="530">
        <v>0</v>
      </c>
      <c r="J1074" s="530">
        <v>0</v>
      </c>
      <c r="K1074" s="530">
        <v>0</v>
      </c>
      <c r="L1074" s="530">
        <v>0</v>
      </c>
      <c r="M1074" s="530">
        <v>0</v>
      </c>
    </row>
    <row r="1075" spans="3:13" ht="9">
      <c r="D1075" s="513" t="s">
        <v>1802</v>
      </c>
      <c r="E1075" s="530">
        <v>3</v>
      </c>
      <c r="F1075" s="530">
        <v>1</v>
      </c>
      <c r="G1075" s="530">
        <v>0</v>
      </c>
      <c r="H1075" s="530">
        <v>0</v>
      </c>
      <c r="I1075" s="530">
        <v>1</v>
      </c>
      <c r="J1075" s="530">
        <v>0</v>
      </c>
      <c r="K1075" s="530">
        <v>1</v>
      </c>
      <c r="L1075" s="530">
        <v>0</v>
      </c>
      <c r="M1075" s="530">
        <v>0</v>
      </c>
    </row>
    <row r="1076" spans="3:13" ht="18" customHeight="1">
      <c r="C1076" s="510" t="s">
        <v>626</v>
      </c>
      <c r="D1076" s="513" t="s">
        <v>1800</v>
      </c>
      <c r="E1076" s="530">
        <v>207</v>
      </c>
      <c r="F1076" s="530">
        <v>191</v>
      </c>
      <c r="G1076" s="530">
        <v>6</v>
      </c>
      <c r="H1076" s="530">
        <v>1</v>
      </c>
      <c r="I1076" s="530">
        <v>0</v>
      </c>
      <c r="J1076" s="530">
        <v>0</v>
      </c>
      <c r="K1076" s="530">
        <v>1</v>
      </c>
      <c r="L1076" s="530">
        <v>2</v>
      </c>
      <c r="M1076" s="530">
        <v>6</v>
      </c>
    </row>
    <row r="1077" spans="3:13" ht="9">
      <c r="D1077" s="513" t="s">
        <v>1801</v>
      </c>
      <c r="E1077" s="530">
        <v>78</v>
      </c>
      <c r="F1077" s="530">
        <v>75</v>
      </c>
      <c r="G1077" s="530">
        <v>1</v>
      </c>
      <c r="H1077" s="530">
        <v>1</v>
      </c>
      <c r="I1077" s="530">
        <v>0</v>
      </c>
      <c r="J1077" s="530">
        <v>0</v>
      </c>
      <c r="K1077" s="530">
        <v>0</v>
      </c>
      <c r="L1077" s="530">
        <v>0</v>
      </c>
      <c r="M1077" s="530">
        <v>1</v>
      </c>
    </row>
    <row r="1078" spans="3:13" ht="9">
      <c r="D1078" s="513" t="s">
        <v>1802</v>
      </c>
      <c r="E1078" s="530">
        <v>285</v>
      </c>
      <c r="F1078" s="530">
        <v>266</v>
      </c>
      <c r="G1078" s="530">
        <v>7</v>
      </c>
      <c r="H1078" s="530">
        <v>2</v>
      </c>
      <c r="I1078" s="530">
        <v>0</v>
      </c>
      <c r="J1078" s="530">
        <v>0</v>
      </c>
      <c r="K1078" s="530">
        <v>1</v>
      </c>
      <c r="L1078" s="530">
        <v>2</v>
      </c>
      <c r="M1078" s="530">
        <v>7</v>
      </c>
    </row>
    <row r="1079" spans="3:13" ht="18" customHeight="1">
      <c r="C1079" s="510" t="s">
        <v>627</v>
      </c>
      <c r="D1079" s="513" t="s">
        <v>1800</v>
      </c>
      <c r="E1079" s="530">
        <v>365</v>
      </c>
      <c r="F1079" s="530">
        <v>325</v>
      </c>
      <c r="G1079" s="530">
        <v>10</v>
      </c>
      <c r="H1079" s="530">
        <v>13</v>
      </c>
      <c r="I1079" s="530">
        <v>1</v>
      </c>
      <c r="J1079" s="530">
        <v>0</v>
      </c>
      <c r="K1079" s="530">
        <v>2</v>
      </c>
      <c r="L1079" s="530">
        <v>2</v>
      </c>
      <c r="M1079" s="530">
        <v>12</v>
      </c>
    </row>
    <row r="1080" spans="3:13" ht="9">
      <c r="D1080" s="513" t="s">
        <v>1801</v>
      </c>
      <c r="E1080" s="530">
        <v>179</v>
      </c>
      <c r="F1080" s="530">
        <v>152</v>
      </c>
      <c r="G1080" s="530">
        <v>14</v>
      </c>
      <c r="H1080" s="530">
        <v>9</v>
      </c>
      <c r="I1080" s="530">
        <v>0</v>
      </c>
      <c r="J1080" s="530">
        <v>0</v>
      </c>
      <c r="K1080" s="530">
        <v>3</v>
      </c>
      <c r="L1080" s="530">
        <v>0</v>
      </c>
      <c r="M1080" s="530">
        <v>2</v>
      </c>
    </row>
    <row r="1081" spans="3:13" ht="9">
      <c r="D1081" s="513" t="s">
        <v>1802</v>
      </c>
      <c r="E1081" s="530">
        <v>544</v>
      </c>
      <c r="F1081" s="530">
        <v>477</v>
      </c>
      <c r="G1081" s="530">
        <v>24</v>
      </c>
      <c r="H1081" s="530">
        <v>22</v>
      </c>
      <c r="I1081" s="530">
        <v>1</v>
      </c>
      <c r="J1081" s="530">
        <v>0</v>
      </c>
      <c r="K1081" s="530">
        <v>5</v>
      </c>
      <c r="L1081" s="530">
        <v>2</v>
      </c>
      <c r="M1081" s="530">
        <v>14</v>
      </c>
    </row>
    <row r="1082" spans="3:13" ht="18" customHeight="1">
      <c r="C1082" s="510" t="s">
        <v>631</v>
      </c>
      <c r="D1082" s="513" t="s">
        <v>1800</v>
      </c>
      <c r="E1082" s="530">
        <v>11</v>
      </c>
      <c r="F1082" s="530">
        <v>9</v>
      </c>
      <c r="G1082" s="530">
        <v>1</v>
      </c>
      <c r="H1082" s="530">
        <v>0</v>
      </c>
      <c r="I1082" s="530">
        <v>0</v>
      </c>
      <c r="J1082" s="530">
        <v>0</v>
      </c>
      <c r="K1082" s="530">
        <v>1</v>
      </c>
      <c r="L1082" s="530">
        <v>0</v>
      </c>
      <c r="M1082" s="530">
        <v>0</v>
      </c>
    </row>
    <row r="1083" spans="3:13" ht="9">
      <c r="D1083" s="513" t="s">
        <v>1801</v>
      </c>
      <c r="E1083" s="530">
        <v>13</v>
      </c>
      <c r="F1083" s="530">
        <v>4</v>
      </c>
      <c r="G1083" s="530">
        <v>3</v>
      </c>
      <c r="H1083" s="530">
        <v>1</v>
      </c>
      <c r="I1083" s="530">
        <v>0</v>
      </c>
      <c r="J1083" s="530">
        <v>0</v>
      </c>
      <c r="K1083" s="530">
        <v>3</v>
      </c>
      <c r="L1083" s="530">
        <v>1</v>
      </c>
      <c r="M1083" s="530">
        <v>1</v>
      </c>
    </row>
    <row r="1084" spans="3:13" ht="9">
      <c r="D1084" s="513" t="s">
        <v>1802</v>
      </c>
      <c r="E1084" s="530">
        <v>24</v>
      </c>
      <c r="F1084" s="530">
        <v>13</v>
      </c>
      <c r="G1084" s="530">
        <v>4</v>
      </c>
      <c r="H1084" s="530">
        <v>1</v>
      </c>
      <c r="I1084" s="530">
        <v>0</v>
      </c>
      <c r="J1084" s="530">
        <v>0</v>
      </c>
      <c r="K1084" s="530">
        <v>4</v>
      </c>
      <c r="L1084" s="530">
        <v>1</v>
      </c>
      <c r="M1084" s="530">
        <v>1</v>
      </c>
    </row>
    <row r="1085" spans="3:13" ht="18" customHeight="1">
      <c r="C1085" s="510" t="s">
        <v>632</v>
      </c>
      <c r="D1085" s="513" t="s">
        <v>1800</v>
      </c>
      <c r="E1085" s="530">
        <v>2</v>
      </c>
      <c r="F1085" s="530">
        <v>0</v>
      </c>
      <c r="G1085" s="530">
        <v>1</v>
      </c>
      <c r="H1085" s="530">
        <v>0</v>
      </c>
      <c r="I1085" s="530">
        <v>0</v>
      </c>
      <c r="J1085" s="530">
        <v>0</v>
      </c>
      <c r="K1085" s="530">
        <v>2</v>
      </c>
      <c r="L1085" s="530">
        <v>0</v>
      </c>
      <c r="M1085" s="530">
        <v>0</v>
      </c>
    </row>
    <row r="1086" spans="3:13" ht="9">
      <c r="D1086" s="513" t="s">
        <v>1801</v>
      </c>
      <c r="E1086" s="530">
        <v>3</v>
      </c>
      <c r="F1086" s="530">
        <v>1</v>
      </c>
      <c r="G1086" s="530">
        <v>2</v>
      </c>
      <c r="H1086" s="530">
        <v>0</v>
      </c>
      <c r="I1086" s="530">
        <v>0</v>
      </c>
      <c r="J1086" s="530">
        <v>0</v>
      </c>
      <c r="K1086" s="530">
        <v>0</v>
      </c>
      <c r="L1086" s="530">
        <v>0</v>
      </c>
      <c r="M1086" s="530">
        <v>0</v>
      </c>
    </row>
    <row r="1087" spans="3:13" ht="9">
      <c r="D1087" s="513" t="s">
        <v>1802</v>
      </c>
      <c r="E1087" s="530">
        <v>5</v>
      </c>
      <c r="F1087" s="530">
        <v>1</v>
      </c>
      <c r="G1087" s="530">
        <v>2</v>
      </c>
      <c r="H1087" s="530">
        <v>0</v>
      </c>
      <c r="I1087" s="530">
        <v>0</v>
      </c>
      <c r="J1087" s="530">
        <v>0</v>
      </c>
      <c r="K1087" s="530">
        <v>2</v>
      </c>
      <c r="L1087" s="530">
        <v>0</v>
      </c>
      <c r="M1087" s="530">
        <v>0</v>
      </c>
    </row>
    <row r="1088" spans="3:13" ht="16.149999999999999" customHeight="1">
      <c r="C1088" s="514" t="s">
        <v>115</v>
      </c>
      <c r="D1088" s="513" t="s">
        <v>1800</v>
      </c>
      <c r="E1088" s="530">
        <v>821</v>
      </c>
      <c r="F1088" s="530">
        <v>748</v>
      </c>
      <c r="G1088" s="530">
        <v>18</v>
      </c>
      <c r="H1088" s="530">
        <v>15</v>
      </c>
      <c r="I1088" s="530">
        <v>2</v>
      </c>
      <c r="J1088" s="530">
        <v>0</v>
      </c>
      <c r="K1088" s="530">
        <v>7</v>
      </c>
      <c r="L1088" s="530">
        <v>6</v>
      </c>
      <c r="M1088" s="530">
        <v>26</v>
      </c>
    </row>
    <row r="1089" spans="1:13" ht="9.6" customHeight="1">
      <c r="D1089" s="513" t="s">
        <v>1801</v>
      </c>
      <c r="E1089" s="530">
        <v>337</v>
      </c>
      <c r="F1089" s="530">
        <v>293</v>
      </c>
      <c r="G1089" s="530">
        <v>22</v>
      </c>
      <c r="H1089" s="530">
        <v>11</v>
      </c>
      <c r="I1089" s="530">
        <v>0</v>
      </c>
      <c r="J1089" s="530">
        <v>0</v>
      </c>
      <c r="K1089" s="530">
        <v>6</v>
      </c>
      <c r="L1089" s="530">
        <v>1</v>
      </c>
      <c r="M1089" s="530">
        <v>4</v>
      </c>
    </row>
    <row r="1090" spans="1:13" ht="9">
      <c r="D1090" s="513" t="s">
        <v>1802</v>
      </c>
      <c r="E1090" s="530">
        <v>1158</v>
      </c>
      <c r="F1090" s="530">
        <v>1041</v>
      </c>
      <c r="G1090" s="530">
        <v>41</v>
      </c>
      <c r="H1090" s="530">
        <v>26</v>
      </c>
      <c r="I1090" s="530">
        <v>2</v>
      </c>
      <c r="J1090" s="530">
        <v>0</v>
      </c>
      <c r="K1090" s="530">
        <v>12</v>
      </c>
      <c r="L1090" s="530">
        <v>7</v>
      </c>
      <c r="M1090" s="530">
        <v>30</v>
      </c>
    </row>
    <row r="1091" spans="1:13" ht="9">
      <c r="D1091" s="518"/>
      <c r="E1091" s="530"/>
      <c r="F1091" s="530"/>
      <c r="G1091" s="530"/>
      <c r="H1091" s="530"/>
      <c r="I1091" s="530"/>
      <c r="J1091" s="530"/>
      <c r="K1091" s="530"/>
      <c r="L1091" s="530"/>
      <c r="M1091" s="530"/>
    </row>
    <row r="1092" spans="1:13" ht="9">
      <c r="D1092" s="518"/>
      <c r="E1092" s="530"/>
      <c r="F1092" s="530"/>
      <c r="G1092" s="530"/>
      <c r="H1092" s="530"/>
      <c r="I1092" s="530"/>
      <c r="J1092" s="530"/>
      <c r="K1092" s="530"/>
      <c r="L1092" s="530"/>
      <c r="M1092" s="530"/>
    </row>
    <row r="1093" spans="1:13" ht="9">
      <c r="D1093" s="518"/>
      <c r="E1093" s="530"/>
      <c r="F1093" s="530"/>
      <c r="G1093" s="530"/>
      <c r="H1093" s="530"/>
      <c r="I1093" s="530"/>
      <c r="J1093" s="530"/>
      <c r="K1093" s="530"/>
      <c r="L1093" s="530"/>
      <c r="M1093" s="530"/>
    </row>
    <row r="1094" spans="1:13" ht="9">
      <c r="D1094" s="518"/>
      <c r="E1094" s="530"/>
      <c r="F1094" s="530"/>
      <c r="G1094" s="530"/>
      <c r="H1094" s="530"/>
      <c r="I1094" s="530"/>
      <c r="J1094" s="530"/>
      <c r="K1094" s="530"/>
      <c r="L1094" s="530"/>
      <c r="M1094" s="530"/>
    </row>
    <row r="1095" spans="1:13" ht="9">
      <c r="D1095" s="518"/>
      <c r="E1095" s="530"/>
      <c r="F1095" s="530"/>
      <c r="G1095" s="530"/>
      <c r="H1095" s="530"/>
      <c r="I1095" s="530"/>
      <c r="J1095" s="530"/>
      <c r="K1095" s="530"/>
      <c r="L1095" s="530"/>
      <c r="M1095" s="530"/>
    </row>
    <row r="1096" spans="1:13" ht="9">
      <c r="A1096" s="509" t="s">
        <v>1678</v>
      </c>
      <c r="L1096" s="509"/>
      <c r="M1096" s="509"/>
    </row>
    <row r="1097" spans="1:13" ht="9">
      <c r="A1097" s="509" t="s">
        <v>1888</v>
      </c>
      <c r="L1097" s="509"/>
      <c r="M1097" s="509"/>
    </row>
    <row r="1098" spans="1:13" ht="9">
      <c r="A1098" s="509" t="s">
        <v>1889</v>
      </c>
      <c r="L1098" s="509"/>
      <c r="M1098" s="509"/>
    </row>
    <row r="1099" spans="1:13" ht="9">
      <c r="A1099" s="509" t="s">
        <v>1890</v>
      </c>
      <c r="L1099" s="509"/>
      <c r="M1099" s="509"/>
    </row>
    <row r="1100" spans="1:13" ht="9">
      <c r="A1100" s="509" t="s">
        <v>1891</v>
      </c>
      <c r="L1100" s="509"/>
      <c r="M1100" s="509"/>
    </row>
    <row r="1101" spans="1:13" ht="9">
      <c r="A1101" s="509" t="s">
        <v>1892</v>
      </c>
      <c r="L1101" s="509"/>
      <c r="M1101" s="509"/>
    </row>
    <row r="1102" spans="1:13" ht="9">
      <c r="A1102" s="509" t="s">
        <v>1893</v>
      </c>
      <c r="L1102" s="509"/>
      <c r="M1102" s="509"/>
    </row>
    <row r="1103" spans="1:13" ht="9">
      <c r="L1103" s="509"/>
      <c r="M1103" s="509"/>
    </row>
    <row r="1104" spans="1:13" ht="9">
      <c r="A1104" s="509" t="s">
        <v>586</v>
      </c>
      <c r="L1104" s="509"/>
      <c r="M1104" s="509"/>
    </row>
    <row r="1105" spans="1:13" ht="18" customHeight="1">
      <c r="B1105" s="509" t="s">
        <v>637</v>
      </c>
      <c r="D1105" s="513"/>
      <c r="E1105" s="530"/>
      <c r="F1105" s="530"/>
      <c r="G1105" s="530"/>
      <c r="H1105" s="530"/>
      <c r="I1105" s="530"/>
      <c r="J1105" s="530"/>
      <c r="K1105" s="530"/>
      <c r="L1105" s="530"/>
      <c r="M1105" s="530"/>
    </row>
    <row r="1106" spans="1:13" ht="18" customHeight="1">
      <c r="C1106" s="510" t="s">
        <v>638</v>
      </c>
      <c r="D1106" s="513" t="s">
        <v>1800</v>
      </c>
      <c r="E1106" s="530">
        <v>2</v>
      </c>
      <c r="F1106" s="530">
        <v>1</v>
      </c>
      <c r="G1106" s="530">
        <v>0</v>
      </c>
      <c r="H1106" s="530">
        <v>0</v>
      </c>
      <c r="I1106" s="530">
        <v>1</v>
      </c>
      <c r="J1106" s="530">
        <v>0</v>
      </c>
      <c r="K1106" s="530">
        <v>0</v>
      </c>
      <c r="L1106" s="530">
        <v>0</v>
      </c>
      <c r="M1106" s="530">
        <v>0</v>
      </c>
    </row>
    <row r="1107" spans="1:13" ht="9">
      <c r="D1107" s="513" t="s">
        <v>1801</v>
      </c>
      <c r="E1107" s="530">
        <v>5</v>
      </c>
      <c r="F1107" s="530">
        <v>1</v>
      </c>
      <c r="G1107" s="530">
        <v>1</v>
      </c>
      <c r="H1107" s="530">
        <v>0</v>
      </c>
      <c r="I1107" s="530">
        <v>3</v>
      </c>
      <c r="J1107" s="530">
        <v>0</v>
      </c>
      <c r="K1107" s="530">
        <v>0</v>
      </c>
      <c r="L1107" s="530">
        <v>0</v>
      </c>
      <c r="M1107" s="530">
        <v>0</v>
      </c>
    </row>
    <row r="1108" spans="1:13" ht="9.6" customHeight="1">
      <c r="D1108" s="513" t="s">
        <v>1802</v>
      </c>
      <c r="E1108" s="530">
        <v>6</v>
      </c>
      <c r="F1108" s="530">
        <v>2</v>
      </c>
      <c r="G1108" s="530">
        <v>1</v>
      </c>
      <c r="H1108" s="530">
        <v>0</v>
      </c>
      <c r="I1108" s="530">
        <v>4</v>
      </c>
      <c r="J1108" s="530">
        <v>0</v>
      </c>
      <c r="K1108" s="530">
        <v>0</v>
      </c>
      <c r="L1108" s="530">
        <v>0</v>
      </c>
      <c r="M1108" s="530">
        <v>0</v>
      </c>
    </row>
    <row r="1109" spans="1:13" ht="18" customHeight="1">
      <c r="C1109" s="510" t="s">
        <v>640</v>
      </c>
      <c r="D1109" s="513" t="s">
        <v>1800</v>
      </c>
      <c r="E1109" s="530">
        <v>2</v>
      </c>
      <c r="F1109" s="530">
        <v>2</v>
      </c>
      <c r="G1109" s="530">
        <v>0</v>
      </c>
      <c r="H1109" s="530">
        <v>0</v>
      </c>
      <c r="I1109" s="530">
        <v>0</v>
      </c>
      <c r="J1109" s="530">
        <v>0</v>
      </c>
      <c r="K1109" s="530">
        <v>0</v>
      </c>
      <c r="L1109" s="530">
        <v>0</v>
      </c>
      <c r="M1109" s="530">
        <v>0</v>
      </c>
    </row>
    <row r="1110" spans="1:13" ht="9.6" customHeight="1">
      <c r="D1110" s="513" t="s">
        <v>1802</v>
      </c>
      <c r="E1110" s="530">
        <v>2</v>
      </c>
      <c r="F1110" s="530">
        <v>2</v>
      </c>
      <c r="G1110" s="530">
        <v>0</v>
      </c>
      <c r="H1110" s="530">
        <v>0</v>
      </c>
      <c r="I1110" s="530">
        <v>0</v>
      </c>
      <c r="J1110" s="530">
        <v>0</v>
      </c>
      <c r="K1110" s="530">
        <v>0</v>
      </c>
      <c r="L1110" s="530">
        <v>0</v>
      </c>
      <c r="M1110" s="530">
        <v>0</v>
      </c>
    </row>
    <row r="1111" spans="1:13" ht="18" customHeight="1">
      <c r="C1111" s="510" t="s">
        <v>642</v>
      </c>
      <c r="D1111" s="513" t="s">
        <v>1800</v>
      </c>
      <c r="E1111" s="530">
        <v>3</v>
      </c>
      <c r="F1111" s="530">
        <v>3</v>
      </c>
      <c r="G1111" s="530">
        <v>0</v>
      </c>
      <c r="H1111" s="530">
        <v>0</v>
      </c>
      <c r="I1111" s="530">
        <v>0</v>
      </c>
      <c r="J1111" s="530">
        <v>0</v>
      </c>
      <c r="K1111" s="530">
        <v>0</v>
      </c>
      <c r="L1111" s="530">
        <v>0</v>
      </c>
      <c r="M1111" s="530">
        <v>0</v>
      </c>
    </row>
    <row r="1112" spans="1:13" ht="9">
      <c r="D1112" s="513" t="s">
        <v>1802</v>
      </c>
      <c r="E1112" s="530">
        <v>3</v>
      </c>
      <c r="F1112" s="530">
        <v>3</v>
      </c>
      <c r="G1112" s="530">
        <v>0</v>
      </c>
      <c r="H1112" s="530">
        <v>0</v>
      </c>
      <c r="I1112" s="530">
        <v>0</v>
      </c>
      <c r="J1112" s="530">
        <v>0</v>
      </c>
      <c r="K1112" s="530">
        <v>0</v>
      </c>
      <c r="L1112" s="530">
        <v>0</v>
      </c>
      <c r="M1112" s="530">
        <v>0</v>
      </c>
    </row>
    <row r="1113" spans="1:13" ht="18" customHeight="1">
      <c r="C1113" s="510" t="s">
        <v>1894</v>
      </c>
      <c r="D1113" s="513" t="s">
        <v>1800</v>
      </c>
      <c r="E1113" s="530">
        <v>8</v>
      </c>
      <c r="F1113" s="530">
        <v>5</v>
      </c>
      <c r="G1113" s="530">
        <v>0</v>
      </c>
      <c r="H1113" s="530">
        <v>0</v>
      </c>
      <c r="I1113" s="530">
        <v>0</v>
      </c>
      <c r="J1113" s="530">
        <v>0</v>
      </c>
      <c r="K1113" s="530">
        <v>2</v>
      </c>
      <c r="L1113" s="530">
        <v>1</v>
      </c>
      <c r="M1113" s="530">
        <v>0</v>
      </c>
    </row>
    <row r="1114" spans="1:13" ht="9">
      <c r="D1114" s="513" t="s">
        <v>1801</v>
      </c>
      <c r="E1114" s="530">
        <v>14</v>
      </c>
      <c r="F1114" s="530">
        <v>13</v>
      </c>
      <c r="G1114" s="530">
        <v>0</v>
      </c>
      <c r="H1114" s="530">
        <v>0</v>
      </c>
      <c r="I1114" s="530">
        <v>0</v>
      </c>
      <c r="J1114" s="530">
        <v>0</v>
      </c>
      <c r="K1114" s="530">
        <v>1</v>
      </c>
      <c r="L1114" s="530">
        <v>0</v>
      </c>
      <c r="M1114" s="530">
        <v>0</v>
      </c>
    </row>
    <row r="1115" spans="1:13" ht="9">
      <c r="D1115" s="513" t="s">
        <v>1802</v>
      </c>
      <c r="E1115" s="530">
        <v>21</v>
      </c>
      <c r="F1115" s="530">
        <v>18</v>
      </c>
      <c r="G1115" s="530">
        <v>0</v>
      </c>
      <c r="H1115" s="530">
        <v>0</v>
      </c>
      <c r="I1115" s="530">
        <v>0</v>
      </c>
      <c r="J1115" s="530">
        <v>0</v>
      </c>
      <c r="K1115" s="530">
        <v>3</v>
      </c>
      <c r="L1115" s="530">
        <v>1</v>
      </c>
      <c r="M1115" s="530">
        <v>0</v>
      </c>
    </row>
    <row r="1116" spans="1:13" ht="18" customHeight="1">
      <c r="C1116" s="510" t="s">
        <v>1895</v>
      </c>
      <c r="D1116" s="513" t="s">
        <v>1800</v>
      </c>
      <c r="E1116" s="530">
        <v>11</v>
      </c>
      <c r="F1116" s="530">
        <v>11</v>
      </c>
      <c r="G1116" s="530">
        <v>0</v>
      </c>
      <c r="H1116" s="530">
        <v>0</v>
      </c>
      <c r="I1116" s="530">
        <v>0</v>
      </c>
      <c r="J1116" s="530">
        <v>0</v>
      </c>
      <c r="K1116" s="530">
        <v>0</v>
      </c>
      <c r="L1116" s="530">
        <v>0</v>
      </c>
      <c r="M1116" s="530">
        <v>0</v>
      </c>
    </row>
    <row r="1117" spans="1:13" ht="9">
      <c r="D1117" s="513" t="s">
        <v>1801</v>
      </c>
      <c r="E1117" s="530">
        <v>7</v>
      </c>
      <c r="F1117" s="530">
        <v>6</v>
      </c>
      <c r="G1117" s="530">
        <v>0</v>
      </c>
      <c r="H1117" s="530">
        <v>0</v>
      </c>
      <c r="I1117" s="530">
        <v>0</v>
      </c>
      <c r="J1117" s="530">
        <v>0</v>
      </c>
      <c r="K1117" s="530">
        <v>1</v>
      </c>
      <c r="L1117" s="530">
        <v>0</v>
      </c>
      <c r="M1117" s="530">
        <v>0</v>
      </c>
    </row>
    <row r="1118" spans="1:13" ht="9">
      <c r="D1118" s="513" t="s">
        <v>1802</v>
      </c>
      <c r="E1118" s="530">
        <v>18</v>
      </c>
      <c r="F1118" s="530">
        <v>17</v>
      </c>
      <c r="G1118" s="530">
        <v>0</v>
      </c>
      <c r="H1118" s="530">
        <v>0</v>
      </c>
      <c r="I1118" s="530">
        <v>0</v>
      </c>
      <c r="J1118" s="530">
        <v>0</v>
      </c>
      <c r="K1118" s="530">
        <v>1</v>
      </c>
      <c r="L1118" s="530">
        <v>0</v>
      </c>
      <c r="M1118" s="530">
        <v>0</v>
      </c>
    </row>
    <row r="1119" spans="1:13" ht="18" customHeight="1">
      <c r="C1119" s="514" t="s">
        <v>115</v>
      </c>
      <c r="D1119" s="513" t="s">
        <v>1800</v>
      </c>
      <c r="E1119" s="530">
        <v>25</v>
      </c>
      <c r="F1119" s="530">
        <v>22</v>
      </c>
      <c r="G1119" s="530">
        <v>0</v>
      </c>
      <c r="H1119" s="530">
        <v>0</v>
      </c>
      <c r="I1119" s="530">
        <v>1</v>
      </c>
      <c r="J1119" s="530">
        <v>0</v>
      </c>
      <c r="K1119" s="530">
        <v>2</v>
      </c>
      <c r="L1119" s="530">
        <v>1</v>
      </c>
      <c r="M1119" s="530">
        <v>0</v>
      </c>
    </row>
    <row r="1120" spans="1:13" s="516" customFormat="1" ht="9.6" customHeight="1">
      <c r="A1120" s="509"/>
      <c r="B1120" s="509"/>
      <c r="C1120" s="510"/>
      <c r="D1120" s="513" t="s">
        <v>1801</v>
      </c>
      <c r="E1120" s="530">
        <v>25</v>
      </c>
      <c r="F1120" s="530">
        <v>19</v>
      </c>
      <c r="G1120" s="530">
        <v>1</v>
      </c>
      <c r="H1120" s="530">
        <v>0</v>
      </c>
      <c r="I1120" s="530">
        <v>3</v>
      </c>
      <c r="J1120" s="530">
        <v>0</v>
      </c>
      <c r="K1120" s="530">
        <v>2</v>
      </c>
      <c r="L1120" s="530">
        <v>0</v>
      </c>
      <c r="M1120" s="530">
        <v>0</v>
      </c>
    </row>
    <row r="1121" spans="1:13" s="516" customFormat="1" ht="9">
      <c r="A1121" s="509"/>
      <c r="B1121" s="509"/>
      <c r="C1121" s="510"/>
      <c r="D1121" s="513" t="s">
        <v>1802</v>
      </c>
      <c r="E1121" s="530">
        <v>50</v>
      </c>
      <c r="F1121" s="530">
        <v>41</v>
      </c>
      <c r="G1121" s="530">
        <v>1</v>
      </c>
      <c r="H1121" s="530">
        <v>0</v>
      </c>
      <c r="I1121" s="530">
        <v>4</v>
      </c>
      <c r="J1121" s="530">
        <v>0</v>
      </c>
      <c r="K1121" s="530">
        <v>4</v>
      </c>
      <c r="L1121" s="530">
        <v>1</v>
      </c>
      <c r="M1121" s="530">
        <v>0</v>
      </c>
    </row>
    <row r="1122" spans="1:13" s="516" customFormat="1" ht="16.149999999999999" customHeight="1">
      <c r="A1122" s="509"/>
      <c r="B1122" s="509"/>
      <c r="C1122" s="514" t="s">
        <v>1896</v>
      </c>
      <c r="D1122" s="513"/>
      <c r="E1122" s="530"/>
      <c r="F1122" s="530"/>
      <c r="G1122" s="530"/>
      <c r="H1122" s="530"/>
      <c r="I1122" s="530"/>
      <c r="J1122" s="530"/>
      <c r="K1122" s="530"/>
      <c r="L1122" s="530"/>
      <c r="M1122" s="530"/>
    </row>
    <row r="1123" spans="1:13" s="516" customFormat="1" ht="18" customHeight="1">
      <c r="C1123" s="517" t="s">
        <v>1897</v>
      </c>
      <c r="D1123" s="513" t="s">
        <v>1801</v>
      </c>
      <c r="E1123" s="530">
        <v>2</v>
      </c>
      <c r="F1123" s="530">
        <v>0</v>
      </c>
      <c r="G1123" s="530">
        <v>0</v>
      </c>
      <c r="H1123" s="530">
        <v>0</v>
      </c>
      <c r="I1123" s="530">
        <v>2</v>
      </c>
      <c r="J1123" s="530">
        <v>0</v>
      </c>
      <c r="K1123" s="530">
        <v>0</v>
      </c>
      <c r="L1123" s="530">
        <v>0</v>
      </c>
      <c r="M1123" s="530">
        <v>0</v>
      </c>
    </row>
    <row r="1124" spans="1:13" s="516" customFormat="1" ht="9">
      <c r="C1124" s="517"/>
      <c r="D1124" s="513" t="s">
        <v>1802</v>
      </c>
      <c r="E1124" s="530">
        <v>2</v>
      </c>
      <c r="F1124" s="530">
        <v>0</v>
      </c>
      <c r="G1124" s="530">
        <v>0</v>
      </c>
      <c r="H1124" s="530">
        <v>0</v>
      </c>
      <c r="I1124" s="530">
        <v>2</v>
      </c>
      <c r="J1124" s="530">
        <v>0</v>
      </c>
      <c r="K1124" s="530">
        <v>0</v>
      </c>
      <c r="L1124" s="530">
        <v>0</v>
      </c>
      <c r="M1124" s="530">
        <v>0</v>
      </c>
    </row>
    <row r="1125" spans="1:13" ht="16.149999999999999" customHeight="1">
      <c r="A1125" s="516"/>
      <c r="B1125" s="516"/>
      <c r="C1125" s="517" t="s">
        <v>1898</v>
      </c>
      <c r="D1125" s="513" t="s">
        <v>1800</v>
      </c>
      <c r="E1125" s="530">
        <v>4</v>
      </c>
      <c r="F1125" s="530">
        <v>4</v>
      </c>
      <c r="G1125" s="530">
        <v>0</v>
      </c>
      <c r="H1125" s="530">
        <v>0</v>
      </c>
      <c r="I1125" s="530">
        <v>0</v>
      </c>
      <c r="J1125" s="530">
        <v>0</v>
      </c>
      <c r="K1125" s="530">
        <v>0</v>
      </c>
      <c r="L1125" s="530">
        <v>0</v>
      </c>
      <c r="M1125" s="530">
        <v>0</v>
      </c>
    </row>
    <row r="1126" spans="1:13" ht="9.6" customHeight="1">
      <c r="A1126" s="516"/>
      <c r="B1126" s="516"/>
      <c r="C1126" s="516"/>
      <c r="D1126" s="513" t="s">
        <v>1801</v>
      </c>
      <c r="E1126" s="530">
        <v>6</v>
      </c>
      <c r="F1126" s="530">
        <v>5</v>
      </c>
      <c r="G1126" s="530">
        <v>0</v>
      </c>
      <c r="H1126" s="530">
        <v>0</v>
      </c>
      <c r="I1126" s="530">
        <v>1</v>
      </c>
      <c r="J1126" s="530">
        <v>0</v>
      </c>
      <c r="K1126" s="530">
        <v>0</v>
      </c>
      <c r="L1126" s="530">
        <v>0</v>
      </c>
      <c r="M1126" s="530">
        <v>0</v>
      </c>
    </row>
    <row r="1127" spans="1:13" ht="9">
      <c r="A1127" s="516"/>
      <c r="B1127" s="516"/>
      <c r="C1127" s="516"/>
      <c r="D1127" s="513" t="s">
        <v>1802</v>
      </c>
      <c r="E1127" s="530">
        <v>10</v>
      </c>
      <c r="F1127" s="530">
        <v>9</v>
      </c>
      <c r="G1127" s="530">
        <v>0</v>
      </c>
      <c r="H1127" s="530">
        <v>0</v>
      </c>
      <c r="I1127" s="530">
        <v>1</v>
      </c>
      <c r="J1127" s="530">
        <v>0</v>
      </c>
      <c r="K1127" s="530">
        <v>0</v>
      </c>
      <c r="L1127" s="530">
        <v>0</v>
      </c>
      <c r="M1127" s="530">
        <v>0</v>
      </c>
    </row>
    <row r="1128" spans="1:13" ht="18" customHeight="1">
      <c r="B1128" s="509" t="s">
        <v>645</v>
      </c>
      <c r="D1128" s="513"/>
      <c r="E1128" s="530"/>
      <c r="F1128" s="530"/>
      <c r="G1128" s="530"/>
      <c r="H1128" s="530"/>
      <c r="I1128" s="530"/>
      <c r="J1128" s="530"/>
      <c r="K1128" s="530"/>
      <c r="L1128" s="530"/>
      <c r="M1128" s="530"/>
    </row>
    <row r="1129" spans="1:13" ht="25.15" customHeight="1">
      <c r="C1129" s="510" t="s">
        <v>1899</v>
      </c>
      <c r="D1129" s="513" t="s">
        <v>1800</v>
      </c>
      <c r="E1129" s="530">
        <v>119</v>
      </c>
      <c r="F1129" s="530">
        <v>119</v>
      </c>
      <c r="G1129" s="530">
        <v>0</v>
      </c>
      <c r="H1129" s="530">
        <v>0</v>
      </c>
      <c r="I1129" s="530">
        <v>0</v>
      </c>
      <c r="J1129" s="530">
        <v>0</v>
      </c>
      <c r="K1129" s="530">
        <v>0</v>
      </c>
      <c r="L1129" s="530">
        <v>0</v>
      </c>
      <c r="M1129" s="530">
        <v>0</v>
      </c>
    </row>
    <row r="1130" spans="1:13" ht="9">
      <c r="D1130" s="513" t="s">
        <v>1801</v>
      </c>
      <c r="E1130" s="530">
        <v>66</v>
      </c>
      <c r="F1130" s="530">
        <v>64</v>
      </c>
      <c r="G1130" s="530">
        <v>1</v>
      </c>
      <c r="H1130" s="530">
        <v>1</v>
      </c>
      <c r="I1130" s="530">
        <v>0</v>
      </c>
      <c r="J1130" s="530">
        <v>0</v>
      </c>
      <c r="K1130" s="530">
        <v>0</v>
      </c>
      <c r="L1130" s="530">
        <v>0</v>
      </c>
      <c r="M1130" s="530">
        <v>0</v>
      </c>
    </row>
    <row r="1131" spans="1:13" ht="9">
      <c r="D1131" s="513" t="s">
        <v>1802</v>
      </c>
      <c r="E1131" s="530">
        <v>185</v>
      </c>
      <c r="F1131" s="530">
        <v>183</v>
      </c>
      <c r="G1131" s="530">
        <v>1</v>
      </c>
      <c r="H1131" s="530">
        <v>1</v>
      </c>
      <c r="I1131" s="530">
        <v>0</v>
      </c>
      <c r="J1131" s="530">
        <v>0</v>
      </c>
      <c r="K1131" s="530">
        <v>0</v>
      </c>
      <c r="L1131" s="530">
        <v>0</v>
      </c>
      <c r="M1131" s="530">
        <v>0</v>
      </c>
    </row>
    <row r="1132" spans="1:13" ht="19.899999999999999" customHeight="1">
      <c r="C1132" s="510" t="s">
        <v>1900</v>
      </c>
      <c r="D1132" s="513" t="s">
        <v>1800</v>
      </c>
      <c r="E1132" s="530">
        <v>9</v>
      </c>
      <c r="F1132" s="530">
        <v>9</v>
      </c>
      <c r="G1132" s="530">
        <v>0</v>
      </c>
      <c r="H1132" s="530">
        <v>0</v>
      </c>
      <c r="I1132" s="530">
        <v>0</v>
      </c>
      <c r="J1132" s="530">
        <v>0</v>
      </c>
      <c r="K1132" s="530">
        <v>0</v>
      </c>
      <c r="L1132" s="530">
        <v>0</v>
      </c>
      <c r="M1132" s="530">
        <v>0</v>
      </c>
    </row>
    <row r="1133" spans="1:13" ht="9">
      <c r="D1133" s="513" t="s">
        <v>1801</v>
      </c>
      <c r="E1133" s="530">
        <v>6</v>
      </c>
      <c r="F1133" s="530">
        <v>6</v>
      </c>
      <c r="G1133" s="530">
        <v>0</v>
      </c>
      <c r="H1133" s="530">
        <v>0</v>
      </c>
      <c r="I1133" s="530">
        <v>0</v>
      </c>
      <c r="J1133" s="530">
        <v>0</v>
      </c>
      <c r="K1133" s="530">
        <v>0</v>
      </c>
      <c r="L1133" s="530">
        <v>0</v>
      </c>
      <c r="M1133" s="530">
        <v>0</v>
      </c>
    </row>
    <row r="1134" spans="1:13" ht="9">
      <c r="D1134" s="513" t="s">
        <v>1802</v>
      </c>
      <c r="E1134" s="530">
        <v>15</v>
      </c>
      <c r="F1134" s="530">
        <v>15</v>
      </c>
      <c r="G1134" s="530">
        <v>0</v>
      </c>
      <c r="H1134" s="530">
        <v>0</v>
      </c>
      <c r="I1134" s="530">
        <v>0</v>
      </c>
      <c r="J1134" s="530">
        <v>0</v>
      </c>
      <c r="K1134" s="530">
        <v>0</v>
      </c>
      <c r="L1134" s="530">
        <v>0</v>
      </c>
      <c r="M1134" s="530">
        <v>0</v>
      </c>
    </row>
    <row r="1135" spans="1:13" ht="19.899999999999999" customHeight="1">
      <c r="C1135" s="510" t="s">
        <v>1901</v>
      </c>
      <c r="D1135" s="513" t="s">
        <v>1800</v>
      </c>
      <c r="E1135" s="530">
        <v>257</v>
      </c>
      <c r="F1135" s="530">
        <v>211</v>
      </c>
      <c r="G1135" s="530">
        <v>17</v>
      </c>
      <c r="H1135" s="530">
        <v>10</v>
      </c>
      <c r="I1135" s="530">
        <v>1</v>
      </c>
      <c r="J1135" s="530">
        <v>0</v>
      </c>
      <c r="K1135" s="530">
        <v>6</v>
      </c>
      <c r="L1135" s="530">
        <v>3</v>
      </c>
      <c r="M1135" s="530">
        <v>8</v>
      </c>
    </row>
    <row r="1136" spans="1:13" ht="9">
      <c r="D1136" s="513" t="s">
        <v>1801</v>
      </c>
      <c r="E1136" s="530">
        <v>186</v>
      </c>
      <c r="F1136" s="530">
        <v>138</v>
      </c>
      <c r="G1136" s="530">
        <v>16</v>
      </c>
      <c r="H1136" s="530">
        <v>15</v>
      </c>
      <c r="I1136" s="530">
        <v>2</v>
      </c>
      <c r="J1136" s="530">
        <v>0</v>
      </c>
      <c r="K1136" s="530">
        <v>7</v>
      </c>
      <c r="L1136" s="530">
        <v>4</v>
      </c>
      <c r="M1136" s="530">
        <v>4</v>
      </c>
    </row>
    <row r="1137" spans="1:13" ht="9">
      <c r="D1137" s="513" t="s">
        <v>1802</v>
      </c>
      <c r="E1137" s="530">
        <v>443</v>
      </c>
      <c r="F1137" s="530">
        <v>350</v>
      </c>
      <c r="G1137" s="530">
        <v>33</v>
      </c>
      <c r="H1137" s="530">
        <v>25</v>
      </c>
      <c r="I1137" s="530">
        <v>3</v>
      </c>
      <c r="J1137" s="530">
        <v>0</v>
      </c>
      <c r="K1137" s="530">
        <v>13</v>
      </c>
      <c r="L1137" s="530">
        <v>7</v>
      </c>
      <c r="M1137" s="530">
        <v>12</v>
      </c>
    </row>
    <row r="1138" spans="1:13" ht="19.899999999999999" customHeight="1">
      <c r="C1138" s="510" t="s">
        <v>1902</v>
      </c>
      <c r="D1138" s="513" t="s">
        <v>1800</v>
      </c>
      <c r="E1138" s="530">
        <v>1230</v>
      </c>
      <c r="F1138" s="530">
        <v>289</v>
      </c>
      <c r="G1138" s="530">
        <v>117</v>
      </c>
      <c r="H1138" s="530">
        <v>52</v>
      </c>
      <c r="I1138" s="530">
        <v>2</v>
      </c>
      <c r="J1138" s="530">
        <v>0</v>
      </c>
      <c r="K1138" s="530">
        <v>637</v>
      </c>
      <c r="L1138" s="530">
        <v>113</v>
      </c>
      <c r="M1138" s="530">
        <v>21</v>
      </c>
    </row>
    <row r="1139" spans="1:13" ht="10.5" customHeight="1">
      <c r="D1139" s="513" t="s">
        <v>1801</v>
      </c>
      <c r="E1139" s="530">
        <v>1565</v>
      </c>
      <c r="F1139" s="530">
        <v>424</v>
      </c>
      <c r="G1139" s="530">
        <v>193</v>
      </c>
      <c r="H1139" s="530">
        <v>59</v>
      </c>
      <c r="I1139" s="530">
        <v>4</v>
      </c>
      <c r="J1139" s="530">
        <v>0</v>
      </c>
      <c r="K1139" s="530">
        <v>696</v>
      </c>
      <c r="L1139" s="530">
        <v>141</v>
      </c>
      <c r="M1139" s="530">
        <v>49</v>
      </c>
    </row>
    <row r="1140" spans="1:13" ht="10.5" customHeight="1">
      <c r="D1140" s="513" t="s">
        <v>1802</v>
      </c>
      <c r="E1140" s="530">
        <v>2795</v>
      </c>
      <c r="F1140" s="530">
        <v>713</v>
      </c>
      <c r="G1140" s="530">
        <v>310</v>
      </c>
      <c r="H1140" s="530">
        <v>111</v>
      </c>
      <c r="I1140" s="530">
        <v>6</v>
      </c>
      <c r="J1140" s="530">
        <v>0</v>
      </c>
      <c r="K1140" s="530">
        <v>1333</v>
      </c>
      <c r="L1140" s="530">
        <v>253</v>
      </c>
      <c r="M1140" s="530">
        <v>70</v>
      </c>
    </row>
    <row r="1141" spans="1:13" ht="18" customHeight="1">
      <c r="C1141" s="510" t="s">
        <v>648</v>
      </c>
      <c r="D1141" s="513" t="s">
        <v>1800</v>
      </c>
      <c r="E1141" s="530">
        <v>93</v>
      </c>
      <c r="F1141" s="530">
        <v>17</v>
      </c>
      <c r="G1141" s="530">
        <v>13</v>
      </c>
      <c r="H1141" s="530">
        <v>0</v>
      </c>
      <c r="I1141" s="530">
        <v>0</v>
      </c>
      <c r="J1141" s="530">
        <v>0</v>
      </c>
      <c r="K1141" s="530">
        <v>55</v>
      </c>
      <c r="L1141" s="530">
        <v>7</v>
      </c>
      <c r="M1141" s="530">
        <v>0</v>
      </c>
    </row>
    <row r="1142" spans="1:13" ht="9">
      <c r="D1142" s="513" t="s">
        <v>1801</v>
      </c>
      <c r="E1142" s="530">
        <v>99</v>
      </c>
      <c r="F1142" s="530">
        <v>15</v>
      </c>
      <c r="G1142" s="530">
        <v>14</v>
      </c>
      <c r="H1142" s="530">
        <v>0</v>
      </c>
      <c r="I1142" s="530">
        <v>0</v>
      </c>
      <c r="J1142" s="530">
        <v>0</v>
      </c>
      <c r="K1142" s="530">
        <v>62</v>
      </c>
      <c r="L1142" s="530">
        <v>8</v>
      </c>
      <c r="M1142" s="530">
        <v>0</v>
      </c>
    </row>
    <row r="1143" spans="1:13" ht="9">
      <c r="D1143" s="513" t="s">
        <v>1802</v>
      </c>
      <c r="E1143" s="530">
        <v>192</v>
      </c>
      <c r="F1143" s="530">
        <v>32</v>
      </c>
      <c r="G1143" s="530">
        <v>28</v>
      </c>
      <c r="H1143" s="530">
        <v>0</v>
      </c>
      <c r="I1143" s="530">
        <v>0</v>
      </c>
      <c r="J1143" s="530">
        <v>0</v>
      </c>
      <c r="K1143" s="530">
        <v>117</v>
      </c>
      <c r="L1143" s="530">
        <v>15</v>
      </c>
      <c r="M1143" s="530">
        <v>0</v>
      </c>
    </row>
    <row r="1144" spans="1:13" ht="9">
      <c r="D1144" s="518"/>
      <c r="E1144" s="530"/>
      <c r="F1144" s="530"/>
      <c r="G1144" s="530"/>
      <c r="H1144" s="530"/>
      <c r="I1144" s="530"/>
      <c r="J1144" s="530"/>
      <c r="K1144" s="530"/>
      <c r="L1144" s="530"/>
      <c r="M1144" s="530"/>
    </row>
    <row r="1145" spans="1:13" ht="9">
      <c r="A1145" s="509" t="s">
        <v>1678</v>
      </c>
      <c r="L1145" s="509"/>
      <c r="M1145" s="509"/>
    </row>
    <row r="1146" spans="1:13" ht="9">
      <c r="A1146" s="509" t="s">
        <v>1888</v>
      </c>
      <c r="L1146" s="509"/>
      <c r="M1146" s="509"/>
    </row>
    <row r="1147" spans="1:13" ht="9">
      <c r="A1147" s="509" t="s">
        <v>1889</v>
      </c>
      <c r="L1147" s="509"/>
      <c r="M1147" s="509"/>
    </row>
    <row r="1148" spans="1:13" ht="9">
      <c r="A1148" s="509" t="s">
        <v>1890</v>
      </c>
      <c r="L1148" s="509"/>
      <c r="M1148" s="509"/>
    </row>
    <row r="1149" spans="1:13" ht="9">
      <c r="A1149" s="509" t="s">
        <v>1891</v>
      </c>
      <c r="L1149" s="509"/>
      <c r="M1149" s="509"/>
    </row>
    <row r="1150" spans="1:13" ht="9">
      <c r="A1150" s="509" t="s">
        <v>1892</v>
      </c>
      <c r="L1150" s="509"/>
      <c r="M1150" s="509"/>
    </row>
    <row r="1151" spans="1:13" ht="9">
      <c r="L1151" s="509"/>
      <c r="M1151" s="509"/>
    </row>
    <row r="1152" spans="1:13" ht="9">
      <c r="A1152" s="509" t="s">
        <v>586</v>
      </c>
      <c r="L1152" s="509"/>
      <c r="M1152" s="509"/>
    </row>
    <row r="1153" spans="1:13" ht="18" customHeight="1">
      <c r="C1153" s="514" t="s">
        <v>115</v>
      </c>
      <c r="D1153" s="513" t="s">
        <v>1800</v>
      </c>
      <c r="E1153" s="530">
        <v>1707</v>
      </c>
      <c r="F1153" s="530">
        <v>645</v>
      </c>
      <c r="G1153" s="530">
        <v>147</v>
      </c>
      <c r="H1153" s="530">
        <v>63</v>
      </c>
      <c r="I1153" s="530">
        <v>3</v>
      </c>
      <c r="J1153" s="530">
        <v>0</v>
      </c>
      <c r="K1153" s="530">
        <v>698</v>
      </c>
      <c r="L1153" s="530">
        <v>123</v>
      </c>
      <c r="M1153" s="530">
        <v>29</v>
      </c>
    </row>
    <row r="1154" spans="1:13" s="516" customFormat="1" ht="9.6" customHeight="1">
      <c r="A1154" s="509"/>
      <c r="B1154" s="509"/>
      <c r="C1154" s="510"/>
      <c r="D1154" s="513" t="s">
        <v>1801</v>
      </c>
      <c r="E1154" s="530">
        <v>1922</v>
      </c>
      <c r="F1154" s="530">
        <v>648</v>
      </c>
      <c r="G1154" s="530">
        <v>225</v>
      </c>
      <c r="H1154" s="530">
        <v>74</v>
      </c>
      <c r="I1154" s="530">
        <v>6</v>
      </c>
      <c r="J1154" s="530">
        <v>0</v>
      </c>
      <c r="K1154" s="530">
        <v>765</v>
      </c>
      <c r="L1154" s="530">
        <v>153</v>
      </c>
      <c r="M1154" s="530">
        <v>53</v>
      </c>
    </row>
    <row r="1155" spans="1:13" s="516" customFormat="1" ht="9">
      <c r="A1155" s="509"/>
      <c r="B1155" s="509"/>
      <c r="C1155" s="510"/>
      <c r="D1155" s="513" t="s">
        <v>1802</v>
      </c>
      <c r="E1155" s="530">
        <v>3630</v>
      </c>
      <c r="F1155" s="530">
        <v>1293</v>
      </c>
      <c r="G1155" s="530">
        <v>372</v>
      </c>
      <c r="H1155" s="530">
        <v>137</v>
      </c>
      <c r="I1155" s="530">
        <v>8</v>
      </c>
      <c r="J1155" s="530">
        <v>0</v>
      </c>
      <c r="K1155" s="530">
        <v>1463</v>
      </c>
      <c r="L1155" s="530">
        <v>275</v>
      </c>
      <c r="M1155" s="530">
        <v>82</v>
      </c>
    </row>
    <row r="1156" spans="1:13" s="516" customFormat="1" ht="18" customHeight="1">
      <c r="A1156" s="509"/>
      <c r="B1156" s="509"/>
      <c r="C1156" s="514" t="s">
        <v>1896</v>
      </c>
      <c r="D1156" s="513"/>
      <c r="E1156" s="530"/>
      <c r="F1156" s="530"/>
      <c r="G1156" s="530"/>
      <c r="H1156" s="530"/>
      <c r="I1156" s="530"/>
      <c r="J1156" s="530"/>
      <c r="K1156" s="530"/>
      <c r="L1156" s="530"/>
      <c r="M1156" s="530"/>
    </row>
    <row r="1157" spans="1:13" s="516" customFormat="1" ht="18" customHeight="1">
      <c r="C1157" s="517" t="s">
        <v>1897</v>
      </c>
      <c r="D1157" s="513" t="s">
        <v>1800</v>
      </c>
      <c r="E1157" s="530">
        <v>341</v>
      </c>
      <c r="F1157" s="530">
        <v>67</v>
      </c>
      <c r="G1157" s="530">
        <v>35</v>
      </c>
      <c r="H1157" s="530">
        <v>23</v>
      </c>
      <c r="I1157" s="530">
        <v>0</v>
      </c>
      <c r="J1157" s="530">
        <v>0</v>
      </c>
      <c r="K1157" s="530">
        <v>175</v>
      </c>
      <c r="L1157" s="530">
        <v>37</v>
      </c>
      <c r="M1157" s="530">
        <v>3</v>
      </c>
    </row>
    <row r="1158" spans="1:13" s="516" customFormat="1" ht="9">
      <c r="C1158" s="517"/>
      <c r="D1158" s="513" t="s">
        <v>1801</v>
      </c>
      <c r="E1158" s="530">
        <v>390</v>
      </c>
      <c r="F1158" s="530">
        <v>91</v>
      </c>
      <c r="G1158" s="530">
        <v>58</v>
      </c>
      <c r="H1158" s="530">
        <v>14</v>
      </c>
      <c r="I1158" s="530">
        <v>1</v>
      </c>
      <c r="J1158" s="530">
        <v>0</v>
      </c>
      <c r="K1158" s="530">
        <v>177</v>
      </c>
      <c r="L1158" s="530">
        <v>44</v>
      </c>
      <c r="M1158" s="530">
        <v>5</v>
      </c>
    </row>
    <row r="1159" spans="1:13" s="516" customFormat="1" ht="9">
      <c r="C1159" s="517"/>
      <c r="D1159" s="513" t="s">
        <v>1802</v>
      </c>
      <c r="E1159" s="530">
        <v>731</v>
      </c>
      <c r="F1159" s="530">
        <v>158</v>
      </c>
      <c r="G1159" s="530">
        <v>93</v>
      </c>
      <c r="H1159" s="530">
        <v>37</v>
      </c>
      <c r="I1159" s="530">
        <v>1</v>
      </c>
      <c r="J1159" s="530">
        <v>0</v>
      </c>
      <c r="K1159" s="530">
        <v>352</v>
      </c>
      <c r="L1159" s="530">
        <v>82</v>
      </c>
      <c r="M1159" s="530">
        <v>8</v>
      </c>
    </row>
    <row r="1160" spans="1:13" ht="18" customHeight="1">
      <c r="A1160" s="516"/>
      <c r="B1160" s="516"/>
      <c r="C1160" s="517" t="s">
        <v>1898</v>
      </c>
      <c r="D1160" s="513" t="s">
        <v>1800</v>
      </c>
      <c r="E1160" s="530">
        <v>78</v>
      </c>
      <c r="F1160" s="530">
        <v>46</v>
      </c>
      <c r="G1160" s="530">
        <v>13</v>
      </c>
      <c r="H1160" s="530">
        <v>5</v>
      </c>
      <c r="I1160" s="530">
        <v>0</v>
      </c>
      <c r="J1160" s="530">
        <v>0</v>
      </c>
      <c r="K1160" s="530">
        <v>12</v>
      </c>
      <c r="L1160" s="530">
        <v>2</v>
      </c>
      <c r="M1160" s="530">
        <v>0</v>
      </c>
    </row>
    <row r="1161" spans="1:13" ht="9.6" customHeight="1">
      <c r="A1161" s="516"/>
      <c r="B1161" s="516"/>
      <c r="C1161" s="516"/>
      <c r="D1161" s="513" t="s">
        <v>1801</v>
      </c>
      <c r="E1161" s="530">
        <v>94</v>
      </c>
      <c r="F1161" s="530">
        <v>53</v>
      </c>
      <c r="G1161" s="530">
        <v>19</v>
      </c>
      <c r="H1161" s="530">
        <v>8</v>
      </c>
      <c r="I1161" s="530">
        <v>0</v>
      </c>
      <c r="J1161" s="530">
        <v>0</v>
      </c>
      <c r="K1161" s="530">
        <v>13</v>
      </c>
      <c r="L1161" s="530">
        <v>2</v>
      </c>
      <c r="M1161" s="530">
        <v>0</v>
      </c>
    </row>
    <row r="1162" spans="1:13" ht="9">
      <c r="A1162" s="516"/>
      <c r="B1162" s="516"/>
      <c r="C1162" s="516"/>
      <c r="D1162" s="513" t="s">
        <v>1802</v>
      </c>
      <c r="E1162" s="530">
        <v>172</v>
      </c>
      <c r="F1162" s="530">
        <v>99</v>
      </c>
      <c r="G1162" s="530">
        <v>32</v>
      </c>
      <c r="H1162" s="530">
        <v>13</v>
      </c>
      <c r="I1162" s="530">
        <v>0</v>
      </c>
      <c r="J1162" s="530">
        <v>0</v>
      </c>
      <c r="K1162" s="530">
        <v>25</v>
      </c>
      <c r="L1162" s="530">
        <v>3</v>
      </c>
      <c r="M1162" s="530">
        <v>0</v>
      </c>
    </row>
    <row r="1163" spans="1:13" ht="18" customHeight="1">
      <c r="B1163" s="509" t="s">
        <v>649</v>
      </c>
      <c r="D1163" s="513"/>
      <c r="E1163" s="530"/>
      <c r="F1163" s="530"/>
      <c r="G1163" s="530"/>
      <c r="H1163" s="530"/>
      <c r="I1163" s="530"/>
      <c r="J1163" s="530"/>
      <c r="K1163" s="530"/>
      <c r="L1163" s="530"/>
      <c r="M1163" s="530"/>
    </row>
    <row r="1164" spans="1:13" ht="25.15" customHeight="1">
      <c r="C1164" s="510" t="s">
        <v>1903</v>
      </c>
      <c r="D1164" s="513" t="s">
        <v>1800</v>
      </c>
      <c r="E1164" s="530">
        <v>13</v>
      </c>
      <c r="F1164" s="530">
        <v>12</v>
      </c>
      <c r="G1164" s="530">
        <v>0</v>
      </c>
      <c r="H1164" s="530">
        <v>1</v>
      </c>
      <c r="I1164" s="530">
        <v>0</v>
      </c>
      <c r="J1164" s="530">
        <v>0</v>
      </c>
      <c r="K1164" s="530">
        <v>0</v>
      </c>
      <c r="L1164" s="530">
        <v>0</v>
      </c>
      <c r="M1164" s="530">
        <v>0</v>
      </c>
    </row>
    <row r="1165" spans="1:13" ht="9">
      <c r="D1165" s="513" t="s">
        <v>1801</v>
      </c>
      <c r="E1165" s="530">
        <v>6</v>
      </c>
      <c r="F1165" s="530">
        <v>5</v>
      </c>
      <c r="G1165" s="530">
        <v>1</v>
      </c>
      <c r="H1165" s="530">
        <v>1</v>
      </c>
      <c r="I1165" s="530">
        <v>0</v>
      </c>
      <c r="J1165" s="530">
        <v>0</v>
      </c>
      <c r="K1165" s="530">
        <v>0</v>
      </c>
      <c r="L1165" s="530">
        <v>0</v>
      </c>
      <c r="M1165" s="530">
        <v>0</v>
      </c>
    </row>
    <row r="1166" spans="1:13" ht="9.6" customHeight="1">
      <c r="D1166" s="513" t="s">
        <v>1802</v>
      </c>
      <c r="E1166" s="530">
        <v>19</v>
      </c>
      <c r="F1166" s="530">
        <v>17</v>
      </c>
      <c r="G1166" s="530">
        <v>1</v>
      </c>
      <c r="H1166" s="530">
        <v>2</v>
      </c>
      <c r="I1166" s="530">
        <v>0</v>
      </c>
      <c r="J1166" s="530">
        <v>0</v>
      </c>
      <c r="K1166" s="530">
        <v>0</v>
      </c>
      <c r="L1166" s="530">
        <v>0</v>
      </c>
      <c r="M1166" s="530">
        <v>0</v>
      </c>
    </row>
    <row r="1167" spans="1:13" ht="18" customHeight="1">
      <c r="C1167" s="510" t="s">
        <v>1904</v>
      </c>
      <c r="D1167" s="513" t="s">
        <v>1801</v>
      </c>
      <c r="E1167" s="530">
        <v>2</v>
      </c>
      <c r="F1167" s="530">
        <v>1</v>
      </c>
      <c r="G1167" s="530">
        <v>1</v>
      </c>
      <c r="H1167" s="530">
        <v>0</v>
      </c>
      <c r="I1167" s="530">
        <v>0</v>
      </c>
      <c r="J1167" s="530">
        <v>0</v>
      </c>
      <c r="K1167" s="530">
        <v>0</v>
      </c>
      <c r="L1167" s="530">
        <v>0</v>
      </c>
      <c r="M1167" s="530">
        <v>0</v>
      </c>
    </row>
    <row r="1168" spans="1:13" ht="9">
      <c r="D1168" s="513" t="s">
        <v>1802</v>
      </c>
      <c r="E1168" s="530">
        <v>2</v>
      </c>
      <c r="F1168" s="530">
        <v>1</v>
      </c>
      <c r="G1168" s="530">
        <v>1</v>
      </c>
      <c r="H1168" s="530">
        <v>0</v>
      </c>
      <c r="I1168" s="530">
        <v>0</v>
      </c>
      <c r="J1168" s="530">
        <v>0</v>
      </c>
      <c r="K1168" s="530">
        <v>0</v>
      </c>
      <c r="L1168" s="530">
        <v>0</v>
      </c>
      <c r="M1168" s="530">
        <v>0</v>
      </c>
    </row>
    <row r="1169" spans="1:13" ht="18" customHeight="1">
      <c r="C1169" s="510" t="s">
        <v>1905</v>
      </c>
      <c r="D1169" s="513" t="s">
        <v>1800</v>
      </c>
      <c r="E1169" s="530">
        <v>1</v>
      </c>
      <c r="F1169" s="530">
        <v>0</v>
      </c>
      <c r="G1169" s="530">
        <v>1</v>
      </c>
      <c r="H1169" s="530">
        <v>0</v>
      </c>
      <c r="I1169" s="530">
        <v>0</v>
      </c>
      <c r="J1169" s="530">
        <v>0</v>
      </c>
      <c r="K1169" s="530">
        <v>0</v>
      </c>
      <c r="L1169" s="530">
        <v>0</v>
      </c>
      <c r="M1169" s="530">
        <v>0</v>
      </c>
    </row>
    <row r="1170" spans="1:13" ht="9">
      <c r="D1170" s="513" t="s">
        <v>1801</v>
      </c>
      <c r="E1170" s="530">
        <v>1</v>
      </c>
      <c r="F1170" s="530">
        <v>0</v>
      </c>
      <c r="G1170" s="530">
        <v>0</v>
      </c>
      <c r="H1170" s="530">
        <v>1</v>
      </c>
      <c r="I1170" s="530">
        <v>0</v>
      </c>
      <c r="J1170" s="530">
        <v>0</v>
      </c>
      <c r="K1170" s="530">
        <v>0</v>
      </c>
      <c r="L1170" s="530">
        <v>0</v>
      </c>
      <c r="M1170" s="530">
        <v>0</v>
      </c>
    </row>
    <row r="1171" spans="1:13" ht="9">
      <c r="D1171" s="513" t="s">
        <v>1802</v>
      </c>
      <c r="E1171" s="530">
        <v>2</v>
      </c>
      <c r="F1171" s="530">
        <v>0</v>
      </c>
      <c r="G1171" s="530">
        <v>1</v>
      </c>
      <c r="H1171" s="530">
        <v>1</v>
      </c>
      <c r="I1171" s="530">
        <v>0</v>
      </c>
      <c r="J1171" s="530">
        <v>0</v>
      </c>
      <c r="K1171" s="530">
        <v>0</v>
      </c>
      <c r="L1171" s="530">
        <v>0</v>
      </c>
      <c r="M1171" s="530">
        <v>0</v>
      </c>
    </row>
    <row r="1172" spans="1:13" ht="19.899999999999999" customHeight="1">
      <c r="C1172" s="510" t="s">
        <v>1907</v>
      </c>
      <c r="D1172" s="513" t="s">
        <v>1800</v>
      </c>
      <c r="E1172" s="530">
        <v>26</v>
      </c>
      <c r="F1172" s="530">
        <v>9</v>
      </c>
      <c r="G1172" s="530">
        <v>9</v>
      </c>
      <c r="H1172" s="530">
        <v>5</v>
      </c>
      <c r="I1172" s="530">
        <v>3</v>
      </c>
      <c r="J1172" s="530">
        <v>0</v>
      </c>
      <c r="K1172" s="530">
        <v>1</v>
      </c>
      <c r="L1172" s="530">
        <v>0</v>
      </c>
      <c r="M1172" s="530">
        <v>0</v>
      </c>
    </row>
    <row r="1173" spans="1:13" ht="9">
      <c r="D1173" s="513" t="s">
        <v>1801</v>
      </c>
      <c r="E1173" s="530">
        <v>25</v>
      </c>
      <c r="F1173" s="530">
        <v>13</v>
      </c>
      <c r="G1173" s="530">
        <v>7</v>
      </c>
      <c r="H1173" s="530">
        <v>3</v>
      </c>
      <c r="I1173" s="530">
        <v>1</v>
      </c>
      <c r="J1173" s="530">
        <v>0</v>
      </c>
      <c r="K1173" s="530">
        <v>1</v>
      </c>
      <c r="L1173" s="530">
        <v>0</v>
      </c>
      <c r="M1173" s="530">
        <v>0</v>
      </c>
    </row>
    <row r="1174" spans="1:13" ht="9">
      <c r="D1174" s="513" t="s">
        <v>1802</v>
      </c>
      <c r="E1174" s="530">
        <v>51</v>
      </c>
      <c r="F1174" s="530">
        <v>22</v>
      </c>
      <c r="G1174" s="530">
        <v>16</v>
      </c>
      <c r="H1174" s="530">
        <v>7</v>
      </c>
      <c r="I1174" s="530">
        <v>4</v>
      </c>
      <c r="J1174" s="530">
        <v>0</v>
      </c>
      <c r="K1174" s="530">
        <v>2</v>
      </c>
      <c r="L1174" s="530">
        <v>0</v>
      </c>
      <c r="M1174" s="530">
        <v>0</v>
      </c>
    </row>
    <row r="1175" spans="1:13" ht="19.899999999999999" customHeight="1">
      <c r="C1175" s="510" t="s">
        <v>1908</v>
      </c>
      <c r="D1175" s="513" t="s">
        <v>1800</v>
      </c>
      <c r="E1175" s="530">
        <v>17</v>
      </c>
      <c r="F1175" s="530">
        <v>7</v>
      </c>
      <c r="G1175" s="530">
        <v>3</v>
      </c>
      <c r="H1175" s="530">
        <v>6</v>
      </c>
      <c r="I1175" s="530">
        <v>0</v>
      </c>
      <c r="J1175" s="530">
        <v>0</v>
      </c>
      <c r="K1175" s="530">
        <v>2</v>
      </c>
      <c r="L1175" s="530">
        <v>0</v>
      </c>
      <c r="M1175" s="530">
        <v>0</v>
      </c>
    </row>
    <row r="1176" spans="1:13" ht="9">
      <c r="D1176" s="513" t="s">
        <v>1801</v>
      </c>
      <c r="E1176" s="530">
        <v>17</v>
      </c>
      <c r="F1176" s="530">
        <v>2</v>
      </c>
      <c r="G1176" s="530">
        <v>3</v>
      </c>
      <c r="H1176" s="530">
        <v>9</v>
      </c>
      <c r="I1176" s="530">
        <v>1</v>
      </c>
      <c r="J1176" s="530">
        <v>0</v>
      </c>
      <c r="K1176" s="530">
        <v>2</v>
      </c>
      <c r="L1176" s="530">
        <v>0</v>
      </c>
      <c r="M1176" s="530">
        <v>0</v>
      </c>
    </row>
    <row r="1177" spans="1:13" ht="9">
      <c r="D1177" s="513" t="s">
        <v>1802</v>
      </c>
      <c r="E1177" s="530">
        <v>34</v>
      </c>
      <c r="F1177" s="530">
        <v>9</v>
      </c>
      <c r="G1177" s="530">
        <v>7</v>
      </c>
      <c r="H1177" s="530">
        <v>15</v>
      </c>
      <c r="I1177" s="530">
        <v>1</v>
      </c>
      <c r="J1177" s="530">
        <v>0</v>
      </c>
      <c r="K1177" s="530">
        <v>3</v>
      </c>
      <c r="L1177" s="530">
        <v>0</v>
      </c>
      <c r="M1177" s="530">
        <v>0</v>
      </c>
    </row>
    <row r="1178" spans="1:13" ht="18" customHeight="1">
      <c r="C1178" s="514" t="s">
        <v>115</v>
      </c>
      <c r="D1178" s="513" t="s">
        <v>1800</v>
      </c>
      <c r="E1178" s="530">
        <v>57</v>
      </c>
      <c r="F1178" s="530">
        <v>28</v>
      </c>
      <c r="G1178" s="530">
        <v>13</v>
      </c>
      <c r="H1178" s="530">
        <v>11</v>
      </c>
      <c r="I1178" s="530">
        <v>3</v>
      </c>
      <c r="J1178" s="530">
        <v>0</v>
      </c>
      <c r="K1178" s="530">
        <v>2</v>
      </c>
      <c r="L1178" s="530">
        <v>0</v>
      </c>
      <c r="M1178" s="530">
        <v>0</v>
      </c>
    </row>
    <row r="1179" spans="1:13" s="516" customFormat="1" ht="9.6" customHeight="1">
      <c r="A1179" s="509"/>
      <c r="B1179" s="509"/>
      <c r="C1179" s="510"/>
      <c r="D1179" s="513" t="s">
        <v>1801</v>
      </c>
      <c r="E1179" s="530">
        <v>50</v>
      </c>
      <c r="F1179" s="530">
        <v>21</v>
      </c>
      <c r="G1179" s="530">
        <v>12</v>
      </c>
      <c r="H1179" s="530">
        <v>13</v>
      </c>
      <c r="I1179" s="530">
        <v>2</v>
      </c>
      <c r="J1179" s="530">
        <v>0</v>
      </c>
      <c r="K1179" s="530">
        <v>3</v>
      </c>
      <c r="L1179" s="530">
        <v>0</v>
      </c>
      <c r="M1179" s="530">
        <v>0</v>
      </c>
    </row>
    <row r="1180" spans="1:13" s="516" customFormat="1" ht="9">
      <c r="A1180" s="509"/>
      <c r="B1180" s="509"/>
      <c r="C1180" s="510"/>
      <c r="D1180" s="513" t="s">
        <v>1802</v>
      </c>
      <c r="E1180" s="530">
        <v>108</v>
      </c>
      <c r="F1180" s="530">
        <v>49</v>
      </c>
      <c r="G1180" s="530">
        <v>25</v>
      </c>
      <c r="H1180" s="530">
        <v>24</v>
      </c>
      <c r="I1180" s="530">
        <v>5</v>
      </c>
      <c r="J1180" s="530">
        <v>0</v>
      </c>
      <c r="K1180" s="530">
        <v>5</v>
      </c>
      <c r="L1180" s="530">
        <v>0</v>
      </c>
      <c r="M1180" s="530">
        <v>0</v>
      </c>
    </row>
    <row r="1181" spans="1:13" s="516" customFormat="1" ht="18" customHeight="1">
      <c r="A1181" s="509"/>
      <c r="B1181" s="509"/>
      <c r="C1181" s="514" t="s">
        <v>1896</v>
      </c>
      <c r="D1181" s="513"/>
      <c r="E1181" s="530"/>
      <c r="F1181" s="530"/>
      <c r="G1181" s="530"/>
      <c r="H1181" s="530"/>
      <c r="I1181" s="530"/>
      <c r="J1181" s="530"/>
      <c r="K1181" s="530"/>
      <c r="L1181" s="530"/>
      <c r="M1181" s="530"/>
    </row>
    <row r="1182" spans="1:13" s="516" customFormat="1" ht="18" customHeight="1">
      <c r="C1182" s="517" t="s">
        <v>1897</v>
      </c>
      <c r="D1182" s="513" t="s">
        <v>1800</v>
      </c>
      <c r="E1182" s="530">
        <v>1</v>
      </c>
      <c r="F1182" s="530">
        <v>0</v>
      </c>
      <c r="G1182" s="530">
        <v>0</v>
      </c>
      <c r="H1182" s="530">
        <v>0</v>
      </c>
      <c r="I1182" s="530">
        <v>0</v>
      </c>
      <c r="J1182" s="530">
        <v>0</v>
      </c>
      <c r="K1182" s="530">
        <v>1</v>
      </c>
      <c r="L1182" s="530">
        <v>0</v>
      </c>
      <c r="M1182" s="530">
        <v>0</v>
      </c>
    </row>
    <row r="1183" spans="1:13" s="516" customFormat="1" ht="9">
      <c r="C1183" s="517"/>
      <c r="D1183" s="513" t="s">
        <v>1801</v>
      </c>
      <c r="E1183" s="530">
        <v>2</v>
      </c>
      <c r="F1183" s="530">
        <v>1</v>
      </c>
      <c r="G1183" s="530">
        <v>0</v>
      </c>
      <c r="H1183" s="530">
        <v>1</v>
      </c>
      <c r="I1183" s="530">
        <v>0</v>
      </c>
      <c r="J1183" s="530">
        <v>0</v>
      </c>
      <c r="K1183" s="530">
        <v>0</v>
      </c>
      <c r="L1183" s="530">
        <v>0</v>
      </c>
      <c r="M1183" s="530">
        <v>0</v>
      </c>
    </row>
    <row r="1184" spans="1:13" s="516" customFormat="1" ht="9">
      <c r="C1184" s="517"/>
      <c r="D1184" s="513" t="s">
        <v>1802</v>
      </c>
      <c r="E1184" s="530">
        <v>3</v>
      </c>
      <c r="F1184" s="530">
        <v>1</v>
      </c>
      <c r="G1184" s="530">
        <v>0</v>
      </c>
      <c r="H1184" s="530">
        <v>1</v>
      </c>
      <c r="I1184" s="530">
        <v>0</v>
      </c>
      <c r="J1184" s="530">
        <v>0</v>
      </c>
      <c r="K1184" s="530">
        <v>1</v>
      </c>
      <c r="L1184" s="530">
        <v>0</v>
      </c>
      <c r="M1184" s="530">
        <v>0</v>
      </c>
    </row>
    <row r="1185" spans="1:13" ht="18" customHeight="1">
      <c r="A1185" s="516"/>
      <c r="B1185" s="516"/>
      <c r="C1185" s="517" t="s">
        <v>1898</v>
      </c>
      <c r="D1185" s="513" t="s">
        <v>1801</v>
      </c>
      <c r="E1185" s="530">
        <v>1</v>
      </c>
      <c r="F1185" s="530">
        <v>1</v>
      </c>
      <c r="G1185" s="530">
        <v>0</v>
      </c>
      <c r="H1185" s="530">
        <v>0</v>
      </c>
      <c r="I1185" s="530">
        <v>0</v>
      </c>
      <c r="J1185" s="530">
        <v>0</v>
      </c>
      <c r="K1185" s="530">
        <v>0</v>
      </c>
      <c r="L1185" s="530">
        <v>0</v>
      </c>
      <c r="M1185" s="530">
        <v>0</v>
      </c>
    </row>
    <row r="1186" spans="1:13" ht="9">
      <c r="A1186" s="516"/>
      <c r="B1186" s="516"/>
      <c r="C1186" s="517"/>
      <c r="D1186" s="513" t="s">
        <v>1802</v>
      </c>
      <c r="E1186" s="530">
        <v>1</v>
      </c>
      <c r="F1186" s="530">
        <v>1</v>
      </c>
      <c r="G1186" s="530">
        <v>0</v>
      </c>
      <c r="H1186" s="530">
        <v>0</v>
      </c>
      <c r="I1186" s="530">
        <v>0</v>
      </c>
      <c r="J1186" s="530">
        <v>0</v>
      </c>
      <c r="K1186" s="530">
        <v>0</v>
      </c>
      <c r="L1186" s="530">
        <v>0</v>
      </c>
      <c r="M1186" s="530">
        <v>0</v>
      </c>
    </row>
    <row r="1187" spans="1:13" ht="18" customHeight="1">
      <c r="B1187" s="509" t="s">
        <v>1909</v>
      </c>
      <c r="D1187" s="513" t="s">
        <v>1800</v>
      </c>
      <c r="E1187" s="530">
        <v>2611</v>
      </c>
      <c r="F1187" s="530">
        <v>1442</v>
      </c>
      <c r="G1187" s="530">
        <v>179</v>
      </c>
      <c r="H1187" s="530">
        <v>89</v>
      </c>
      <c r="I1187" s="530">
        <v>8</v>
      </c>
      <c r="J1187" s="530">
        <v>0</v>
      </c>
      <c r="K1187" s="530">
        <v>708</v>
      </c>
      <c r="L1187" s="530">
        <v>129</v>
      </c>
      <c r="M1187" s="530">
        <v>55</v>
      </c>
    </row>
    <row r="1188" spans="1:13" s="516" customFormat="1" ht="9.6" customHeight="1">
      <c r="A1188" s="509"/>
      <c r="B1188" s="509"/>
      <c r="C1188" s="510"/>
      <c r="D1188" s="513" t="s">
        <v>1801</v>
      </c>
      <c r="E1188" s="530">
        <v>2335</v>
      </c>
      <c r="F1188" s="530">
        <v>981</v>
      </c>
      <c r="G1188" s="530">
        <v>260</v>
      </c>
      <c r="H1188" s="530">
        <v>98</v>
      </c>
      <c r="I1188" s="530">
        <v>10</v>
      </c>
      <c r="J1188" s="530">
        <v>0</v>
      </c>
      <c r="K1188" s="530">
        <v>775</v>
      </c>
      <c r="L1188" s="530">
        <v>154</v>
      </c>
      <c r="M1188" s="530">
        <v>56</v>
      </c>
    </row>
    <row r="1189" spans="1:13" s="516" customFormat="1" ht="9">
      <c r="A1189" s="509"/>
      <c r="B1189" s="509"/>
      <c r="C1189" s="510"/>
      <c r="D1189" s="513" t="s">
        <v>1802</v>
      </c>
      <c r="E1189" s="530">
        <v>4946</v>
      </c>
      <c r="F1189" s="530">
        <v>2423</v>
      </c>
      <c r="G1189" s="530">
        <v>439</v>
      </c>
      <c r="H1189" s="530">
        <v>187</v>
      </c>
      <c r="I1189" s="530">
        <v>19</v>
      </c>
      <c r="J1189" s="530">
        <v>0</v>
      </c>
      <c r="K1189" s="530">
        <v>1483</v>
      </c>
      <c r="L1189" s="530">
        <v>283</v>
      </c>
      <c r="M1189" s="530">
        <v>111</v>
      </c>
    </row>
    <row r="1190" spans="1:13" s="516" customFormat="1" ht="9">
      <c r="A1190" s="509"/>
      <c r="B1190" s="509"/>
      <c r="C1190" s="510"/>
      <c r="D1190" s="518"/>
      <c r="E1190" s="530"/>
      <c r="F1190" s="530"/>
      <c r="G1190" s="530"/>
      <c r="H1190" s="530"/>
      <c r="I1190" s="530"/>
      <c r="J1190" s="530"/>
      <c r="K1190" s="530"/>
      <c r="L1190" s="530"/>
      <c r="M1190" s="530"/>
    </row>
    <row r="1191" spans="1:13" s="516" customFormat="1" ht="9">
      <c r="A1191" s="509"/>
      <c r="B1191" s="509"/>
      <c r="C1191" s="510"/>
      <c r="D1191" s="518"/>
      <c r="E1191" s="530"/>
      <c r="F1191" s="530"/>
      <c r="G1191" s="530"/>
      <c r="H1191" s="530"/>
      <c r="I1191" s="530"/>
      <c r="J1191" s="530"/>
      <c r="K1191" s="530"/>
      <c r="L1191" s="530"/>
      <c r="M1191" s="530"/>
    </row>
    <row r="1192" spans="1:13" s="516" customFormat="1" ht="9">
      <c r="A1192" s="509"/>
      <c r="B1192" s="509"/>
      <c r="C1192" s="510"/>
      <c r="D1192" s="518"/>
      <c r="E1192" s="530"/>
      <c r="F1192" s="530"/>
      <c r="G1192" s="530"/>
      <c r="H1192" s="530"/>
      <c r="I1192" s="530"/>
      <c r="J1192" s="530"/>
      <c r="K1192" s="530"/>
      <c r="L1192" s="530"/>
      <c r="M1192" s="530"/>
    </row>
    <row r="1193" spans="1:13" ht="9">
      <c r="D1193" s="518"/>
      <c r="E1193" s="530"/>
      <c r="F1193" s="530"/>
      <c r="G1193" s="530"/>
      <c r="H1193" s="530"/>
      <c r="I1193" s="530"/>
      <c r="J1193" s="530"/>
      <c r="K1193" s="530"/>
      <c r="L1193" s="530"/>
      <c r="M1193" s="530"/>
    </row>
    <row r="1194" spans="1:13" ht="9">
      <c r="A1194" s="509" t="s">
        <v>1678</v>
      </c>
      <c r="L1194" s="509"/>
      <c r="M1194" s="509"/>
    </row>
    <row r="1195" spans="1:13" ht="9">
      <c r="A1195" s="509" t="s">
        <v>1888</v>
      </c>
      <c r="L1195" s="509"/>
      <c r="M1195" s="509"/>
    </row>
    <row r="1196" spans="1:13" ht="9">
      <c r="A1196" s="509" t="s">
        <v>1889</v>
      </c>
      <c r="L1196" s="509"/>
      <c r="M1196" s="509"/>
    </row>
    <row r="1197" spans="1:13" ht="9">
      <c r="A1197" s="509" t="s">
        <v>1890</v>
      </c>
      <c r="L1197" s="509"/>
      <c r="M1197" s="509"/>
    </row>
    <row r="1198" spans="1:13" ht="9">
      <c r="A1198" s="509" t="s">
        <v>1891</v>
      </c>
      <c r="L1198" s="509"/>
      <c r="M1198" s="509"/>
    </row>
    <row r="1199" spans="1:13" ht="9">
      <c r="A1199" s="509" t="s">
        <v>1892</v>
      </c>
      <c r="L1199" s="509"/>
      <c r="M1199" s="509"/>
    </row>
    <row r="1200" spans="1:13" ht="9">
      <c r="L1200" s="509"/>
      <c r="M1200" s="509"/>
    </row>
    <row r="1201" spans="1:13" ht="9">
      <c r="A1201" s="509" t="s">
        <v>586</v>
      </c>
      <c r="L1201" s="509"/>
      <c r="M1201" s="509"/>
    </row>
    <row r="1202" spans="1:13" s="516" customFormat="1" ht="18" customHeight="1">
      <c r="A1202" s="509"/>
      <c r="B1202" s="509"/>
      <c r="C1202" s="514" t="s">
        <v>1896</v>
      </c>
      <c r="D1202" s="513"/>
      <c r="E1202" s="530"/>
      <c r="F1202" s="530"/>
      <c r="G1202" s="530"/>
      <c r="H1202" s="530"/>
      <c r="I1202" s="530"/>
      <c r="J1202" s="530"/>
      <c r="K1202" s="530"/>
      <c r="L1202" s="530"/>
      <c r="M1202" s="530"/>
    </row>
    <row r="1203" spans="1:13" s="516" customFormat="1" ht="18" customHeight="1">
      <c r="C1203" s="517" t="s">
        <v>1897</v>
      </c>
      <c r="D1203" s="513" t="s">
        <v>1800</v>
      </c>
      <c r="E1203" s="530">
        <v>342</v>
      </c>
      <c r="F1203" s="530">
        <v>67</v>
      </c>
      <c r="G1203" s="530">
        <v>35</v>
      </c>
      <c r="H1203" s="530">
        <v>23</v>
      </c>
      <c r="I1203" s="530">
        <v>0</v>
      </c>
      <c r="J1203" s="530">
        <v>0</v>
      </c>
      <c r="K1203" s="530">
        <v>176</v>
      </c>
      <c r="L1203" s="530">
        <v>37</v>
      </c>
      <c r="M1203" s="530">
        <v>3</v>
      </c>
    </row>
    <row r="1204" spans="1:13" s="516" customFormat="1" ht="9">
      <c r="C1204" s="517"/>
      <c r="D1204" s="513" t="s">
        <v>1801</v>
      </c>
      <c r="E1204" s="530">
        <v>393</v>
      </c>
      <c r="F1204" s="530">
        <v>92</v>
      </c>
      <c r="G1204" s="530">
        <v>58</v>
      </c>
      <c r="H1204" s="530">
        <v>15</v>
      </c>
      <c r="I1204" s="530">
        <v>3</v>
      </c>
      <c r="J1204" s="530">
        <v>0</v>
      </c>
      <c r="K1204" s="530">
        <v>177</v>
      </c>
      <c r="L1204" s="530">
        <v>44</v>
      </c>
      <c r="M1204" s="530">
        <v>5</v>
      </c>
    </row>
    <row r="1205" spans="1:13" s="516" customFormat="1" ht="9">
      <c r="C1205" s="517"/>
      <c r="D1205" s="513" t="s">
        <v>1802</v>
      </c>
      <c r="E1205" s="530">
        <v>735</v>
      </c>
      <c r="F1205" s="530">
        <v>159</v>
      </c>
      <c r="G1205" s="530">
        <v>93</v>
      </c>
      <c r="H1205" s="530">
        <v>38</v>
      </c>
      <c r="I1205" s="530">
        <v>3</v>
      </c>
      <c r="J1205" s="530">
        <v>0</v>
      </c>
      <c r="K1205" s="530">
        <v>353</v>
      </c>
      <c r="L1205" s="530">
        <v>82</v>
      </c>
      <c r="M1205" s="530">
        <v>8</v>
      </c>
    </row>
    <row r="1206" spans="1:13" s="516" customFormat="1" ht="18" customHeight="1">
      <c r="C1206" s="517" t="s">
        <v>1898</v>
      </c>
      <c r="D1206" s="513" t="s">
        <v>1800</v>
      </c>
      <c r="E1206" s="530">
        <v>84</v>
      </c>
      <c r="F1206" s="530">
        <v>52</v>
      </c>
      <c r="G1206" s="530">
        <v>13</v>
      </c>
      <c r="H1206" s="530">
        <v>5</v>
      </c>
      <c r="I1206" s="530">
        <v>0</v>
      </c>
      <c r="J1206" s="530">
        <v>0</v>
      </c>
      <c r="K1206" s="530">
        <v>12</v>
      </c>
      <c r="L1206" s="530">
        <v>2</v>
      </c>
      <c r="M1206" s="530">
        <v>0</v>
      </c>
    </row>
    <row r="1207" spans="1:13" s="516" customFormat="1" ht="9">
      <c r="D1207" s="513" t="s">
        <v>1801</v>
      </c>
      <c r="E1207" s="530">
        <v>101</v>
      </c>
      <c r="F1207" s="530">
        <v>59</v>
      </c>
      <c r="G1207" s="530">
        <v>19</v>
      </c>
      <c r="H1207" s="530">
        <v>8</v>
      </c>
      <c r="I1207" s="530">
        <v>1</v>
      </c>
      <c r="J1207" s="530">
        <v>0</v>
      </c>
      <c r="K1207" s="530">
        <v>13</v>
      </c>
      <c r="L1207" s="530">
        <v>2</v>
      </c>
      <c r="M1207" s="530">
        <v>0</v>
      </c>
    </row>
    <row r="1208" spans="1:13" s="516" customFormat="1" ht="9">
      <c r="D1208" s="513" t="s">
        <v>1802</v>
      </c>
      <c r="E1208" s="530">
        <v>185</v>
      </c>
      <c r="F1208" s="530">
        <v>111</v>
      </c>
      <c r="G1208" s="530">
        <v>32</v>
      </c>
      <c r="H1208" s="530">
        <v>13</v>
      </c>
      <c r="I1208" s="530">
        <v>1</v>
      </c>
      <c r="J1208" s="530">
        <v>0</v>
      </c>
      <c r="K1208" s="530">
        <v>25</v>
      </c>
      <c r="L1208" s="530">
        <v>3</v>
      </c>
      <c r="M1208" s="530">
        <v>0</v>
      </c>
    </row>
    <row r="1209" spans="1:13" ht="18" customHeight="1">
      <c r="B1209" s="509" t="s">
        <v>1910</v>
      </c>
      <c r="D1209" s="513"/>
      <c r="E1209" s="530"/>
      <c r="F1209" s="530"/>
      <c r="G1209" s="530"/>
      <c r="H1209" s="530"/>
      <c r="I1209" s="530"/>
      <c r="J1209" s="530"/>
      <c r="K1209" s="530"/>
      <c r="L1209" s="530"/>
      <c r="M1209" s="530"/>
    </row>
    <row r="1210" spans="1:13" ht="18" customHeight="1">
      <c r="C1210" s="510" t="s">
        <v>659</v>
      </c>
      <c r="D1210" s="513" t="s">
        <v>1800</v>
      </c>
      <c r="E1210" s="530">
        <v>2</v>
      </c>
      <c r="F1210" s="530">
        <v>0</v>
      </c>
      <c r="G1210" s="530">
        <v>0</v>
      </c>
      <c r="H1210" s="530">
        <v>1</v>
      </c>
      <c r="I1210" s="530">
        <v>0</v>
      </c>
      <c r="J1210" s="530">
        <v>0</v>
      </c>
      <c r="K1210" s="530">
        <v>0</v>
      </c>
      <c r="L1210" s="530">
        <v>0</v>
      </c>
      <c r="M1210" s="530">
        <v>1</v>
      </c>
    </row>
    <row r="1211" spans="1:13" ht="9">
      <c r="D1211" s="513" t="s">
        <v>1801</v>
      </c>
      <c r="E1211" s="530">
        <v>1</v>
      </c>
      <c r="F1211" s="530">
        <v>0</v>
      </c>
      <c r="G1211" s="530">
        <v>0</v>
      </c>
      <c r="H1211" s="530">
        <v>0</v>
      </c>
      <c r="I1211" s="530">
        <v>0</v>
      </c>
      <c r="J1211" s="530">
        <v>0</v>
      </c>
      <c r="K1211" s="530">
        <v>0</v>
      </c>
      <c r="L1211" s="530">
        <v>0</v>
      </c>
      <c r="M1211" s="530">
        <v>1</v>
      </c>
    </row>
    <row r="1212" spans="1:13" ht="9.6" customHeight="1">
      <c r="D1212" s="513" t="s">
        <v>1802</v>
      </c>
      <c r="E1212" s="530">
        <v>2</v>
      </c>
      <c r="F1212" s="530">
        <v>0</v>
      </c>
      <c r="G1212" s="530">
        <v>0</v>
      </c>
      <c r="H1212" s="530">
        <v>1</v>
      </c>
      <c r="I1212" s="530">
        <v>0</v>
      </c>
      <c r="J1212" s="530">
        <v>0</v>
      </c>
      <c r="K1212" s="530">
        <v>0</v>
      </c>
      <c r="L1212" s="530">
        <v>0</v>
      </c>
      <c r="M1212" s="530">
        <v>1</v>
      </c>
    </row>
    <row r="1213" spans="1:13" ht="18" customHeight="1">
      <c r="C1213" s="510" t="s">
        <v>660</v>
      </c>
      <c r="D1213" s="513" t="s">
        <v>1800</v>
      </c>
      <c r="E1213" s="530">
        <v>5</v>
      </c>
      <c r="F1213" s="530">
        <v>0</v>
      </c>
      <c r="G1213" s="530">
        <v>0</v>
      </c>
      <c r="H1213" s="530">
        <v>0</v>
      </c>
      <c r="I1213" s="530">
        <v>0</v>
      </c>
      <c r="J1213" s="530">
        <v>0</v>
      </c>
      <c r="K1213" s="530">
        <v>0</v>
      </c>
      <c r="L1213" s="530">
        <v>0</v>
      </c>
      <c r="M1213" s="530">
        <v>5</v>
      </c>
    </row>
    <row r="1214" spans="1:13" ht="9">
      <c r="D1214" s="513" t="s">
        <v>1802</v>
      </c>
      <c r="E1214" s="530">
        <v>5</v>
      </c>
      <c r="F1214" s="530">
        <v>0</v>
      </c>
      <c r="G1214" s="530">
        <v>0</v>
      </c>
      <c r="H1214" s="530">
        <v>0</v>
      </c>
      <c r="I1214" s="530">
        <v>0</v>
      </c>
      <c r="J1214" s="530">
        <v>0</v>
      </c>
      <c r="K1214" s="530">
        <v>0</v>
      </c>
      <c r="L1214" s="530">
        <v>0</v>
      </c>
      <c r="M1214" s="530">
        <v>5</v>
      </c>
    </row>
    <row r="1215" spans="1:13" ht="18" customHeight="1">
      <c r="C1215" s="514" t="s">
        <v>115</v>
      </c>
      <c r="D1215" s="513" t="s">
        <v>1800</v>
      </c>
      <c r="E1215" s="530">
        <v>7</v>
      </c>
      <c r="F1215" s="530">
        <v>0</v>
      </c>
      <c r="G1215" s="530">
        <v>0</v>
      </c>
      <c r="H1215" s="530">
        <v>1</v>
      </c>
      <c r="I1215" s="530">
        <v>0</v>
      </c>
      <c r="J1215" s="530">
        <v>0</v>
      </c>
      <c r="K1215" s="530">
        <v>0</v>
      </c>
      <c r="L1215" s="530">
        <v>0</v>
      </c>
      <c r="M1215" s="530">
        <v>5</v>
      </c>
    </row>
    <row r="1216" spans="1:13" ht="9.6" customHeight="1">
      <c r="D1216" s="513" t="s">
        <v>1801</v>
      </c>
      <c r="E1216" s="530">
        <v>1</v>
      </c>
      <c r="F1216" s="530">
        <v>0</v>
      </c>
      <c r="G1216" s="530">
        <v>0</v>
      </c>
      <c r="H1216" s="530">
        <v>0</v>
      </c>
      <c r="I1216" s="530">
        <v>0</v>
      </c>
      <c r="J1216" s="530">
        <v>0</v>
      </c>
      <c r="K1216" s="530">
        <v>0</v>
      </c>
      <c r="L1216" s="530">
        <v>0</v>
      </c>
      <c r="M1216" s="530">
        <v>1</v>
      </c>
    </row>
    <row r="1217" spans="2:13" ht="9">
      <c r="D1217" s="513" t="s">
        <v>1802</v>
      </c>
      <c r="E1217" s="530">
        <v>7</v>
      </c>
      <c r="F1217" s="530">
        <v>0</v>
      </c>
      <c r="G1217" s="530">
        <v>0</v>
      </c>
      <c r="H1217" s="530">
        <v>1</v>
      </c>
      <c r="I1217" s="530">
        <v>0</v>
      </c>
      <c r="J1217" s="530">
        <v>0</v>
      </c>
      <c r="K1217" s="530">
        <v>0</v>
      </c>
      <c r="L1217" s="530">
        <v>0</v>
      </c>
      <c r="M1217" s="530">
        <v>6</v>
      </c>
    </row>
    <row r="1218" spans="2:13" ht="18" customHeight="1">
      <c r="B1218" s="509" t="s">
        <v>661</v>
      </c>
      <c r="D1218" s="513"/>
      <c r="E1218" s="530"/>
      <c r="F1218" s="530"/>
      <c r="G1218" s="530"/>
      <c r="H1218" s="530"/>
      <c r="I1218" s="530"/>
      <c r="J1218" s="530"/>
      <c r="K1218" s="530"/>
      <c r="L1218" s="530"/>
      <c r="M1218" s="530"/>
    </row>
    <row r="1219" spans="2:13" ht="18" customHeight="1">
      <c r="C1219" s="510" t="s">
        <v>661</v>
      </c>
      <c r="D1219" s="513" t="s">
        <v>1800</v>
      </c>
      <c r="E1219" s="530">
        <v>193</v>
      </c>
      <c r="F1219" s="530">
        <v>5</v>
      </c>
      <c r="G1219" s="530">
        <v>147</v>
      </c>
      <c r="H1219" s="530">
        <v>21</v>
      </c>
      <c r="I1219" s="530">
        <v>3</v>
      </c>
      <c r="J1219" s="530">
        <v>0</v>
      </c>
      <c r="K1219" s="530">
        <v>1</v>
      </c>
      <c r="L1219" s="530">
        <v>3</v>
      </c>
      <c r="M1219" s="530">
        <v>12</v>
      </c>
    </row>
    <row r="1220" spans="2:13" ht="9">
      <c r="D1220" s="513" t="s">
        <v>1801</v>
      </c>
      <c r="E1220" s="530">
        <v>116</v>
      </c>
      <c r="F1220" s="530">
        <v>4</v>
      </c>
      <c r="G1220" s="530">
        <v>85</v>
      </c>
      <c r="H1220" s="530">
        <v>12</v>
      </c>
      <c r="I1220" s="530">
        <v>0</v>
      </c>
      <c r="J1220" s="530">
        <v>0</v>
      </c>
      <c r="K1220" s="530">
        <v>2</v>
      </c>
      <c r="L1220" s="530">
        <v>4</v>
      </c>
      <c r="M1220" s="530">
        <v>9</v>
      </c>
    </row>
    <row r="1221" spans="2:13" ht="9.6" customHeight="1">
      <c r="D1221" s="513" t="s">
        <v>1802</v>
      </c>
      <c r="E1221" s="530">
        <v>308</v>
      </c>
      <c r="F1221" s="530">
        <v>8</v>
      </c>
      <c r="G1221" s="530">
        <v>233</v>
      </c>
      <c r="H1221" s="530">
        <v>33</v>
      </c>
      <c r="I1221" s="530">
        <v>3</v>
      </c>
      <c r="J1221" s="530">
        <v>0</v>
      </c>
      <c r="K1221" s="530">
        <v>3</v>
      </c>
      <c r="L1221" s="530">
        <v>7</v>
      </c>
      <c r="M1221" s="530">
        <v>21</v>
      </c>
    </row>
    <row r="1222" spans="2:13" ht="18" customHeight="1">
      <c r="C1222" s="510" t="s">
        <v>662</v>
      </c>
      <c r="D1222" s="513" t="s">
        <v>1800</v>
      </c>
      <c r="E1222" s="530">
        <v>9</v>
      </c>
      <c r="F1222" s="530">
        <v>0</v>
      </c>
      <c r="G1222" s="530">
        <v>1</v>
      </c>
      <c r="H1222" s="530">
        <v>0</v>
      </c>
      <c r="I1222" s="530">
        <v>0</v>
      </c>
      <c r="J1222" s="530">
        <v>0</v>
      </c>
      <c r="K1222" s="530">
        <v>0</v>
      </c>
      <c r="L1222" s="530">
        <v>0</v>
      </c>
      <c r="M1222" s="530">
        <v>7</v>
      </c>
    </row>
    <row r="1223" spans="2:13" ht="9">
      <c r="D1223" s="513" t="s">
        <v>1802</v>
      </c>
      <c r="E1223" s="530">
        <v>9</v>
      </c>
      <c r="F1223" s="530">
        <v>0</v>
      </c>
      <c r="G1223" s="530">
        <v>1</v>
      </c>
      <c r="H1223" s="530">
        <v>0</v>
      </c>
      <c r="I1223" s="530">
        <v>0</v>
      </c>
      <c r="J1223" s="530">
        <v>0</v>
      </c>
      <c r="K1223" s="530">
        <v>0</v>
      </c>
      <c r="L1223" s="530">
        <v>0</v>
      </c>
      <c r="M1223" s="530">
        <v>8</v>
      </c>
    </row>
    <row r="1224" spans="2:13" ht="18" customHeight="1">
      <c r="C1224" s="510" t="s">
        <v>1911</v>
      </c>
      <c r="D1224" s="513" t="s">
        <v>1800</v>
      </c>
      <c r="E1224" s="530">
        <v>23</v>
      </c>
      <c r="F1224" s="530">
        <v>0</v>
      </c>
      <c r="G1224" s="530">
        <v>1</v>
      </c>
      <c r="H1224" s="530">
        <v>0</v>
      </c>
      <c r="I1224" s="530">
        <v>0</v>
      </c>
      <c r="J1224" s="530">
        <v>0</v>
      </c>
      <c r="K1224" s="530">
        <v>0</v>
      </c>
      <c r="L1224" s="530">
        <v>0</v>
      </c>
      <c r="M1224" s="530">
        <v>22</v>
      </c>
    </row>
    <row r="1225" spans="2:13" ht="9">
      <c r="D1225" s="513" t="s">
        <v>1801</v>
      </c>
      <c r="E1225" s="530">
        <v>6</v>
      </c>
      <c r="F1225" s="530">
        <v>0</v>
      </c>
      <c r="G1225" s="530">
        <v>0</v>
      </c>
      <c r="H1225" s="530">
        <v>0</v>
      </c>
      <c r="I1225" s="530">
        <v>0</v>
      </c>
      <c r="J1225" s="530">
        <v>0</v>
      </c>
      <c r="K1225" s="530">
        <v>0</v>
      </c>
      <c r="L1225" s="530">
        <v>0</v>
      </c>
      <c r="M1225" s="530">
        <v>6</v>
      </c>
    </row>
    <row r="1226" spans="2:13" ht="9">
      <c r="D1226" s="513" t="s">
        <v>1802</v>
      </c>
      <c r="E1226" s="530">
        <v>29</v>
      </c>
      <c r="F1226" s="530">
        <v>0</v>
      </c>
      <c r="G1226" s="530">
        <v>1</v>
      </c>
      <c r="H1226" s="530">
        <v>0</v>
      </c>
      <c r="I1226" s="530">
        <v>0</v>
      </c>
      <c r="J1226" s="530">
        <v>0</v>
      </c>
      <c r="K1226" s="530">
        <v>0</v>
      </c>
      <c r="L1226" s="530">
        <v>0</v>
      </c>
      <c r="M1226" s="530">
        <v>27</v>
      </c>
    </row>
    <row r="1227" spans="2:13" ht="18" customHeight="1">
      <c r="C1227" s="514" t="s">
        <v>115</v>
      </c>
      <c r="D1227" s="513" t="s">
        <v>1800</v>
      </c>
      <c r="E1227" s="530">
        <v>224</v>
      </c>
      <c r="F1227" s="530">
        <v>5</v>
      </c>
      <c r="G1227" s="530">
        <v>150</v>
      </c>
      <c r="H1227" s="530">
        <v>21</v>
      </c>
      <c r="I1227" s="530">
        <v>3</v>
      </c>
      <c r="J1227" s="530">
        <v>0</v>
      </c>
      <c r="K1227" s="530">
        <v>1</v>
      </c>
      <c r="L1227" s="530">
        <v>3</v>
      </c>
      <c r="M1227" s="530">
        <v>41</v>
      </c>
    </row>
    <row r="1228" spans="2:13" ht="9.6" customHeight="1">
      <c r="D1228" s="513" t="s">
        <v>1801</v>
      </c>
      <c r="E1228" s="530">
        <v>122</v>
      </c>
      <c r="F1228" s="530">
        <v>4</v>
      </c>
      <c r="G1228" s="530">
        <v>85</v>
      </c>
      <c r="H1228" s="530">
        <v>12</v>
      </c>
      <c r="I1228" s="530">
        <v>0</v>
      </c>
      <c r="J1228" s="530">
        <v>0</v>
      </c>
      <c r="K1228" s="530">
        <v>2</v>
      </c>
      <c r="L1228" s="530">
        <v>4</v>
      </c>
      <c r="M1228" s="530">
        <v>15</v>
      </c>
    </row>
    <row r="1229" spans="2:13" ht="9">
      <c r="D1229" s="513" t="s">
        <v>1802</v>
      </c>
      <c r="E1229" s="530">
        <v>346</v>
      </c>
      <c r="F1229" s="530">
        <v>8</v>
      </c>
      <c r="G1229" s="530">
        <v>235</v>
      </c>
      <c r="H1229" s="530">
        <v>33</v>
      </c>
      <c r="I1229" s="530">
        <v>3</v>
      </c>
      <c r="J1229" s="530">
        <v>0</v>
      </c>
      <c r="K1229" s="530">
        <v>3</v>
      </c>
      <c r="L1229" s="530">
        <v>7</v>
      </c>
      <c r="M1229" s="530">
        <v>56</v>
      </c>
    </row>
    <row r="1230" spans="2:13" ht="18" customHeight="1">
      <c r="B1230" s="509" t="s">
        <v>664</v>
      </c>
      <c r="D1230" s="513"/>
      <c r="E1230" s="530"/>
      <c r="F1230" s="530"/>
      <c r="G1230" s="530"/>
      <c r="H1230" s="530"/>
      <c r="I1230" s="530"/>
      <c r="J1230" s="530"/>
      <c r="K1230" s="530"/>
      <c r="L1230" s="530"/>
      <c r="M1230" s="530"/>
    </row>
    <row r="1231" spans="2:13" ht="18" customHeight="1">
      <c r="C1231" s="510" t="s">
        <v>664</v>
      </c>
      <c r="D1231" s="513" t="s">
        <v>1800</v>
      </c>
      <c r="E1231" s="530">
        <v>67</v>
      </c>
      <c r="F1231" s="530">
        <v>2</v>
      </c>
      <c r="G1231" s="530">
        <v>33</v>
      </c>
      <c r="H1231" s="530">
        <v>1</v>
      </c>
      <c r="I1231" s="530">
        <v>1</v>
      </c>
      <c r="J1231" s="530">
        <v>0</v>
      </c>
      <c r="K1231" s="530">
        <v>23</v>
      </c>
      <c r="L1231" s="530">
        <v>5</v>
      </c>
      <c r="M1231" s="530">
        <v>3</v>
      </c>
    </row>
    <row r="1232" spans="2:13" ht="9">
      <c r="D1232" s="513" t="s">
        <v>1801</v>
      </c>
      <c r="E1232" s="530">
        <v>109</v>
      </c>
      <c r="F1232" s="530">
        <v>2</v>
      </c>
      <c r="G1232" s="530">
        <v>52</v>
      </c>
      <c r="H1232" s="530">
        <v>4</v>
      </c>
      <c r="I1232" s="530">
        <v>1</v>
      </c>
      <c r="J1232" s="530">
        <v>0</v>
      </c>
      <c r="K1232" s="530">
        <v>37</v>
      </c>
      <c r="L1232" s="530">
        <v>11</v>
      </c>
      <c r="M1232" s="530">
        <v>3</v>
      </c>
    </row>
    <row r="1233" spans="1:13" ht="9">
      <c r="D1233" s="513" t="s">
        <v>1802</v>
      </c>
      <c r="E1233" s="530">
        <v>176</v>
      </c>
      <c r="F1233" s="530">
        <v>4</v>
      </c>
      <c r="G1233" s="530">
        <v>85</v>
      </c>
      <c r="H1233" s="530">
        <v>4</v>
      </c>
      <c r="I1233" s="530">
        <v>2</v>
      </c>
      <c r="J1233" s="530">
        <v>0</v>
      </c>
      <c r="K1233" s="530">
        <v>59</v>
      </c>
      <c r="L1233" s="530">
        <v>16</v>
      </c>
      <c r="M1233" s="530">
        <v>6</v>
      </c>
    </row>
    <row r="1234" spans="1:13" ht="18" customHeight="1">
      <c r="C1234" s="510" t="s">
        <v>665</v>
      </c>
      <c r="D1234" s="513" t="s">
        <v>1800</v>
      </c>
      <c r="E1234" s="530">
        <v>17</v>
      </c>
      <c r="F1234" s="530">
        <v>0</v>
      </c>
      <c r="G1234" s="530">
        <v>12</v>
      </c>
      <c r="H1234" s="530">
        <v>1</v>
      </c>
      <c r="I1234" s="530">
        <v>0</v>
      </c>
      <c r="J1234" s="530">
        <v>0</v>
      </c>
      <c r="K1234" s="530">
        <v>4</v>
      </c>
      <c r="L1234" s="530">
        <v>0</v>
      </c>
      <c r="M1234" s="530">
        <v>0</v>
      </c>
    </row>
    <row r="1235" spans="1:13" ht="9">
      <c r="D1235" s="513" t="s">
        <v>1801</v>
      </c>
      <c r="E1235" s="530">
        <v>25</v>
      </c>
      <c r="F1235" s="530">
        <v>1</v>
      </c>
      <c r="G1235" s="530">
        <v>13</v>
      </c>
      <c r="H1235" s="530">
        <v>2</v>
      </c>
      <c r="I1235" s="530">
        <v>0</v>
      </c>
      <c r="J1235" s="530">
        <v>0</v>
      </c>
      <c r="K1235" s="530">
        <v>9</v>
      </c>
      <c r="L1235" s="530">
        <v>0</v>
      </c>
      <c r="M1235" s="530">
        <v>0</v>
      </c>
    </row>
    <row r="1236" spans="1:13" ht="9">
      <c r="D1236" s="513" t="s">
        <v>1802</v>
      </c>
      <c r="E1236" s="530">
        <v>42</v>
      </c>
      <c r="F1236" s="530">
        <v>1</v>
      </c>
      <c r="G1236" s="530">
        <v>25</v>
      </c>
      <c r="H1236" s="530">
        <v>3</v>
      </c>
      <c r="I1236" s="530">
        <v>0</v>
      </c>
      <c r="J1236" s="530">
        <v>0</v>
      </c>
      <c r="K1236" s="530">
        <v>13</v>
      </c>
      <c r="L1236" s="530">
        <v>0</v>
      </c>
      <c r="M1236" s="530">
        <v>0</v>
      </c>
    </row>
    <row r="1237" spans="1:13" ht="18" customHeight="1">
      <c r="C1237" s="514" t="s">
        <v>115</v>
      </c>
      <c r="D1237" s="513" t="s">
        <v>1800</v>
      </c>
      <c r="E1237" s="530">
        <v>85</v>
      </c>
      <c r="F1237" s="530">
        <v>2</v>
      </c>
      <c r="G1237" s="530">
        <v>45</v>
      </c>
      <c r="H1237" s="530">
        <v>2</v>
      </c>
      <c r="I1237" s="530">
        <v>1</v>
      </c>
      <c r="J1237" s="530">
        <v>0</v>
      </c>
      <c r="K1237" s="530">
        <v>26</v>
      </c>
      <c r="L1237" s="530">
        <v>5</v>
      </c>
      <c r="M1237" s="530">
        <v>3</v>
      </c>
    </row>
    <row r="1238" spans="1:13" ht="9">
      <c r="D1238" s="513" t="s">
        <v>1801</v>
      </c>
      <c r="E1238" s="530">
        <v>134</v>
      </c>
      <c r="F1238" s="530">
        <v>3</v>
      </c>
      <c r="G1238" s="530">
        <v>65</v>
      </c>
      <c r="H1238" s="530">
        <v>6</v>
      </c>
      <c r="I1238" s="530">
        <v>1</v>
      </c>
      <c r="J1238" s="530">
        <v>0</v>
      </c>
      <c r="K1238" s="530">
        <v>46</v>
      </c>
      <c r="L1238" s="530">
        <v>11</v>
      </c>
      <c r="M1238" s="530">
        <v>3</v>
      </c>
    </row>
    <row r="1239" spans="1:13" ht="9">
      <c r="D1239" s="513" t="s">
        <v>1802</v>
      </c>
      <c r="E1239" s="530">
        <v>219</v>
      </c>
      <c r="F1239" s="530">
        <v>5</v>
      </c>
      <c r="G1239" s="530">
        <v>110</v>
      </c>
      <c r="H1239" s="530">
        <v>8</v>
      </c>
      <c r="I1239" s="530">
        <v>2</v>
      </c>
      <c r="J1239" s="530">
        <v>0</v>
      </c>
      <c r="K1239" s="530">
        <v>72</v>
      </c>
      <c r="L1239" s="530">
        <v>16</v>
      </c>
      <c r="M1239" s="530">
        <v>6</v>
      </c>
    </row>
    <row r="1240" spans="1:13" s="516" customFormat="1" ht="9">
      <c r="A1240" s="509"/>
      <c r="B1240" s="509"/>
      <c r="C1240" s="510"/>
      <c r="D1240" s="518"/>
      <c r="E1240" s="530"/>
      <c r="F1240" s="530"/>
      <c r="G1240" s="530"/>
      <c r="H1240" s="530"/>
      <c r="I1240" s="530"/>
      <c r="J1240" s="530"/>
      <c r="K1240" s="530"/>
      <c r="L1240" s="530"/>
      <c r="M1240" s="530"/>
    </row>
    <row r="1241" spans="1:13" s="516" customFormat="1" ht="9">
      <c r="A1241" s="509"/>
      <c r="B1241" s="509"/>
      <c r="C1241" s="510"/>
      <c r="D1241" s="518"/>
      <c r="E1241" s="530"/>
      <c r="F1241" s="530"/>
      <c r="G1241" s="530"/>
      <c r="H1241" s="530"/>
      <c r="I1241" s="530"/>
      <c r="J1241" s="530"/>
      <c r="K1241" s="530"/>
      <c r="L1241" s="530"/>
      <c r="M1241" s="530"/>
    </row>
    <row r="1242" spans="1:13" ht="9">
      <c r="D1242" s="518"/>
      <c r="E1242" s="530"/>
      <c r="F1242" s="530"/>
      <c r="G1242" s="530"/>
      <c r="H1242" s="530"/>
      <c r="I1242" s="530"/>
      <c r="J1242" s="530"/>
      <c r="K1242" s="530"/>
      <c r="L1242" s="530"/>
      <c r="M1242" s="530"/>
    </row>
    <row r="1243" spans="1:13" ht="9">
      <c r="A1243" s="509" t="s">
        <v>1678</v>
      </c>
      <c r="L1243" s="509"/>
      <c r="M1243" s="509"/>
    </row>
    <row r="1244" spans="1:13" ht="9">
      <c r="A1244" s="509" t="s">
        <v>1888</v>
      </c>
      <c r="L1244" s="509"/>
      <c r="M1244" s="509"/>
    </row>
    <row r="1245" spans="1:13" ht="9">
      <c r="A1245" s="509" t="s">
        <v>1889</v>
      </c>
      <c r="L1245" s="509"/>
      <c r="M1245" s="509"/>
    </row>
    <row r="1246" spans="1:13" ht="9">
      <c r="A1246" s="509" t="s">
        <v>1890</v>
      </c>
      <c r="L1246" s="509"/>
      <c r="M1246" s="509"/>
    </row>
    <row r="1247" spans="1:13" ht="9">
      <c r="A1247" s="509" t="s">
        <v>1891</v>
      </c>
      <c r="L1247" s="509"/>
      <c r="M1247" s="509"/>
    </row>
    <row r="1248" spans="1:13" ht="9">
      <c r="A1248" s="509" t="s">
        <v>1892</v>
      </c>
      <c r="L1248" s="509"/>
      <c r="M1248" s="509"/>
    </row>
    <row r="1249" spans="1:13" ht="9">
      <c r="L1249" s="509"/>
      <c r="M1249" s="509"/>
    </row>
    <row r="1250" spans="1:13" ht="9">
      <c r="A1250" s="509" t="s">
        <v>586</v>
      </c>
      <c r="L1250" s="509"/>
      <c r="M1250" s="509"/>
    </row>
    <row r="1251" spans="1:13" ht="18" customHeight="1">
      <c r="B1251" s="509" t="s">
        <v>1912</v>
      </c>
      <c r="D1251" s="513" t="s">
        <v>1800</v>
      </c>
      <c r="E1251" s="530">
        <v>316</v>
      </c>
      <c r="F1251" s="530">
        <v>7</v>
      </c>
      <c r="G1251" s="530">
        <v>195</v>
      </c>
      <c r="H1251" s="530">
        <v>24</v>
      </c>
      <c r="I1251" s="530">
        <v>4</v>
      </c>
      <c r="J1251" s="530">
        <v>0</v>
      </c>
      <c r="K1251" s="530">
        <v>28</v>
      </c>
      <c r="L1251" s="530">
        <v>9</v>
      </c>
      <c r="M1251" s="530">
        <v>50</v>
      </c>
    </row>
    <row r="1252" spans="1:13" ht="9" customHeight="1">
      <c r="D1252" s="513" t="s">
        <v>1801</v>
      </c>
      <c r="E1252" s="530">
        <v>257</v>
      </c>
      <c r="F1252" s="530">
        <v>7</v>
      </c>
      <c r="G1252" s="530">
        <v>151</v>
      </c>
      <c r="H1252" s="530">
        <v>17</v>
      </c>
      <c r="I1252" s="530">
        <v>1</v>
      </c>
      <c r="J1252" s="530">
        <v>0</v>
      </c>
      <c r="K1252" s="530">
        <v>48</v>
      </c>
      <c r="L1252" s="530">
        <v>15</v>
      </c>
      <c r="M1252" s="530">
        <v>18</v>
      </c>
    </row>
    <row r="1253" spans="1:13" ht="9">
      <c r="D1253" s="513" t="s">
        <v>1802</v>
      </c>
      <c r="E1253" s="530">
        <v>572</v>
      </c>
      <c r="F1253" s="530">
        <v>13</v>
      </c>
      <c r="G1253" s="530">
        <v>346</v>
      </c>
      <c r="H1253" s="530">
        <v>41</v>
      </c>
      <c r="I1253" s="530">
        <v>5</v>
      </c>
      <c r="J1253" s="530">
        <v>0</v>
      </c>
      <c r="K1253" s="530">
        <v>76</v>
      </c>
      <c r="L1253" s="530">
        <v>23</v>
      </c>
      <c r="M1253" s="530">
        <v>68</v>
      </c>
    </row>
    <row r="1254" spans="1:13" ht="18" customHeight="1">
      <c r="A1254" s="509" t="s">
        <v>1915</v>
      </c>
      <c r="D1254" s="513"/>
      <c r="E1254" s="530"/>
      <c r="F1254" s="530"/>
      <c r="G1254" s="530"/>
      <c r="H1254" s="530"/>
      <c r="I1254" s="530"/>
      <c r="J1254" s="530"/>
      <c r="K1254" s="530"/>
      <c r="L1254" s="530"/>
      <c r="M1254" s="530"/>
    </row>
    <row r="1255" spans="1:13" ht="9">
      <c r="A1255" s="509" t="s">
        <v>1917</v>
      </c>
      <c r="D1255" s="513" t="s">
        <v>1800</v>
      </c>
      <c r="E1255" s="530">
        <v>2927</v>
      </c>
      <c r="F1255" s="530">
        <v>1449</v>
      </c>
      <c r="G1255" s="530">
        <v>374</v>
      </c>
      <c r="H1255" s="530">
        <v>113</v>
      </c>
      <c r="I1255" s="530">
        <v>12</v>
      </c>
      <c r="J1255" s="530">
        <v>0</v>
      </c>
      <c r="K1255" s="530">
        <v>736</v>
      </c>
      <c r="L1255" s="530">
        <v>138</v>
      </c>
      <c r="M1255" s="530">
        <v>105</v>
      </c>
    </row>
    <row r="1256" spans="1:13" ht="9.6" customHeight="1">
      <c r="D1256" s="513" t="s">
        <v>1801</v>
      </c>
      <c r="E1256" s="530">
        <v>2591</v>
      </c>
      <c r="F1256" s="530">
        <v>988</v>
      </c>
      <c r="G1256" s="530">
        <v>411</v>
      </c>
      <c r="H1256" s="530">
        <v>115</v>
      </c>
      <c r="I1256" s="530">
        <v>11</v>
      </c>
      <c r="J1256" s="530">
        <v>0</v>
      </c>
      <c r="K1256" s="530">
        <v>824</v>
      </c>
      <c r="L1256" s="530">
        <v>168</v>
      </c>
      <c r="M1256" s="530">
        <v>75</v>
      </c>
    </row>
    <row r="1257" spans="1:13" s="516" customFormat="1" ht="9.6" customHeight="1">
      <c r="A1257" s="509"/>
      <c r="B1257" s="509"/>
      <c r="C1257" s="510"/>
      <c r="D1257" s="513" t="s">
        <v>1802</v>
      </c>
      <c r="E1257" s="530">
        <v>5518</v>
      </c>
      <c r="F1257" s="530">
        <v>2437</v>
      </c>
      <c r="G1257" s="530">
        <v>785</v>
      </c>
      <c r="H1257" s="530">
        <v>229</v>
      </c>
      <c r="I1257" s="530">
        <v>23</v>
      </c>
      <c r="J1257" s="530">
        <v>0</v>
      </c>
      <c r="K1257" s="530">
        <v>1559</v>
      </c>
      <c r="L1257" s="530">
        <v>306</v>
      </c>
      <c r="M1257" s="530">
        <v>179</v>
      </c>
    </row>
    <row r="1258" spans="1:13" s="516" customFormat="1" ht="18" customHeight="1">
      <c r="A1258" s="509"/>
      <c r="B1258" s="509"/>
      <c r="C1258" s="514" t="s">
        <v>1896</v>
      </c>
      <c r="D1258" s="513"/>
      <c r="E1258" s="530"/>
      <c r="F1258" s="530"/>
      <c r="G1258" s="530"/>
      <c r="H1258" s="530"/>
      <c r="I1258" s="530"/>
      <c r="J1258" s="530"/>
      <c r="K1258" s="530"/>
      <c r="L1258" s="530"/>
      <c r="M1258" s="530"/>
    </row>
    <row r="1259" spans="1:13" s="516" customFormat="1" ht="18" customHeight="1">
      <c r="C1259" s="517" t="s">
        <v>1897</v>
      </c>
      <c r="D1259" s="513" t="s">
        <v>1800</v>
      </c>
      <c r="E1259" s="530">
        <v>347</v>
      </c>
      <c r="F1259" s="530">
        <v>67</v>
      </c>
      <c r="G1259" s="530">
        <v>38</v>
      </c>
      <c r="H1259" s="530">
        <v>24</v>
      </c>
      <c r="I1259" s="530">
        <v>0</v>
      </c>
      <c r="J1259" s="530">
        <v>0</v>
      </c>
      <c r="K1259" s="530">
        <v>177</v>
      </c>
      <c r="L1259" s="530">
        <v>37</v>
      </c>
      <c r="M1259" s="530">
        <v>3</v>
      </c>
    </row>
    <row r="1260" spans="1:13" s="516" customFormat="1" ht="9">
      <c r="C1260" s="517"/>
      <c r="D1260" s="513" t="s">
        <v>1801</v>
      </c>
      <c r="E1260" s="530">
        <v>403</v>
      </c>
      <c r="F1260" s="530">
        <v>93</v>
      </c>
      <c r="G1260" s="530">
        <v>63</v>
      </c>
      <c r="H1260" s="530">
        <v>15</v>
      </c>
      <c r="I1260" s="530">
        <v>3</v>
      </c>
      <c r="J1260" s="530">
        <v>0</v>
      </c>
      <c r="K1260" s="530">
        <v>180</v>
      </c>
      <c r="L1260" s="530">
        <v>45</v>
      </c>
      <c r="M1260" s="530">
        <v>5</v>
      </c>
    </row>
    <row r="1261" spans="1:13" s="516" customFormat="1" ht="9">
      <c r="C1261" s="517"/>
      <c r="D1261" s="513" t="s">
        <v>1802</v>
      </c>
      <c r="E1261" s="530">
        <v>749</v>
      </c>
      <c r="F1261" s="530">
        <v>160</v>
      </c>
      <c r="G1261" s="530">
        <v>101</v>
      </c>
      <c r="H1261" s="530">
        <v>38</v>
      </c>
      <c r="I1261" s="530">
        <v>3</v>
      </c>
      <c r="J1261" s="530">
        <v>0</v>
      </c>
      <c r="K1261" s="530">
        <v>357</v>
      </c>
      <c r="L1261" s="530">
        <v>82</v>
      </c>
      <c r="M1261" s="530">
        <v>8</v>
      </c>
    </row>
    <row r="1262" spans="1:13" ht="18" customHeight="1">
      <c r="A1262" s="516"/>
      <c r="B1262" s="516"/>
      <c r="C1262" s="517" t="s">
        <v>1898</v>
      </c>
      <c r="D1262" s="513" t="s">
        <v>1800</v>
      </c>
      <c r="E1262" s="530">
        <v>84</v>
      </c>
      <c r="F1262" s="530">
        <v>52</v>
      </c>
      <c r="G1262" s="530">
        <v>13</v>
      </c>
      <c r="H1262" s="530">
        <v>5</v>
      </c>
      <c r="I1262" s="530">
        <v>0</v>
      </c>
      <c r="J1262" s="530">
        <v>0</v>
      </c>
      <c r="K1262" s="530">
        <v>12</v>
      </c>
      <c r="L1262" s="530">
        <v>2</v>
      </c>
      <c r="M1262" s="530">
        <v>0</v>
      </c>
    </row>
    <row r="1263" spans="1:13" ht="9">
      <c r="A1263" s="516"/>
      <c r="B1263" s="516"/>
      <c r="C1263" s="516"/>
      <c r="D1263" s="513" t="s">
        <v>1801</v>
      </c>
      <c r="E1263" s="530">
        <v>101</v>
      </c>
      <c r="F1263" s="530">
        <v>59</v>
      </c>
      <c r="G1263" s="530">
        <v>19</v>
      </c>
      <c r="H1263" s="530">
        <v>8</v>
      </c>
      <c r="I1263" s="530">
        <v>1</v>
      </c>
      <c r="J1263" s="530">
        <v>0</v>
      </c>
      <c r="K1263" s="530">
        <v>13</v>
      </c>
      <c r="L1263" s="530">
        <v>2</v>
      </c>
      <c r="M1263" s="530">
        <v>0</v>
      </c>
    </row>
    <row r="1264" spans="1:13" ht="9">
      <c r="A1264" s="516"/>
      <c r="B1264" s="516"/>
      <c r="C1264" s="516"/>
      <c r="D1264" s="513" t="s">
        <v>1802</v>
      </c>
      <c r="E1264" s="530">
        <v>186</v>
      </c>
      <c r="F1264" s="530">
        <v>111</v>
      </c>
      <c r="G1264" s="530">
        <v>33</v>
      </c>
      <c r="H1264" s="530">
        <v>13</v>
      </c>
      <c r="I1264" s="530">
        <v>1</v>
      </c>
      <c r="J1264" s="530">
        <v>0</v>
      </c>
      <c r="K1264" s="530">
        <v>25</v>
      </c>
      <c r="L1264" s="530">
        <v>3</v>
      </c>
      <c r="M1264" s="530">
        <v>0</v>
      </c>
    </row>
    <row r="1265" spans="1:13" ht="18" customHeight="1">
      <c r="A1265" s="509" t="s">
        <v>488</v>
      </c>
      <c r="D1265" s="513"/>
      <c r="E1265" s="530"/>
      <c r="F1265" s="530"/>
      <c r="G1265" s="530"/>
      <c r="H1265" s="530"/>
      <c r="I1265" s="530"/>
      <c r="J1265" s="530"/>
      <c r="K1265" s="530"/>
      <c r="L1265" s="530"/>
      <c r="M1265" s="530"/>
    </row>
    <row r="1266" spans="1:13" ht="18" customHeight="1">
      <c r="B1266" s="509" t="s">
        <v>294</v>
      </c>
      <c r="D1266" s="513"/>
      <c r="E1266" s="530"/>
      <c r="F1266" s="530"/>
      <c r="G1266" s="530"/>
      <c r="H1266" s="530"/>
      <c r="I1266" s="530"/>
      <c r="J1266" s="530"/>
      <c r="K1266" s="530"/>
      <c r="L1266" s="530"/>
      <c r="M1266" s="530"/>
    </row>
    <row r="1267" spans="1:13" ht="18" customHeight="1">
      <c r="C1267" s="510" t="s">
        <v>1884</v>
      </c>
      <c r="D1267" s="513" t="s">
        <v>1800</v>
      </c>
      <c r="E1267" s="530">
        <v>544</v>
      </c>
      <c r="F1267" s="530">
        <v>520</v>
      </c>
      <c r="G1267" s="530">
        <v>16</v>
      </c>
      <c r="H1267" s="530">
        <v>2</v>
      </c>
      <c r="I1267" s="530">
        <v>0</v>
      </c>
      <c r="J1267" s="530">
        <v>1</v>
      </c>
      <c r="K1267" s="530">
        <v>2</v>
      </c>
      <c r="L1267" s="530">
        <v>3</v>
      </c>
      <c r="M1267" s="530">
        <v>0</v>
      </c>
    </row>
    <row r="1268" spans="1:13" ht="9">
      <c r="D1268" s="513" t="s">
        <v>1801</v>
      </c>
      <c r="E1268" s="530">
        <v>34</v>
      </c>
      <c r="F1268" s="530">
        <v>32</v>
      </c>
      <c r="G1268" s="530">
        <v>2</v>
      </c>
      <c r="H1268" s="530">
        <v>0</v>
      </c>
      <c r="I1268" s="530">
        <v>0</v>
      </c>
      <c r="J1268" s="530">
        <v>0</v>
      </c>
      <c r="K1268" s="530">
        <v>0</v>
      </c>
      <c r="L1268" s="530">
        <v>0</v>
      </c>
      <c r="M1268" s="530">
        <v>0</v>
      </c>
    </row>
    <row r="1269" spans="1:13" ht="9">
      <c r="D1269" s="513" t="s">
        <v>1802</v>
      </c>
      <c r="E1269" s="530">
        <v>578</v>
      </c>
      <c r="F1269" s="530">
        <v>552</v>
      </c>
      <c r="G1269" s="530">
        <v>18</v>
      </c>
      <c r="H1269" s="530">
        <v>2</v>
      </c>
      <c r="I1269" s="530">
        <v>0</v>
      </c>
      <c r="J1269" s="530">
        <v>1</v>
      </c>
      <c r="K1269" s="530">
        <v>2</v>
      </c>
      <c r="L1269" s="530">
        <v>3</v>
      </c>
      <c r="M1269" s="530">
        <v>0</v>
      </c>
    </row>
    <row r="1270" spans="1:13" ht="20.100000000000001" customHeight="1">
      <c r="C1270" s="510" t="s">
        <v>1885</v>
      </c>
      <c r="D1270" s="513" t="s">
        <v>1800</v>
      </c>
      <c r="E1270" s="530">
        <v>1264</v>
      </c>
      <c r="F1270" s="530">
        <v>1215</v>
      </c>
      <c r="G1270" s="530">
        <v>14</v>
      </c>
      <c r="H1270" s="530">
        <v>20</v>
      </c>
      <c r="I1270" s="530">
        <v>8</v>
      </c>
      <c r="J1270" s="530">
        <v>0</v>
      </c>
      <c r="K1270" s="530">
        <v>2</v>
      </c>
      <c r="L1270" s="530">
        <v>2</v>
      </c>
      <c r="M1270" s="530">
        <v>3</v>
      </c>
    </row>
    <row r="1271" spans="1:13" ht="9">
      <c r="D1271" s="513" t="s">
        <v>1801</v>
      </c>
      <c r="E1271" s="530">
        <v>129</v>
      </c>
      <c r="F1271" s="530">
        <v>126</v>
      </c>
      <c r="G1271" s="530">
        <v>1</v>
      </c>
      <c r="H1271" s="530">
        <v>2</v>
      </c>
      <c r="I1271" s="530">
        <v>0</v>
      </c>
      <c r="J1271" s="530">
        <v>0</v>
      </c>
      <c r="K1271" s="530">
        <v>0</v>
      </c>
      <c r="L1271" s="530">
        <v>0</v>
      </c>
      <c r="M1271" s="530">
        <v>0</v>
      </c>
    </row>
    <row r="1272" spans="1:13" ht="9">
      <c r="D1272" s="513" t="s">
        <v>1802</v>
      </c>
      <c r="E1272" s="530">
        <v>1394</v>
      </c>
      <c r="F1272" s="530">
        <v>1341</v>
      </c>
      <c r="G1272" s="530">
        <v>15</v>
      </c>
      <c r="H1272" s="530">
        <v>22</v>
      </c>
      <c r="I1272" s="530">
        <v>8</v>
      </c>
      <c r="J1272" s="530">
        <v>0</v>
      </c>
      <c r="K1272" s="530">
        <v>2</v>
      </c>
      <c r="L1272" s="530">
        <v>2</v>
      </c>
      <c r="M1272" s="530">
        <v>3</v>
      </c>
    </row>
    <row r="1273" spans="1:13" ht="19.899999999999999" customHeight="1">
      <c r="C1273" s="510" t="s">
        <v>1886</v>
      </c>
      <c r="D1273" s="513" t="s">
        <v>1800</v>
      </c>
      <c r="E1273" s="530">
        <v>878</v>
      </c>
      <c r="F1273" s="530">
        <v>716</v>
      </c>
      <c r="G1273" s="530">
        <v>68</v>
      </c>
      <c r="H1273" s="530">
        <v>17</v>
      </c>
      <c r="I1273" s="530">
        <v>52</v>
      </c>
      <c r="J1273" s="530">
        <v>0</v>
      </c>
      <c r="K1273" s="530">
        <v>5</v>
      </c>
      <c r="L1273" s="530">
        <v>17</v>
      </c>
      <c r="M1273" s="530">
        <v>2</v>
      </c>
    </row>
    <row r="1274" spans="1:13" ht="9">
      <c r="D1274" s="513" t="s">
        <v>1801</v>
      </c>
      <c r="E1274" s="530">
        <v>139</v>
      </c>
      <c r="F1274" s="530">
        <v>111</v>
      </c>
      <c r="G1274" s="530">
        <v>7</v>
      </c>
      <c r="H1274" s="530">
        <v>11</v>
      </c>
      <c r="I1274" s="530">
        <v>7</v>
      </c>
      <c r="J1274" s="530">
        <v>0</v>
      </c>
      <c r="K1274" s="530">
        <v>2</v>
      </c>
      <c r="L1274" s="530">
        <v>3</v>
      </c>
      <c r="M1274" s="530">
        <v>0</v>
      </c>
    </row>
    <row r="1275" spans="1:13" ht="9">
      <c r="D1275" s="513" t="s">
        <v>1802</v>
      </c>
      <c r="E1275" s="530">
        <v>1017</v>
      </c>
      <c r="F1275" s="530">
        <v>826</v>
      </c>
      <c r="G1275" s="530">
        <v>74</v>
      </c>
      <c r="H1275" s="530">
        <v>28</v>
      </c>
      <c r="I1275" s="530">
        <v>59</v>
      </c>
      <c r="J1275" s="530">
        <v>0</v>
      </c>
      <c r="K1275" s="530">
        <v>7</v>
      </c>
      <c r="L1275" s="530">
        <v>20</v>
      </c>
      <c r="M1275" s="530">
        <v>2</v>
      </c>
    </row>
    <row r="1276" spans="1:13" ht="19.899999999999999" customHeight="1">
      <c r="C1276" s="510" t="s">
        <v>1887</v>
      </c>
      <c r="D1276" s="513" t="s">
        <v>1800</v>
      </c>
      <c r="E1276" s="530">
        <v>61</v>
      </c>
      <c r="F1276" s="530">
        <v>21</v>
      </c>
      <c r="G1276" s="530">
        <v>21</v>
      </c>
      <c r="H1276" s="530">
        <v>3</v>
      </c>
      <c r="I1276" s="530">
        <v>8</v>
      </c>
      <c r="J1276" s="530">
        <v>0</v>
      </c>
      <c r="K1276" s="530">
        <v>1</v>
      </c>
      <c r="L1276" s="530">
        <v>7</v>
      </c>
      <c r="M1276" s="530">
        <v>0</v>
      </c>
    </row>
    <row r="1277" spans="1:13" ht="9">
      <c r="D1277" s="513" t="s">
        <v>1801</v>
      </c>
      <c r="E1277" s="530">
        <v>14</v>
      </c>
      <c r="F1277" s="530">
        <v>4</v>
      </c>
      <c r="G1277" s="530">
        <v>5</v>
      </c>
      <c r="H1277" s="530">
        <v>1</v>
      </c>
      <c r="I1277" s="530">
        <v>4</v>
      </c>
      <c r="J1277" s="530">
        <v>0</v>
      </c>
      <c r="K1277" s="530">
        <v>0</v>
      </c>
      <c r="L1277" s="530">
        <v>1</v>
      </c>
      <c r="M1277" s="530">
        <v>1</v>
      </c>
    </row>
    <row r="1278" spans="1:13" ht="9">
      <c r="D1278" s="513" t="s">
        <v>1802</v>
      </c>
      <c r="E1278" s="530">
        <v>76</v>
      </c>
      <c r="F1278" s="530">
        <v>25</v>
      </c>
      <c r="G1278" s="530">
        <v>26</v>
      </c>
      <c r="H1278" s="530">
        <v>4</v>
      </c>
      <c r="I1278" s="530">
        <v>12</v>
      </c>
      <c r="J1278" s="530">
        <v>0</v>
      </c>
      <c r="K1278" s="530">
        <v>1</v>
      </c>
      <c r="L1278" s="530">
        <v>8</v>
      </c>
      <c r="M1278" s="530">
        <v>1</v>
      </c>
    </row>
    <row r="1279" spans="1:13" ht="18" customHeight="1">
      <c r="C1279" s="510" t="s">
        <v>626</v>
      </c>
      <c r="D1279" s="513" t="s">
        <v>1800</v>
      </c>
      <c r="E1279" s="530">
        <v>1820</v>
      </c>
      <c r="F1279" s="530">
        <v>1562</v>
      </c>
      <c r="G1279" s="530">
        <v>135</v>
      </c>
      <c r="H1279" s="530">
        <v>38</v>
      </c>
      <c r="I1279" s="530">
        <v>3</v>
      </c>
      <c r="J1279" s="530">
        <v>4</v>
      </c>
      <c r="K1279" s="530">
        <v>13</v>
      </c>
      <c r="L1279" s="530">
        <v>42</v>
      </c>
      <c r="M1279" s="530">
        <v>23</v>
      </c>
    </row>
    <row r="1280" spans="1:13" ht="9">
      <c r="D1280" s="513" t="s">
        <v>1801</v>
      </c>
      <c r="E1280" s="530">
        <v>232</v>
      </c>
      <c r="F1280" s="530">
        <v>202</v>
      </c>
      <c r="G1280" s="530">
        <v>22</v>
      </c>
      <c r="H1280" s="530">
        <v>2</v>
      </c>
      <c r="I1280" s="530">
        <v>0</v>
      </c>
      <c r="J1280" s="530">
        <v>0</v>
      </c>
      <c r="K1280" s="530">
        <v>2</v>
      </c>
      <c r="L1280" s="530">
        <v>3</v>
      </c>
      <c r="M1280" s="530">
        <v>1</v>
      </c>
    </row>
    <row r="1281" spans="1:13" ht="9">
      <c r="D1281" s="513" t="s">
        <v>1802</v>
      </c>
      <c r="E1281" s="530">
        <v>2052</v>
      </c>
      <c r="F1281" s="530">
        <v>1764</v>
      </c>
      <c r="G1281" s="530">
        <v>157</v>
      </c>
      <c r="H1281" s="530">
        <v>40</v>
      </c>
      <c r="I1281" s="530">
        <v>3</v>
      </c>
      <c r="J1281" s="530">
        <v>4</v>
      </c>
      <c r="K1281" s="530">
        <v>15</v>
      </c>
      <c r="L1281" s="530">
        <v>45</v>
      </c>
      <c r="M1281" s="530">
        <v>24</v>
      </c>
    </row>
    <row r="1282" spans="1:13" ht="18" customHeight="1">
      <c r="C1282" s="510" t="s">
        <v>627</v>
      </c>
      <c r="D1282" s="513" t="s">
        <v>1800</v>
      </c>
      <c r="E1282" s="530">
        <v>5858</v>
      </c>
      <c r="F1282" s="530">
        <v>4883</v>
      </c>
      <c r="G1282" s="530">
        <v>386</v>
      </c>
      <c r="H1282" s="530">
        <v>411</v>
      </c>
      <c r="I1282" s="530">
        <v>7</v>
      </c>
      <c r="J1282" s="530">
        <v>6</v>
      </c>
      <c r="K1282" s="530">
        <v>54</v>
      </c>
      <c r="L1282" s="530">
        <v>58</v>
      </c>
      <c r="M1282" s="530">
        <v>53</v>
      </c>
    </row>
    <row r="1283" spans="1:13" ht="9">
      <c r="D1283" s="513" t="s">
        <v>1801</v>
      </c>
      <c r="E1283" s="530">
        <v>1023</v>
      </c>
      <c r="F1283" s="530">
        <v>804</v>
      </c>
      <c r="G1283" s="530">
        <v>74</v>
      </c>
      <c r="H1283" s="530">
        <v>93</v>
      </c>
      <c r="I1283" s="530">
        <v>3</v>
      </c>
      <c r="J1283" s="530">
        <v>5</v>
      </c>
      <c r="K1283" s="530">
        <v>23</v>
      </c>
      <c r="L1283" s="530">
        <v>8</v>
      </c>
      <c r="M1283" s="530">
        <v>14</v>
      </c>
    </row>
    <row r="1284" spans="1:13" ht="9">
      <c r="D1284" s="513" t="s">
        <v>1802</v>
      </c>
      <c r="E1284" s="530">
        <v>6881</v>
      </c>
      <c r="F1284" s="530">
        <v>5687</v>
      </c>
      <c r="G1284" s="530">
        <v>460</v>
      </c>
      <c r="H1284" s="530">
        <v>504</v>
      </c>
      <c r="I1284" s="530">
        <v>10</v>
      </c>
      <c r="J1284" s="530">
        <v>11</v>
      </c>
      <c r="K1284" s="530">
        <v>77</v>
      </c>
      <c r="L1284" s="530">
        <v>66</v>
      </c>
      <c r="M1284" s="530">
        <v>67</v>
      </c>
    </row>
    <row r="1285" spans="1:13" ht="18" customHeight="1">
      <c r="C1285" s="510" t="s">
        <v>631</v>
      </c>
      <c r="D1285" s="513" t="s">
        <v>1800</v>
      </c>
      <c r="E1285" s="530">
        <v>152</v>
      </c>
      <c r="F1285" s="530">
        <v>83</v>
      </c>
      <c r="G1285" s="530">
        <v>18</v>
      </c>
      <c r="H1285" s="530">
        <v>10</v>
      </c>
      <c r="I1285" s="530">
        <v>0</v>
      </c>
      <c r="J1285" s="530">
        <v>1</v>
      </c>
      <c r="K1285" s="530">
        <v>23</v>
      </c>
      <c r="L1285" s="530">
        <v>14</v>
      </c>
      <c r="M1285" s="530">
        <v>3</v>
      </c>
    </row>
    <row r="1286" spans="1:13" ht="9">
      <c r="D1286" s="513" t="s">
        <v>1801</v>
      </c>
      <c r="E1286" s="530">
        <v>50</v>
      </c>
      <c r="F1286" s="530">
        <v>18</v>
      </c>
      <c r="G1286" s="530">
        <v>12</v>
      </c>
      <c r="H1286" s="530">
        <v>6</v>
      </c>
      <c r="I1286" s="530">
        <v>0</v>
      </c>
      <c r="J1286" s="530">
        <v>0</v>
      </c>
      <c r="K1286" s="530">
        <v>14</v>
      </c>
      <c r="L1286" s="530">
        <v>2</v>
      </c>
      <c r="M1286" s="530">
        <v>0</v>
      </c>
    </row>
    <row r="1287" spans="1:13" ht="9">
      <c r="D1287" s="513" t="s">
        <v>1802</v>
      </c>
      <c r="E1287" s="530">
        <v>202</v>
      </c>
      <c r="F1287" s="530">
        <v>101</v>
      </c>
      <c r="G1287" s="530">
        <v>30</v>
      </c>
      <c r="H1287" s="530">
        <v>16</v>
      </c>
      <c r="I1287" s="530">
        <v>0</v>
      </c>
      <c r="J1287" s="530">
        <v>1</v>
      </c>
      <c r="K1287" s="530">
        <v>37</v>
      </c>
      <c r="L1287" s="530">
        <v>16</v>
      </c>
      <c r="M1287" s="530">
        <v>3</v>
      </c>
    </row>
    <row r="1288" spans="1:13" ht="18" customHeight="1">
      <c r="C1288" s="510" t="s">
        <v>632</v>
      </c>
      <c r="D1288" s="513" t="s">
        <v>1800</v>
      </c>
      <c r="E1288" s="530">
        <v>56</v>
      </c>
      <c r="F1288" s="530">
        <v>15</v>
      </c>
      <c r="G1288" s="530">
        <v>24</v>
      </c>
      <c r="H1288" s="530">
        <v>2</v>
      </c>
      <c r="I1288" s="530">
        <v>0</v>
      </c>
      <c r="J1288" s="530">
        <v>0</v>
      </c>
      <c r="K1288" s="530">
        <v>12</v>
      </c>
      <c r="L1288" s="530">
        <v>4</v>
      </c>
      <c r="M1288" s="530">
        <v>0</v>
      </c>
    </row>
    <row r="1289" spans="1:13" ht="9">
      <c r="D1289" s="513" t="s">
        <v>1801</v>
      </c>
      <c r="E1289" s="530">
        <v>18</v>
      </c>
      <c r="F1289" s="530">
        <v>5</v>
      </c>
      <c r="G1289" s="530">
        <v>5</v>
      </c>
      <c r="H1289" s="530">
        <v>1</v>
      </c>
      <c r="I1289" s="530">
        <v>0</v>
      </c>
      <c r="J1289" s="530">
        <v>0</v>
      </c>
      <c r="K1289" s="530">
        <v>6</v>
      </c>
      <c r="L1289" s="530">
        <v>0</v>
      </c>
      <c r="M1289" s="530">
        <v>0</v>
      </c>
    </row>
    <row r="1290" spans="1:13" ht="9">
      <c r="D1290" s="513" t="s">
        <v>1802</v>
      </c>
      <c r="E1290" s="530">
        <v>74</v>
      </c>
      <c r="F1290" s="530">
        <v>21</v>
      </c>
      <c r="G1290" s="530">
        <v>29</v>
      </c>
      <c r="H1290" s="530">
        <v>3</v>
      </c>
      <c r="I1290" s="530">
        <v>0</v>
      </c>
      <c r="J1290" s="530">
        <v>0</v>
      </c>
      <c r="K1290" s="530">
        <v>18</v>
      </c>
      <c r="L1290" s="530">
        <v>4</v>
      </c>
      <c r="M1290" s="530">
        <v>0</v>
      </c>
    </row>
    <row r="1291" spans="1:13" ht="9">
      <c r="A1291" s="509" t="s">
        <v>1678</v>
      </c>
      <c r="L1291" s="509"/>
      <c r="M1291" s="509"/>
    </row>
    <row r="1292" spans="1:13" ht="9">
      <c r="A1292" s="509" t="s">
        <v>1888</v>
      </c>
      <c r="L1292" s="509"/>
      <c r="M1292" s="509"/>
    </row>
    <row r="1293" spans="1:13" ht="9">
      <c r="A1293" s="509" t="s">
        <v>1889</v>
      </c>
      <c r="L1293" s="509"/>
      <c r="M1293" s="509"/>
    </row>
    <row r="1294" spans="1:13" ht="9">
      <c r="A1294" s="509" t="s">
        <v>1890</v>
      </c>
      <c r="L1294" s="509"/>
      <c r="M1294" s="509"/>
    </row>
    <row r="1295" spans="1:13" ht="9">
      <c r="A1295" s="509" t="s">
        <v>1891</v>
      </c>
      <c r="L1295" s="509"/>
      <c r="M1295" s="509"/>
    </row>
    <row r="1296" spans="1:13" ht="9">
      <c r="A1296" s="509" t="s">
        <v>1892</v>
      </c>
      <c r="L1296" s="509"/>
      <c r="M1296" s="509"/>
    </row>
    <row r="1297" spans="1:13" ht="9">
      <c r="A1297" s="509" t="s">
        <v>1893</v>
      </c>
      <c r="L1297" s="509"/>
      <c r="M1297" s="509"/>
    </row>
    <row r="1298" spans="1:13" ht="9">
      <c r="L1298" s="509"/>
      <c r="M1298" s="509"/>
    </row>
    <row r="1299" spans="1:13" ht="9">
      <c r="A1299" s="509" t="s">
        <v>586</v>
      </c>
      <c r="L1299" s="509"/>
      <c r="M1299" s="509"/>
    </row>
    <row r="1300" spans="1:13" ht="18" customHeight="1">
      <c r="C1300" s="514" t="s">
        <v>115</v>
      </c>
      <c r="D1300" s="513" t="s">
        <v>1800</v>
      </c>
      <c r="E1300" s="530">
        <v>10633</v>
      </c>
      <c r="F1300" s="530">
        <v>9015</v>
      </c>
      <c r="G1300" s="530">
        <v>681</v>
      </c>
      <c r="H1300" s="530">
        <v>503</v>
      </c>
      <c r="I1300" s="530">
        <v>78</v>
      </c>
      <c r="J1300" s="530">
        <v>12</v>
      </c>
      <c r="K1300" s="530">
        <v>112</v>
      </c>
      <c r="L1300" s="530">
        <v>146</v>
      </c>
      <c r="M1300" s="530">
        <v>84</v>
      </c>
    </row>
    <row r="1301" spans="1:13" ht="9.6" customHeight="1">
      <c r="D1301" s="513" t="s">
        <v>1801</v>
      </c>
      <c r="E1301" s="530">
        <v>1640</v>
      </c>
      <c r="F1301" s="530">
        <v>1301</v>
      </c>
      <c r="G1301" s="530">
        <v>127</v>
      </c>
      <c r="H1301" s="530">
        <v>115</v>
      </c>
      <c r="I1301" s="530">
        <v>14</v>
      </c>
      <c r="J1301" s="530">
        <v>5</v>
      </c>
      <c r="K1301" s="530">
        <v>46</v>
      </c>
      <c r="L1301" s="530">
        <v>16</v>
      </c>
      <c r="M1301" s="530">
        <v>16</v>
      </c>
    </row>
    <row r="1302" spans="1:13" ht="9">
      <c r="D1302" s="513" t="s">
        <v>1802</v>
      </c>
      <c r="E1302" s="530">
        <v>12273</v>
      </c>
      <c r="F1302" s="530">
        <v>10317</v>
      </c>
      <c r="G1302" s="530">
        <v>809</v>
      </c>
      <c r="H1302" s="530">
        <v>618</v>
      </c>
      <c r="I1302" s="530">
        <v>92</v>
      </c>
      <c r="J1302" s="530">
        <v>17</v>
      </c>
      <c r="K1302" s="530">
        <v>158</v>
      </c>
      <c r="L1302" s="530">
        <v>162</v>
      </c>
      <c r="M1302" s="530">
        <v>100</v>
      </c>
    </row>
    <row r="1303" spans="1:13" ht="18" customHeight="1">
      <c r="B1303" s="509" t="s">
        <v>637</v>
      </c>
      <c r="D1303" s="513"/>
      <c r="E1303" s="530"/>
      <c r="F1303" s="530"/>
      <c r="G1303" s="530"/>
      <c r="H1303" s="530"/>
      <c r="I1303" s="530"/>
      <c r="J1303" s="530"/>
      <c r="K1303" s="530"/>
      <c r="L1303" s="530"/>
      <c r="M1303" s="530"/>
    </row>
    <row r="1304" spans="1:13" ht="18" customHeight="1">
      <c r="C1304" s="510" t="s">
        <v>638</v>
      </c>
      <c r="D1304" s="513" t="s">
        <v>1800</v>
      </c>
      <c r="E1304" s="530">
        <v>44</v>
      </c>
      <c r="F1304" s="530">
        <v>22</v>
      </c>
      <c r="G1304" s="530">
        <v>4</v>
      </c>
      <c r="H1304" s="530">
        <v>0</v>
      </c>
      <c r="I1304" s="530">
        <v>14</v>
      </c>
      <c r="J1304" s="530">
        <v>0</v>
      </c>
      <c r="K1304" s="530">
        <v>0</v>
      </c>
      <c r="L1304" s="530">
        <v>0</v>
      </c>
      <c r="M1304" s="530">
        <v>3</v>
      </c>
    </row>
    <row r="1305" spans="1:13" ht="9">
      <c r="D1305" s="513" t="s">
        <v>1801</v>
      </c>
      <c r="E1305" s="530">
        <v>15</v>
      </c>
      <c r="F1305" s="530">
        <v>9</v>
      </c>
      <c r="G1305" s="530">
        <v>2</v>
      </c>
      <c r="H1305" s="530">
        <v>0</v>
      </c>
      <c r="I1305" s="530">
        <v>4</v>
      </c>
      <c r="J1305" s="530">
        <v>0</v>
      </c>
      <c r="K1305" s="530">
        <v>0</v>
      </c>
      <c r="L1305" s="530">
        <v>0</v>
      </c>
      <c r="M1305" s="530">
        <v>0</v>
      </c>
    </row>
    <row r="1306" spans="1:13" ht="9">
      <c r="D1306" s="513" t="s">
        <v>1802</v>
      </c>
      <c r="E1306" s="530">
        <v>59</v>
      </c>
      <c r="F1306" s="530">
        <v>31</v>
      </c>
      <c r="G1306" s="530">
        <v>6</v>
      </c>
      <c r="H1306" s="530">
        <v>0</v>
      </c>
      <c r="I1306" s="530">
        <v>18</v>
      </c>
      <c r="J1306" s="530">
        <v>0</v>
      </c>
      <c r="K1306" s="530">
        <v>0</v>
      </c>
      <c r="L1306" s="530">
        <v>0</v>
      </c>
      <c r="M1306" s="530">
        <v>3</v>
      </c>
    </row>
    <row r="1307" spans="1:13" ht="18" customHeight="1">
      <c r="C1307" s="510" t="s">
        <v>641</v>
      </c>
      <c r="D1307" s="513" t="s">
        <v>1800</v>
      </c>
      <c r="E1307" s="530">
        <v>39</v>
      </c>
      <c r="F1307" s="530">
        <v>38</v>
      </c>
      <c r="G1307" s="530">
        <v>1</v>
      </c>
      <c r="H1307" s="530">
        <v>0</v>
      </c>
      <c r="I1307" s="530">
        <v>0</v>
      </c>
      <c r="J1307" s="530">
        <v>0</v>
      </c>
      <c r="K1307" s="530">
        <v>0</v>
      </c>
      <c r="L1307" s="530">
        <v>0</v>
      </c>
      <c r="M1307" s="530">
        <v>0</v>
      </c>
    </row>
    <row r="1308" spans="1:13" ht="9">
      <c r="D1308" s="513" t="s">
        <v>1801</v>
      </c>
      <c r="E1308" s="530">
        <v>3</v>
      </c>
      <c r="F1308" s="530">
        <v>3</v>
      </c>
      <c r="G1308" s="530">
        <v>0</v>
      </c>
      <c r="H1308" s="530">
        <v>0</v>
      </c>
      <c r="I1308" s="530">
        <v>0</v>
      </c>
      <c r="J1308" s="530">
        <v>0</v>
      </c>
      <c r="K1308" s="530">
        <v>0</v>
      </c>
      <c r="L1308" s="530">
        <v>0</v>
      </c>
      <c r="M1308" s="530">
        <v>0</v>
      </c>
    </row>
    <row r="1309" spans="1:13" ht="9">
      <c r="D1309" s="513" t="s">
        <v>1802</v>
      </c>
      <c r="E1309" s="530">
        <v>42</v>
      </c>
      <c r="F1309" s="530">
        <v>41</v>
      </c>
      <c r="G1309" s="530">
        <v>1</v>
      </c>
      <c r="H1309" s="530">
        <v>0</v>
      </c>
      <c r="I1309" s="530">
        <v>0</v>
      </c>
      <c r="J1309" s="530">
        <v>0</v>
      </c>
      <c r="K1309" s="530">
        <v>0</v>
      </c>
      <c r="L1309" s="530">
        <v>0</v>
      </c>
      <c r="M1309" s="530">
        <v>0</v>
      </c>
    </row>
    <row r="1310" spans="1:13" ht="18" customHeight="1">
      <c r="C1310" s="1407" t="s">
        <v>642</v>
      </c>
      <c r="D1310" s="513" t="s">
        <v>1800</v>
      </c>
      <c r="E1310" s="530">
        <v>1</v>
      </c>
      <c r="F1310" s="530">
        <v>1</v>
      </c>
      <c r="G1310" s="530">
        <v>0</v>
      </c>
      <c r="H1310" s="530">
        <v>0</v>
      </c>
      <c r="I1310" s="530">
        <v>0</v>
      </c>
      <c r="J1310" s="530">
        <v>0</v>
      </c>
      <c r="K1310" s="530">
        <v>0</v>
      </c>
      <c r="L1310" s="530">
        <v>0</v>
      </c>
      <c r="M1310" s="530">
        <v>0</v>
      </c>
    </row>
    <row r="1311" spans="1:13" ht="9">
      <c r="D1311" s="513" t="s">
        <v>1802</v>
      </c>
      <c r="E1311" s="530">
        <v>1</v>
      </c>
      <c r="F1311" s="530">
        <v>1</v>
      </c>
      <c r="G1311" s="530">
        <v>0</v>
      </c>
      <c r="H1311" s="530">
        <v>0</v>
      </c>
      <c r="I1311" s="530">
        <v>0</v>
      </c>
      <c r="J1311" s="530">
        <v>0</v>
      </c>
      <c r="K1311" s="530">
        <v>0</v>
      </c>
      <c r="L1311" s="530">
        <v>0</v>
      </c>
      <c r="M1311" s="530">
        <v>0</v>
      </c>
    </row>
    <row r="1312" spans="1:13" ht="18" customHeight="1">
      <c r="C1312" s="510" t="s">
        <v>1894</v>
      </c>
      <c r="D1312" s="513" t="s">
        <v>1800</v>
      </c>
      <c r="E1312" s="530">
        <v>169</v>
      </c>
      <c r="F1312" s="530">
        <v>103</v>
      </c>
      <c r="G1312" s="530">
        <v>17</v>
      </c>
      <c r="H1312" s="530">
        <v>28</v>
      </c>
      <c r="I1312" s="530">
        <v>0</v>
      </c>
      <c r="J1312" s="530">
        <v>0</v>
      </c>
      <c r="K1312" s="530">
        <v>17</v>
      </c>
      <c r="L1312" s="530">
        <v>4</v>
      </c>
      <c r="M1312" s="530">
        <v>0</v>
      </c>
    </row>
    <row r="1313" spans="1:13" ht="9">
      <c r="D1313" s="513" t="s">
        <v>1801</v>
      </c>
      <c r="E1313" s="530">
        <v>33</v>
      </c>
      <c r="F1313" s="530">
        <v>17</v>
      </c>
      <c r="G1313" s="530">
        <v>8</v>
      </c>
      <c r="H1313" s="530">
        <v>4</v>
      </c>
      <c r="I1313" s="530">
        <v>0</v>
      </c>
      <c r="J1313" s="530">
        <v>0</v>
      </c>
      <c r="K1313" s="530">
        <v>4</v>
      </c>
      <c r="L1313" s="530">
        <v>1</v>
      </c>
      <c r="M1313" s="530">
        <v>0</v>
      </c>
    </row>
    <row r="1314" spans="1:13" ht="9">
      <c r="D1314" s="513" t="s">
        <v>1802</v>
      </c>
      <c r="E1314" s="530">
        <v>202</v>
      </c>
      <c r="F1314" s="530">
        <v>119</v>
      </c>
      <c r="G1314" s="530">
        <v>25</v>
      </c>
      <c r="H1314" s="530">
        <v>32</v>
      </c>
      <c r="I1314" s="530">
        <v>0</v>
      </c>
      <c r="J1314" s="530">
        <v>0</v>
      </c>
      <c r="K1314" s="530">
        <v>21</v>
      </c>
      <c r="L1314" s="530">
        <v>5</v>
      </c>
      <c r="M1314" s="530">
        <v>0</v>
      </c>
    </row>
    <row r="1315" spans="1:13" ht="18" customHeight="1">
      <c r="C1315" s="510" t="s">
        <v>1895</v>
      </c>
      <c r="D1315" s="513" t="s">
        <v>1800</v>
      </c>
      <c r="E1315" s="530">
        <v>41</v>
      </c>
      <c r="F1315" s="530">
        <v>40</v>
      </c>
      <c r="G1315" s="530">
        <v>0</v>
      </c>
      <c r="H1315" s="530">
        <v>0</v>
      </c>
      <c r="I1315" s="530">
        <v>0</v>
      </c>
      <c r="J1315" s="530">
        <v>0</v>
      </c>
      <c r="K1315" s="530">
        <v>1</v>
      </c>
      <c r="L1315" s="530">
        <v>0</v>
      </c>
      <c r="M1315" s="530">
        <v>0</v>
      </c>
    </row>
    <row r="1316" spans="1:13" ht="9">
      <c r="D1316" s="513" t="s">
        <v>1801</v>
      </c>
      <c r="E1316" s="530">
        <v>9</v>
      </c>
      <c r="F1316" s="530">
        <v>8</v>
      </c>
      <c r="G1316" s="530">
        <v>0</v>
      </c>
      <c r="H1316" s="530">
        <v>0</v>
      </c>
      <c r="I1316" s="530">
        <v>0</v>
      </c>
      <c r="J1316" s="530">
        <v>0</v>
      </c>
      <c r="K1316" s="530">
        <v>1</v>
      </c>
      <c r="L1316" s="530">
        <v>0</v>
      </c>
      <c r="M1316" s="530">
        <v>0</v>
      </c>
    </row>
    <row r="1317" spans="1:13" ht="9">
      <c r="D1317" s="513" t="s">
        <v>1802</v>
      </c>
      <c r="E1317" s="530">
        <v>50</v>
      </c>
      <c r="F1317" s="530">
        <v>48</v>
      </c>
      <c r="G1317" s="530">
        <v>0</v>
      </c>
      <c r="H1317" s="530">
        <v>0</v>
      </c>
      <c r="I1317" s="530">
        <v>0</v>
      </c>
      <c r="J1317" s="530">
        <v>0</v>
      </c>
      <c r="K1317" s="530">
        <v>2</v>
      </c>
      <c r="L1317" s="530">
        <v>0</v>
      </c>
      <c r="M1317" s="530">
        <v>0</v>
      </c>
    </row>
    <row r="1318" spans="1:13" s="516" customFormat="1" ht="18" customHeight="1">
      <c r="A1318" s="509"/>
      <c r="B1318" s="509"/>
      <c r="C1318" s="514" t="s">
        <v>115</v>
      </c>
      <c r="D1318" s="513" t="s">
        <v>1800</v>
      </c>
      <c r="E1318" s="530">
        <v>293</v>
      </c>
      <c r="F1318" s="530">
        <v>204</v>
      </c>
      <c r="G1318" s="530">
        <v>22</v>
      </c>
      <c r="H1318" s="530">
        <v>28</v>
      </c>
      <c r="I1318" s="530">
        <v>14</v>
      </c>
      <c r="J1318" s="530">
        <v>0</v>
      </c>
      <c r="K1318" s="530">
        <v>18</v>
      </c>
      <c r="L1318" s="530">
        <v>4</v>
      </c>
      <c r="M1318" s="530">
        <v>3</v>
      </c>
    </row>
    <row r="1319" spans="1:13" s="516" customFormat="1" ht="9">
      <c r="A1319" s="509"/>
      <c r="B1319" s="509"/>
      <c r="C1319" s="510"/>
      <c r="D1319" s="513" t="s">
        <v>1801</v>
      </c>
      <c r="E1319" s="530">
        <v>60</v>
      </c>
      <c r="F1319" s="530">
        <v>37</v>
      </c>
      <c r="G1319" s="530">
        <v>10</v>
      </c>
      <c r="H1319" s="530">
        <v>4</v>
      </c>
      <c r="I1319" s="530">
        <v>4</v>
      </c>
      <c r="J1319" s="530">
        <v>0</v>
      </c>
      <c r="K1319" s="530">
        <v>5</v>
      </c>
      <c r="L1319" s="530">
        <v>1</v>
      </c>
      <c r="M1319" s="530">
        <v>0</v>
      </c>
    </row>
    <row r="1320" spans="1:13" s="516" customFormat="1" ht="9.6" customHeight="1">
      <c r="A1320" s="509"/>
      <c r="B1320" s="509"/>
      <c r="C1320" s="510"/>
      <c r="D1320" s="513" t="s">
        <v>1802</v>
      </c>
      <c r="E1320" s="530">
        <v>354</v>
      </c>
      <c r="F1320" s="530">
        <v>240</v>
      </c>
      <c r="G1320" s="530">
        <v>32</v>
      </c>
      <c r="H1320" s="530">
        <v>32</v>
      </c>
      <c r="I1320" s="530">
        <v>18</v>
      </c>
      <c r="J1320" s="530">
        <v>0</v>
      </c>
      <c r="K1320" s="530">
        <v>24</v>
      </c>
      <c r="L1320" s="530">
        <v>5</v>
      </c>
      <c r="M1320" s="530">
        <v>3</v>
      </c>
    </row>
    <row r="1321" spans="1:13" s="516" customFormat="1" ht="18" customHeight="1">
      <c r="A1321" s="509"/>
      <c r="B1321" s="509"/>
      <c r="C1321" s="514" t="s">
        <v>1896</v>
      </c>
      <c r="D1321" s="513"/>
      <c r="E1321" s="530"/>
      <c r="F1321" s="530"/>
      <c r="G1321" s="530"/>
      <c r="H1321" s="530"/>
      <c r="I1321" s="530"/>
      <c r="J1321" s="530"/>
      <c r="K1321" s="530"/>
      <c r="L1321" s="530"/>
      <c r="M1321" s="530"/>
    </row>
    <row r="1322" spans="1:13" s="516" customFormat="1" ht="18" customHeight="1">
      <c r="C1322" s="517" t="s">
        <v>1897</v>
      </c>
      <c r="D1322" s="513" t="s">
        <v>1800</v>
      </c>
      <c r="E1322" s="530">
        <v>28</v>
      </c>
      <c r="F1322" s="530">
        <v>18</v>
      </c>
      <c r="G1322" s="530">
        <v>1</v>
      </c>
      <c r="H1322" s="530">
        <v>1</v>
      </c>
      <c r="I1322" s="530">
        <v>4</v>
      </c>
      <c r="J1322" s="530">
        <v>0</v>
      </c>
      <c r="K1322" s="530">
        <v>5</v>
      </c>
      <c r="L1322" s="530">
        <v>0</v>
      </c>
      <c r="M1322" s="530">
        <v>0</v>
      </c>
    </row>
    <row r="1323" spans="1:13" ht="9.6" customHeight="1">
      <c r="A1323" s="516"/>
      <c r="B1323" s="516"/>
      <c r="C1323" s="517"/>
      <c r="D1323" s="513" t="s">
        <v>1801</v>
      </c>
      <c r="E1323" s="530">
        <v>5</v>
      </c>
      <c r="F1323" s="530">
        <v>3</v>
      </c>
      <c r="G1323" s="530">
        <v>0</v>
      </c>
      <c r="H1323" s="530">
        <v>0</v>
      </c>
      <c r="I1323" s="530">
        <v>1</v>
      </c>
      <c r="J1323" s="530">
        <v>0</v>
      </c>
      <c r="K1323" s="530">
        <v>1</v>
      </c>
      <c r="L1323" s="530">
        <v>0</v>
      </c>
      <c r="M1323" s="530">
        <v>0</v>
      </c>
    </row>
    <row r="1324" spans="1:13" ht="9.6" customHeight="1">
      <c r="A1324" s="516"/>
      <c r="B1324" s="516"/>
      <c r="C1324" s="517"/>
      <c r="D1324" s="513" t="s">
        <v>1802</v>
      </c>
      <c r="E1324" s="530">
        <v>33</v>
      </c>
      <c r="F1324" s="530">
        <v>21</v>
      </c>
      <c r="G1324" s="530">
        <v>1</v>
      </c>
      <c r="H1324" s="530">
        <v>1</v>
      </c>
      <c r="I1324" s="530">
        <v>5</v>
      </c>
      <c r="J1324" s="530">
        <v>0</v>
      </c>
      <c r="K1324" s="530">
        <v>6</v>
      </c>
      <c r="L1324" s="530">
        <v>0</v>
      </c>
      <c r="M1324" s="530">
        <v>0</v>
      </c>
    </row>
    <row r="1325" spans="1:13" ht="18" customHeight="1">
      <c r="A1325" s="516"/>
      <c r="B1325" s="516"/>
      <c r="C1325" s="517" t="s">
        <v>1898</v>
      </c>
      <c r="D1325" s="513" t="s">
        <v>1800</v>
      </c>
      <c r="E1325" s="530">
        <v>23</v>
      </c>
      <c r="F1325" s="530">
        <v>20</v>
      </c>
      <c r="G1325" s="530">
        <v>0</v>
      </c>
      <c r="H1325" s="530">
        <v>3</v>
      </c>
      <c r="I1325" s="530">
        <v>0</v>
      </c>
      <c r="J1325" s="530">
        <v>0</v>
      </c>
      <c r="K1325" s="530">
        <v>0</v>
      </c>
      <c r="L1325" s="530">
        <v>0</v>
      </c>
      <c r="M1325" s="530">
        <v>0</v>
      </c>
    </row>
    <row r="1326" spans="1:13" ht="9">
      <c r="A1326" s="516"/>
      <c r="B1326" s="516"/>
      <c r="C1326" s="517"/>
      <c r="D1326" s="513" t="s">
        <v>1801</v>
      </c>
      <c r="E1326" s="530">
        <v>4</v>
      </c>
      <c r="F1326" s="530">
        <v>3</v>
      </c>
      <c r="G1326" s="530">
        <v>0</v>
      </c>
      <c r="H1326" s="530">
        <v>1</v>
      </c>
      <c r="I1326" s="530">
        <v>0</v>
      </c>
      <c r="J1326" s="530">
        <v>0</v>
      </c>
      <c r="K1326" s="530">
        <v>0</v>
      </c>
      <c r="L1326" s="530">
        <v>0</v>
      </c>
      <c r="M1326" s="530">
        <v>0</v>
      </c>
    </row>
    <row r="1327" spans="1:13" ht="9.6" customHeight="1">
      <c r="A1327" s="516"/>
      <c r="B1327" s="516"/>
      <c r="C1327" s="516"/>
      <c r="D1327" s="513" t="s">
        <v>1802</v>
      </c>
      <c r="E1327" s="530">
        <v>27</v>
      </c>
      <c r="F1327" s="530">
        <v>23</v>
      </c>
      <c r="G1327" s="530">
        <v>0</v>
      </c>
      <c r="H1327" s="530">
        <v>4</v>
      </c>
      <c r="I1327" s="530">
        <v>0</v>
      </c>
      <c r="J1327" s="530">
        <v>0</v>
      </c>
      <c r="K1327" s="530">
        <v>0</v>
      </c>
      <c r="L1327" s="530">
        <v>0</v>
      </c>
      <c r="M1327" s="530">
        <v>0</v>
      </c>
    </row>
    <row r="1328" spans="1:13" ht="18" customHeight="1">
      <c r="B1328" s="509" t="s">
        <v>645</v>
      </c>
      <c r="D1328" s="513"/>
      <c r="E1328" s="530"/>
      <c r="F1328" s="530"/>
      <c r="G1328" s="530"/>
      <c r="H1328" s="530"/>
      <c r="I1328" s="530"/>
      <c r="J1328" s="530"/>
      <c r="K1328" s="530"/>
      <c r="L1328" s="530"/>
      <c r="M1328" s="530"/>
    </row>
    <row r="1329" spans="1:13" ht="25.15" customHeight="1">
      <c r="C1329" s="510" t="s">
        <v>1899</v>
      </c>
      <c r="D1329" s="513" t="s">
        <v>1800</v>
      </c>
      <c r="E1329" s="530">
        <v>725</v>
      </c>
      <c r="F1329" s="530">
        <v>649</v>
      </c>
      <c r="G1329" s="530">
        <v>26</v>
      </c>
      <c r="H1329" s="530">
        <v>46</v>
      </c>
      <c r="I1329" s="530">
        <v>1</v>
      </c>
      <c r="J1329" s="530">
        <v>0</v>
      </c>
      <c r="K1329" s="530">
        <v>2</v>
      </c>
      <c r="L1329" s="530">
        <v>1</v>
      </c>
      <c r="M1329" s="530">
        <v>1</v>
      </c>
    </row>
    <row r="1330" spans="1:13" ht="9.6" customHeight="1">
      <c r="D1330" s="513" t="s">
        <v>1801</v>
      </c>
      <c r="E1330" s="530">
        <v>80</v>
      </c>
      <c r="F1330" s="530">
        <v>68</v>
      </c>
      <c r="G1330" s="530">
        <v>5</v>
      </c>
      <c r="H1330" s="530">
        <v>8</v>
      </c>
      <c r="I1330" s="530">
        <v>0</v>
      </c>
      <c r="J1330" s="530">
        <v>0</v>
      </c>
      <c r="K1330" s="530">
        <v>0</v>
      </c>
      <c r="L1330" s="530">
        <v>0</v>
      </c>
      <c r="M1330" s="530">
        <v>0</v>
      </c>
    </row>
    <row r="1331" spans="1:13" ht="9">
      <c r="D1331" s="513" t="s">
        <v>1802</v>
      </c>
      <c r="E1331" s="530">
        <v>806</v>
      </c>
      <c r="F1331" s="530">
        <v>717</v>
      </c>
      <c r="G1331" s="530">
        <v>31</v>
      </c>
      <c r="H1331" s="530">
        <v>54</v>
      </c>
      <c r="I1331" s="530">
        <v>1</v>
      </c>
      <c r="J1331" s="530">
        <v>0</v>
      </c>
      <c r="K1331" s="530">
        <v>2</v>
      </c>
      <c r="L1331" s="530">
        <v>1</v>
      </c>
      <c r="M1331" s="530">
        <v>1</v>
      </c>
    </row>
    <row r="1332" spans="1:13" ht="21.6" customHeight="1">
      <c r="C1332" s="510" t="s">
        <v>1900</v>
      </c>
      <c r="D1332" s="513" t="s">
        <v>1800</v>
      </c>
      <c r="E1332" s="530">
        <v>173</v>
      </c>
      <c r="F1332" s="530">
        <v>145</v>
      </c>
      <c r="G1332" s="530">
        <v>3</v>
      </c>
      <c r="H1332" s="530">
        <v>18</v>
      </c>
      <c r="I1332" s="530">
        <v>0</v>
      </c>
      <c r="J1332" s="530">
        <v>0</v>
      </c>
      <c r="K1332" s="530">
        <v>6</v>
      </c>
      <c r="L1332" s="530">
        <v>1</v>
      </c>
      <c r="M1332" s="530">
        <v>0</v>
      </c>
    </row>
    <row r="1333" spans="1:13" ht="9.6" customHeight="1">
      <c r="D1333" s="513" t="s">
        <v>1801</v>
      </c>
      <c r="E1333" s="530">
        <v>37</v>
      </c>
      <c r="F1333" s="530">
        <v>28</v>
      </c>
      <c r="G1333" s="530">
        <v>4</v>
      </c>
      <c r="H1333" s="530">
        <v>3</v>
      </c>
      <c r="I1333" s="530">
        <v>0</v>
      </c>
      <c r="J1333" s="530">
        <v>0</v>
      </c>
      <c r="K1333" s="530">
        <v>2</v>
      </c>
      <c r="L1333" s="530">
        <v>0</v>
      </c>
      <c r="M1333" s="530">
        <v>0</v>
      </c>
    </row>
    <row r="1334" spans="1:13" ht="9">
      <c r="D1334" s="513" t="s">
        <v>1802</v>
      </c>
      <c r="E1334" s="530">
        <v>209</v>
      </c>
      <c r="F1334" s="530">
        <v>173</v>
      </c>
      <c r="G1334" s="530">
        <v>7</v>
      </c>
      <c r="H1334" s="530">
        <v>21</v>
      </c>
      <c r="I1334" s="530">
        <v>0</v>
      </c>
      <c r="J1334" s="530">
        <v>0</v>
      </c>
      <c r="K1334" s="530">
        <v>8</v>
      </c>
      <c r="L1334" s="530">
        <v>1</v>
      </c>
      <c r="M1334" s="530">
        <v>0</v>
      </c>
    </row>
    <row r="1335" spans="1:13" ht="21.6" customHeight="1">
      <c r="C1335" s="510" t="s">
        <v>1901</v>
      </c>
      <c r="D1335" s="513" t="s">
        <v>1800</v>
      </c>
      <c r="E1335" s="530">
        <v>2228</v>
      </c>
      <c r="F1335" s="530">
        <v>1547</v>
      </c>
      <c r="G1335" s="530">
        <v>241</v>
      </c>
      <c r="H1335" s="530">
        <v>278</v>
      </c>
      <c r="I1335" s="530">
        <v>5</v>
      </c>
      <c r="J1335" s="530">
        <v>0</v>
      </c>
      <c r="K1335" s="530">
        <v>95</v>
      </c>
      <c r="L1335" s="530">
        <v>56</v>
      </c>
      <c r="M1335" s="530">
        <v>6</v>
      </c>
    </row>
    <row r="1336" spans="1:13" ht="9.6" customHeight="1">
      <c r="D1336" s="513" t="s">
        <v>1801</v>
      </c>
      <c r="E1336" s="530">
        <v>624</v>
      </c>
      <c r="F1336" s="530">
        <v>408</v>
      </c>
      <c r="G1336" s="530">
        <v>73</v>
      </c>
      <c r="H1336" s="530">
        <v>85</v>
      </c>
      <c r="I1336" s="530">
        <v>9</v>
      </c>
      <c r="J1336" s="530">
        <v>0</v>
      </c>
      <c r="K1336" s="530">
        <v>38</v>
      </c>
      <c r="L1336" s="530">
        <v>10</v>
      </c>
      <c r="M1336" s="530">
        <v>0</v>
      </c>
    </row>
    <row r="1337" spans="1:13" ht="9">
      <c r="D1337" s="513" t="s">
        <v>1802</v>
      </c>
      <c r="E1337" s="530">
        <v>2852</v>
      </c>
      <c r="F1337" s="530">
        <v>1956</v>
      </c>
      <c r="G1337" s="530">
        <v>314</v>
      </c>
      <c r="H1337" s="530">
        <v>363</v>
      </c>
      <c r="I1337" s="530">
        <v>14</v>
      </c>
      <c r="J1337" s="530">
        <v>0</v>
      </c>
      <c r="K1337" s="530">
        <v>133</v>
      </c>
      <c r="L1337" s="530">
        <v>66</v>
      </c>
      <c r="M1337" s="530">
        <v>6</v>
      </c>
    </row>
    <row r="1338" spans="1:13" ht="9">
      <c r="D1338" s="518"/>
      <c r="E1338" s="530"/>
      <c r="F1338" s="530"/>
      <c r="G1338" s="530"/>
      <c r="H1338" s="530"/>
      <c r="I1338" s="530"/>
      <c r="J1338" s="530"/>
      <c r="K1338" s="530"/>
      <c r="L1338" s="530"/>
      <c r="M1338" s="530"/>
    </row>
    <row r="1339" spans="1:13" ht="9">
      <c r="D1339" s="518"/>
      <c r="E1339" s="530"/>
      <c r="F1339" s="530"/>
      <c r="G1339" s="530"/>
      <c r="H1339" s="530"/>
      <c r="I1339" s="530"/>
      <c r="J1339" s="530"/>
      <c r="K1339" s="530"/>
      <c r="L1339" s="530"/>
      <c r="M1339" s="530"/>
    </row>
    <row r="1340" spans="1:13" ht="9">
      <c r="D1340" s="518"/>
      <c r="E1340" s="530"/>
      <c r="F1340" s="530"/>
      <c r="G1340" s="530"/>
      <c r="H1340" s="530"/>
      <c r="I1340" s="530"/>
      <c r="J1340" s="530"/>
      <c r="K1340" s="530"/>
      <c r="L1340" s="530"/>
      <c r="M1340" s="530"/>
    </row>
    <row r="1341" spans="1:13" ht="9">
      <c r="A1341" s="509" t="s">
        <v>1678</v>
      </c>
      <c r="L1341" s="509"/>
      <c r="M1341" s="509"/>
    </row>
    <row r="1342" spans="1:13" ht="9">
      <c r="A1342" s="509" t="s">
        <v>1888</v>
      </c>
      <c r="L1342" s="509"/>
      <c r="M1342" s="509"/>
    </row>
    <row r="1343" spans="1:13" ht="9">
      <c r="A1343" s="509" t="s">
        <v>1889</v>
      </c>
      <c r="L1343" s="509"/>
      <c r="M1343" s="509"/>
    </row>
    <row r="1344" spans="1:13" ht="9">
      <c r="A1344" s="509" t="s">
        <v>1890</v>
      </c>
      <c r="L1344" s="509"/>
      <c r="M1344" s="509"/>
    </row>
    <row r="1345" spans="1:13" ht="9">
      <c r="A1345" s="509" t="s">
        <v>1891</v>
      </c>
      <c r="L1345" s="509"/>
      <c r="M1345" s="509"/>
    </row>
    <row r="1346" spans="1:13" ht="9">
      <c r="A1346" s="509" t="s">
        <v>1892</v>
      </c>
      <c r="L1346" s="509"/>
      <c r="M1346" s="509"/>
    </row>
    <row r="1347" spans="1:13" ht="9">
      <c r="L1347" s="509"/>
      <c r="M1347" s="509"/>
    </row>
    <row r="1348" spans="1:13" ht="9">
      <c r="A1348" s="509" t="s">
        <v>586</v>
      </c>
      <c r="L1348" s="509"/>
      <c r="M1348" s="509"/>
    </row>
    <row r="1349" spans="1:13" ht="21.6" customHeight="1">
      <c r="C1349" s="510" t="s">
        <v>1902</v>
      </c>
      <c r="D1349" s="513" t="s">
        <v>1800</v>
      </c>
      <c r="E1349" s="530">
        <v>21453</v>
      </c>
      <c r="F1349" s="530">
        <v>3237</v>
      </c>
      <c r="G1349" s="530">
        <v>2321</v>
      </c>
      <c r="H1349" s="530">
        <v>1282</v>
      </c>
      <c r="I1349" s="530">
        <v>22</v>
      </c>
      <c r="J1349" s="530">
        <v>20</v>
      </c>
      <c r="K1349" s="530">
        <v>12269</v>
      </c>
      <c r="L1349" s="530">
        <v>2202</v>
      </c>
      <c r="M1349" s="530">
        <v>100</v>
      </c>
    </row>
    <row r="1350" spans="1:13" ht="9.6" customHeight="1">
      <c r="D1350" s="513" t="s">
        <v>1801</v>
      </c>
      <c r="E1350" s="530">
        <v>5436</v>
      </c>
      <c r="F1350" s="530">
        <v>918</v>
      </c>
      <c r="G1350" s="530">
        <v>691</v>
      </c>
      <c r="H1350" s="530">
        <v>362</v>
      </c>
      <c r="I1350" s="530">
        <v>11</v>
      </c>
      <c r="J1350" s="530">
        <v>4</v>
      </c>
      <c r="K1350" s="530">
        <v>2954</v>
      </c>
      <c r="L1350" s="530">
        <v>468</v>
      </c>
      <c r="M1350" s="530">
        <v>29</v>
      </c>
    </row>
    <row r="1351" spans="1:13" ht="9">
      <c r="D1351" s="513" t="s">
        <v>1802</v>
      </c>
      <c r="E1351" s="530">
        <v>26889</v>
      </c>
      <c r="F1351" s="530">
        <v>4155</v>
      </c>
      <c r="G1351" s="530">
        <v>3012</v>
      </c>
      <c r="H1351" s="530">
        <v>1645</v>
      </c>
      <c r="I1351" s="530">
        <v>33</v>
      </c>
      <c r="J1351" s="530">
        <v>23</v>
      </c>
      <c r="K1351" s="530">
        <v>15223</v>
      </c>
      <c r="L1351" s="530">
        <v>2670</v>
      </c>
      <c r="M1351" s="530">
        <v>128</v>
      </c>
    </row>
    <row r="1352" spans="1:13" ht="18" customHeight="1">
      <c r="C1352" s="510" t="s">
        <v>648</v>
      </c>
      <c r="D1352" s="513" t="s">
        <v>1800</v>
      </c>
      <c r="E1352" s="530">
        <v>2498</v>
      </c>
      <c r="F1352" s="530">
        <v>635</v>
      </c>
      <c r="G1352" s="530">
        <v>252</v>
      </c>
      <c r="H1352" s="530">
        <v>15</v>
      </c>
      <c r="I1352" s="530">
        <v>4</v>
      </c>
      <c r="J1352" s="530">
        <v>0</v>
      </c>
      <c r="K1352" s="530">
        <v>1288</v>
      </c>
      <c r="L1352" s="530">
        <v>296</v>
      </c>
      <c r="M1352" s="530">
        <v>9</v>
      </c>
    </row>
    <row r="1353" spans="1:13" ht="9.6" customHeight="1">
      <c r="D1353" s="513" t="s">
        <v>1801</v>
      </c>
      <c r="E1353" s="530">
        <v>689</v>
      </c>
      <c r="F1353" s="530">
        <v>148</v>
      </c>
      <c r="G1353" s="530">
        <v>97</v>
      </c>
      <c r="H1353" s="530">
        <v>4</v>
      </c>
      <c r="I1353" s="530">
        <v>1</v>
      </c>
      <c r="J1353" s="530">
        <v>0</v>
      </c>
      <c r="K1353" s="530">
        <v>374</v>
      </c>
      <c r="L1353" s="530">
        <v>63</v>
      </c>
      <c r="M1353" s="530">
        <v>1</v>
      </c>
    </row>
    <row r="1354" spans="1:13" s="516" customFormat="1" ht="9.6" customHeight="1">
      <c r="A1354" s="509"/>
      <c r="B1354" s="509"/>
      <c r="C1354" s="510"/>
      <c r="D1354" s="513" t="s">
        <v>1802</v>
      </c>
      <c r="E1354" s="530">
        <v>3187</v>
      </c>
      <c r="F1354" s="530">
        <v>783</v>
      </c>
      <c r="G1354" s="530">
        <v>349</v>
      </c>
      <c r="H1354" s="530">
        <v>19</v>
      </c>
      <c r="I1354" s="530">
        <v>5</v>
      </c>
      <c r="J1354" s="530">
        <v>0</v>
      </c>
      <c r="K1354" s="530">
        <v>1661</v>
      </c>
      <c r="L1354" s="530">
        <v>360</v>
      </c>
      <c r="M1354" s="530">
        <v>10</v>
      </c>
    </row>
    <row r="1355" spans="1:13" s="516" customFormat="1" ht="18" customHeight="1">
      <c r="A1355" s="509"/>
      <c r="B1355" s="509"/>
      <c r="C1355" s="514" t="s">
        <v>115</v>
      </c>
      <c r="D1355" s="513" t="s">
        <v>1800</v>
      </c>
      <c r="E1355" s="530">
        <v>27077</v>
      </c>
      <c r="F1355" s="530">
        <v>6213</v>
      </c>
      <c r="G1355" s="530">
        <v>2844</v>
      </c>
      <c r="H1355" s="530">
        <v>1639</v>
      </c>
      <c r="I1355" s="530">
        <v>31</v>
      </c>
      <c r="J1355" s="530">
        <v>20</v>
      </c>
      <c r="K1355" s="530">
        <v>13660</v>
      </c>
      <c r="L1355" s="530">
        <v>2556</v>
      </c>
      <c r="M1355" s="530">
        <v>115</v>
      </c>
    </row>
    <row r="1356" spans="1:13" s="516" customFormat="1" ht="9">
      <c r="A1356" s="509"/>
      <c r="B1356" s="509"/>
      <c r="C1356" s="510"/>
      <c r="D1356" s="513" t="s">
        <v>1801</v>
      </c>
      <c r="E1356" s="530">
        <v>6866</v>
      </c>
      <c r="F1356" s="530">
        <v>1570</v>
      </c>
      <c r="G1356" s="530">
        <v>870</v>
      </c>
      <c r="H1356" s="530">
        <v>462</v>
      </c>
      <c r="I1356" s="530">
        <v>21</v>
      </c>
      <c r="J1356" s="530">
        <v>4</v>
      </c>
      <c r="K1356" s="530">
        <v>3368</v>
      </c>
      <c r="L1356" s="530">
        <v>541</v>
      </c>
      <c r="M1356" s="530">
        <v>31</v>
      </c>
    </row>
    <row r="1357" spans="1:13" s="516" customFormat="1" ht="9.6" customHeight="1">
      <c r="A1357" s="509"/>
      <c r="B1357" s="509"/>
      <c r="C1357" s="510"/>
      <c r="D1357" s="513" t="s">
        <v>1802</v>
      </c>
      <c r="E1357" s="530">
        <v>33943</v>
      </c>
      <c r="F1357" s="530">
        <v>7783</v>
      </c>
      <c r="G1357" s="530">
        <v>3713</v>
      </c>
      <c r="H1357" s="530">
        <v>2101</v>
      </c>
      <c r="I1357" s="530">
        <v>52</v>
      </c>
      <c r="J1357" s="530">
        <v>23</v>
      </c>
      <c r="K1357" s="530">
        <v>17027</v>
      </c>
      <c r="L1357" s="530">
        <v>3097</v>
      </c>
      <c r="M1357" s="530">
        <v>145</v>
      </c>
    </row>
    <row r="1358" spans="1:13" s="516" customFormat="1" ht="18" customHeight="1">
      <c r="A1358" s="509"/>
      <c r="B1358" s="509"/>
      <c r="C1358" s="514" t="s">
        <v>1896</v>
      </c>
      <c r="D1358" s="513"/>
      <c r="E1358" s="530"/>
      <c r="F1358" s="530"/>
      <c r="G1358" s="530"/>
      <c r="H1358" s="530"/>
      <c r="I1358" s="530"/>
      <c r="J1358" s="530"/>
      <c r="K1358" s="530"/>
      <c r="L1358" s="530"/>
      <c r="M1358" s="530"/>
    </row>
    <row r="1359" spans="1:13" s="516" customFormat="1" ht="18" customHeight="1">
      <c r="C1359" s="517" t="s">
        <v>1897</v>
      </c>
      <c r="D1359" s="513" t="s">
        <v>1800</v>
      </c>
      <c r="E1359" s="530">
        <v>10276</v>
      </c>
      <c r="F1359" s="530">
        <v>1866</v>
      </c>
      <c r="G1359" s="530">
        <v>1100</v>
      </c>
      <c r="H1359" s="530">
        <v>695</v>
      </c>
      <c r="I1359" s="530">
        <v>5</v>
      </c>
      <c r="J1359" s="530">
        <v>17</v>
      </c>
      <c r="K1359" s="530">
        <v>5345</v>
      </c>
      <c r="L1359" s="530">
        <v>1215</v>
      </c>
      <c r="M1359" s="530">
        <v>34</v>
      </c>
    </row>
    <row r="1360" spans="1:13" ht="9.6" customHeight="1">
      <c r="A1360" s="516"/>
      <c r="B1360" s="516"/>
      <c r="C1360" s="517"/>
      <c r="D1360" s="513" t="s">
        <v>1801</v>
      </c>
      <c r="E1360" s="530">
        <v>2180</v>
      </c>
      <c r="F1360" s="530">
        <v>434</v>
      </c>
      <c r="G1360" s="530">
        <v>274</v>
      </c>
      <c r="H1360" s="530">
        <v>146</v>
      </c>
      <c r="I1360" s="530">
        <v>2</v>
      </c>
      <c r="J1360" s="530">
        <v>2</v>
      </c>
      <c r="K1360" s="530">
        <v>1116</v>
      </c>
      <c r="L1360" s="530">
        <v>200</v>
      </c>
      <c r="M1360" s="530">
        <v>6</v>
      </c>
    </row>
    <row r="1361" spans="1:13" ht="9.6" customHeight="1">
      <c r="A1361" s="516"/>
      <c r="B1361" s="516"/>
      <c r="C1361" s="517"/>
      <c r="D1361" s="513" t="s">
        <v>1802</v>
      </c>
      <c r="E1361" s="530">
        <v>12456</v>
      </c>
      <c r="F1361" s="530">
        <v>2300</v>
      </c>
      <c r="G1361" s="530">
        <v>1374</v>
      </c>
      <c r="H1361" s="530">
        <v>841</v>
      </c>
      <c r="I1361" s="530">
        <v>7</v>
      </c>
      <c r="J1361" s="530">
        <v>19</v>
      </c>
      <c r="K1361" s="530">
        <v>6461</v>
      </c>
      <c r="L1361" s="530">
        <v>1415</v>
      </c>
      <c r="M1361" s="530">
        <v>39</v>
      </c>
    </row>
    <row r="1362" spans="1:13" ht="18" customHeight="1">
      <c r="A1362" s="516"/>
      <c r="B1362" s="516"/>
      <c r="C1362" s="517" t="s">
        <v>1898</v>
      </c>
      <c r="D1362" s="513" t="s">
        <v>1800</v>
      </c>
      <c r="E1362" s="530">
        <v>375</v>
      </c>
      <c r="F1362" s="530">
        <v>193</v>
      </c>
      <c r="G1362" s="530">
        <v>53</v>
      </c>
      <c r="H1362" s="530">
        <v>29</v>
      </c>
      <c r="I1362" s="530">
        <v>1</v>
      </c>
      <c r="J1362" s="530">
        <v>0</v>
      </c>
      <c r="K1362" s="530">
        <v>83</v>
      </c>
      <c r="L1362" s="530">
        <v>14</v>
      </c>
      <c r="M1362" s="530">
        <v>2</v>
      </c>
    </row>
    <row r="1363" spans="1:13" ht="9">
      <c r="A1363" s="516"/>
      <c r="B1363" s="516"/>
      <c r="C1363" s="517"/>
      <c r="D1363" s="513" t="s">
        <v>1801</v>
      </c>
      <c r="E1363" s="530">
        <v>101</v>
      </c>
      <c r="F1363" s="530">
        <v>42</v>
      </c>
      <c r="G1363" s="530">
        <v>23</v>
      </c>
      <c r="H1363" s="530">
        <v>6</v>
      </c>
      <c r="I1363" s="530">
        <v>0</v>
      </c>
      <c r="J1363" s="530">
        <v>0</v>
      </c>
      <c r="K1363" s="530">
        <v>24</v>
      </c>
      <c r="L1363" s="530">
        <v>5</v>
      </c>
      <c r="M1363" s="530">
        <v>1</v>
      </c>
    </row>
    <row r="1364" spans="1:13" ht="9.6" customHeight="1">
      <c r="A1364" s="516"/>
      <c r="B1364" s="516"/>
      <c r="C1364" s="516"/>
      <c r="D1364" s="513" t="s">
        <v>1802</v>
      </c>
      <c r="E1364" s="530">
        <v>476</v>
      </c>
      <c r="F1364" s="530">
        <v>235</v>
      </c>
      <c r="G1364" s="530">
        <v>76</v>
      </c>
      <c r="H1364" s="530">
        <v>35</v>
      </c>
      <c r="I1364" s="530">
        <v>1</v>
      </c>
      <c r="J1364" s="530">
        <v>0</v>
      </c>
      <c r="K1364" s="530">
        <v>107</v>
      </c>
      <c r="L1364" s="530">
        <v>20</v>
      </c>
      <c r="M1364" s="530">
        <v>3</v>
      </c>
    </row>
    <row r="1365" spans="1:13" ht="18" customHeight="1">
      <c r="B1365" s="509" t="s">
        <v>649</v>
      </c>
      <c r="D1365" s="513"/>
      <c r="E1365" s="530"/>
      <c r="F1365" s="530"/>
      <c r="G1365" s="530"/>
      <c r="H1365" s="530"/>
      <c r="I1365" s="530"/>
      <c r="J1365" s="530"/>
      <c r="K1365" s="530"/>
      <c r="L1365" s="530"/>
      <c r="M1365" s="530"/>
    </row>
    <row r="1366" spans="1:13" ht="25.15" customHeight="1">
      <c r="C1366" s="510" t="s">
        <v>1903</v>
      </c>
      <c r="D1366" s="513" t="s">
        <v>1800</v>
      </c>
      <c r="E1366" s="530">
        <v>109</v>
      </c>
      <c r="F1366" s="530">
        <v>81</v>
      </c>
      <c r="G1366" s="530">
        <v>5</v>
      </c>
      <c r="H1366" s="530">
        <v>20</v>
      </c>
      <c r="I1366" s="530">
        <v>0</v>
      </c>
      <c r="J1366" s="530">
        <v>0</v>
      </c>
      <c r="K1366" s="530">
        <v>2</v>
      </c>
      <c r="L1366" s="530">
        <v>0</v>
      </c>
      <c r="M1366" s="530">
        <v>1</v>
      </c>
    </row>
    <row r="1367" spans="1:13" ht="9.6" customHeight="1">
      <c r="D1367" s="513" t="s">
        <v>1801</v>
      </c>
      <c r="E1367" s="530">
        <v>26</v>
      </c>
      <c r="F1367" s="530">
        <v>17</v>
      </c>
      <c r="G1367" s="530">
        <v>2</v>
      </c>
      <c r="H1367" s="530">
        <v>4</v>
      </c>
      <c r="I1367" s="530">
        <v>0</v>
      </c>
      <c r="J1367" s="530">
        <v>0</v>
      </c>
      <c r="K1367" s="530">
        <v>1</v>
      </c>
      <c r="L1367" s="530">
        <v>0</v>
      </c>
      <c r="M1367" s="530">
        <v>1</v>
      </c>
    </row>
    <row r="1368" spans="1:13" ht="9">
      <c r="D1368" s="513" t="s">
        <v>1802</v>
      </c>
      <c r="E1368" s="530">
        <v>134</v>
      </c>
      <c r="F1368" s="530">
        <v>98</v>
      </c>
      <c r="G1368" s="530">
        <v>6</v>
      </c>
      <c r="H1368" s="530">
        <v>24</v>
      </c>
      <c r="I1368" s="530">
        <v>0</v>
      </c>
      <c r="J1368" s="530">
        <v>0</v>
      </c>
      <c r="K1368" s="530">
        <v>3</v>
      </c>
      <c r="L1368" s="530">
        <v>0</v>
      </c>
      <c r="M1368" s="530">
        <v>2</v>
      </c>
    </row>
    <row r="1369" spans="1:13" ht="18" customHeight="1">
      <c r="C1369" s="510" t="s">
        <v>1904</v>
      </c>
      <c r="D1369" s="513" t="s">
        <v>1800</v>
      </c>
      <c r="E1369" s="530">
        <v>24</v>
      </c>
      <c r="F1369" s="530">
        <v>16</v>
      </c>
      <c r="G1369" s="530">
        <v>7</v>
      </c>
      <c r="H1369" s="530">
        <v>2</v>
      </c>
      <c r="I1369" s="530">
        <v>0</v>
      </c>
      <c r="J1369" s="530">
        <v>0</v>
      </c>
      <c r="K1369" s="530">
        <v>0</v>
      </c>
      <c r="L1369" s="530">
        <v>0</v>
      </c>
      <c r="M1369" s="530">
        <v>0</v>
      </c>
    </row>
    <row r="1370" spans="1:13" ht="9">
      <c r="D1370" s="513" t="s">
        <v>1801</v>
      </c>
      <c r="E1370" s="530">
        <v>4</v>
      </c>
      <c r="F1370" s="530">
        <v>3</v>
      </c>
      <c r="G1370" s="530">
        <v>0</v>
      </c>
      <c r="H1370" s="530">
        <v>1</v>
      </c>
      <c r="I1370" s="530">
        <v>0</v>
      </c>
      <c r="J1370" s="530">
        <v>0</v>
      </c>
      <c r="K1370" s="530">
        <v>0</v>
      </c>
      <c r="L1370" s="530">
        <v>0</v>
      </c>
      <c r="M1370" s="530">
        <v>0</v>
      </c>
    </row>
    <row r="1371" spans="1:13" ht="9">
      <c r="D1371" s="513" t="s">
        <v>1802</v>
      </c>
      <c r="E1371" s="530">
        <v>28</v>
      </c>
      <c r="F1371" s="530">
        <v>19</v>
      </c>
      <c r="G1371" s="530">
        <v>7</v>
      </c>
      <c r="H1371" s="530">
        <v>3</v>
      </c>
      <c r="I1371" s="530">
        <v>0</v>
      </c>
      <c r="J1371" s="530">
        <v>0</v>
      </c>
      <c r="K1371" s="530">
        <v>0</v>
      </c>
      <c r="L1371" s="530">
        <v>0</v>
      </c>
      <c r="M1371" s="530">
        <v>0</v>
      </c>
    </row>
    <row r="1372" spans="1:13" ht="18" customHeight="1">
      <c r="C1372" s="510" t="s">
        <v>1905</v>
      </c>
      <c r="D1372" s="513" t="s">
        <v>1800</v>
      </c>
      <c r="E1372" s="530">
        <v>5</v>
      </c>
      <c r="F1372" s="530">
        <v>1</v>
      </c>
      <c r="G1372" s="530">
        <v>2</v>
      </c>
      <c r="H1372" s="530">
        <v>2</v>
      </c>
      <c r="I1372" s="530">
        <v>0</v>
      </c>
      <c r="J1372" s="530">
        <v>0</v>
      </c>
      <c r="K1372" s="530">
        <v>0</v>
      </c>
      <c r="L1372" s="530">
        <v>0</v>
      </c>
      <c r="M1372" s="530">
        <v>0</v>
      </c>
    </row>
    <row r="1373" spans="1:13" ht="9">
      <c r="D1373" s="513" t="s">
        <v>1801</v>
      </c>
      <c r="E1373" s="530">
        <v>3</v>
      </c>
      <c r="F1373" s="530">
        <v>3</v>
      </c>
      <c r="G1373" s="530">
        <v>0</v>
      </c>
      <c r="H1373" s="530">
        <v>0</v>
      </c>
      <c r="I1373" s="530">
        <v>0</v>
      </c>
      <c r="J1373" s="530">
        <v>0</v>
      </c>
      <c r="K1373" s="530">
        <v>0</v>
      </c>
      <c r="L1373" s="530">
        <v>0</v>
      </c>
      <c r="M1373" s="530">
        <v>0</v>
      </c>
    </row>
    <row r="1374" spans="1:13" ht="9">
      <c r="D1374" s="513" t="s">
        <v>1802</v>
      </c>
      <c r="E1374" s="530">
        <v>7</v>
      </c>
      <c r="F1374" s="530">
        <v>4</v>
      </c>
      <c r="G1374" s="530">
        <v>2</v>
      </c>
      <c r="H1374" s="530">
        <v>2</v>
      </c>
      <c r="I1374" s="530">
        <v>0</v>
      </c>
      <c r="J1374" s="530">
        <v>0</v>
      </c>
      <c r="K1374" s="530">
        <v>0</v>
      </c>
      <c r="L1374" s="530">
        <v>0</v>
      </c>
      <c r="M1374" s="530">
        <v>0</v>
      </c>
    </row>
    <row r="1375" spans="1:13" ht="18" customHeight="1">
      <c r="C1375" s="510" t="s">
        <v>1906</v>
      </c>
      <c r="D1375" s="513" t="s">
        <v>1800</v>
      </c>
      <c r="E1375" s="530">
        <v>5</v>
      </c>
      <c r="F1375" s="530">
        <v>1</v>
      </c>
      <c r="G1375" s="530">
        <v>4</v>
      </c>
      <c r="H1375" s="530">
        <v>0</v>
      </c>
      <c r="I1375" s="530">
        <v>0</v>
      </c>
      <c r="J1375" s="530">
        <v>0</v>
      </c>
      <c r="K1375" s="530">
        <v>0</v>
      </c>
      <c r="L1375" s="530">
        <v>0</v>
      </c>
      <c r="M1375" s="530">
        <v>0</v>
      </c>
    </row>
    <row r="1376" spans="1:13" ht="9.6" customHeight="1">
      <c r="D1376" s="513" t="s">
        <v>1801</v>
      </c>
      <c r="E1376" s="530">
        <v>3</v>
      </c>
      <c r="F1376" s="530">
        <v>2</v>
      </c>
      <c r="G1376" s="530">
        <v>1</v>
      </c>
      <c r="H1376" s="530">
        <v>0</v>
      </c>
      <c r="I1376" s="530">
        <v>0</v>
      </c>
      <c r="J1376" s="530">
        <v>0</v>
      </c>
      <c r="K1376" s="530">
        <v>0</v>
      </c>
      <c r="L1376" s="530">
        <v>0</v>
      </c>
      <c r="M1376" s="530">
        <v>0</v>
      </c>
    </row>
    <row r="1377" spans="1:13" ht="9">
      <c r="D1377" s="513" t="s">
        <v>1802</v>
      </c>
      <c r="E1377" s="530">
        <v>7</v>
      </c>
      <c r="F1377" s="530">
        <v>3</v>
      </c>
      <c r="G1377" s="530">
        <v>4</v>
      </c>
      <c r="H1377" s="530">
        <v>0</v>
      </c>
      <c r="I1377" s="530">
        <v>0</v>
      </c>
      <c r="J1377" s="530">
        <v>0</v>
      </c>
      <c r="K1377" s="530">
        <v>0</v>
      </c>
      <c r="L1377" s="530">
        <v>0</v>
      </c>
      <c r="M1377" s="530">
        <v>0</v>
      </c>
    </row>
    <row r="1378" spans="1:13">
      <c r="C1378" s="510" t="s">
        <v>1907</v>
      </c>
      <c r="D1378" s="513" t="s">
        <v>1800</v>
      </c>
      <c r="E1378" s="530">
        <v>269</v>
      </c>
      <c r="F1378" s="530">
        <v>152</v>
      </c>
      <c r="G1378" s="530">
        <v>45</v>
      </c>
      <c r="H1378" s="530">
        <v>61</v>
      </c>
      <c r="I1378" s="530">
        <v>1</v>
      </c>
      <c r="J1378" s="530">
        <v>0</v>
      </c>
      <c r="K1378" s="530">
        <v>3</v>
      </c>
      <c r="L1378" s="530">
        <v>7</v>
      </c>
      <c r="M1378" s="530">
        <v>0</v>
      </c>
    </row>
    <row r="1379" spans="1:13" ht="9.6" customHeight="1">
      <c r="D1379" s="513" t="s">
        <v>1801</v>
      </c>
      <c r="E1379" s="530">
        <v>141</v>
      </c>
      <c r="F1379" s="530">
        <v>78</v>
      </c>
      <c r="G1379" s="530">
        <v>32</v>
      </c>
      <c r="H1379" s="530">
        <v>25</v>
      </c>
      <c r="I1379" s="530">
        <v>0</v>
      </c>
      <c r="J1379" s="530">
        <v>0</v>
      </c>
      <c r="K1379" s="530">
        <v>5</v>
      </c>
      <c r="L1379" s="530">
        <v>1</v>
      </c>
      <c r="M1379" s="530">
        <v>1</v>
      </c>
    </row>
    <row r="1380" spans="1:13" ht="9">
      <c r="D1380" s="513" t="s">
        <v>1802</v>
      </c>
      <c r="E1380" s="530">
        <v>410</v>
      </c>
      <c r="F1380" s="530">
        <v>230</v>
      </c>
      <c r="G1380" s="530">
        <v>77</v>
      </c>
      <c r="H1380" s="530">
        <v>87</v>
      </c>
      <c r="I1380" s="530">
        <v>1</v>
      </c>
      <c r="J1380" s="530">
        <v>0</v>
      </c>
      <c r="K1380" s="530">
        <v>8</v>
      </c>
      <c r="L1380" s="530">
        <v>8</v>
      </c>
      <c r="M1380" s="530">
        <v>1</v>
      </c>
    </row>
    <row r="1381" spans="1:13">
      <c r="C1381" s="510" t="s">
        <v>1908</v>
      </c>
      <c r="D1381" s="513" t="s">
        <v>1800</v>
      </c>
      <c r="E1381" s="530">
        <v>91</v>
      </c>
      <c r="F1381" s="530">
        <v>17</v>
      </c>
      <c r="G1381" s="530">
        <v>22</v>
      </c>
      <c r="H1381" s="530">
        <v>30</v>
      </c>
      <c r="I1381" s="530">
        <v>0</v>
      </c>
      <c r="J1381" s="530">
        <v>0</v>
      </c>
      <c r="K1381" s="530">
        <v>21</v>
      </c>
      <c r="L1381" s="530">
        <v>1</v>
      </c>
      <c r="M1381" s="530">
        <v>1</v>
      </c>
    </row>
    <row r="1382" spans="1:13" ht="9.6" customHeight="1">
      <c r="D1382" s="513" t="s">
        <v>1801</v>
      </c>
      <c r="E1382" s="530">
        <v>45</v>
      </c>
      <c r="F1382" s="530">
        <v>11</v>
      </c>
      <c r="G1382" s="530">
        <v>8</v>
      </c>
      <c r="H1382" s="530">
        <v>16</v>
      </c>
      <c r="I1382" s="530">
        <v>0</v>
      </c>
      <c r="J1382" s="530">
        <v>0</v>
      </c>
      <c r="K1382" s="530">
        <v>10</v>
      </c>
      <c r="L1382" s="530">
        <v>0</v>
      </c>
      <c r="M1382" s="530">
        <v>0</v>
      </c>
    </row>
    <row r="1383" spans="1:13" s="516" customFormat="1" ht="9.6" customHeight="1">
      <c r="A1383" s="509"/>
      <c r="B1383" s="509"/>
      <c r="C1383" s="510"/>
      <c r="D1383" s="513" t="s">
        <v>1802</v>
      </c>
      <c r="E1383" s="530">
        <v>136</v>
      </c>
      <c r="F1383" s="530">
        <v>28</v>
      </c>
      <c r="G1383" s="530">
        <v>30</v>
      </c>
      <c r="H1383" s="530">
        <v>46</v>
      </c>
      <c r="I1383" s="530">
        <v>0</v>
      </c>
      <c r="J1383" s="530">
        <v>0</v>
      </c>
      <c r="K1383" s="530">
        <v>31</v>
      </c>
      <c r="L1383" s="530">
        <v>1</v>
      </c>
      <c r="M1383" s="530">
        <v>1</v>
      </c>
    </row>
    <row r="1384" spans="1:13" s="516" customFormat="1" ht="18" customHeight="1">
      <c r="A1384" s="509"/>
      <c r="B1384" s="509"/>
      <c r="C1384" s="514" t="s">
        <v>115</v>
      </c>
      <c r="D1384" s="513" t="s">
        <v>1800</v>
      </c>
      <c r="E1384" s="530">
        <v>502</v>
      </c>
      <c r="F1384" s="530">
        <v>267</v>
      </c>
      <c r="G1384" s="530">
        <v>83</v>
      </c>
      <c r="H1384" s="530">
        <v>115</v>
      </c>
      <c r="I1384" s="530">
        <v>1</v>
      </c>
      <c r="J1384" s="530">
        <v>0</v>
      </c>
      <c r="K1384" s="530">
        <v>26</v>
      </c>
      <c r="L1384" s="530">
        <v>8</v>
      </c>
      <c r="M1384" s="530">
        <v>2</v>
      </c>
    </row>
    <row r="1385" spans="1:13" s="516" customFormat="1" ht="9">
      <c r="A1385" s="509"/>
      <c r="B1385" s="509"/>
      <c r="C1385" s="510"/>
      <c r="D1385" s="513" t="s">
        <v>1801</v>
      </c>
      <c r="E1385" s="530">
        <v>221</v>
      </c>
      <c r="F1385" s="530">
        <v>113</v>
      </c>
      <c r="G1385" s="530">
        <v>43</v>
      </c>
      <c r="H1385" s="530">
        <v>47</v>
      </c>
      <c r="I1385" s="530">
        <v>0</v>
      </c>
      <c r="J1385" s="530">
        <v>0</v>
      </c>
      <c r="K1385" s="530">
        <v>15</v>
      </c>
      <c r="L1385" s="530">
        <v>1</v>
      </c>
      <c r="M1385" s="530">
        <v>2</v>
      </c>
    </row>
    <row r="1386" spans="1:13" s="516" customFormat="1" ht="9.6" customHeight="1">
      <c r="A1386" s="509"/>
      <c r="B1386" s="509"/>
      <c r="C1386" s="510"/>
      <c r="D1386" s="513" t="s">
        <v>1802</v>
      </c>
      <c r="E1386" s="530">
        <v>723</v>
      </c>
      <c r="F1386" s="530">
        <v>380</v>
      </c>
      <c r="G1386" s="530">
        <v>126</v>
      </c>
      <c r="H1386" s="530">
        <v>162</v>
      </c>
      <c r="I1386" s="530">
        <v>1</v>
      </c>
      <c r="J1386" s="530">
        <v>0</v>
      </c>
      <c r="K1386" s="530">
        <v>41</v>
      </c>
      <c r="L1386" s="530">
        <v>8</v>
      </c>
      <c r="M1386" s="530">
        <v>4</v>
      </c>
    </row>
    <row r="1387" spans="1:13" s="516" customFormat="1" ht="9.6" customHeight="1">
      <c r="A1387" s="509"/>
      <c r="B1387" s="509"/>
      <c r="C1387" s="510"/>
      <c r="D1387" s="518"/>
      <c r="E1387" s="530"/>
      <c r="F1387" s="530"/>
      <c r="G1387" s="530"/>
      <c r="H1387" s="530"/>
      <c r="I1387" s="530"/>
      <c r="J1387" s="530"/>
      <c r="K1387" s="530"/>
      <c r="L1387" s="530"/>
      <c r="M1387" s="530"/>
    </row>
    <row r="1388" spans="1:13" s="516" customFormat="1" ht="9.6" customHeight="1">
      <c r="A1388" s="509"/>
      <c r="B1388" s="509"/>
      <c r="C1388" s="510"/>
      <c r="D1388" s="518"/>
      <c r="E1388" s="530"/>
      <c r="F1388" s="530"/>
      <c r="G1388" s="530"/>
      <c r="H1388" s="530"/>
      <c r="I1388" s="530"/>
      <c r="J1388" s="530"/>
      <c r="K1388" s="530"/>
      <c r="L1388" s="530"/>
      <c r="M1388" s="530"/>
    </row>
    <row r="1389" spans="1:13" s="516" customFormat="1" ht="9.6" customHeight="1">
      <c r="A1389" s="509"/>
      <c r="B1389" s="509"/>
      <c r="C1389" s="510"/>
      <c r="D1389" s="518"/>
      <c r="E1389" s="530"/>
      <c r="F1389" s="530"/>
      <c r="G1389" s="530"/>
      <c r="H1389" s="530"/>
      <c r="I1389" s="530"/>
      <c r="J1389" s="530"/>
      <c r="K1389" s="530"/>
      <c r="L1389" s="530"/>
      <c r="M1389" s="530"/>
    </row>
    <row r="1390" spans="1:13" ht="9">
      <c r="D1390" s="518"/>
      <c r="E1390" s="530"/>
      <c r="F1390" s="530"/>
      <c r="G1390" s="530"/>
      <c r="H1390" s="530"/>
      <c r="I1390" s="530"/>
      <c r="J1390" s="530"/>
      <c r="K1390" s="530"/>
      <c r="L1390" s="530"/>
      <c r="M1390" s="530"/>
    </row>
    <row r="1391" spans="1:13" ht="9">
      <c r="A1391" s="509" t="s">
        <v>1678</v>
      </c>
      <c r="L1391" s="509"/>
      <c r="M1391" s="509"/>
    </row>
    <row r="1392" spans="1:13" ht="9">
      <c r="A1392" s="509" t="s">
        <v>1888</v>
      </c>
      <c r="L1392" s="509"/>
      <c r="M1392" s="509"/>
    </row>
    <row r="1393" spans="1:13" ht="9">
      <c r="A1393" s="509" t="s">
        <v>1889</v>
      </c>
      <c r="L1393" s="509"/>
      <c r="M1393" s="509"/>
    </row>
    <row r="1394" spans="1:13" ht="9">
      <c r="A1394" s="509" t="s">
        <v>1890</v>
      </c>
      <c r="L1394" s="509"/>
      <c r="M1394" s="509"/>
    </row>
    <row r="1395" spans="1:13" ht="9">
      <c r="A1395" s="509" t="s">
        <v>1891</v>
      </c>
      <c r="L1395" s="509"/>
      <c r="M1395" s="509"/>
    </row>
    <row r="1396" spans="1:13" ht="9">
      <c r="A1396" s="509" t="s">
        <v>1892</v>
      </c>
      <c r="L1396" s="509"/>
      <c r="M1396" s="509"/>
    </row>
    <row r="1397" spans="1:13" ht="9">
      <c r="L1397" s="509"/>
      <c r="M1397" s="509"/>
    </row>
    <row r="1398" spans="1:13" ht="9">
      <c r="A1398" s="509" t="s">
        <v>586</v>
      </c>
      <c r="L1398" s="509"/>
      <c r="M1398" s="509"/>
    </row>
    <row r="1399" spans="1:13" s="516" customFormat="1" ht="18" customHeight="1">
      <c r="A1399" s="509"/>
      <c r="B1399" s="509"/>
      <c r="C1399" s="514" t="s">
        <v>1896</v>
      </c>
      <c r="D1399" s="513"/>
      <c r="E1399" s="530"/>
      <c r="F1399" s="530"/>
      <c r="G1399" s="530"/>
      <c r="H1399" s="530"/>
      <c r="I1399" s="530"/>
      <c r="J1399" s="530"/>
      <c r="K1399" s="530"/>
      <c r="L1399" s="530"/>
      <c r="M1399" s="530"/>
    </row>
    <row r="1400" spans="1:13" s="516" customFormat="1" ht="18" customHeight="1">
      <c r="C1400" s="517" t="s">
        <v>1897</v>
      </c>
      <c r="D1400" s="513" t="s">
        <v>1800</v>
      </c>
      <c r="E1400" s="530">
        <v>14</v>
      </c>
      <c r="F1400" s="530">
        <v>5</v>
      </c>
      <c r="G1400" s="530">
        <v>1</v>
      </c>
      <c r="H1400" s="530">
        <v>7</v>
      </c>
      <c r="I1400" s="530">
        <v>0</v>
      </c>
      <c r="J1400" s="530">
        <v>0</v>
      </c>
      <c r="K1400" s="530">
        <v>1</v>
      </c>
      <c r="L1400" s="530">
        <v>0</v>
      </c>
      <c r="M1400" s="530">
        <v>0</v>
      </c>
    </row>
    <row r="1401" spans="1:13" ht="9.6" customHeight="1">
      <c r="A1401" s="516"/>
      <c r="B1401" s="516"/>
      <c r="C1401" s="517"/>
      <c r="D1401" s="513" t="s">
        <v>1801</v>
      </c>
      <c r="E1401" s="530">
        <v>8</v>
      </c>
      <c r="F1401" s="530">
        <v>6</v>
      </c>
      <c r="G1401" s="530">
        <v>0</v>
      </c>
      <c r="H1401" s="530">
        <v>2</v>
      </c>
      <c r="I1401" s="530">
        <v>0</v>
      </c>
      <c r="J1401" s="530">
        <v>0</v>
      </c>
      <c r="K1401" s="530">
        <v>0</v>
      </c>
      <c r="L1401" s="530">
        <v>0</v>
      </c>
      <c r="M1401" s="530">
        <v>0</v>
      </c>
    </row>
    <row r="1402" spans="1:13" ht="9">
      <c r="A1402" s="516"/>
      <c r="B1402" s="516"/>
      <c r="C1402" s="517"/>
      <c r="D1402" s="513" t="s">
        <v>1802</v>
      </c>
      <c r="E1402" s="530">
        <v>22</v>
      </c>
      <c r="F1402" s="530">
        <v>11</v>
      </c>
      <c r="G1402" s="530">
        <v>1</v>
      </c>
      <c r="H1402" s="530">
        <v>9</v>
      </c>
      <c r="I1402" s="530">
        <v>0</v>
      </c>
      <c r="J1402" s="530">
        <v>0</v>
      </c>
      <c r="K1402" s="530">
        <v>1</v>
      </c>
      <c r="L1402" s="530">
        <v>0</v>
      </c>
      <c r="M1402" s="530">
        <v>0</v>
      </c>
    </row>
    <row r="1403" spans="1:13" ht="18.600000000000001" customHeight="1">
      <c r="A1403" s="516"/>
      <c r="B1403" s="516"/>
      <c r="C1403" s="517" t="s">
        <v>1898</v>
      </c>
      <c r="D1403" s="513" t="s">
        <v>1800</v>
      </c>
      <c r="E1403" s="530">
        <v>7</v>
      </c>
      <c r="F1403" s="530">
        <v>6</v>
      </c>
      <c r="G1403" s="530">
        <v>0</v>
      </c>
      <c r="H1403" s="530">
        <v>1</v>
      </c>
      <c r="I1403" s="530">
        <v>0</v>
      </c>
      <c r="J1403" s="530">
        <v>0</v>
      </c>
      <c r="K1403" s="530">
        <v>0</v>
      </c>
      <c r="L1403" s="530">
        <v>0</v>
      </c>
      <c r="M1403" s="530">
        <v>0</v>
      </c>
    </row>
    <row r="1404" spans="1:13" ht="9.6" customHeight="1">
      <c r="A1404" s="516"/>
      <c r="B1404" s="516"/>
      <c r="C1404" s="516"/>
      <c r="D1404" s="513" t="s">
        <v>1801</v>
      </c>
      <c r="E1404" s="530">
        <v>3</v>
      </c>
      <c r="F1404" s="530">
        <v>3</v>
      </c>
      <c r="G1404" s="530">
        <v>0</v>
      </c>
      <c r="H1404" s="530">
        <v>0</v>
      </c>
      <c r="I1404" s="530">
        <v>0</v>
      </c>
      <c r="J1404" s="530">
        <v>0</v>
      </c>
      <c r="K1404" s="530">
        <v>0</v>
      </c>
      <c r="L1404" s="530">
        <v>0</v>
      </c>
      <c r="M1404" s="530">
        <v>0</v>
      </c>
    </row>
    <row r="1405" spans="1:13" s="516" customFormat="1" ht="9.6" customHeight="1">
      <c r="D1405" s="513" t="s">
        <v>1802</v>
      </c>
      <c r="E1405" s="530">
        <v>10</v>
      </c>
      <c r="F1405" s="530">
        <v>9</v>
      </c>
      <c r="G1405" s="530">
        <v>0</v>
      </c>
      <c r="H1405" s="530">
        <v>1</v>
      </c>
      <c r="I1405" s="530">
        <v>0</v>
      </c>
      <c r="J1405" s="530">
        <v>0</v>
      </c>
      <c r="K1405" s="530">
        <v>0</v>
      </c>
      <c r="L1405" s="530">
        <v>0</v>
      </c>
      <c r="M1405" s="530">
        <v>0</v>
      </c>
    </row>
    <row r="1406" spans="1:13" s="516" customFormat="1" ht="18" customHeight="1">
      <c r="A1406" s="509"/>
      <c r="B1406" s="509" t="s">
        <v>1909</v>
      </c>
      <c r="C1406" s="510"/>
      <c r="D1406" s="513" t="s">
        <v>1800</v>
      </c>
      <c r="E1406" s="530">
        <v>38505</v>
      </c>
      <c r="F1406" s="530">
        <v>15699</v>
      </c>
      <c r="G1406" s="530">
        <v>3630</v>
      </c>
      <c r="H1406" s="530">
        <v>2286</v>
      </c>
      <c r="I1406" s="530">
        <v>125</v>
      </c>
      <c r="J1406" s="530">
        <v>32</v>
      </c>
      <c r="K1406" s="530">
        <v>13816</v>
      </c>
      <c r="L1406" s="530">
        <v>2713</v>
      </c>
      <c r="M1406" s="530">
        <v>204</v>
      </c>
    </row>
    <row r="1407" spans="1:13" s="516" customFormat="1" ht="9">
      <c r="A1407" s="509"/>
      <c r="B1407" s="509"/>
      <c r="C1407" s="510"/>
      <c r="D1407" s="513" t="s">
        <v>1801</v>
      </c>
      <c r="E1407" s="530">
        <v>8787</v>
      </c>
      <c r="F1407" s="530">
        <v>3021</v>
      </c>
      <c r="G1407" s="530">
        <v>1049</v>
      </c>
      <c r="H1407" s="530">
        <v>628</v>
      </c>
      <c r="I1407" s="530">
        <v>38</v>
      </c>
      <c r="J1407" s="530">
        <v>9</v>
      </c>
      <c r="K1407" s="530">
        <v>3435</v>
      </c>
      <c r="L1407" s="530">
        <v>559</v>
      </c>
      <c r="M1407" s="530">
        <v>49</v>
      </c>
    </row>
    <row r="1408" spans="1:13" s="516" customFormat="1" ht="9.6" customHeight="1">
      <c r="A1408" s="509"/>
      <c r="B1408" s="509"/>
      <c r="C1408" s="510"/>
      <c r="D1408" s="513" t="s">
        <v>1802</v>
      </c>
      <c r="E1408" s="530">
        <v>47293</v>
      </c>
      <c r="F1408" s="530">
        <v>18720</v>
      </c>
      <c r="G1408" s="530">
        <v>4680</v>
      </c>
      <c r="H1408" s="530">
        <v>2913</v>
      </c>
      <c r="I1408" s="530">
        <v>163</v>
      </c>
      <c r="J1408" s="530">
        <v>40</v>
      </c>
      <c r="K1408" s="530">
        <v>17251</v>
      </c>
      <c r="L1408" s="530">
        <v>3272</v>
      </c>
      <c r="M1408" s="530">
        <v>253</v>
      </c>
    </row>
    <row r="1409" spans="1:13" s="516" customFormat="1" ht="18" customHeight="1">
      <c r="A1409" s="509"/>
      <c r="B1409" s="509"/>
      <c r="C1409" s="514" t="s">
        <v>1896</v>
      </c>
      <c r="D1409" s="513"/>
      <c r="E1409" s="530"/>
      <c r="F1409" s="530"/>
      <c r="G1409" s="530"/>
      <c r="H1409" s="530"/>
      <c r="I1409" s="530"/>
      <c r="J1409" s="530"/>
      <c r="K1409" s="530"/>
      <c r="L1409" s="530"/>
      <c r="M1409" s="530"/>
    </row>
    <row r="1410" spans="1:13" s="516" customFormat="1" ht="18" customHeight="1">
      <c r="C1410" s="517" t="s">
        <v>1897</v>
      </c>
      <c r="D1410" s="513" t="s">
        <v>1800</v>
      </c>
      <c r="E1410" s="530">
        <v>10329</v>
      </c>
      <c r="F1410" s="530">
        <v>1897</v>
      </c>
      <c r="G1410" s="530">
        <v>1103</v>
      </c>
      <c r="H1410" s="530">
        <v>702</v>
      </c>
      <c r="I1410" s="530">
        <v>9</v>
      </c>
      <c r="J1410" s="530">
        <v>17</v>
      </c>
      <c r="K1410" s="530">
        <v>5351</v>
      </c>
      <c r="L1410" s="530">
        <v>1216</v>
      </c>
      <c r="M1410" s="530">
        <v>34</v>
      </c>
    </row>
    <row r="1411" spans="1:13" ht="9.6" customHeight="1">
      <c r="A1411" s="516"/>
      <c r="B1411" s="516"/>
      <c r="C1411" s="517"/>
      <c r="D1411" s="513" t="s">
        <v>1801</v>
      </c>
      <c r="E1411" s="530">
        <v>2197</v>
      </c>
      <c r="F1411" s="530">
        <v>447</v>
      </c>
      <c r="G1411" s="530">
        <v>274</v>
      </c>
      <c r="H1411" s="530">
        <v>148</v>
      </c>
      <c r="I1411" s="530">
        <v>3</v>
      </c>
      <c r="J1411" s="530">
        <v>2</v>
      </c>
      <c r="K1411" s="530">
        <v>1117</v>
      </c>
      <c r="L1411" s="530">
        <v>200</v>
      </c>
      <c r="M1411" s="530">
        <v>6</v>
      </c>
    </row>
    <row r="1412" spans="1:13" ht="9.6" customHeight="1">
      <c r="A1412" s="516"/>
      <c r="B1412" s="516"/>
      <c r="C1412" s="517"/>
      <c r="D1412" s="513" t="s">
        <v>1802</v>
      </c>
      <c r="E1412" s="530">
        <v>12525</v>
      </c>
      <c r="F1412" s="530">
        <v>2345</v>
      </c>
      <c r="G1412" s="530">
        <v>1376</v>
      </c>
      <c r="H1412" s="530">
        <v>851</v>
      </c>
      <c r="I1412" s="530">
        <v>12</v>
      </c>
      <c r="J1412" s="530">
        <v>19</v>
      </c>
      <c r="K1412" s="530">
        <v>6468</v>
      </c>
      <c r="L1412" s="530">
        <v>1416</v>
      </c>
      <c r="M1412" s="530">
        <v>39</v>
      </c>
    </row>
    <row r="1413" spans="1:13" ht="18" customHeight="1">
      <c r="A1413" s="516"/>
      <c r="B1413" s="516"/>
      <c r="C1413" s="517" t="s">
        <v>1898</v>
      </c>
      <c r="D1413" s="513" t="s">
        <v>1800</v>
      </c>
      <c r="E1413" s="530">
        <v>417</v>
      </c>
      <c r="F1413" s="530">
        <v>228</v>
      </c>
      <c r="G1413" s="530">
        <v>54</v>
      </c>
      <c r="H1413" s="530">
        <v>33</v>
      </c>
      <c r="I1413" s="530">
        <v>1</v>
      </c>
      <c r="J1413" s="530">
        <v>0</v>
      </c>
      <c r="K1413" s="530">
        <v>84</v>
      </c>
      <c r="L1413" s="530">
        <v>14</v>
      </c>
      <c r="M1413" s="530">
        <v>2</v>
      </c>
    </row>
    <row r="1414" spans="1:13" ht="9">
      <c r="A1414" s="516"/>
      <c r="B1414" s="516"/>
      <c r="C1414" s="516"/>
      <c r="D1414" s="513" t="s">
        <v>1801</v>
      </c>
      <c r="E1414" s="530">
        <v>108</v>
      </c>
      <c r="F1414" s="530">
        <v>48</v>
      </c>
      <c r="G1414" s="530">
        <v>23</v>
      </c>
      <c r="H1414" s="530">
        <v>7</v>
      </c>
      <c r="I1414" s="530">
        <v>0</v>
      </c>
      <c r="J1414" s="530">
        <v>0</v>
      </c>
      <c r="K1414" s="530">
        <v>24</v>
      </c>
      <c r="L1414" s="530">
        <v>5</v>
      </c>
      <c r="M1414" s="530">
        <v>1</v>
      </c>
    </row>
    <row r="1415" spans="1:13" ht="9" customHeight="1">
      <c r="A1415" s="516"/>
      <c r="B1415" s="516"/>
      <c r="C1415" s="516"/>
      <c r="D1415" s="513" t="s">
        <v>1802</v>
      </c>
      <c r="E1415" s="530">
        <v>524</v>
      </c>
      <c r="F1415" s="530">
        <v>276</v>
      </c>
      <c r="G1415" s="530">
        <v>77</v>
      </c>
      <c r="H1415" s="530">
        <v>40</v>
      </c>
      <c r="I1415" s="530">
        <v>1</v>
      </c>
      <c r="J1415" s="530">
        <v>0</v>
      </c>
      <c r="K1415" s="530">
        <v>108</v>
      </c>
      <c r="L1415" s="530">
        <v>20</v>
      </c>
      <c r="M1415" s="530">
        <v>3</v>
      </c>
    </row>
    <row r="1416" spans="1:13" ht="18" customHeight="1">
      <c r="B1416" s="509" t="s">
        <v>1910</v>
      </c>
      <c r="D1416" s="513"/>
      <c r="E1416" s="530"/>
      <c r="F1416" s="530"/>
      <c r="G1416" s="530"/>
      <c r="H1416" s="530"/>
      <c r="I1416" s="530"/>
      <c r="J1416" s="530"/>
      <c r="K1416" s="530"/>
      <c r="L1416" s="530"/>
      <c r="M1416" s="530"/>
    </row>
    <row r="1417" spans="1:13" ht="18" customHeight="1">
      <c r="C1417" s="510" t="s">
        <v>659</v>
      </c>
      <c r="D1417" s="513" t="s">
        <v>1800</v>
      </c>
      <c r="E1417" s="530">
        <v>20</v>
      </c>
      <c r="F1417" s="530">
        <v>2</v>
      </c>
      <c r="G1417" s="530">
        <v>6</v>
      </c>
      <c r="H1417" s="530">
        <v>1</v>
      </c>
      <c r="I1417" s="530">
        <v>0</v>
      </c>
      <c r="J1417" s="530">
        <v>0</v>
      </c>
      <c r="K1417" s="530">
        <v>2</v>
      </c>
      <c r="L1417" s="530">
        <v>6</v>
      </c>
      <c r="M1417" s="530">
        <v>3</v>
      </c>
    </row>
    <row r="1418" spans="1:13" ht="9">
      <c r="D1418" s="513" t="s">
        <v>1801</v>
      </c>
      <c r="E1418" s="530">
        <v>3</v>
      </c>
      <c r="F1418" s="530">
        <v>0</v>
      </c>
      <c r="G1418" s="530">
        <v>1</v>
      </c>
      <c r="H1418" s="530">
        <v>0</v>
      </c>
      <c r="I1418" s="530">
        <v>0</v>
      </c>
      <c r="J1418" s="530">
        <v>0</v>
      </c>
      <c r="K1418" s="530">
        <v>0</v>
      </c>
      <c r="L1418" s="530">
        <v>1</v>
      </c>
      <c r="M1418" s="530">
        <v>0</v>
      </c>
    </row>
    <row r="1419" spans="1:13" ht="9">
      <c r="D1419" s="513" t="s">
        <v>1802</v>
      </c>
      <c r="E1419" s="530">
        <v>23</v>
      </c>
      <c r="F1419" s="530">
        <v>3</v>
      </c>
      <c r="G1419" s="530">
        <v>7</v>
      </c>
      <c r="H1419" s="530">
        <v>1</v>
      </c>
      <c r="I1419" s="530">
        <v>0</v>
      </c>
      <c r="J1419" s="530">
        <v>0</v>
      </c>
      <c r="K1419" s="530">
        <v>2</v>
      </c>
      <c r="L1419" s="530">
        <v>7</v>
      </c>
      <c r="M1419" s="530">
        <v>3</v>
      </c>
    </row>
    <row r="1420" spans="1:13" ht="16.149999999999999" customHeight="1">
      <c r="C1420" s="510" t="s">
        <v>660</v>
      </c>
      <c r="D1420" s="513" t="s">
        <v>1800</v>
      </c>
      <c r="E1420" s="530">
        <v>13</v>
      </c>
      <c r="F1420" s="530">
        <v>3</v>
      </c>
      <c r="G1420" s="530">
        <v>5</v>
      </c>
      <c r="H1420" s="530">
        <v>1</v>
      </c>
      <c r="I1420" s="530">
        <v>0</v>
      </c>
      <c r="J1420" s="530">
        <v>0</v>
      </c>
      <c r="K1420" s="530">
        <v>1</v>
      </c>
      <c r="L1420" s="530">
        <v>2</v>
      </c>
      <c r="M1420" s="530">
        <v>2</v>
      </c>
    </row>
    <row r="1421" spans="1:13" ht="9">
      <c r="D1421" s="513" t="s">
        <v>1802</v>
      </c>
      <c r="E1421" s="530">
        <v>13</v>
      </c>
      <c r="F1421" s="530">
        <v>3</v>
      </c>
      <c r="G1421" s="530">
        <v>5</v>
      </c>
      <c r="H1421" s="530">
        <v>1</v>
      </c>
      <c r="I1421" s="530">
        <v>0</v>
      </c>
      <c r="J1421" s="530">
        <v>0</v>
      </c>
      <c r="K1421" s="530">
        <v>1</v>
      </c>
      <c r="L1421" s="530">
        <v>2</v>
      </c>
      <c r="M1421" s="530">
        <v>2</v>
      </c>
    </row>
    <row r="1422" spans="1:13" ht="18" customHeight="1">
      <c r="C1422" s="514" t="s">
        <v>115</v>
      </c>
      <c r="D1422" s="513" t="s">
        <v>1800</v>
      </c>
      <c r="E1422" s="530">
        <v>33</v>
      </c>
      <c r="F1422" s="530">
        <v>5</v>
      </c>
      <c r="G1422" s="530">
        <v>11</v>
      </c>
      <c r="H1422" s="530">
        <v>1</v>
      </c>
      <c r="I1422" s="530">
        <v>0</v>
      </c>
      <c r="J1422" s="530">
        <v>0</v>
      </c>
      <c r="K1422" s="530">
        <v>3</v>
      </c>
      <c r="L1422" s="530">
        <v>8</v>
      </c>
      <c r="M1422" s="530">
        <v>4</v>
      </c>
    </row>
    <row r="1423" spans="1:13" ht="9.6" customHeight="1">
      <c r="D1423" s="513" t="s">
        <v>1801</v>
      </c>
      <c r="E1423" s="530">
        <v>4</v>
      </c>
      <c r="F1423" s="530">
        <v>0</v>
      </c>
      <c r="G1423" s="530">
        <v>1</v>
      </c>
      <c r="H1423" s="530">
        <v>0</v>
      </c>
      <c r="I1423" s="530">
        <v>0</v>
      </c>
      <c r="J1423" s="530">
        <v>0</v>
      </c>
      <c r="K1423" s="530">
        <v>0</v>
      </c>
      <c r="L1423" s="530">
        <v>1</v>
      </c>
      <c r="M1423" s="530">
        <v>0</v>
      </c>
    </row>
    <row r="1424" spans="1:13" ht="9">
      <c r="D1424" s="513" t="s">
        <v>1802</v>
      </c>
      <c r="E1424" s="530">
        <v>36</v>
      </c>
      <c r="F1424" s="530">
        <v>5</v>
      </c>
      <c r="G1424" s="530">
        <v>13</v>
      </c>
      <c r="H1424" s="530">
        <v>1</v>
      </c>
      <c r="I1424" s="530">
        <v>0</v>
      </c>
      <c r="J1424" s="530">
        <v>0</v>
      </c>
      <c r="K1424" s="530">
        <v>3</v>
      </c>
      <c r="L1424" s="530">
        <v>9</v>
      </c>
      <c r="M1424" s="530">
        <v>5</v>
      </c>
    </row>
    <row r="1425" spans="1:13" ht="18" customHeight="1">
      <c r="B1425" s="509" t="s">
        <v>661</v>
      </c>
      <c r="D1425" s="513"/>
      <c r="E1425" s="530"/>
      <c r="F1425" s="530"/>
      <c r="G1425" s="530"/>
      <c r="H1425" s="530"/>
      <c r="I1425" s="530"/>
      <c r="J1425" s="530"/>
      <c r="K1425" s="530"/>
      <c r="L1425" s="530"/>
      <c r="M1425" s="530"/>
    </row>
    <row r="1426" spans="1:13" ht="18" customHeight="1">
      <c r="C1426" s="510" t="s">
        <v>661</v>
      </c>
      <c r="D1426" s="513" t="s">
        <v>1800</v>
      </c>
      <c r="E1426" s="530">
        <v>2905</v>
      </c>
      <c r="F1426" s="530">
        <v>156</v>
      </c>
      <c r="G1426" s="530">
        <v>2022</v>
      </c>
      <c r="H1426" s="530">
        <v>285</v>
      </c>
      <c r="I1426" s="530">
        <v>65</v>
      </c>
      <c r="J1426" s="530">
        <v>0</v>
      </c>
      <c r="K1426" s="530">
        <v>39</v>
      </c>
      <c r="L1426" s="530">
        <v>42</v>
      </c>
      <c r="M1426" s="530">
        <v>296</v>
      </c>
    </row>
    <row r="1427" spans="1:13" ht="9">
      <c r="D1427" s="513" t="s">
        <v>1801</v>
      </c>
      <c r="E1427" s="530">
        <v>616</v>
      </c>
      <c r="F1427" s="530">
        <v>40</v>
      </c>
      <c r="G1427" s="530">
        <v>407</v>
      </c>
      <c r="H1427" s="530">
        <v>70</v>
      </c>
      <c r="I1427" s="530">
        <v>12</v>
      </c>
      <c r="J1427" s="530">
        <v>0</v>
      </c>
      <c r="K1427" s="530">
        <v>14</v>
      </c>
      <c r="L1427" s="530">
        <v>11</v>
      </c>
      <c r="M1427" s="530">
        <v>61</v>
      </c>
    </row>
    <row r="1428" spans="1:13" ht="9">
      <c r="D1428" s="513" t="s">
        <v>1802</v>
      </c>
      <c r="E1428" s="530">
        <v>3520</v>
      </c>
      <c r="F1428" s="530">
        <v>197</v>
      </c>
      <c r="G1428" s="530">
        <v>2429</v>
      </c>
      <c r="H1428" s="530">
        <v>355</v>
      </c>
      <c r="I1428" s="530">
        <v>77</v>
      </c>
      <c r="J1428" s="530">
        <v>0</v>
      </c>
      <c r="K1428" s="530">
        <v>52</v>
      </c>
      <c r="L1428" s="530">
        <v>53</v>
      </c>
      <c r="M1428" s="530">
        <v>358</v>
      </c>
    </row>
    <row r="1429" spans="1:13" ht="18" customHeight="1">
      <c r="C1429" s="510" t="s">
        <v>662</v>
      </c>
      <c r="D1429" s="513" t="s">
        <v>1800</v>
      </c>
      <c r="E1429" s="530">
        <v>66</v>
      </c>
      <c r="F1429" s="530">
        <v>2</v>
      </c>
      <c r="G1429" s="530">
        <v>23</v>
      </c>
      <c r="H1429" s="530">
        <v>0</v>
      </c>
      <c r="I1429" s="530">
        <v>0</v>
      </c>
      <c r="J1429" s="530">
        <v>0</v>
      </c>
      <c r="K1429" s="530">
        <v>0</v>
      </c>
      <c r="L1429" s="530">
        <v>0</v>
      </c>
      <c r="M1429" s="530">
        <v>40</v>
      </c>
    </row>
    <row r="1430" spans="1:13" ht="9">
      <c r="D1430" s="513" t="s">
        <v>1801</v>
      </c>
      <c r="E1430" s="530">
        <v>2</v>
      </c>
      <c r="F1430" s="530">
        <v>0</v>
      </c>
      <c r="G1430" s="530">
        <v>1</v>
      </c>
      <c r="H1430" s="530">
        <v>0</v>
      </c>
      <c r="I1430" s="530">
        <v>0</v>
      </c>
      <c r="J1430" s="530">
        <v>0</v>
      </c>
      <c r="K1430" s="530">
        <v>0</v>
      </c>
      <c r="L1430" s="530">
        <v>0</v>
      </c>
      <c r="M1430" s="530">
        <v>1</v>
      </c>
    </row>
    <row r="1431" spans="1:13" ht="9">
      <c r="D1431" s="513" t="s">
        <v>1802</v>
      </c>
      <c r="E1431" s="530">
        <v>68</v>
      </c>
      <c r="F1431" s="530">
        <v>2</v>
      </c>
      <c r="G1431" s="530">
        <v>24</v>
      </c>
      <c r="H1431" s="530">
        <v>0</v>
      </c>
      <c r="I1431" s="530">
        <v>1</v>
      </c>
      <c r="J1431" s="530">
        <v>0</v>
      </c>
      <c r="K1431" s="530">
        <v>0</v>
      </c>
      <c r="L1431" s="530">
        <v>0</v>
      </c>
      <c r="M1431" s="530">
        <v>42</v>
      </c>
    </row>
    <row r="1432" spans="1:13" ht="18" customHeight="1">
      <c r="C1432" s="510" t="s">
        <v>1911</v>
      </c>
      <c r="D1432" s="513" t="s">
        <v>1800</v>
      </c>
      <c r="E1432" s="530">
        <v>45</v>
      </c>
      <c r="F1432" s="530">
        <v>2</v>
      </c>
      <c r="G1432" s="530">
        <v>19</v>
      </c>
      <c r="H1432" s="530">
        <v>0</v>
      </c>
      <c r="I1432" s="530">
        <v>3</v>
      </c>
      <c r="J1432" s="530">
        <v>0</v>
      </c>
      <c r="K1432" s="530">
        <v>0</v>
      </c>
      <c r="L1432" s="530">
        <v>0</v>
      </c>
      <c r="M1432" s="530">
        <v>21</v>
      </c>
    </row>
    <row r="1433" spans="1:13" ht="9">
      <c r="D1433" s="513" t="s">
        <v>1801</v>
      </c>
      <c r="E1433" s="530">
        <v>5</v>
      </c>
      <c r="F1433" s="530">
        <v>0</v>
      </c>
      <c r="G1433" s="530">
        <v>3</v>
      </c>
      <c r="H1433" s="530">
        <v>0</v>
      </c>
      <c r="I1433" s="530">
        <v>0</v>
      </c>
      <c r="J1433" s="530">
        <v>0</v>
      </c>
      <c r="K1433" s="530">
        <v>0</v>
      </c>
      <c r="L1433" s="530">
        <v>0</v>
      </c>
      <c r="M1433" s="530">
        <v>1</v>
      </c>
    </row>
    <row r="1434" spans="1:13" ht="9">
      <c r="D1434" s="513" t="s">
        <v>1802</v>
      </c>
      <c r="E1434" s="530">
        <v>50</v>
      </c>
      <c r="F1434" s="530">
        <v>2</v>
      </c>
      <c r="G1434" s="530">
        <v>22</v>
      </c>
      <c r="H1434" s="530">
        <v>0</v>
      </c>
      <c r="I1434" s="530">
        <v>3</v>
      </c>
      <c r="J1434" s="530">
        <v>0</v>
      </c>
      <c r="K1434" s="530">
        <v>0</v>
      </c>
      <c r="L1434" s="530">
        <v>0</v>
      </c>
      <c r="M1434" s="530">
        <v>23</v>
      </c>
    </row>
    <row r="1435" spans="1:13" ht="18" customHeight="1">
      <c r="C1435" s="514" t="s">
        <v>115</v>
      </c>
      <c r="D1435" s="513" t="s">
        <v>1800</v>
      </c>
      <c r="E1435" s="530">
        <v>3015</v>
      </c>
      <c r="F1435" s="530">
        <v>160</v>
      </c>
      <c r="G1435" s="530">
        <v>2064</v>
      </c>
      <c r="H1435" s="530">
        <v>285</v>
      </c>
      <c r="I1435" s="530">
        <v>68</v>
      </c>
      <c r="J1435" s="530">
        <v>0</v>
      </c>
      <c r="K1435" s="530">
        <v>39</v>
      </c>
      <c r="L1435" s="530">
        <v>42</v>
      </c>
      <c r="M1435" s="530">
        <v>358</v>
      </c>
    </row>
    <row r="1436" spans="1:13" ht="9.6" customHeight="1">
      <c r="D1436" s="513" t="s">
        <v>1801</v>
      </c>
      <c r="E1436" s="530">
        <v>623</v>
      </c>
      <c r="F1436" s="530">
        <v>41</v>
      </c>
      <c r="G1436" s="530">
        <v>411</v>
      </c>
      <c r="H1436" s="530">
        <v>70</v>
      </c>
      <c r="I1436" s="530">
        <v>12</v>
      </c>
      <c r="J1436" s="530">
        <v>0</v>
      </c>
      <c r="K1436" s="530">
        <v>14</v>
      </c>
      <c r="L1436" s="530">
        <v>11</v>
      </c>
      <c r="M1436" s="530">
        <v>64</v>
      </c>
    </row>
    <row r="1437" spans="1:13" ht="9">
      <c r="D1437" s="513" t="s">
        <v>1802</v>
      </c>
      <c r="E1437" s="530">
        <v>3639</v>
      </c>
      <c r="F1437" s="530">
        <v>200</v>
      </c>
      <c r="G1437" s="530">
        <v>2475</v>
      </c>
      <c r="H1437" s="530">
        <v>355</v>
      </c>
      <c r="I1437" s="530">
        <v>80</v>
      </c>
      <c r="J1437" s="530">
        <v>0</v>
      </c>
      <c r="K1437" s="530">
        <v>52</v>
      </c>
      <c r="L1437" s="530">
        <v>53</v>
      </c>
      <c r="M1437" s="530">
        <v>422</v>
      </c>
    </row>
    <row r="1438" spans="1:13" s="516" customFormat="1" ht="9.6" customHeight="1">
      <c r="A1438" s="509"/>
      <c r="B1438" s="509"/>
      <c r="C1438" s="510"/>
      <c r="D1438" s="518"/>
      <c r="E1438" s="530"/>
      <c r="F1438" s="530"/>
      <c r="G1438" s="530"/>
      <c r="H1438" s="530"/>
      <c r="I1438" s="530"/>
      <c r="J1438" s="530"/>
      <c r="K1438" s="530"/>
      <c r="L1438" s="530"/>
      <c r="M1438" s="530"/>
    </row>
    <row r="1439" spans="1:13" s="516" customFormat="1" ht="9.6" customHeight="1">
      <c r="A1439" s="509"/>
      <c r="B1439" s="509"/>
      <c r="C1439" s="510"/>
      <c r="D1439" s="518"/>
      <c r="E1439" s="530"/>
      <c r="F1439" s="530"/>
      <c r="G1439" s="530"/>
      <c r="H1439" s="530"/>
      <c r="I1439" s="530"/>
      <c r="J1439" s="530"/>
      <c r="K1439" s="530"/>
      <c r="L1439" s="530"/>
      <c r="M1439" s="530"/>
    </row>
    <row r="1440" spans="1:13" ht="9">
      <c r="D1440" s="518"/>
      <c r="E1440" s="530"/>
      <c r="F1440" s="530"/>
      <c r="G1440" s="530"/>
      <c r="H1440" s="530"/>
      <c r="I1440" s="530"/>
      <c r="J1440" s="530"/>
      <c r="K1440" s="530"/>
      <c r="L1440" s="530"/>
      <c r="M1440" s="530"/>
    </row>
    <row r="1441" spans="1:13" ht="9">
      <c r="A1441" s="509" t="s">
        <v>1678</v>
      </c>
      <c r="L1441" s="509"/>
      <c r="M1441" s="509"/>
    </row>
    <row r="1442" spans="1:13" ht="9">
      <c r="A1442" s="509" t="s">
        <v>1888</v>
      </c>
      <c r="L1442" s="509"/>
      <c r="M1442" s="509"/>
    </row>
    <row r="1443" spans="1:13" ht="9">
      <c r="A1443" s="509" t="s">
        <v>1889</v>
      </c>
      <c r="L1443" s="509"/>
      <c r="M1443" s="509"/>
    </row>
    <row r="1444" spans="1:13" ht="9">
      <c r="A1444" s="509" t="s">
        <v>1890</v>
      </c>
      <c r="L1444" s="509"/>
      <c r="M1444" s="509"/>
    </row>
    <row r="1445" spans="1:13" ht="9">
      <c r="A1445" s="509" t="s">
        <v>1891</v>
      </c>
      <c r="L1445" s="509"/>
      <c r="M1445" s="509"/>
    </row>
    <row r="1446" spans="1:13" ht="9">
      <c r="A1446" s="509" t="s">
        <v>1892</v>
      </c>
      <c r="L1446" s="509"/>
      <c r="M1446" s="509"/>
    </row>
    <row r="1447" spans="1:13" ht="9">
      <c r="L1447" s="509"/>
      <c r="M1447" s="509"/>
    </row>
    <row r="1448" spans="1:13" ht="9">
      <c r="A1448" s="509" t="s">
        <v>586</v>
      </c>
      <c r="L1448" s="509"/>
      <c r="M1448" s="509"/>
    </row>
    <row r="1449" spans="1:13" ht="18" customHeight="1">
      <c r="B1449" s="509" t="s">
        <v>664</v>
      </c>
      <c r="D1449" s="513"/>
      <c r="E1449" s="530"/>
      <c r="F1449" s="530"/>
      <c r="G1449" s="530"/>
      <c r="H1449" s="530"/>
      <c r="I1449" s="530"/>
      <c r="J1449" s="530"/>
      <c r="K1449" s="530"/>
      <c r="L1449" s="530"/>
      <c r="M1449" s="530"/>
    </row>
    <row r="1450" spans="1:13" ht="18" customHeight="1">
      <c r="C1450" s="510" t="s">
        <v>664</v>
      </c>
      <c r="D1450" s="513" t="s">
        <v>1800</v>
      </c>
      <c r="E1450" s="530">
        <v>1079</v>
      </c>
      <c r="F1450" s="530">
        <v>45</v>
      </c>
      <c r="G1450" s="530">
        <v>403</v>
      </c>
      <c r="H1450" s="530">
        <v>55</v>
      </c>
      <c r="I1450" s="530">
        <v>15</v>
      </c>
      <c r="J1450" s="530">
        <v>0</v>
      </c>
      <c r="K1450" s="530">
        <v>430</v>
      </c>
      <c r="L1450" s="530">
        <v>105</v>
      </c>
      <c r="M1450" s="530">
        <v>25</v>
      </c>
    </row>
    <row r="1451" spans="1:13" ht="9">
      <c r="D1451" s="513" t="s">
        <v>1801</v>
      </c>
      <c r="E1451" s="530">
        <v>391</v>
      </c>
      <c r="F1451" s="530">
        <v>22</v>
      </c>
      <c r="G1451" s="530">
        <v>163</v>
      </c>
      <c r="H1451" s="530">
        <v>23</v>
      </c>
      <c r="I1451" s="530">
        <v>8</v>
      </c>
      <c r="J1451" s="530">
        <v>0</v>
      </c>
      <c r="K1451" s="530">
        <v>134</v>
      </c>
      <c r="L1451" s="530">
        <v>28</v>
      </c>
      <c r="M1451" s="530">
        <v>14</v>
      </c>
    </row>
    <row r="1452" spans="1:13" ht="9">
      <c r="D1452" s="513" t="s">
        <v>1802</v>
      </c>
      <c r="E1452" s="530">
        <v>1471</v>
      </c>
      <c r="F1452" s="530">
        <v>67</v>
      </c>
      <c r="G1452" s="530">
        <v>565</v>
      </c>
      <c r="H1452" s="530">
        <v>78</v>
      </c>
      <c r="I1452" s="530">
        <v>23</v>
      </c>
      <c r="J1452" s="530">
        <v>0</v>
      </c>
      <c r="K1452" s="530">
        <v>565</v>
      </c>
      <c r="L1452" s="530">
        <v>133</v>
      </c>
      <c r="M1452" s="530">
        <v>39</v>
      </c>
    </row>
    <row r="1453" spans="1:13" ht="18" customHeight="1">
      <c r="C1453" s="510" t="s">
        <v>665</v>
      </c>
      <c r="D1453" s="513" t="s">
        <v>1800</v>
      </c>
      <c r="E1453" s="530">
        <v>460</v>
      </c>
      <c r="F1453" s="530">
        <v>32</v>
      </c>
      <c r="G1453" s="530">
        <v>301</v>
      </c>
      <c r="H1453" s="530">
        <v>36</v>
      </c>
      <c r="I1453" s="530">
        <v>6</v>
      </c>
      <c r="J1453" s="530">
        <v>0</v>
      </c>
      <c r="K1453" s="530">
        <v>46</v>
      </c>
      <c r="L1453" s="530">
        <v>3</v>
      </c>
      <c r="M1453" s="530">
        <v>36</v>
      </c>
    </row>
    <row r="1454" spans="1:13" ht="9">
      <c r="D1454" s="513" t="s">
        <v>1801</v>
      </c>
      <c r="E1454" s="530">
        <v>193</v>
      </c>
      <c r="F1454" s="530">
        <v>13</v>
      </c>
      <c r="G1454" s="530">
        <v>127</v>
      </c>
      <c r="H1454" s="530">
        <v>11</v>
      </c>
      <c r="I1454" s="530">
        <v>3</v>
      </c>
      <c r="J1454" s="530">
        <v>0</v>
      </c>
      <c r="K1454" s="530">
        <v>26</v>
      </c>
      <c r="L1454" s="530">
        <v>1</v>
      </c>
      <c r="M1454" s="530">
        <v>13</v>
      </c>
    </row>
    <row r="1455" spans="1:13" ht="9">
      <c r="D1455" s="513" t="s">
        <v>1802</v>
      </c>
      <c r="E1455" s="530">
        <v>653</v>
      </c>
      <c r="F1455" s="530">
        <v>45</v>
      </c>
      <c r="G1455" s="530">
        <v>428</v>
      </c>
      <c r="H1455" s="530">
        <v>46</v>
      </c>
      <c r="I1455" s="530">
        <v>10</v>
      </c>
      <c r="J1455" s="530">
        <v>0</v>
      </c>
      <c r="K1455" s="530">
        <v>72</v>
      </c>
      <c r="L1455" s="530">
        <v>3</v>
      </c>
      <c r="M1455" s="530">
        <v>49</v>
      </c>
    </row>
    <row r="1456" spans="1:13" ht="18" customHeight="1">
      <c r="C1456" s="514" t="s">
        <v>115</v>
      </c>
      <c r="D1456" s="513" t="s">
        <v>1800</v>
      </c>
      <c r="E1456" s="530">
        <v>1540</v>
      </c>
      <c r="F1456" s="530">
        <v>77</v>
      </c>
      <c r="G1456" s="530">
        <v>704</v>
      </c>
      <c r="H1456" s="530">
        <v>91</v>
      </c>
      <c r="I1456" s="530">
        <v>22</v>
      </c>
      <c r="J1456" s="530">
        <v>0</v>
      </c>
      <c r="K1456" s="530">
        <v>477</v>
      </c>
      <c r="L1456" s="530">
        <v>108</v>
      </c>
      <c r="M1456" s="530">
        <v>62</v>
      </c>
    </row>
    <row r="1457" spans="1:13" ht="9">
      <c r="D1457" s="513" t="s">
        <v>1801</v>
      </c>
      <c r="E1457" s="530">
        <v>584</v>
      </c>
      <c r="F1457" s="530">
        <v>34</v>
      </c>
      <c r="G1457" s="530">
        <v>289</v>
      </c>
      <c r="H1457" s="530">
        <v>34</v>
      </c>
      <c r="I1457" s="530">
        <v>11</v>
      </c>
      <c r="J1457" s="530">
        <v>0</v>
      </c>
      <c r="K1457" s="530">
        <v>160</v>
      </c>
      <c r="L1457" s="530">
        <v>29</v>
      </c>
      <c r="M1457" s="530">
        <v>27</v>
      </c>
    </row>
    <row r="1458" spans="1:13" ht="9">
      <c r="D1458" s="513" t="s">
        <v>1802</v>
      </c>
      <c r="E1458" s="530">
        <v>2124</v>
      </c>
      <c r="F1458" s="530">
        <v>112</v>
      </c>
      <c r="G1458" s="530">
        <v>993</v>
      </c>
      <c r="H1458" s="530">
        <v>124</v>
      </c>
      <c r="I1458" s="530">
        <v>33</v>
      </c>
      <c r="J1458" s="530">
        <v>0</v>
      </c>
      <c r="K1458" s="530">
        <v>637</v>
      </c>
      <c r="L1458" s="530">
        <v>136</v>
      </c>
      <c r="M1458" s="530">
        <v>88</v>
      </c>
    </row>
    <row r="1459" spans="1:13" ht="18" customHeight="1">
      <c r="B1459" s="509" t="s">
        <v>1912</v>
      </c>
      <c r="D1459" s="513" t="s">
        <v>1800</v>
      </c>
      <c r="E1459" s="530">
        <v>4588</v>
      </c>
      <c r="F1459" s="530">
        <v>242</v>
      </c>
      <c r="G1459" s="530">
        <v>2779</v>
      </c>
      <c r="H1459" s="530">
        <v>377</v>
      </c>
      <c r="I1459" s="530">
        <v>90</v>
      </c>
      <c r="J1459" s="530">
        <v>0</v>
      </c>
      <c r="K1459" s="530">
        <v>518</v>
      </c>
      <c r="L1459" s="530">
        <v>157</v>
      </c>
      <c r="M1459" s="530">
        <v>424</v>
      </c>
    </row>
    <row r="1460" spans="1:13" s="516" customFormat="1" ht="9.6" customHeight="1">
      <c r="A1460" s="509"/>
      <c r="B1460" s="509"/>
      <c r="C1460" s="510"/>
      <c r="D1460" s="513" t="s">
        <v>1801</v>
      </c>
      <c r="E1460" s="530">
        <v>1211</v>
      </c>
      <c r="F1460" s="530">
        <v>76</v>
      </c>
      <c r="G1460" s="530">
        <v>702</v>
      </c>
      <c r="H1460" s="530">
        <v>104</v>
      </c>
      <c r="I1460" s="530">
        <v>24</v>
      </c>
      <c r="J1460" s="530">
        <v>0</v>
      </c>
      <c r="K1460" s="530">
        <v>174</v>
      </c>
      <c r="L1460" s="530">
        <v>40</v>
      </c>
      <c r="M1460" s="530">
        <v>91</v>
      </c>
    </row>
    <row r="1461" spans="1:13" s="516" customFormat="1" ht="9">
      <c r="A1461" s="509"/>
      <c r="B1461" s="509"/>
      <c r="C1461" s="510"/>
      <c r="D1461" s="513" t="s">
        <v>1802</v>
      </c>
      <c r="E1461" s="530">
        <v>5799</v>
      </c>
      <c r="F1461" s="530">
        <v>318</v>
      </c>
      <c r="G1461" s="530">
        <v>3481</v>
      </c>
      <c r="H1461" s="530">
        <v>481</v>
      </c>
      <c r="I1461" s="530">
        <v>113</v>
      </c>
      <c r="J1461" s="530">
        <v>0</v>
      </c>
      <c r="K1461" s="530">
        <v>692</v>
      </c>
      <c r="L1461" s="530">
        <v>198</v>
      </c>
      <c r="M1461" s="530">
        <v>516</v>
      </c>
    </row>
    <row r="1462" spans="1:13" s="516" customFormat="1" ht="18" customHeight="1">
      <c r="A1462" s="509" t="s">
        <v>1836</v>
      </c>
      <c r="B1462" s="509"/>
      <c r="C1462" s="510"/>
      <c r="D1462" s="513" t="s">
        <v>1800</v>
      </c>
      <c r="E1462" s="530">
        <v>43093</v>
      </c>
      <c r="F1462" s="530">
        <v>15941</v>
      </c>
      <c r="G1462" s="530">
        <v>6410</v>
      </c>
      <c r="H1462" s="530">
        <v>2662</v>
      </c>
      <c r="I1462" s="530">
        <v>214</v>
      </c>
      <c r="J1462" s="530">
        <v>32</v>
      </c>
      <c r="K1462" s="530">
        <v>14334</v>
      </c>
      <c r="L1462" s="530">
        <v>2871</v>
      </c>
      <c r="M1462" s="530">
        <v>629</v>
      </c>
    </row>
    <row r="1463" spans="1:13" s="516" customFormat="1" ht="9.6" customHeight="1">
      <c r="A1463" s="509"/>
      <c r="B1463" s="509"/>
      <c r="C1463" s="510"/>
      <c r="D1463" s="513" t="s">
        <v>1801</v>
      </c>
      <c r="E1463" s="530">
        <v>9998</v>
      </c>
      <c r="F1463" s="530">
        <v>3097</v>
      </c>
      <c r="G1463" s="530">
        <v>1751</v>
      </c>
      <c r="H1463" s="530">
        <v>732</v>
      </c>
      <c r="I1463" s="530">
        <v>62</v>
      </c>
      <c r="J1463" s="530">
        <v>9</v>
      </c>
      <c r="K1463" s="530">
        <v>3608</v>
      </c>
      <c r="L1463" s="530">
        <v>599</v>
      </c>
      <c r="M1463" s="530">
        <v>140</v>
      </c>
    </row>
    <row r="1464" spans="1:13" s="516" customFormat="1" ht="9">
      <c r="A1464" s="509"/>
      <c r="B1464" s="509"/>
      <c r="C1464" s="510"/>
      <c r="D1464" s="513" t="s">
        <v>1802</v>
      </c>
      <c r="E1464" s="530">
        <v>53091</v>
      </c>
      <c r="F1464" s="530">
        <v>19038</v>
      </c>
      <c r="G1464" s="530">
        <v>8161</v>
      </c>
      <c r="H1464" s="530">
        <v>3394</v>
      </c>
      <c r="I1464" s="530">
        <v>277</v>
      </c>
      <c r="J1464" s="530">
        <v>40</v>
      </c>
      <c r="K1464" s="530">
        <v>17943</v>
      </c>
      <c r="L1464" s="530">
        <v>3470</v>
      </c>
      <c r="M1464" s="530">
        <v>769</v>
      </c>
    </row>
    <row r="1465" spans="1:13" s="516" customFormat="1" ht="18" customHeight="1">
      <c r="A1465" s="509"/>
      <c r="B1465" s="509"/>
      <c r="C1465" s="514" t="s">
        <v>1896</v>
      </c>
      <c r="D1465" s="513"/>
      <c r="E1465" s="530"/>
      <c r="F1465" s="530"/>
      <c r="G1465" s="530"/>
      <c r="H1465" s="530"/>
      <c r="I1465" s="530"/>
      <c r="J1465" s="530"/>
      <c r="K1465" s="530"/>
      <c r="L1465" s="530"/>
      <c r="M1465" s="530"/>
    </row>
    <row r="1466" spans="1:13" ht="18" customHeight="1">
      <c r="A1466" s="516"/>
      <c r="B1466" s="516"/>
      <c r="C1466" s="517" t="s">
        <v>1897</v>
      </c>
      <c r="D1466" s="513" t="s">
        <v>1800</v>
      </c>
      <c r="E1466" s="530">
        <v>10355</v>
      </c>
      <c r="F1466" s="530">
        <v>1900</v>
      </c>
      <c r="G1466" s="530">
        <v>1113</v>
      </c>
      <c r="H1466" s="530">
        <v>705</v>
      </c>
      <c r="I1466" s="530">
        <v>10</v>
      </c>
      <c r="J1466" s="530">
        <v>17</v>
      </c>
      <c r="K1466" s="530">
        <v>5357</v>
      </c>
      <c r="L1466" s="530">
        <v>1220</v>
      </c>
      <c r="M1466" s="530">
        <v>34</v>
      </c>
    </row>
    <row r="1467" spans="1:13" ht="9.6" customHeight="1">
      <c r="A1467" s="516"/>
      <c r="B1467" s="516"/>
      <c r="C1467" s="517"/>
      <c r="D1467" s="513" t="s">
        <v>1801</v>
      </c>
      <c r="E1467" s="530">
        <v>2204</v>
      </c>
      <c r="F1467" s="530">
        <v>448</v>
      </c>
      <c r="G1467" s="530">
        <v>277</v>
      </c>
      <c r="H1467" s="530">
        <v>149</v>
      </c>
      <c r="I1467" s="530">
        <v>3</v>
      </c>
      <c r="J1467" s="530">
        <v>2</v>
      </c>
      <c r="K1467" s="530">
        <v>1118</v>
      </c>
      <c r="L1467" s="530">
        <v>201</v>
      </c>
      <c r="M1467" s="530">
        <v>6</v>
      </c>
    </row>
    <row r="1468" spans="1:13" ht="9.6" customHeight="1">
      <c r="A1468" s="516"/>
      <c r="B1468" s="516"/>
      <c r="C1468" s="517"/>
      <c r="D1468" s="513" t="s">
        <v>1802</v>
      </c>
      <c r="E1468" s="530">
        <v>12559</v>
      </c>
      <c r="F1468" s="530">
        <v>2347</v>
      </c>
      <c r="G1468" s="530">
        <v>1390</v>
      </c>
      <c r="H1468" s="530">
        <v>853</v>
      </c>
      <c r="I1468" s="530">
        <v>13</v>
      </c>
      <c r="J1468" s="530">
        <v>19</v>
      </c>
      <c r="K1468" s="530">
        <v>6476</v>
      </c>
      <c r="L1468" s="530">
        <v>1421</v>
      </c>
      <c r="M1468" s="530">
        <v>40</v>
      </c>
    </row>
    <row r="1469" spans="1:13" ht="18" customHeight="1">
      <c r="A1469" s="516"/>
      <c r="B1469" s="516"/>
      <c r="C1469" s="517" t="s">
        <v>1898</v>
      </c>
      <c r="D1469" s="513" t="s">
        <v>1800</v>
      </c>
      <c r="E1469" s="530">
        <v>417</v>
      </c>
      <c r="F1469" s="530">
        <v>228</v>
      </c>
      <c r="G1469" s="530">
        <v>54</v>
      </c>
      <c r="H1469" s="530">
        <v>33</v>
      </c>
      <c r="I1469" s="530">
        <v>1</v>
      </c>
      <c r="J1469" s="530">
        <v>0</v>
      </c>
      <c r="K1469" s="530">
        <v>84</v>
      </c>
      <c r="L1469" s="530">
        <v>14</v>
      </c>
      <c r="M1469" s="530">
        <v>2</v>
      </c>
    </row>
    <row r="1470" spans="1:13" ht="9">
      <c r="A1470" s="516"/>
      <c r="B1470" s="516"/>
      <c r="C1470" s="516"/>
      <c r="D1470" s="513" t="s">
        <v>1801</v>
      </c>
      <c r="E1470" s="530">
        <v>108</v>
      </c>
      <c r="F1470" s="530">
        <v>48</v>
      </c>
      <c r="G1470" s="530">
        <v>23</v>
      </c>
      <c r="H1470" s="530">
        <v>7</v>
      </c>
      <c r="I1470" s="530">
        <v>0</v>
      </c>
      <c r="J1470" s="530">
        <v>0</v>
      </c>
      <c r="K1470" s="530">
        <v>24</v>
      </c>
      <c r="L1470" s="530">
        <v>5</v>
      </c>
      <c r="M1470" s="530">
        <v>1</v>
      </c>
    </row>
    <row r="1471" spans="1:13" ht="9.6" customHeight="1">
      <c r="A1471" s="516"/>
      <c r="B1471" s="516"/>
      <c r="C1471" s="516"/>
      <c r="D1471" s="513" t="s">
        <v>1802</v>
      </c>
      <c r="E1471" s="530">
        <v>525</v>
      </c>
      <c r="F1471" s="530">
        <v>276</v>
      </c>
      <c r="G1471" s="530">
        <v>77</v>
      </c>
      <c r="H1471" s="530">
        <v>40</v>
      </c>
      <c r="I1471" s="530">
        <v>1</v>
      </c>
      <c r="J1471" s="530">
        <v>0</v>
      </c>
      <c r="K1471" s="530">
        <v>108</v>
      </c>
      <c r="L1471" s="530">
        <v>20</v>
      </c>
      <c r="M1471" s="530">
        <v>3</v>
      </c>
    </row>
    <row r="1472" spans="1:13" ht="18" customHeight="1">
      <c r="A1472" s="509" t="s">
        <v>501</v>
      </c>
      <c r="D1472" s="513"/>
      <c r="E1472" s="530"/>
      <c r="F1472" s="530"/>
      <c r="G1472" s="530"/>
      <c r="H1472" s="530"/>
      <c r="I1472" s="530"/>
      <c r="J1472" s="530"/>
      <c r="K1472" s="530"/>
      <c r="L1472" s="530"/>
      <c r="M1472" s="530"/>
    </row>
    <row r="1473" spans="2:13" ht="18" customHeight="1">
      <c r="B1473" s="509" t="s">
        <v>294</v>
      </c>
      <c r="D1473" s="513"/>
      <c r="E1473" s="530"/>
      <c r="F1473" s="530"/>
      <c r="G1473" s="530"/>
      <c r="H1473" s="530"/>
      <c r="I1473" s="530"/>
      <c r="J1473" s="530"/>
      <c r="K1473" s="530"/>
      <c r="L1473" s="530"/>
      <c r="M1473" s="530"/>
    </row>
    <row r="1474" spans="2:13" ht="20.100000000000001" customHeight="1">
      <c r="C1474" s="510" t="s">
        <v>1884</v>
      </c>
      <c r="D1474" s="513" t="s">
        <v>1800</v>
      </c>
      <c r="E1474" s="530">
        <v>207</v>
      </c>
      <c r="F1474" s="530">
        <v>204</v>
      </c>
      <c r="G1474" s="530">
        <v>4</v>
      </c>
      <c r="H1474" s="530">
        <v>0</v>
      </c>
      <c r="I1474" s="530">
        <v>0</v>
      </c>
      <c r="J1474" s="530">
        <v>0</v>
      </c>
      <c r="K1474" s="530">
        <v>0</v>
      </c>
      <c r="L1474" s="530">
        <v>0</v>
      </c>
      <c r="M1474" s="530">
        <v>0</v>
      </c>
    </row>
    <row r="1475" spans="2:13" ht="9">
      <c r="D1475" s="513" t="s">
        <v>1801</v>
      </c>
      <c r="E1475" s="530">
        <v>42</v>
      </c>
      <c r="F1475" s="530">
        <v>41</v>
      </c>
      <c r="G1475" s="530">
        <v>2</v>
      </c>
      <c r="H1475" s="530">
        <v>0</v>
      </c>
      <c r="I1475" s="530">
        <v>0</v>
      </c>
      <c r="J1475" s="530">
        <v>0</v>
      </c>
      <c r="K1475" s="530">
        <v>0</v>
      </c>
      <c r="L1475" s="530">
        <v>0</v>
      </c>
      <c r="M1475" s="530">
        <v>0</v>
      </c>
    </row>
    <row r="1476" spans="2:13" ht="9">
      <c r="D1476" s="513" t="s">
        <v>1802</v>
      </c>
      <c r="E1476" s="530">
        <v>249</v>
      </c>
      <c r="F1476" s="530">
        <v>244</v>
      </c>
      <c r="G1476" s="530">
        <v>5</v>
      </c>
      <c r="H1476" s="530">
        <v>0</v>
      </c>
      <c r="I1476" s="530">
        <v>0</v>
      </c>
      <c r="J1476" s="530">
        <v>0</v>
      </c>
      <c r="K1476" s="530">
        <v>0</v>
      </c>
      <c r="L1476" s="530">
        <v>0</v>
      </c>
      <c r="M1476" s="530">
        <v>0</v>
      </c>
    </row>
    <row r="1477" spans="2:13" ht="20.100000000000001" customHeight="1">
      <c r="C1477" s="510" t="s">
        <v>1885</v>
      </c>
      <c r="D1477" s="513" t="s">
        <v>1800</v>
      </c>
      <c r="E1477" s="530">
        <v>257</v>
      </c>
      <c r="F1477" s="530">
        <v>249</v>
      </c>
      <c r="G1477" s="530">
        <v>4</v>
      </c>
      <c r="H1477" s="530">
        <v>2</v>
      </c>
      <c r="I1477" s="530">
        <v>0</v>
      </c>
      <c r="J1477" s="530">
        <v>0</v>
      </c>
      <c r="K1477" s="530">
        <v>0</v>
      </c>
      <c r="L1477" s="530">
        <v>1</v>
      </c>
      <c r="M1477" s="530">
        <v>1</v>
      </c>
    </row>
    <row r="1478" spans="2:13" ht="9">
      <c r="D1478" s="513" t="s">
        <v>1801</v>
      </c>
      <c r="E1478" s="530">
        <v>103</v>
      </c>
      <c r="F1478" s="530">
        <v>101</v>
      </c>
      <c r="G1478" s="530">
        <v>2</v>
      </c>
      <c r="H1478" s="530">
        <v>0</v>
      </c>
      <c r="I1478" s="530">
        <v>0</v>
      </c>
      <c r="J1478" s="530">
        <v>0</v>
      </c>
      <c r="K1478" s="530">
        <v>0</v>
      </c>
      <c r="L1478" s="530">
        <v>0</v>
      </c>
      <c r="M1478" s="530">
        <v>0</v>
      </c>
    </row>
    <row r="1479" spans="2:13" ht="9">
      <c r="D1479" s="513" t="s">
        <v>1802</v>
      </c>
      <c r="E1479" s="530">
        <v>360</v>
      </c>
      <c r="F1479" s="530">
        <v>350</v>
      </c>
      <c r="G1479" s="530">
        <v>6</v>
      </c>
      <c r="H1479" s="530">
        <v>2</v>
      </c>
      <c r="I1479" s="530">
        <v>0</v>
      </c>
      <c r="J1479" s="530">
        <v>0</v>
      </c>
      <c r="K1479" s="530">
        <v>0</v>
      </c>
      <c r="L1479" s="530">
        <v>1</v>
      </c>
      <c r="M1479" s="530">
        <v>1</v>
      </c>
    </row>
    <row r="1480" spans="2:13" ht="19.899999999999999" customHeight="1">
      <c r="C1480" s="510" t="s">
        <v>1886</v>
      </c>
      <c r="D1480" s="513" t="s">
        <v>1800</v>
      </c>
      <c r="E1480" s="530">
        <v>279</v>
      </c>
      <c r="F1480" s="530">
        <v>186</v>
      </c>
      <c r="G1480" s="530">
        <v>5</v>
      </c>
      <c r="H1480" s="530">
        <v>2</v>
      </c>
      <c r="I1480" s="530">
        <v>74</v>
      </c>
      <c r="J1480" s="530">
        <v>0</v>
      </c>
      <c r="K1480" s="530">
        <v>1</v>
      </c>
      <c r="L1480" s="530">
        <v>3</v>
      </c>
      <c r="M1480" s="530">
        <v>8</v>
      </c>
    </row>
    <row r="1481" spans="2:13" ht="9">
      <c r="D1481" s="513" t="s">
        <v>1801</v>
      </c>
      <c r="E1481" s="530">
        <v>154</v>
      </c>
      <c r="F1481" s="530">
        <v>104</v>
      </c>
      <c r="G1481" s="530">
        <v>2</v>
      </c>
      <c r="H1481" s="530">
        <v>1</v>
      </c>
      <c r="I1481" s="530">
        <v>41</v>
      </c>
      <c r="J1481" s="530">
        <v>0</v>
      </c>
      <c r="K1481" s="530">
        <v>0</v>
      </c>
      <c r="L1481" s="530">
        <v>2</v>
      </c>
      <c r="M1481" s="530">
        <v>4</v>
      </c>
    </row>
    <row r="1482" spans="2:13" ht="9">
      <c r="D1482" s="513" t="s">
        <v>1802</v>
      </c>
      <c r="E1482" s="530">
        <v>433</v>
      </c>
      <c r="F1482" s="530">
        <v>290</v>
      </c>
      <c r="G1482" s="530">
        <v>7</v>
      </c>
      <c r="H1482" s="530">
        <v>3</v>
      </c>
      <c r="I1482" s="530">
        <v>115</v>
      </c>
      <c r="J1482" s="530">
        <v>0</v>
      </c>
      <c r="K1482" s="530">
        <v>1</v>
      </c>
      <c r="L1482" s="530">
        <v>5</v>
      </c>
      <c r="M1482" s="530">
        <v>12</v>
      </c>
    </row>
    <row r="1483" spans="2:13" ht="19.899999999999999" customHeight="1">
      <c r="C1483" s="510" t="s">
        <v>1887</v>
      </c>
      <c r="D1483" s="513" t="s">
        <v>1800</v>
      </c>
      <c r="E1483" s="530">
        <v>43</v>
      </c>
      <c r="F1483" s="530">
        <v>12</v>
      </c>
      <c r="G1483" s="530">
        <v>11</v>
      </c>
      <c r="H1483" s="530">
        <v>2</v>
      </c>
      <c r="I1483" s="530">
        <v>6</v>
      </c>
      <c r="J1483" s="530">
        <v>0</v>
      </c>
      <c r="K1483" s="530">
        <v>2</v>
      </c>
      <c r="L1483" s="530">
        <v>8</v>
      </c>
      <c r="M1483" s="530">
        <v>1</v>
      </c>
    </row>
    <row r="1484" spans="2:13" ht="9">
      <c r="D1484" s="513" t="s">
        <v>1801</v>
      </c>
      <c r="E1484" s="530">
        <v>35</v>
      </c>
      <c r="F1484" s="530">
        <v>12</v>
      </c>
      <c r="G1484" s="530">
        <v>12</v>
      </c>
      <c r="H1484" s="530">
        <v>2</v>
      </c>
      <c r="I1484" s="530">
        <v>4</v>
      </c>
      <c r="J1484" s="530">
        <v>0</v>
      </c>
      <c r="K1484" s="530">
        <v>2</v>
      </c>
      <c r="L1484" s="530">
        <v>3</v>
      </c>
      <c r="M1484" s="530">
        <v>0</v>
      </c>
    </row>
    <row r="1485" spans="2:13" ht="9">
      <c r="D1485" s="513" t="s">
        <v>1802</v>
      </c>
      <c r="E1485" s="530">
        <v>78</v>
      </c>
      <c r="F1485" s="530">
        <v>24</v>
      </c>
      <c r="G1485" s="530">
        <v>23</v>
      </c>
      <c r="H1485" s="530">
        <v>3</v>
      </c>
      <c r="I1485" s="530">
        <v>11</v>
      </c>
      <c r="J1485" s="530">
        <v>0</v>
      </c>
      <c r="K1485" s="530">
        <v>4</v>
      </c>
      <c r="L1485" s="530">
        <v>12</v>
      </c>
      <c r="M1485" s="530">
        <v>1</v>
      </c>
    </row>
    <row r="1486" spans="2:13" ht="18" customHeight="1">
      <c r="C1486" s="510" t="s">
        <v>626</v>
      </c>
      <c r="D1486" s="513" t="s">
        <v>1800</v>
      </c>
      <c r="E1486" s="530">
        <v>585</v>
      </c>
      <c r="F1486" s="530">
        <v>556</v>
      </c>
      <c r="G1486" s="530">
        <v>19</v>
      </c>
      <c r="H1486" s="530">
        <v>3</v>
      </c>
      <c r="I1486" s="530">
        <v>1</v>
      </c>
      <c r="J1486" s="530">
        <v>0</v>
      </c>
      <c r="K1486" s="530">
        <v>3</v>
      </c>
      <c r="L1486" s="530">
        <v>2</v>
      </c>
      <c r="M1486" s="530">
        <v>3</v>
      </c>
    </row>
    <row r="1487" spans="2:13" ht="9">
      <c r="D1487" s="513" t="s">
        <v>1801</v>
      </c>
      <c r="E1487" s="530">
        <v>271</v>
      </c>
      <c r="F1487" s="530">
        <v>260</v>
      </c>
      <c r="G1487" s="530">
        <v>7</v>
      </c>
      <c r="H1487" s="530">
        <v>1</v>
      </c>
      <c r="I1487" s="530">
        <v>1</v>
      </c>
      <c r="J1487" s="530">
        <v>0</v>
      </c>
      <c r="K1487" s="530">
        <v>1</v>
      </c>
      <c r="L1487" s="530">
        <v>0</v>
      </c>
      <c r="M1487" s="530">
        <v>0</v>
      </c>
    </row>
    <row r="1488" spans="2:13" ht="9">
      <c r="D1488" s="513" t="s">
        <v>1802</v>
      </c>
      <c r="E1488" s="530">
        <v>856</v>
      </c>
      <c r="F1488" s="530">
        <v>816</v>
      </c>
      <c r="G1488" s="530">
        <v>26</v>
      </c>
      <c r="H1488" s="530">
        <v>4</v>
      </c>
      <c r="I1488" s="530">
        <v>2</v>
      </c>
      <c r="J1488" s="530">
        <v>0</v>
      </c>
      <c r="K1488" s="530">
        <v>4</v>
      </c>
      <c r="L1488" s="530">
        <v>2</v>
      </c>
      <c r="M1488" s="530">
        <v>3</v>
      </c>
    </row>
    <row r="1489" spans="1:13" ht="9">
      <c r="A1489" s="509" t="s">
        <v>1678</v>
      </c>
      <c r="L1489" s="509"/>
      <c r="M1489" s="509"/>
    </row>
    <row r="1490" spans="1:13" ht="9">
      <c r="A1490" s="509" t="s">
        <v>1888</v>
      </c>
      <c r="L1490" s="509"/>
      <c r="M1490" s="509"/>
    </row>
    <row r="1491" spans="1:13" ht="9">
      <c r="A1491" s="509" t="s">
        <v>1889</v>
      </c>
      <c r="L1491" s="509"/>
      <c r="M1491" s="509"/>
    </row>
    <row r="1492" spans="1:13" ht="9">
      <c r="A1492" s="509" t="s">
        <v>1890</v>
      </c>
      <c r="L1492" s="509"/>
      <c r="M1492" s="509"/>
    </row>
    <row r="1493" spans="1:13" ht="9">
      <c r="A1493" s="509" t="s">
        <v>1891</v>
      </c>
      <c r="L1493" s="509"/>
      <c r="M1493" s="509"/>
    </row>
    <row r="1494" spans="1:13" ht="9">
      <c r="A1494" s="509" t="s">
        <v>1892</v>
      </c>
      <c r="L1494" s="509"/>
      <c r="M1494" s="509"/>
    </row>
    <row r="1495" spans="1:13" ht="9">
      <c r="A1495" s="509" t="s">
        <v>1893</v>
      </c>
      <c r="L1495" s="509"/>
      <c r="M1495" s="509"/>
    </row>
    <row r="1496" spans="1:13" ht="9">
      <c r="L1496" s="509"/>
      <c r="M1496" s="509"/>
    </row>
    <row r="1497" spans="1:13" ht="9">
      <c r="A1497" s="509" t="s">
        <v>586</v>
      </c>
      <c r="L1497" s="509"/>
      <c r="M1497" s="509"/>
    </row>
    <row r="1498" spans="1:13" ht="18" customHeight="1">
      <c r="C1498" s="510" t="s">
        <v>627</v>
      </c>
      <c r="D1498" s="513" t="s">
        <v>1800</v>
      </c>
      <c r="E1498" s="530">
        <v>779</v>
      </c>
      <c r="F1498" s="530">
        <v>694</v>
      </c>
      <c r="G1498" s="530">
        <v>32</v>
      </c>
      <c r="H1498" s="530">
        <v>31</v>
      </c>
      <c r="I1498" s="530">
        <v>7</v>
      </c>
      <c r="J1498" s="530">
        <v>0</v>
      </c>
      <c r="K1498" s="530">
        <v>8</v>
      </c>
      <c r="L1498" s="530">
        <v>5</v>
      </c>
      <c r="M1498" s="530">
        <v>3</v>
      </c>
    </row>
    <row r="1499" spans="1:13" ht="9">
      <c r="D1499" s="513" t="s">
        <v>1801</v>
      </c>
      <c r="E1499" s="530">
        <v>510</v>
      </c>
      <c r="F1499" s="530">
        <v>453</v>
      </c>
      <c r="G1499" s="530">
        <v>28</v>
      </c>
      <c r="H1499" s="530">
        <v>14</v>
      </c>
      <c r="I1499" s="530">
        <v>6</v>
      </c>
      <c r="J1499" s="530">
        <v>0</v>
      </c>
      <c r="K1499" s="530">
        <v>6</v>
      </c>
      <c r="L1499" s="530">
        <v>2</v>
      </c>
      <c r="M1499" s="530">
        <v>3</v>
      </c>
    </row>
    <row r="1500" spans="1:13" ht="9">
      <c r="D1500" s="513" t="s">
        <v>1802</v>
      </c>
      <c r="E1500" s="530">
        <v>1290</v>
      </c>
      <c r="F1500" s="530">
        <v>1147</v>
      </c>
      <c r="G1500" s="530">
        <v>60</v>
      </c>
      <c r="H1500" s="530">
        <v>44</v>
      </c>
      <c r="I1500" s="530">
        <v>12</v>
      </c>
      <c r="J1500" s="530">
        <v>0</v>
      </c>
      <c r="K1500" s="530">
        <v>14</v>
      </c>
      <c r="L1500" s="530">
        <v>7</v>
      </c>
      <c r="M1500" s="530">
        <v>6</v>
      </c>
    </row>
    <row r="1501" spans="1:13" ht="18" customHeight="1">
      <c r="C1501" s="510" t="s">
        <v>631</v>
      </c>
      <c r="D1501" s="513" t="s">
        <v>1800</v>
      </c>
      <c r="E1501" s="530">
        <v>14</v>
      </c>
      <c r="F1501" s="530">
        <v>9</v>
      </c>
      <c r="G1501" s="530">
        <v>0</v>
      </c>
      <c r="H1501" s="530">
        <v>2</v>
      </c>
      <c r="I1501" s="530">
        <v>0</v>
      </c>
      <c r="J1501" s="530">
        <v>0</v>
      </c>
      <c r="K1501" s="530">
        <v>1</v>
      </c>
      <c r="L1501" s="530">
        <v>1</v>
      </c>
      <c r="M1501" s="530">
        <v>1</v>
      </c>
    </row>
    <row r="1502" spans="1:13" ht="9">
      <c r="D1502" s="513" t="s">
        <v>1801</v>
      </c>
      <c r="E1502" s="530">
        <v>36</v>
      </c>
      <c r="F1502" s="530">
        <v>17</v>
      </c>
      <c r="G1502" s="530">
        <v>5</v>
      </c>
      <c r="H1502" s="530">
        <v>8</v>
      </c>
      <c r="I1502" s="530">
        <v>0</v>
      </c>
      <c r="J1502" s="530">
        <v>0</v>
      </c>
      <c r="K1502" s="530">
        <v>2</v>
      </c>
      <c r="L1502" s="530">
        <v>3</v>
      </c>
      <c r="M1502" s="530">
        <v>1</v>
      </c>
    </row>
    <row r="1503" spans="1:13" ht="9">
      <c r="D1503" s="513" t="s">
        <v>1802</v>
      </c>
      <c r="E1503" s="530">
        <v>49</v>
      </c>
      <c r="F1503" s="530">
        <v>26</v>
      </c>
      <c r="G1503" s="530">
        <v>5</v>
      </c>
      <c r="H1503" s="530">
        <v>10</v>
      </c>
      <c r="I1503" s="530">
        <v>0</v>
      </c>
      <c r="J1503" s="530">
        <v>0</v>
      </c>
      <c r="K1503" s="530">
        <v>3</v>
      </c>
      <c r="L1503" s="530">
        <v>4</v>
      </c>
      <c r="M1503" s="530">
        <v>2</v>
      </c>
    </row>
    <row r="1504" spans="1:13" ht="18" customHeight="1">
      <c r="C1504" s="510" t="s">
        <v>632</v>
      </c>
      <c r="D1504" s="513" t="s">
        <v>1800</v>
      </c>
      <c r="E1504" s="530">
        <v>35</v>
      </c>
      <c r="F1504" s="530">
        <v>19</v>
      </c>
      <c r="G1504" s="530">
        <v>9</v>
      </c>
      <c r="H1504" s="530">
        <v>2</v>
      </c>
      <c r="I1504" s="530">
        <v>0</v>
      </c>
      <c r="J1504" s="530">
        <v>0</v>
      </c>
      <c r="K1504" s="530">
        <v>4</v>
      </c>
      <c r="L1504" s="530">
        <v>2</v>
      </c>
      <c r="M1504" s="530">
        <v>0</v>
      </c>
    </row>
    <row r="1505" spans="2:13" ht="9.6" customHeight="1">
      <c r="D1505" s="513" t="s">
        <v>1801</v>
      </c>
      <c r="E1505" s="530">
        <v>39</v>
      </c>
      <c r="F1505" s="530">
        <v>21</v>
      </c>
      <c r="G1505" s="530">
        <v>13</v>
      </c>
      <c r="H1505" s="530">
        <v>1</v>
      </c>
      <c r="I1505" s="530">
        <v>0</v>
      </c>
      <c r="J1505" s="530">
        <v>0</v>
      </c>
      <c r="K1505" s="530">
        <v>1</v>
      </c>
      <c r="L1505" s="530">
        <v>2</v>
      </c>
      <c r="M1505" s="530">
        <v>0</v>
      </c>
    </row>
    <row r="1506" spans="2:13" ht="9">
      <c r="D1506" s="513" t="s">
        <v>1802</v>
      </c>
      <c r="E1506" s="530">
        <v>74</v>
      </c>
      <c r="F1506" s="530">
        <v>40</v>
      </c>
      <c r="G1506" s="530">
        <v>22</v>
      </c>
      <c r="H1506" s="530">
        <v>3</v>
      </c>
      <c r="I1506" s="530">
        <v>0</v>
      </c>
      <c r="J1506" s="530">
        <v>0</v>
      </c>
      <c r="K1506" s="530">
        <v>5</v>
      </c>
      <c r="L1506" s="530">
        <v>4</v>
      </c>
      <c r="M1506" s="530">
        <v>0</v>
      </c>
    </row>
    <row r="1507" spans="2:13" ht="18.600000000000001" customHeight="1">
      <c r="C1507" s="514" t="s">
        <v>115</v>
      </c>
      <c r="D1507" s="513" t="s">
        <v>1800</v>
      </c>
      <c r="E1507" s="530">
        <v>2200</v>
      </c>
      <c r="F1507" s="530">
        <v>1929</v>
      </c>
      <c r="G1507" s="530">
        <v>84</v>
      </c>
      <c r="H1507" s="530">
        <v>43</v>
      </c>
      <c r="I1507" s="530">
        <v>88</v>
      </c>
      <c r="J1507" s="530">
        <v>0</v>
      </c>
      <c r="K1507" s="530">
        <v>19</v>
      </c>
      <c r="L1507" s="530">
        <v>21</v>
      </c>
      <c r="M1507" s="530">
        <v>17</v>
      </c>
    </row>
    <row r="1508" spans="2:13" ht="9.6" customHeight="1">
      <c r="D1508" s="513" t="s">
        <v>1801</v>
      </c>
      <c r="E1508" s="530">
        <v>1190</v>
      </c>
      <c r="F1508" s="530">
        <v>1009</v>
      </c>
      <c r="G1508" s="530">
        <v>71</v>
      </c>
      <c r="H1508" s="530">
        <v>26</v>
      </c>
      <c r="I1508" s="530">
        <v>52</v>
      </c>
      <c r="J1508" s="530">
        <v>0</v>
      </c>
      <c r="K1508" s="530">
        <v>12</v>
      </c>
      <c r="L1508" s="530">
        <v>13</v>
      </c>
      <c r="M1508" s="530">
        <v>8</v>
      </c>
    </row>
    <row r="1509" spans="2:13" ht="9">
      <c r="D1509" s="513" t="s">
        <v>1802</v>
      </c>
      <c r="E1509" s="530">
        <v>3390</v>
      </c>
      <c r="F1509" s="530">
        <v>2937</v>
      </c>
      <c r="G1509" s="530">
        <v>154</v>
      </c>
      <c r="H1509" s="530">
        <v>69</v>
      </c>
      <c r="I1509" s="530">
        <v>140</v>
      </c>
      <c r="J1509" s="530">
        <v>0</v>
      </c>
      <c r="K1509" s="530">
        <v>31</v>
      </c>
      <c r="L1509" s="530">
        <v>33</v>
      </c>
      <c r="M1509" s="530">
        <v>25</v>
      </c>
    </row>
    <row r="1510" spans="2:13" ht="18" customHeight="1">
      <c r="B1510" s="509" t="s">
        <v>637</v>
      </c>
      <c r="D1510" s="513"/>
      <c r="E1510" s="530"/>
      <c r="F1510" s="530"/>
      <c r="G1510" s="530"/>
      <c r="H1510" s="530"/>
      <c r="I1510" s="530"/>
      <c r="J1510" s="530"/>
      <c r="K1510" s="530"/>
      <c r="L1510" s="530"/>
      <c r="M1510" s="530"/>
    </row>
    <row r="1511" spans="2:13" ht="18" customHeight="1">
      <c r="C1511" s="510" t="s">
        <v>638</v>
      </c>
      <c r="D1511" s="513" t="s">
        <v>1800</v>
      </c>
      <c r="E1511" s="530">
        <v>61</v>
      </c>
      <c r="F1511" s="530">
        <v>39</v>
      </c>
      <c r="G1511" s="530">
        <v>11</v>
      </c>
      <c r="H1511" s="530">
        <v>0</v>
      </c>
      <c r="I1511" s="530">
        <v>9</v>
      </c>
      <c r="J1511" s="530">
        <v>0</v>
      </c>
      <c r="K1511" s="530">
        <v>0</v>
      </c>
      <c r="L1511" s="530">
        <v>1</v>
      </c>
      <c r="M1511" s="530">
        <v>1</v>
      </c>
    </row>
    <row r="1512" spans="2:13" ht="9">
      <c r="D1512" s="513" t="s">
        <v>1801</v>
      </c>
      <c r="E1512" s="530">
        <v>29</v>
      </c>
      <c r="F1512" s="530">
        <v>18</v>
      </c>
      <c r="G1512" s="530">
        <v>7</v>
      </c>
      <c r="H1512" s="530">
        <v>0</v>
      </c>
      <c r="I1512" s="530">
        <v>3</v>
      </c>
      <c r="J1512" s="530">
        <v>0</v>
      </c>
      <c r="K1512" s="530">
        <v>0</v>
      </c>
      <c r="L1512" s="530">
        <v>0</v>
      </c>
      <c r="M1512" s="530">
        <v>0</v>
      </c>
    </row>
    <row r="1513" spans="2:13" ht="9">
      <c r="D1513" s="513" t="s">
        <v>1802</v>
      </c>
      <c r="E1513" s="530">
        <v>90</v>
      </c>
      <c r="F1513" s="530">
        <v>57</v>
      </c>
      <c r="G1513" s="530">
        <v>18</v>
      </c>
      <c r="H1513" s="530">
        <v>0</v>
      </c>
      <c r="I1513" s="530">
        <v>12</v>
      </c>
      <c r="J1513" s="530">
        <v>0</v>
      </c>
      <c r="K1513" s="530">
        <v>0</v>
      </c>
      <c r="L1513" s="530">
        <v>1</v>
      </c>
      <c r="M1513" s="530">
        <v>1</v>
      </c>
    </row>
    <row r="1514" spans="2:13" ht="18" customHeight="1">
      <c r="C1514" s="510" t="s">
        <v>639</v>
      </c>
      <c r="D1514" s="513" t="s">
        <v>1800</v>
      </c>
      <c r="E1514" s="530">
        <v>2</v>
      </c>
      <c r="F1514" s="530">
        <v>0</v>
      </c>
      <c r="G1514" s="530">
        <v>1</v>
      </c>
      <c r="H1514" s="530">
        <v>0</v>
      </c>
      <c r="I1514" s="530">
        <v>0</v>
      </c>
      <c r="J1514" s="530">
        <v>0</v>
      </c>
      <c r="K1514" s="530">
        <v>0</v>
      </c>
      <c r="L1514" s="530">
        <v>1</v>
      </c>
      <c r="M1514" s="530">
        <v>0</v>
      </c>
    </row>
    <row r="1515" spans="2:13" ht="9">
      <c r="D1515" s="513" t="s">
        <v>1801</v>
      </c>
      <c r="E1515" s="530">
        <v>5</v>
      </c>
      <c r="F1515" s="530">
        <v>0</v>
      </c>
      <c r="G1515" s="530">
        <v>0</v>
      </c>
      <c r="H1515" s="530">
        <v>0</v>
      </c>
      <c r="I1515" s="530">
        <v>0</v>
      </c>
      <c r="J1515" s="530">
        <v>0</v>
      </c>
      <c r="K1515" s="530">
        <v>0</v>
      </c>
      <c r="L1515" s="530">
        <v>5</v>
      </c>
      <c r="M1515" s="530">
        <v>0</v>
      </c>
    </row>
    <row r="1516" spans="2:13" ht="9">
      <c r="D1516" s="513" t="s">
        <v>1802</v>
      </c>
      <c r="E1516" s="530">
        <v>7</v>
      </c>
      <c r="F1516" s="530">
        <v>0</v>
      </c>
      <c r="G1516" s="530">
        <v>1</v>
      </c>
      <c r="H1516" s="530">
        <v>0</v>
      </c>
      <c r="I1516" s="530">
        <v>0</v>
      </c>
      <c r="J1516" s="530">
        <v>0</v>
      </c>
      <c r="K1516" s="530">
        <v>0</v>
      </c>
      <c r="L1516" s="530">
        <v>6</v>
      </c>
      <c r="M1516" s="530">
        <v>0</v>
      </c>
    </row>
    <row r="1517" spans="2:13" ht="18" customHeight="1">
      <c r="C1517" s="510" t="s">
        <v>1894</v>
      </c>
      <c r="D1517" s="513" t="s">
        <v>1800</v>
      </c>
      <c r="E1517" s="530">
        <v>11</v>
      </c>
      <c r="F1517" s="530">
        <v>7</v>
      </c>
      <c r="G1517" s="530">
        <v>1</v>
      </c>
      <c r="H1517" s="530">
        <v>3</v>
      </c>
      <c r="I1517" s="530">
        <v>0</v>
      </c>
      <c r="J1517" s="530">
        <v>0</v>
      </c>
      <c r="K1517" s="530">
        <v>0</v>
      </c>
      <c r="L1517" s="530">
        <v>0</v>
      </c>
      <c r="M1517" s="530">
        <v>0</v>
      </c>
    </row>
    <row r="1518" spans="2:13" ht="9">
      <c r="D1518" s="513" t="s">
        <v>1801</v>
      </c>
      <c r="E1518" s="530">
        <v>19</v>
      </c>
      <c r="F1518" s="530">
        <v>12</v>
      </c>
      <c r="G1518" s="530">
        <v>1</v>
      </c>
      <c r="H1518" s="530">
        <v>5</v>
      </c>
      <c r="I1518" s="530">
        <v>0</v>
      </c>
      <c r="J1518" s="530">
        <v>0</v>
      </c>
      <c r="K1518" s="530">
        <v>2</v>
      </c>
      <c r="L1518" s="530">
        <v>0</v>
      </c>
      <c r="M1518" s="530">
        <v>0</v>
      </c>
    </row>
    <row r="1519" spans="2:13" ht="9">
      <c r="D1519" s="513" t="s">
        <v>1802</v>
      </c>
      <c r="E1519" s="530">
        <v>30</v>
      </c>
      <c r="F1519" s="530">
        <v>19</v>
      </c>
      <c r="G1519" s="530">
        <v>2</v>
      </c>
      <c r="H1519" s="530">
        <v>8</v>
      </c>
      <c r="I1519" s="530">
        <v>0</v>
      </c>
      <c r="J1519" s="530">
        <v>0</v>
      </c>
      <c r="K1519" s="530">
        <v>2</v>
      </c>
      <c r="L1519" s="530">
        <v>0</v>
      </c>
      <c r="M1519" s="530">
        <v>0</v>
      </c>
    </row>
    <row r="1520" spans="2:13" ht="18" customHeight="1">
      <c r="C1520" s="510" t="s">
        <v>1895</v>
      </c>
      <c r="D1520" s="513" t="s">
        <v>1800</v>
      </c>
      <c r="E1520" s="530">
        <v>3</v>
      </c>
      <c r="F1520" s="530">
        <v>2</v>
      </c>
      <c r="G1520" s="530">
        <v>0</v>
      </c>
      <c r="H1520" s="530">
        <v>1</v>
      </c>
      <c r="I1520" s="530">
        <v>0</v>
      </c>
      <c r="J1520" s="530">
        <v>0</v>
      </c>
      <c r="K1520" s="530">
        <v>0</v>
      </c>
      <c r="L1520" s="530">
        <v>0</v>
      </c>
      <c r="M1520" s="530">
        <v>0</v>
      </c>
    </row>
    <row r="1521" spans="1:13" ht="9.6" customHeight="1">
      <c r="D1521" s="513" t="s">
        <v>1801</v>
      </c>
      <c r="E1521" s="530">
        <v>3</v>
      </c>
      <c r="F1521" s="530">
        <v>3</v>
      </c>
      <c r="G1521" s="530">
        <v>0</v>
      </c>
      <c r="H1521" s="530">
        <v>0</v>
      </c>
      <c r="I1521" s="530">
        <v>0</v>
      </c>
      <c r="J1521" s="530">
        <v>0</v>
      </c>
      <c r="K1521" s="530">
        <v>0</v>
      </c>
      <c r="L1521" s="530">
        <v>0</v>
      </c>
      <c r="M1521" s="530">
        <v>0</v>
      </c>
    </row>
    <row r="1522" spans="1:13" ht="9">
      <c r="D1522" s="513" t="s">
        <v>1802</v>
      </c>
      <c r="E1522" s="530">
        <v>6</v>
      </c>
      <c r="F1522" s="530">
        <v>5</v>
      </c>
      <c r="G1522" s="530">
        <v>0</v>
      </c>
      <c r="H1522" s="530">
        <v>1</v>
      </c>
      <c r="I1522" s="530">
        <v>0</v>
      </c>
      <c r="J1522" s="530">
        <v>0</v>
      </c>
      <c r="K1522" s="530">
        <v>0</v>
      </c>
      <c r="L1522" s="530">
        <v>0</v>
      </c>
      <c r="M1522" s="530">
        <v>0</v>
      </c>
    </row>
    <row r="1523" spans="1:13" s="516" customFormat="1" ht="18" customHeight="1">
      <c r="A1523" s="509"/>
      <c r="B1523" s="509"/>
      <c r="C1523" s="514" t="s">
        <v>115</v>
      </c>
      <c r="D1523" s="513" t="s">
        <v>1800</v>
      </c>
      <c r="E1523" s="530">
        <v>76</v>
      </c>
      <c r="F1523" s="530">
        <v>48</v>
      </c>
      <c r="G1523" s="530">
        <v>13</v>
      </c>
      <c r="H1523" s="530">
        <v>4</v>
      </c>
      <c r="I1523" s="530">
        <v>9</v>
      </c>
      <c r="J1523" s="530">
        <v>0</v>
      </c>
      <c r="K1523" s="530">
        <v>0</v>
      </c>
      <c r="L1523" s="530">
        <v>2</v>
      </c>
      <c r="M1523" s="530">
        <v>1</v>
      </c>
    </row>
    <row r="1524" spans="1:13" s="516" customFormat="1" ht="9">
      <c r="A1524" s="509"/>
      <c r="B1524" s="509"/>
      <c r="C1524" s="510"/>
      <c r="D1524" s="513" t="s">
        <v>1801</v>
      </c>
      <c r="E1524" s="530">
        <v>56</v>
      </c>
      <c r="F1524" s="530">
        <v>33</v>
      </c>
      <c r="G1524" s="530">
        <v>8</v>
      </c>
      <c r="H1524" s="530">
        <v>5</v>
      </c>
      <c r="I1524" s="530">
        <v>3</v>
      </c>
      <c r="J1524" s="530">
        <v>0</v>
      </c>
      <c r="K1524" s="530">
        <v>2</v>
      </c>
      <c r="L1524" s="530">
        <v>5</v>
      </c>
      <c r="M1524" s="530">
        <v>0</v>
      </c>
    </row>
    <row r="1525" spans="1:13" s="516" customFormat="1" ht="9">
      <c r="A1525" s="509"/>
      <c r="B1525" s="509"/>
      <c r="C1525" s="510"/>
      <c r="D1525" s="513" t="s">
        <v>1802</v>
      </c>
      <c r="E1525" s="530">
        <v>132</v>
      </c>
      <c r="F1525" s="530">
        <v>81</v>
      </c>
      <c r="G1525" s="530">
        <v>21</v>
      </c>
      <c r="H1525" s="530">
        <v>9</v>
      </c>
      <c r="I1525" s="530">
        <v>12</v>
      </c>
      <c r="J1525" s="530">
        <v>0</v>
      </c>
      <c r="K1525" s="530">
        <v>2</v>
      </c>
      <c r="L1525" s="530">
        <v>7</v>
      </c>
      <c r="M1525" s="530">
        <v>1</v>
      </c>
    </row>
    <row r="1526" spans="1:13" ht="16.899999999999999" customHeight="1">
      <c r="C1526" s="514" t="s">
        <v>1896</v>
      </c>
      <c r="D1526" s="513"/>
      <c r="E1526" s="530"/>
      <c r="F1526" s="530"/>
      <c r="G1526" s="530"/>
      <c r="H1526" s="530"/>
      <c r="I1526" s="530"/>
      <c r="J1526" s="530"/>
      <c r="K1526" s="530"/>
      <c r="L1526" s="530"/>
      <c r="M1526" s="530"/>
    </row>
    <row r="1527" spans="1:13" ht="16.899999999999999" customHeight="1">
      <c r="C1527" s="517" t="s">
        <v>1897</v>
      </c>
      <c r="D1527" s="513" t="s">
        <v>1800</v>
      </c>
      <c r="E1527" s="530">
        <v>1</v>
      </c>
      <c r="F1527" s="530">
        <v>0</v>
      </c>
      <c r="G1527" s="530">
        <v>0</v>
      </c>
      <c r="H1527" s="530">
        <v>0</v>
      </c>
      <c r="I1527" s="530">
        <v>1</v>
      </c>
      <c r="J1527" s="530">
        <v>0</v>
      </c>
      <c r="K1527" s="530">
        <v>0</v>
      </c>
      <c r="L1527" s="530">
        <v>0</v>
      </c>
      <c r="M1527" s="530">
        <v>0</v>
      </c>
    </row>
    <row r="1528" spans="1:13" ht="9.6" customHeight="1">
      <c r="C1528" s="517"/>
      <c r="D1528" s="513" t="s">
        <v>1801</v>
      </c>
      <c r="E1528" s="530">
        <v>2</v>
      </c>
      <c r="F1528" s="530">
        <v>1</v>
      </c>
      <c r="G1528" s="530">
        <v>0</v>
      </c>
      <c r="H1528" s="530">
        <v>0</v>
      </c>
      <c r="I1528" s="530">
        <v>1</v>
      </c>
      <c r="J1528" s="530">
        <v>0</v>
      </c>
      <c r="K1528" s="530">
        <v>0</v>
      </c>
      <c r="L1528" s="530">
        <v>0</v>
      </c>
      <c r="M1528" s="530">
        <v>0</v>
      </c>
    </row>
    <row r="1529" spans="1:13" ht="9">
      <c r="C1529" s="514"/>
      <c r="D1529" s="513" t="s">
        <v>1802</v>
      </c>
      <c r="E1529" s="530">
        <v>2</v>
      </c>
      <c r="F1529" s="530">
        <v>1</v>
      </c>
      <c r="G1529" s="530">
        <v>0</v>
      </c>
      <c r="H1529" s="530">
        <v>0</v>
      </c>
      <c r="I1529" s="530">
        <v>1</v>
      </c>
      <c r="J1529" s="530">
        <v>0</v>
      </c>
      <c r="K1529" s="530">
        <v>0</v>
      </c>
      <c r="L1529" s="530">
        <v>0</v>
      </c>
      <c r="M1529" s="530">
        <v>0</v>
      </c>
    </row>
    <row r="1530" spans="1:13" ht="18" customHeight="1">
      <c r="A1530" s="516"/>
      <c r="B1530" s="516"/>
      <c r="C1530" s="517" t="s">
        <v>1898</v>
      </c>
      <c r="D1530" s="513" t="s">
        <v>1800</v>
      </c>
      <c r="E1530" s="530">
        <v>3</v>
      </c>
      <c r="F1530" s="530">
        <v>3</v>
      </c>
      <c r="G1530" s="530">
        <v>0</v>
      </c>
      <c r="H1530" s="530">
        <v>0</v>
      </c>
      <c r="I1530" s="530">
        <v>0</v>
      </c>
      <c r="J1530" s="530">
        <v>0</v>
      </c>
      <c r="K1530" s="530">
        <v>0</v>
      </c>
      <c r="L1530" s="530">
        <v>0</v>
      </c>
      <c r="M1530" s="530">
        <v>0</v>
      </c>
    </row>
    <row r="1531" spans="1:13" ht="9.6" customHeight="1">
      <c r="A1531" s="516"/>
      <c r="B1531" s="516"/>
      <c r="C1531" s="516"/>
      <c r="D1531" s="513" t="s">
        <v>1801</v>
      </c>
      <c r="E1531" s="530">
        <v>7</v>
      </c>
      <c r="F1531" s="530">
        <v>6</v>
      </c>
      <c r="G1531" s="530">
        <v>0</v>
      </c>
      <c r="H1531" s="530">
        <v>0</v>
      </c>
      <c r="I1531" s="530">
        <v>0</v>
      </c>
      <c r="J1531" s="530">
        <v>0</v>
      </c>
      <c r="K1531" s="530">
        <v>1</v>
      </c>
      <c r="L1531" s="530">
        <v>0</v>
      </c>
      <c r="M1531" s="530">
        <v>0</v>
      </c>
    </row>
    <row r="1532" spans="1:13" ht="9">
      <c r="A1532" s="516"/>
      <c r="B1532" s="516"/>
      <c r="C1532" s="516"/>
      <c r="D1532" s="513" t="s">
        <v>1802</v>
      </c>
      <c r="E1532" s="530">
        <v>10</v>
      </c>
      <c r="F1532" s="530">
        <v>9</v>
      </c>
      <c r="G1532" s="530">
        <v>0</v>
      </c>
      <c r="H1532" s="530">
        <v>0</v>
      </c>
      <c r="I1532" s="530">
        <v>0</v>
      </c>
      <c r="J1532" s="530">
        <v>0</v>
      </c>
      <c r="K1532" s="530">
        <v>1</v>
      </c>
      <c r="L1532" s="530">
        <v>0</v>
      </c>
      <c r="M1532" s="530">
        <v>0</v>
      </c>
    </row>
    <row r="1533" spans="1:13" ht="18" customHeight="1">
      <c r="B1533" s="509" t="s">
        <v>645</v>
      </c>
      <c r="D1533" s="513"/>
      <c r="E1533" s="530"/>
      <c r="F1533" s="530"/>
      <c r="G1533" s="530"/>
      <c r="H1533" s="530"/>
      <c r="I1533" s="530"/>
      <c r="J1533" s="530"/>
      <c r="K1533" s="530"/>
      <c r="L1533" s="530"/>
      <c r="M1533" s="530"/>
    </row>
    <row r="1534" spans="1:13" ht="25.15" customHeight="1">
      <c r="C1534" s="510" t="s">
        <v>1899</v>
      </c>
      <c r="D1534" s="513" t="s">
        <v>1800</v>
      </c>
      <c r="E1534" s="530">
        <v>49</v>
      </c>
      <c r="F1534" s="530">
        <v>45</v>
      </c>
      <c r="G1534" s="530">
        <v>3</v>
      </c>
      <c r="H1534" s="530">
        <v>1</v>
      </c>
      <c r="I1534" s="530">
        <v>0</v>
      </c>
      <c r="J1534" s="530">
        <v>0</v>
      </c>
      <c r="K1534" s="530">
        <v>0</v>
      </c>
      <c r="L1534" s="530">
        <v>0</v>
      </c>
      <c r="M1534" s="530">
        <v>0</v>
      </c>
    </row>
    <row r="1535" spans="1:13" ht="9">
      <c r="D1535" s="513" t="s">
        <v>1801</v>
      </c>
      <c r="E1535" s="530">
        <v>29</v>
      </c>
      <c r="F1535" s="530">
        <v>27</v>
      </c>
      <c r="G1535" s="530">
        <v>1</v>
      </c>
      <c r="H1535" s="530">
        <v>0</v>
      </c>
      <c r="I1535" s="530">
        <v>1</v>
      </c>
      <c r="J1535" s="530">
        <v>0</v>
      </c>
      <c r="K1535" s="530">
        <v>0</v>
      </c>
      <c r="L1535" s="530">
        <v>0</v>
      </c>
      <c r="M1535" s="530">
        <v>0</v>
      </c>
    </row>
    <row r="1536" spans="1:13" ht="9">
      <c r="D1536" s="513" t="s">
        <v>1802</v>
      </c>
      <c r="E1536" s="530">
        <v>78</v>
      </c>
      <c r="F1536" s="530">
        <v>72</v>
      </c>
      <c r="G1536" s="530">
        <v>4</v>
      </c>
      <c r="H1536" s="530">
        <v>1</v>
      </c>
      <c r="I1536" s="530">
        <v>1</v>
      </c>
      <c r="J1536" s="530">
        <v>0</v>
      </c>
      <c r="K1536" s="530">
        <v>0</v>
      </c>
      <c r="L1536" s="530">
        <v>0</v>
      </c>
      <c r="M1536" s="530">
        <v>0</v>
      </c>
    </row>
    <row r="1537" spans="1:13" ht="9">
      <c r="D1537" s="518"/>
      <c r="E1537" s="530"/>
      <c r="F1537" s="530"/>
      <c r="G1537" s="530"/>
      <c r="H1537" s="530"/>
      <c r="I1537" s="530"/>
      <c r="J1537" s="530"/>
      <c r="K1537" s="530"/>
      <c r="L1537" s="530"/>
      <c r="M1537" s="530"/>
    </row>
    <row r="1538" spans="1:13" ht="9">
      <c r="D1538" s="518"/>
      <c r="E1538" s="530"/>
      <c r="F1538" s="530"/>
      <c r="G1538" s="530"/>
      <c r="H1538" s="530"/>
      <c r="I1538" s="530"/>
      <c r="J1538" s="530"/>
      <c r="K1538" s="530"/>
      <c r="L1538" s="530"/>
      <c r="M1538" s="530"/>
    </row>
    <row r="1539" spans="1:13" ht="9">
      <c r="D1539" s="518"/>
      <c r="E1539" s="530"/>
      <c r="F1539" s="530"/>
      <c r="G1539" s="530"/>
      <c r="H1539" s="530"/>
      <c r="I1539" s="530"/>
      <c r="J1539" s="530"/>
      <c r="K1539" s="530"/>
      <c r="L1539" s="530"/>
      <c r="M1539" s="530"/>
    </row>
    <row r="1540" spans="1:13" ht="9">
      <c r="A1540" s="509" t="s">
        <v>1678</v>
      </c>
      <c r="L1540" s="509"/>
      <c r="M1540" s="509"/>
    </row>
    <row r="1541" spans="1:13" ht="9">
      <c r="A1541" s="509" t="s">
        <v>1888</v>
      </c>
      <c r="L1541" s="509"/>
      <c r="M1541" s="509"/>
    </row>
    <row r="1542" spans="1:13" ht="9">
      <c r="A1542" s="509" t="s">
        <v>1889</v>
      </c>
      <c r="L1542" s="509"/>
      <c r="M1542" s="509"/>
    </row>
    <row r="1543" spans="1:13" ht="9">
      <c r="A1543" s="509" t="s">
        <v>1890</v>
      </c>
      <c r="L1543" s="509"/>
      <c r="M1543" s="509"/>
    </row>
    <row r="1544" spans="1:13" ht="9">
      <c r="A1544" s="509" t="s">
        <v>1891</v>
      </c>
      <c r="L1544" s="509"/>
      <c r="M1544" s="509"/>
    </row>
    <row r="1545" spans="1:13" ht="9">
      <c r="A1545" s="509" t="s">
        <v>1892</v>
      </c>
      <c r="L1545" s="509"/>
      <c r="M1545" s="509"/>
    </row>
    <row r="1546" spans="1:13" ht="9">
      <c r="L1546" s="509"/>
      <c r="M1546" s="509"/>
    </row>
    <row r="1547" spans="1:13" ht="9">
      <c r="A1547" s="509" t="s">
        <v>586</v>
      </c>
      <c r="L1547" s="509"/>
      <c r="M1547" s="509"/>
    </row>
    <row r="1548" spans="1:13" ht="21.6" customHeight="1">
      <c r="C1548" s="510" t="s">
        <v>1900</v>
      </c>
      <c r="D1548" s="513" t="s">
        <v>1800</v>
      </c>
      <c r="E1548" s="530">
        <v>6</v>
      </c>
      <c r="F1548" s="530">
        <v>6</v>
      </c>
      <c r="G1548" s="530">
        <v>0</v>
      </c>
      <c r="H1548" s="530">
        <v>0</v>
      </c>
      <c r="I1548" s="530">
        <v>0</v>
      </c>
      <c r="J1548" s="530">
        <v>0</v>
      </c>
      <c r="K1548" s="530">
        <v>1</v>
      </c>
      <c r="L1548" s="530">
        <v>0</v>
      </c>
      <c r="M1548" s="530">
        <v>0</v>
      </c>
    </row>
    <row r="1549" spans="1:13" ht="9">
      <c r="D1549" s="513" t="s">
        <v>1801</v>
      </c>
      <c r="E1549" s="530">
        <v>8</v>
      </c>
      <c r="F1549" s="530">
        <v>4</v>
      </c>
      <c r="G1549" s="530">
        <v>0</v>
      </c>
      <c r="H1549" s="530">
        <v>3</v>
      </c>
      <c r="I1549" s="530">
        <v>0</v>
      </c>
      <c r="J1549" s="530">
        <v>0</v>
      </c>
      <c r="K1549" s="530">
        <v>1</v>
      </c>
      <c r="L1549" s="530">
        <v>0</v>
      </c>
      <c r="M1549" s="530">
        <v>0</v>
      </c>
    </row>
    <row r="1550" spans="1:13" ht="9">
      <c r="D1550" s="513" t="s">
        <v>1802</v>
      </c>
      <c r="E1550" s="530">
        <v>14</v>
      </c>
      <c r="F1550" s="530">
        <v>10</v>
      </c>
      <c r="G1550" s="530">
        <v>0</v>
      </c>
      <c r="H1550" s="530">
        <v>3</v>
      </c>
      <c r="I1550" s="530">
        <v>0</v>
      </c>
      <c r="J1550" s="530">
        <v>0</v>
      </c>
      <c r="K1550" s="530">
        <v>2</v>
      </c>
      <c r="L1550" s="530">
        <v>0</v>
      </c>
      <c r="M1550" s="530">
        <v>0</v>
      </c>
    </row>
    <row r="1551" spans="1:13" ht="21.6" customHeight="1">
      <c r="C1551" s="510" t="s">
        <v>1901</v>
      </c>
      <c r="D1551" s="513" t="s">
        <v>1800</v>
      </c>
      <c r="E1551" s="530">
        <v>226</v>
      </c>
      <c r="F1551" s="530">
        <v>194</v>
      </c>
      <c r="G1551" s="530">
        <v>14</v>
      </c>
      <c r="H1551" s="530">
        <v>6</v>
      </c>
      <c r="I1551" s="530">
        <v>4</v>
      </c>
      <c r="J1551" s="530">
        <v>0</v>
      </c>
      <c r="K1551" s="530">
        <v>5</v>
      </c>
      <c r="L1551" s="530">
        <v>2</v>
      </c>
      <c r="M1551" s="530">
        <v>2</v>
      </c>
    </row>
    <row r="1552" spans="1:13" ht="9">
      <c r="D1552" s="513" t="s">
        <v>1801</v>
      </c>
      <c r="E1552" s="530">
        <v>179</v>
      </c>
      <c r="F1552" s="530">
        <v>142</v>
      </c>
      <c r="G1552" s="530">
        <v>15</v>
      </c>
      <c r="H1552" s="530">
        <v>10</v>
      </c>
      <c r="I1552" s="530">
        <v>3</v>
      </c>
      <c r="J1552" s="530">
        <v>0</v>
      </c>
      <c r="K1552" s="530">
        <v>5</v>
      </c>
      <c r="L1552" s="530">
        <v>3</v>
      </c>
      <c r="M1552" s="530">
        <v>2</v>
      </c>
    </row>
    <row r="1553" spans="1:13" ht="9">
      <c r="D1553" s="513" t="s">
        <v>1802</v>
      </c>
      <c r="E1553" s="530">
        <v>405</v>
      </c>
      <c r="F1553" s="530">
        <v>336</v>
      </c>
      <c r="G1553" s="530">
        <v>29</v>
      </c>
      <c r="H1553" s="530">
        <v>16</v>
      </c>
      <c r="I1553" s="530">
        <v>7</v>
      </c>
      <c r="J1553" s="530">
        <v>0</v>
      </c>
      <c r="K1553" s="530">
        <v>9</v>
      </c>
      <c r="L1553" s="530">
        <v>5</v>
      </c>
      <c r="M1553" s="530">
        <v>4</v>
      </c>
    </row>
    <row r="1554" spans="1:13" ht="21.6" customHeight="1">
      <c r="C1554" s="510" t="s">
        <v>1902</v>
      </c>
      <c r="D1554" s="513" t="s">
        <v>1800</v>
      </c>
      <c r="E1554" s="530">
        <v>451</v>
      </c>
      <c r="F1554" s="530">
        <v>158</v>
      </c>
      <c r="G1554" s="530">
        <v>66</v>
      </c>
      <c r="H1554" s="530">
        <v>40</v>
      </c>
      <c r="I1554" s="530">
        <v>5</v>
      </c>
      <c r="J1554" s="530">
        <v>0</v>
      </c>
      <c r="K1554" s="530">
        <v>140</v>
      </c>
      <c r="L1554" s="530">
        <v>35</v>
      </c>
      <c r="M1554" s="530">
        <v>7</v>
      </c>
    </row>
    <row r="1555" spans="1:13" ht="9">
      <c r="D1555" s="513" t="s">
        <v>1801</v>
      </c>
      <c r="E1555" s="530">
        <v>606</v>
      </c>
      <c r="F1555" s="530">
        <v>179</v>
      </c>
      <c r="G1555" s="530">
        <v>108</v>
      </c>
      <c r="H1555" s="530">
        <v>70</v>
      </c>
      <c r="I1555" s="530">
        <v>4</v>
      </c>
      <c r="J1555" s="530">
        <v>0</v>
      </c>
      <c r="K1555" s="530">
        <v>189</v>
      </c>
      <c r="L1555" s="530">
        <v>51</v>
      </c>
      <c r="M1555" s="530">
        <v>5</v>
      </c>
    </row>
    <row r="1556" spans="1:13" ht="9">
      <c r="D1556" s="513" t="s">
        <v>1802</v>
      </c>
      <c r="E1556" s="530">
        <v>1057</v>
      </c>
      <c r="F1556" s="530">
        <v>337</v>
      </c>
      <c r="G1556" s="530">
        <v>174</v>
      </c>
      <c r="H1556" s="530">
        <v>110</v>
      </c>
      <c r="I1556" s="530">
        <v>8</v>
      </c>
      <c r="J1556" s="530">
        <v>0</v>
      </c>
      <c r="K1556" s="530">
        <v>329</v>
      </c>
      <c r="L1556" s="530">
        <v>86</v>
      </c>
      <c r="M1556" s="530">
        <v>12</v>
      </c>
    </row>
    <row r="1557" spans="1:13" ht="18" customHeight="1">
      <c r="C1557" s="510" t="s">
        <v>648</v>
      </c>
      <c r="D1557" s="513" t="s">
        <v>1800</v>
      </c>
      <c r="E1557" s="530">
        <v>118</v>
      </c>
      <c r="F1557" s="530">
        <v>89</v>
      </c>
      <c r="G1557" s="530">
        <v>13</v>
      </c>
      <c r="H1557" s="530">
        <v>2</v>
      </c>
      <c r="I1557" s="530">
        <v>0</v>
      </c>
      <c r="J1557" s="530">
        <v>0</v>
      </c>
      <c r="K1557" s="530">
        <v>6</v>
      </c>
      <c r="L1557" s="530">
        <v>4</v>
      </c>
      <c r="M1557" s="530">
        <v>3</v>
      </c>
    </row>
    <row r="1558" spans="1:13" ht="9">
      <c r="D1558" s="513" t="s">
        <v>1801</v>
      </c>
      <c r="E1558" s="530">
        <v>98</v>
      </c>
      <c r="F1558" s="530">
        <v>68</v>
      </c>
      <c r="G1558" s="530">
        <v>16</v>
      </c>
      <c r="H1558" s="530">
        <v>0</v>
      </c>
      <c r="I1558" s="530">
        <v>1</v>
      </c>
      <c r="J1558" s="530">
        <v>0</v>
      </c>
      <c r="K1558" s="530">
        <v>8</v>
      </c>
      <c r="L1558" s="530">
        <v>2</v>
      </c>
      <c r="M1558" s="530">
        <v>3</v>
      </c>
    </row>
    <row r="1559" spans="1:13" ht="9">
      <c r="D1559" s="513" t="s">
        <v>1802</v>
      </c>
      <c r="E1559" s="530">
        <v>216</v>
      </c>
      <c r="F1559" s="530">
        <v>157</v>
      </c>
      <c r="G1559" s="530">
        <v>29</v>
      </c>
      <c r="H1559" s="530">
        <v>2</v>
      </c>
      <c r="I1559" s="530">
        <v>1</v>
      </c>
      <c r="J1559" s="530">
        <v>0</v>
      </c>
      <c r="K1559" s="530">
        <v>14</v>
      </c>
      <c r="L1559" s="530">
        <v>6</v>
      </c>
      <c r="M1559" s="530">
        <v>6</v>
      </c>
    </row>
    <row r="1560" spans="1:13" s="516" customFormat="1" ht="18.600000000000001" customHeight="1">
      <c r="A1560" s="509"/>
      <c r="B1560" s="509"/>
      <c r="C1560" s="514" t="s">
        <v>115</v>
      </c>
      <c r="D1560" s="513" t="s">
        <v>1800</v>
      </c>
      <c r="E1560" s="530">
        <v>849</v>
      </c>
      <c r="F1560" s="530">
        <v>491</v>
      </c>
      <c r="G1560" s="530">
        <v>97</v>
      </c>
      <c r="H1560" s="530">
        <v>49</v>
      </c>
      <c r="I1560" s="530">
        <v>8</v>
      </c>
      <c r="J1560" s="530">
        <v>0</v>
      </c>
      <c r="K1560" s="530">
        <v>152</v>
      </c>
      <c r="L1560" s="530">
        <v>41</v>
      </c>
      <c r="M1560" s="530">
        <v>12</v>
      </c>
    </row>
    <row r="1561" spans="1:13" s="516" customFormat="1" ht="9.6" customHeight="1">
      <c r="A1561" s="509"/>
      <c r="B1561" s="509"/>
      <c r="C1561" s="510"/>
      <c r="D1561" s="513" t="s">
        <v>1801</v>
      </c>
      <c r="E1561" s="530">
        <v>920</v>
      </c>
      <c r="F1561" s="530">
        <v>421</v>
      </c>
      <c r="G1561" s="530">
        <v>140</v>
      </c>
      <c r="H1561" s="530">
        <v>82</v>
      </c>
      <c r="I1561" s="530">
        <v>9</v>
      </c>
      <c r="J1561" s="530">
        <v>0</v>
      </c>
      <c r="K1561" s="530">
        <v>202</v>
      </c>
      <c r="L1561" s="530">
        <v>56</v>
      </c>
      <c r="M1561" s="530">
        <v>10</v>
      </c>
    </row>
    <row r="1562" spans="1:13" s="516" customFormat="1" ht="9">
      <c r="A1562" s="509"/>
      <c r="B1562" s="509"/>
      <c r="C1562" s="510"/>
      <c r="D1562" s="513" t="s">
        <v>1802</v>
      </c>
      <c r="E1562" s="530">
        <v>1770</v>
      </c>
      <c r="F1562" s="530">
        <v>912</v>
      </c>
      <c r="G1562" s="530">
        <v>236</v>
      </c>
      <c r="H1562" s="530">
        <v>131</v>
      </c>
      <c r="I1562" s="530">
        <v>17</v>
      </c>
      <c r="J1562" s="530">
        <v>0</v>
      </c>
      <c r="K1562" s="530">
        <v>354</v>
      </c>
      <c r="L1562" s="530">
        <v>97</v>
      </c>
      <c r="M1562" s="530">
        <v>22</v>
      </c>
    </row>
    <row r="1563" spans="1:13" s="516" customFormat="1" ht="18" customHeight="1">
      <c r="A1563" s="509"/>
      <c r="B1563" s="509"/>
      <c r="C1563" s="514" t="s">
        <v>1896</v>
      </c>
      <c r="D1563" s="513"/>
      <c r="E1563" s="530"/>
      <c r="F1563" s="530"/>
      <c r="G1563" s="530"/>
      <c r="H1563" s="530"/>
      <c r="I1563" s="530"/>
      <c r="J1563" s="530"/>
      <c r="K1563" s="530"/>
      <c r="L1563" s="530"/>
      <c r="M1563" s="530"/>
    </row>
    <row r="1564" spans="1:13" ht="18" customHeight="1">
      <c r="A1564" s="516"/>
      <c r="B1564" s="516"/>
      <c r="C1564" s="517" t="s">
        <v>1897</v>
      </c>
      <c r="D1564" s="513" t="s">
        <v>1800</v>
      </c>
      <c r="E1564" s="530">
        <v>77</v>
      </c>
      <c r="F1564" s="530">
        <v>30</v>
      </c>
      <c r="G1564" s="530">
        <v>15</v>
      </c>
      <c r="H1564" s="530">
        <v>10</v>
      </c>
      <c r="I1564" s="530">
        <v>1</v>
      </c>
      <c r="J1564" s="530">
        <v>0</v>
      </c>
      <c r="K1564" s="530">
        <v>16</v>
      </c>
      <c r="L1564" s="530">
        <v>6</v>
      </c>
      <c r="M1564" s="530">
        <v>0</v>
      </c>
    </row>
    <row r="1565" spans="1:13" ht="9.6" customHeight="1">
      <c r="A1565" s="516"/>
      <c r="B1565" s="516"/>
      <c r="C1565" s="517"/>
      <c r="D1565" s="513" t="s">
        <v>1801</v>
      </c>
      <c r="E1565" s="530">
        <v>123</v>
      </c>
      <c r="F1565" s="530">
        <v>38</v>
      </c>
      <c r="G1565" s="530">
        <v>32</v>
      </c>
      <c r="H1565" s="530">
        <v>18</v>
      </c>
      <c r="I1565" s="530">
        <v>0</v>
      </c>
      <c r="J1565" s="530">
        <v>0</v>
      </c>
      <c r="K1565" s="530">
        <v>27</v>
      </c>
      <c r="L1565" s="530">
        <v>8</v>
      </c>
      <c r="M1565" s="530">
        <v>1</v>
      </c>
    </row>
    <row r="1566" spans="1:13" ht="9">
      <c r="A1566" s="516"/>
      <c r="B1566" s="516"/>
      <c r="C1566" s="517"/>
      <c r="D1566" s="513" t="s">
        <v>1802</v>
      </c>
      <c r="E1566" s="530">
        <v>200</v>
      </c>
      <c r="F1566" s="530">
        <v>68</v>
      </c>
      <c r="G1566" s="530">
        <v>47</v>
      </c>
      <c r="H1566" s="530">
        <v>27</v>
      </c>
      <c r="I1566" s="530">
        <v>1</v>
      </c>
      <c r="J1566" s="530">
        <v>0</v>
      </c>
      <c r="K1566" s="530">
        <v>43</v>
      </c>
      <c r="L1566" s="530">
        <v>14</v>
      </c>
      <c r="M1566" s="530">
        <v>1</v>
      </c>
    </row>
    <row r="1567" spans="1:13" ht="18" customHeight="1">
      <c r="A1567" s="516"/>
      <c r="B1567" s="516"/>
      <c r="C1567" s="517" t="s">
        <v>1898</v>
      </c>
      <c r="D1567" s="513" t="s">
        <v>1800</v>
      </c>
      <c r="E1567" s="530">
        <v>22</v>
      </c>
      <c r="F1567" s="530">
        <v>13</v>
      </c>
      <c r="G1567" s="530">
        <v>4</v>
      </c>
      <c r="H1567" s="530">
        <v>3</v>
      </c>
      <c r="I1567" s="530">
        <v>0</v>
      </c>
      <c r="J1567" s="530">
        <v>0</v>
      </c>
      <c r="K1567" s="530">
        <v>2</v>
      </c>
      <c r="L1567" s="530">
        <v>0</v>
      </c>
      <c r="M1567" s="530">
        <v>0</v>
      </c>
    </row>
    <row r="1568" spans="1:13" ht="9.6" customHeight="1">
      <c r="A1568" s="516"/>
      <c r="B1568" s="516"/>
      <c r="C1568" s="516"/>
      <c r="D1568" s="513" t="s">
        <v>1801</v>
      </c>
      <c r="E1568" s="530">
        <v>32</v>
      </c>
      <c r="F1568" s="530">
        <v>11</v>
      </c>
      <c r="G1568" s="530">
        <v>5</v>
      </c>
      <c r="H1568" s="530">
        <v>9</v>
      </c>
      <c r="I1568" s="530">
        <v>0</v>
      </c>
      <c r="J1568" s="530">
        <v>0</v>
      </c>
      <c r="K1568" s="530">
        <v>6</v>
      </c>
      <c r="L1568" s="530">
        <v>0</v>
      </c>
      <c r="M1568" s="530">
        <v>1</v>
      </c>
    </row>
    <row r="1569" spans="1:13" ht="9">
      <c r="A1569" s="516"/>
      <c r="B1569" s="516"/>
      <c r="C1569" s="516"/>
      <c r="D1569" s="513" t="s">
        <v>1802</v>
      </c>
      <c r="E1569" s="530">
        <v>54</v>
      </c>
      <c r="F1569" s="530">
        <v>24</v>
      </c>
      <c r="G1569" s="530">
        <v>9</v>
      </c>
      <c r="H1569" s="530">
        <v>12</v>
      </c>
      <c r="I1569" s="530">
        <v>0</v>
      </c>
      <c r="J1569" s="530">
        <v>0</v>
      </c>
      <c r="K1569" s="530">
        <v>8</v>
      </c>
      <c r="L1569" s="530">
        <v>0</v>
      </c>
      <c r="M1569" s="530">
        <v>1</v>
      </c>
    </row>
    <row r="1570" spans="1:13" ht="18" customHeight="1">
      <c r="B1570" s="509" t="s">
        <v>649</v>
      </c>
      <c r="D1570" s="513"/>
      <c r="E1570" s="530"/>
      <c r="F1570" s="530"/>
      <c r="G1570" s="530"/>
      <c r="H1570" s="530"/>
      <c r="I1570" s="530"/>
      <c r="J1570" s="530"/>
      <c r="K1570" s="530"/>
      <c r="L1570" s="530"/>
      <c r="M1570" s="530"/>
    </row>
    <row r="1571" spans="1:13" ht="25.15" customHeight="1">
      <c r="C1571" s="510" t="s">
        <v>1903</v>
      </c>
      <c r="D1571" s="513" t="s">
        <v>1800</v>
      </c>
      <c r="E1571" s="530">
        <v>97</v>
      </c>
      <c r="F1571" s="530">
        <v>83</v>
      </c>
      <c r="G1571" s="530">
        <v>8</v>
      </c>
      <c r="H1571" s="530">
        <v>5</v>
      </c>
      <c r="I1571" s="530">
        <v>0</v>
      </c>
      <c r="J1571" s="530">
        <v>0</v>
      </c>
      <c r="K1571" s="530">
        <v>0</v>
      </c>
      <c r="L1571" s="530">
        <v>0</v>
      </c>
      <c r="M1571" s="530">
        <v>1</v>
      </c>
    </row>
    <row r="1572" spans="1:13" ht="9">
      <c r="D1572" s="513" t="s">
        <v>1801</v>
      </c>
      <c r="E1572" s="530">
        <v>51</v>
      </c>
      <c r="F1572" s="530">
        <v>44</v>
      </c>
      <c r="G1572" s="530">
        <v>5</v>
      </c>
      <c r="H1572" s="530">
        <v>2</v>
      </c>
      <c r="I1572" s="530">
        <v>0</v>
      </c>
      <c r="J1572" s="530">
        <v>0</v>
      </c>
      <c r="K1572" s="530">
        <v>0</v>
      </c>
      <c r="L1572" s="530">
        <v>0</v>
      </c>
      <c r="M1572" s="530">
        <v>0</v>
      </c>
    </row>
    <row r="1573" spans="1:13" ht="9">
      <c r="D1573" s="513" t="s">
        <v>1802</v>
      </c>
      <c r="E1573" s="530">
        <v>148</v>
      </c>
      <c r="F1573" s="530">
        <v>128</v>
      </c>
      <c r="G1573" s="530">
        <v>13</v>
      </c>
      <c r="H1573" s="530">
        <v>7</v>
      </c>
      <c r="I1573" s="530">
        <v>0</v>
      </c>
      <c r="J1573" s="530">
        <v>0</v>
      </c>
      <c r="K1573" s="530">
        <v>0</v>
      </c>
      <c r="L1573" s="530">
        <v>0</v>
      </c>
      <c r="M1573" s="530">
        <v>1</v>
      </c>
    </row>
    <row r="1574" spans="1:13" ht="18" customHeight="1">
      <c r="C1574" s="510" t="s">
        <v>1904</v>
      </c>
      <c r="D1574" s="513" t="s">
        <v>1800</v>
      </c>
      <c r="E1574" s="530">
        <v>22</v>
      </c>
      <c r="F1574" s="530">
        <v>18</v>
      </c>
      <c r="G1574" s="530">
        <v>3</v>
      </c>
      <c r="H1574" s="530">
        <v>1</v>
      </c>
      <c r="I1574" s="530">
        <v>0</v>
      </c>
      <c r="J1574" s="530">
        <v>0</v>
      </c>
      <c r="K1574" s="530">
        <v>0</v>
      </c>
      <c r="L1574" s="530">
        <v>0</v>
      </c>
      <c r="M1574" s="530">
        <v>0</v>
      </c>
    </row>
    <row r="1575" spans="1:13" ht="9">
      <c r="D1575" s="513" t="s">
        <v>1801</v>
      </c>
      <c r="E1575" s="530">
        <v>19</v>
      </c>
      <c r="F1575" s="530">
        <v>13</v>
      </c>
      <c r="G1575" s="530">
        <v>6</v>
      </c>
      <c r="H1575" s="530">
        <v>0</v>
      </c>
      <c r="I1575" s="530">
        <v>0</v>
      </c>
      <c r="J1575" s="530">
        <v>0</v>
      </c>
      <c r="K1575" s="530">
        <v>0</v>
      </c>
      <c r="L1575" s="530">
        <v>0</v>
      </c>
      <c r="M1575" s="530">
        <v>0</v>
      </c>
    </row>
    <row r="1576" spans="1:13" ht="9">
      <c r="D1576" s="513" t="s">
        <v>1802</v>
      </c>
      <c r="E1576" s="530">
        <v>42</v>
      </c>
      <c r="F1576" s="530">
        <v>32</v>
      </c>
      <c r="G1576" s="530">
        <v>9</v>
      </c>
      <c r="H1576" s="530">
        <v>1</v>
      </c>
      <c r="I1576" s="530">
        <v>0</v>
      </c>
      <c r="J1576" s="530">
        <v>0</v>
      </c>
      <c r="K1576" s="530">
        <v>0</v>
      </c>
      <c r="L1576" s="530">
        <v>0</v>
      </c>
      <c r="M1576" s="530">
        <v>0</v>
      </c>
    </row>
    <row r="1577" spans="1:13" ht="18" customHeight="1">
      <c r="C1577" s="510" t="s">
        <v>1905</v>
      </c>
      <c r="D1577" s="513" t="s">
        <v>1800</v>
      </c>
      <c r="E1577" s="530">
        <v>9</v>
      </c>
      <c r="F1577" s="530">
        <v>8</v>
      </c>
      <c r="G1577" s="530">
        <v>0</v>
      </c>
      <c r="H1577" s="530">
        <v>2</v>
      </c>
      <c r="I1577" s="530">
        <v>0</v>
      </c>
      <c r="J1577" s="530">
        <v>0</v>
      </c>
      <c r="K1577" s="530">
        <v>0</v>
      </c>
      <c r="L1577" s="530">
        <v>0</v>
      </c>
      <c r="M1577" s="530">
        <v>0</v>
      </c>
    </row>
    <row r="1578" spans="1:13" ht="9">
      <c r="D1578" s="513" t="s">
        <v>1801</v>
      </c>
      <c r="E1578" s="530">
        <v>3</v>
      </c>
      <c r="F1578" s="530">
        <v>2</v>
      </c>
      <c r="G1578" s="530">
        <v>1</v>
      </c>
      <c r="H1578" s="530">
        <v>0</v>
      </c>
      <c r="I1578" s="530">
        <v>0</v>
      </c>
      <c r="J1578" s="530">
        <v>0</v>
      </c>
      <c r="K1578" s="530">
        <v>0</v>
      </c>
      <c r="L1578" s="530">
        <v>0</v>
      </c>
      <c r="M1578" s="530">
        <v>0</v>
      </c>
    </row>
    <row r="1579" spans="1:13" ht="9">
      <c r="D1579" s="513" t="s">
        <v>1802</v>
      </c>
      <c r="E1579" s="530">
        <v>13</v>
      </c>
      <c r="F1579" s="530">
        <v>10</v>
      </c>
      <c r="G1579" s="530">
        <v>1</v>
      </c>
      <c r="H1579" s="530">
        <v>2</v>
      </c>
      <c r="I1579" s="530">
        <v>0</v>
      </c>
      <c r="J1579" s="530">
        <v>0</v>
      </c>
      <c r="K1579" s="530">
        <v>0</v>
      </c>
      <c r="L1579" s="530">
        <v>0</v>
      </c>
      <c r="M1579" s="530">
        <v>0</v>
      </c>
    </row>
    <row r="1580" spans="1:13" ht="18" customHeight="1">
      <c r="C1580" s="510" t="s">
        <v>1906</v>
      </c>
      <c r="D1580" s="513" t="s">
        <v>1800</v>
      </c>
      <c r="E1580" s="530">
        <v>1</v>
      </c>
      <c r="F1580" s="530">
        <v>0</v>
      </c>
      <c r="G1580" s="530">
        <v>1</v>
      </c>
      <c r="H1580" s="530">
        <v>0</v>
      </c>
      <c r="I1580" s="530">
        <v>0</v>
      </c>
      <c r="J1580" s="530">
        <v>0</v>
      </c>
      <c r="K1580" s="530">
        <v>0</v>
      </c>
      <c r="L1580" s="530">
        <v>0</v>
      </c>
      <c r="M1580" s="530">
        <v>0</v>
      </c>
    </row>
    <row r="1581" spans="1:13" ht="9">
      <c r="D1581" s="513" t="s">
        <v>1801</v>
      </c>
      <c r="E1581" s="530">
        <v>1</v>
      </c>
      <c r="F1581" s="530">
        <v>0</v>
      </c>
      <c r="G1581" s="530">
        <v>1</v>
      </c>
      <c r="H1581" s="530">
        <v>0</v>
      </c>
      <c r="I1581" s="530">
        <v>0</v>
      </c>
      <c r="J1581" s="530">
        <v>0</v>
      </c>
      <c r="K1581" s="530">
        <v>0</v>
      </c>
      <c r="L1581" s="530">
        <v>0</v>
      </c>
      <c r="M1581" s="530">
        <v>0</v>
      </c>
    </row>
    <row r="1582" spans="1:13" ht="9">
      <c r="D1582" s="513" t="s">
        <v>1802</v>
      </c>
      <c r="E1582" s="530">
        <v>2</v>
      </c>
      <c r="F1582" s="530">
        <v>0</v>
      </c>
      <c r="G1582" s="530">
        <v>2</v>
      </c>
      <c r="H1582" s="530">
        <v>0</v>
      </c>
      <c r="I1582" s="530">
        <v>0</v>
      </c>
      <c r="J1582" s="530">
        <v>0</v>
      </c>
      <c r="K1582" s="530">
        <v>0</v>
      </c>
      <c r="L1582" s="530">
        <v>0</v>
      </c>
      <c r="M1582" s="530">
        <v>0</v>
      </c>
    </row>
    <row r="1583" spans="1:13" ht="19.899999999999999" customHeight="1">
      <c r="C1583" s="510" t="s">
        <v>1907</v>
      </c>
      <c r="D1583" s="513" t="s">
        <v>1800</v>
      </c>
      <c r="E1583" s="530">
        <v>264</v>
      </c>
      <c r="F1583" s="530">
        <v>205</v>
      </c>
      <c r="G1583" s="530">
        <v>42</v>
      </c>
      <c r="H1583" s="530">
        <v>14</v>
      </c>
      <c r="I1583" s="530">
        <v>0</v>
      </c>
      <c r="J1583" s="530">
        <v>0</v>
      </c>
      <c r="K1583" s="530">
        <v>1</v>
      </c>
      <c r="L1583" s="530">
        <v>0</v>
      </c>
      <c r="M1583" s="530">
        <v>3</v>
      </c>
    </row>
    <row r="1584" spans="1:13" ht="9">
      <c r="D1584" s="513" t="s">
        <v>1801</v>
      </c>
      <c r="E1584" s="530">
        <v>174</v>
      </c>
      <c r="F1584" s="530">
        <v>140</v>
      </c>
      <c r="G1584" s="530">
        <v>25</v>
      </c>
      <c r="H1584" s="530">
        <v>5</v>
      </c>
      <c r="I1584" s="530">
        <v>0</v>
      </c>
      <c r="J1584" s="530">
        <v>0</v>
      </c>
      <c r="K1584" s="530">
        <v>1</v>
      </c>
      <c r="L1584" s="530">
        <v>0</v>
      </c>
      <c r="M1584" s="530">
        <v>2</v>
      </c>
    </row>
    <row r="1585" spans="1:13" ht="9">
      <c r="D1585" s="513" t="s">
        <v>1802</v>
      </c>
      <c r="E1585" s="530">
        <v>438</v>
      </c>
      <c r="F1585" s="530">
        <v>345</v>
      </c>
      <c r="G1585" s="530">
        <v>67</v>
      </c>
      <c r="H1585" s="530">
        <v>19</v>
      </c>
      <c r="I1585" s="530">
        <v>0</v>
      </c>
      <c r="J1585" s="530">
        <v>0</v>
      </c>
      <c r="K1585" s="530">
        <v>2</v>
      </c>
      <c r="L1585" s="530">
        <v>0</v>
      </c>
      <c r="M1585" s="530">
        <v>5</v>
      </c>
    </row>
    <row r="1586" spans="1:13" ht="9">
      <c r="D1586" s="518"/>
      <c r="E1586" s="530"/>
      <c r="F1586" s="530"/>
      <c r="G1586" s="530"/>
      <c r="H1586" s="530"/>
      <c r="I1586" s="530"/>
      <c r="J1586" s="530"/>
      <c r="K1586" s="530"/>
      <c r="L1586" s="530"/>
      <c r="M1586" s="530"/>
    </row>
    <row r="1587" spans="1:13" ht="9">
      <c r="D1587" s="518"/>
      <c r="E1587" s="530"/>
      <c r="F1587" s="530"/>
      <c r="G1587" s="530"/>
      <c r="H1587" s="530"/>
      <c r="I1587" s="530"/>
      <c r="J1587" s="530"/>
      <c r="K1587" s="530"/>
      <c r="L1587" s="530"/>
      <c r="M1587" s="530"/>
    </row>
    <row r="1588" spans="1:13" ht="9">
      <c r="D1588" s="518"/>
      <c r="E1588" s="530"/>
      <c r="F1588" s="530"/>
      <c r="G1588" s="530"/>
      <c r="H1588" s="530"/>
      <c r="I1588" s="530"/>
      <c r="J1588" s="530"/>
      <c r="K1588" s="530"/>
      <c r="L1588" s="530"/>
      <c r="M1588" s="530"/>
    </row>
    <row r="1589" spans="1:13" ht="9">
      <c r="A1589" s="509" t="s">
        <v>1678</v>
      </c>
      <c r="L1589" s="509"/>
      <c r="M1589" s="509"/>
    </row>
    <row r="1590" spans="1:13" ht="9">
      <c r="A1590" s="509" t="s">
        <v>1888</v>
      </c>
      <c r="L1590" s="509"/>
      <c r="M1590" s="509"/>
    </row>
    <row r="1591" spans="1:13" ht="9">
      <c r="A1591" s="509" t="s">
        <v>1889</v>
      </c>
      <c r="L1591" s="509"/>
      <c r="M1591" s="509"/>
    </row>
    <row r="1592" spans="1:13" ht="9">
      <c r="A1592" s="509" t="s">
        <v>1890</v>
      </c>
      <c r="L1592" s="509"/>
      <c r="M1592" s="509"/>
    </row>
    <row r="1593" spans="1:13" ht="9">
      <c r="A1593" s="509" t="s">
        <v>1891</v>
      </c>
      <c r="L1593" s="509"/>
      <c r="M1593" s="509"/>
    </row>
    <row r="1594" spans="1:13" ht="9">
      <c r="A1594" s="509" t="s">
        <v>1892</v>
      </c>
      <c r="L1594" s="509"/>
      <c r="M1594" s="509"/>
    </row>
    <row r="1595" spans="1:13" ht="9">
      <c r="L1595" s="509"/>
      <c r="M1595" s="509"/>
    </row>
    <row r="1596" spans="1:13" ht="9">
      <c r="A1596" s="509" t="s">
        <v>586</v>
      </c>
      <c r="L1596" s="509"/>
      <c r="M1596" s="509"/>
    </row>
    <row r="1597" spans="1:13" ht="19.899999999999999" customHeight="1">
      <c r="C1597" s="510" t="s">
        <v>1908</v>
      </c>
      <c r="D1597" s="513" t="s">
        <v>1800</v>
      </c>
      <c r="E1597" s="530">
        <v>40</v>
      </c>
      <c r="F1597" s="530">
        <v>17</v>
      </c>
      <c r="G1597" s="530">
        <v>11</v>
      </c>
      <c r="H1597" s="530">
        <v>7</v>
      </c>
      <c r="I1597" s="530">
        <v>0</v>
      </c>
      <c r="J1597" s="530">
        <v>0</v>
      </c>
      <c r="K1597" s="530">
        <v>4</v>
      </c>
      <c r="L1597" s="530">
        <v>0</v>
      </c>
      <c r="M1597" s="530">
        <v>0</v>
      </c>
    </row>
    <row r="1598" spans="1:13" s="516" customFormat="1" ht="9.6" customHeight="1">
      <c r="A1598" s="509"/>
      <c r="B1598" s="509"/>
      <c r="C1598" s="510"/>
      <c r="D1598" s="513" t="s">
        <v>1801</v>
      </c>
      <c r="E1598" s="530">
        <v>40</v>
      </c>
      <c r="F1598" s="530">
        <v>16</v>
      </c>
      <c r="G1598" s="530">
        <v>9</v>
      </c>
      <c r="H1598" s="530">
        <v>8</v>
      </c>
      <c r="I1598" s="530">
        <v>2</v>
      </c>
      <c r="J1598" s="530">
        <v>0</v>
      </c>
      <c r="K1598" s="530">
        <v>5</v>
      </c>
      <c r="L1598" s="530">
        <v>0</v>
      </c>
      <c r="M1598" s="530">
        <v>0</v>
      </c>
    </row>
    <row r="1599" spans="1:13" s="516" customFormat="1" ht="9">
      <c r="A1599" s="509"/>
      <c r="B1599" s="509"/>
      <c r="C1599" s="510"/>
      <c r="D1599" s="513" t="s">
        <v>1802</v>
      </c>
      <c r="E1599" s="530">
        <v>79</v>
      </c>
      <c r="F1599" s="530">
        <v>33</v>
      </c>
      <c r="G1599" s="530">
        <v>21</v>
      </c>
      <c r="H1599" s="530">
        <v>15</v>
      </c>
      <c r="I1599" s="530">
        <v>2</v>
      </c>
      <c r="J1599" s="530">
        <v>0</v>
      </c>
      <c r="K1599" s="530">
        <v>9</v>
      </c>
      <c r="L1599" s="530">
        <v>0</v>
      </c>
      <c r="M1599" s="530">
        <v>0</v>
      </c>
    </row>
    <row r="1600" spans="1:13" s="516" customFormat="1" ht="18" customHeight="1">
      <c r="A1600" s="509"/>
      <c r="B1600" s="509"/>
      <c r="C1600" s="514" t="s">
        <v>115</v>
      </c>
      <c r="D1600" s="513" t="s">
        <v>1800</v>
      </c>
      <c r="E1600" s="530">
        <v>433</v>
      </c>
      <c r="F1600" s="530">
        <v>331</v>
      </c>
      <c r="G1600" s="530">
        <v>65</v>
      </c>
      <c r="H1600" s="530">
        <v>28</v>
      </c>
      <c r="I1600" s="530">
        <v>0</v>
      </c>
      <c r="J1600" s="530">
        <v>0</v>
      </c>
      <c r="K1600" s="530">
        <v>5</v>
      </c>
      <c r="L1600" s="530">
        <v>0</v>
      </c>
      <c r="M1600" s="530">
        <v>4</v>
      </c>
    </row>
    <row r="1601" spans="1:13" ht="9.6" customHeight="1">
      <c r="D1601" s="513" t="s">
        <v>1801</v>
      </c>
      <c r="E1601" s="530">
        <v>288</v>
      </c>
      <c r="F1601" s="530">
        <v>217</v>
      </c>
      <c r="G1601" s="530">
        <v>46</v>
      </c>
      <c r="H1601" s="530">
        <v>15</v>
      </c>
      <c r="I1601" s="530">
        <v>2</v>
      </c>
      <c r="J1601" s="530">
        <v>0</v>
      </c>
      <c r="K1601" s="530">
        <v>6</v>
      </c>
      <c r="L1601" s="530">
        <v>0</v>
      </c>
      <c r="M1601" s="530">
        <v>2</v>
      </c>
    </row>
    <row r="1602" spans="1:13" ht="9">
      <c r="D1602" s="513" t="s">
        <v>1802</v>
      </c>
      <c r="E1602" s="530">
        <v>721</v>
      </c>
      <c r="F1602" s="530">
        <v>548</v>
      </c>
      <c r="G1602" s="530">
        <v>112</v>
      </c>
      <c r="H1602" s="530">
        <v>43</v>
      </c>
      <c r="I1602" s="530">
        <v>2</v>
      </c>
      <c r="J1602" s="530">
        <v>0</v>
      </c>
      <c r="K1602" s="530">
        <v>11</v>
      </c>
      <c r="L1602" s="530">
        <v>0</v>
      </c>
      <c r="M1602" s="530">
        <v>6</v>
      </c>
    </row>
    <row r="1603" spans="1:13" ht="18" customHeight="1">
      <c r="C1603" s="514" t="s">
        <v>1896</v>
      </c>
      <c r="D1603" s="513"/>
      <c r="E1603" s="530"/>
      <c r="F1603" s="530"/>
      <c r="G1603" s="530"/>
      <c r="H1603" s="530"/>
      <c r="I1603" s="530"/>
      <c r="J1603" s="530"/>
      <c r="K1603" s="530"/>
      <c r="L1603" s="530"/>
      <c r="M1603" s="530"/>
    </row>
    <row r="1604" spans="1:13" ht="18" customHeight="1">
      <c r="A1604" s="516"/>
      <c r="B1604" s="516"/>
      <c r="C1604" s="517" t="s">
        <v>1897</v>
      </c>
      <c r="D1604" s="513" t="s">
        <v>1800</v>
      </c>
      <c r="E1604" s="530">
        <v>2</v>
      </c>
      <c r="F1604" s="530">
        <v>0</v>
      </c>
      <c r="G1604" s="530">
        <v>1</v>
      </c>
      <c r="H1604" s="530">
        <v>1</v>
      </c>
      <c r="I1604" s="530">
        <v>0</v>
      </c>
      <c r="J1604" s="530">
        <v>0</v>
      </c>
      <c r="K1604" s="530">
        <v>0</v>
      </c>
      <c r="L1604" s="530">
        <v>0</v>
      </c>
      <c r="M1604" s="530">
        <v>0</v>
      </c>
    </row>
    <row r="1605" spans="1:13" s="516" customFormat="1" ht="9.6" customHeight="1">
      <c r="D1605" s="513" t="s">
        <v>1801</v>
      </c>
      <c r="E1605" s="530">
        <v>3</v>
      </c>
      <c r="F1605" s="530">
        <v>1</v>
      </c>
      <c r="G1605" s="530">
        <v>1</v>
      </c>
      <c r="H1605" s="530">
        <v>0</v>
      </c>
      <c r="I1605" s="530">
        <v>1</v>
      </c>
      <c r="J1605" s="530">
        <v>0</v>
      </c>
      <c r="K1605" s="530">
        <v>0</v>
      </c>
      <c r="L1605" s="530">
        <v>0</v>
      </c>
      <c r="M1605" s="530">
        <v>0</v>
      </c>
    </row>
    <row r="1606" spans="1:13" s="516" customFormat="1" ht="9">
      <c r="D1606" s="513" t="s">
        <v>1802</v>
      </c>
      <c r="E1606" s="530">
        <v>5</v>
      </c>
      <c r="F1606" s="530">
        <v>1</v>
      </c>
      <c r="G1606" s="530">
        <v>2</v>
      </c>
      <c r="H1606" s="530">
        <v>1</v>
      </c>
      <c r="I1606" s="530">
        <v>1</v>
      </c>
      <c r="J1606" s="530">
        <v>0</v>
      </c>
      <c r="K1606" s="530">
        <v>0</v>
      </c>
      <c r="L1606" s="530">
        <v>0</v>
      </c>
      <c r="M1606" s="530">
        <v>0</v>
      </c>
    </row>
    <row r="1607" spans="1:13" s="516" customFormat="1" ht="18" customHeight="1">
      <c r="A1607" s="509"/>
      <c r="B1607" s="509" t="s">
        <v>1909</v>
      </c>
      <c r="C1607" s="510"/>
      <c r="D1607" s="513" t="s">
        <v>1800</v>
      </c>
      <c r="E1607" s="530">
        <v>3559</v>
      </c>
      <c r="F1607" s="530">
        <v>2799</v>
      </c>
      <c r="G1607" s="530">
        <v>258</v>
      </c>
      <c r="H1607" s="530">
        <v>124</v>
      </c>
      <c r="I1607" s="530">
        <v>105</v>
      </c>
      <c r="J1607" s="530">
        <v>0</v>
      </c>
      <c r="K1607" s="530">
        <v>176</v>
      </c>
      <c r="L1607" s="530">
        <v>63</v>
      </c>
      <c r="M1607" s="530">
        <v>34</v>
      </c>
    </row>
    <row r="1608" spans="1:13" s="516" customFormat="1" ht="9.6" customHeight="1">
      <c r="A1608" s="509"/>
      <c r="B1608" s="509"/>
      <c r="C1608" s="510"/>
      <c r="D1608" s="513" t="s">
        <v>1801</v>
      </c>
      <c r="E1608" s="530">
        <v>2454</v>
      </c>
      <c r="F1608" s="530">
        <v>1679</v>
      </c>
      <c r="G1608" s="530">
        <v>265</v>
      </c>
      <c r="H1608" s="530">
        <v>128</v>
      </c>
      <c r="I1608" s="530">
        <v>67</v>
      </c>
      <c r="J1608" s="530">
        <v>0</v>
      </c>
      <c r="K1608" s="530">
        <v>222</v>
      </c>
      <c r="L1608" s="530">
        <v>74</v>
      </c>
      <c r="M1608" s="530">
        <v>20</v>
      </c>
    </row>
    <row r="1609" spans="1:13" s="516" customFormat="1" ht="9">
      <c r="A1609" s="509"/>
      <c r="B1609" s="509"/>
      <c r="C1609" s="510"/>
      <c r="D1609" s="513" t="s">
        <v>1802</v>
      </c>
      <c r="E1609" s="530">
        <v>6013</v>
      </c>
      <c r="F1609" s="530">
        <v>4478</v>
      </c>
      <c r="G1609" s="530">
        <v>523</v>
      </c>
      <c r="H1609" s="530">
        <v>252</v>
      </c>
      <c r="I1609" s="530">
        <v>171</v>
      </c>
      <c r="J1609" s="530">
        <v>0</v>
      </c>
      <c r="K1609" s="530">
        <v>398</v>
      </c>
      <c r="L1609" s="530">
        <v>137</v>
      </c>
      <c r="M1609" s="530">
        <v>54</v>
      </c>
    </row>
    <row r="1610" spans="1:13" s="516" customFormat="1" ht="18" customHeight="1">
      <c r="A1610" s="509"/>
      <c r="B1610" s="509"/>
      <c r="C1610" s="514" t="s">
        <v>1896</v>
      </c>
      <c r="D1610" s="513"/>
      <c r="E1610" s="530"/>
      <c r="F1610" s="530"/>
      <c r="G1610" s="530"/>
      <c r="H1610" s="530"/>
      <c r="I1610" s="530"/>
      <c r="J1610" s="530"/>
      <c r="K1610" s="530"/>
      <c r="L1610" s="530"/>
      <c r="M1610" s="530"/>
    </row>
    <row r="1611" spans="1:13" ht="18" customHeight="1">
      <c r="A1611" s="516"/>
      <c r="B1611" s="516"/>
      <c r="C1611" s="517" t="s">
        <v>1897</v>
      </c>
      <c r="D1611" s="513" t="s">
        <v>1800</v>
      </c>
      <c r="E1611" s="530">
        <v>81</v>
      </c>
      <c r="F1611" s="530">
        <v>30</v>
      </c>
      <c r="G1611" s="530">
        <v>17</v>
      </c>
      <c r="H1611" s="530">
        <v>11</v>
      </c>
      <c r="I1611" s="530">
        <v>1</v>
      </c>
      <c r="J1611" s="530">
        <v>0</v>
      </c>
      <c r="K1611" s="530">
        <v>16</v>
      </c>
      <c r="L1611" s="530">
        <v>6</v>
      </c>
      <c r="M1611" s="530">
        <v>0</v>
      </c>
    </row>
    <row r="1612" spans="1:13" ht="9">
      <c r="A1612" s="516"/>
      <c r="B1612" s="516"/>
      <c r="C1612" s="517"/>
      <c r="D1612" s="513" t="s">
        <v>1801</v>
      </c>
      <c r="E1612" s="530">
        <v>129</v>
      </c>
      <c r="F1612" s="530">
        <v>41</v>
      </c>
      <c r="G1612" s="530">
        <v>33</v>
      </c>
      <c r="H1612" s="530">
        <v>18</v>
      </c>
      <c r="I1612" s="530">
        <v>1</v>
      </c>
      <c r="J1612" s="530">
        <v>0</v>
      </c>
      <c r="K1612" s="530">
        <v>27</v>
      </c>
      <c r="L1612" s="530">
        <v>8</v>
      </c>
      <c r="M1612" s="530">
        <v>1</v>
      </c>
    </row>
    <row r="1613" spans="1:13" ht="9">
      <c r="A1613" s="516"/>
      <c r="B1613" s="516"/>
      <c r="C1613" s="517"/>
      <c r="D1613" s="513" t="s">
        <v>1802</v>
      </c>
      <c r="E1613" s="530">
        <v>210</v>
      </c>
      <c r="F1613" s="530">
        <v>71</v>
      </c>
      <c r="G1613" s="530">
        <v>50</v>
      </c>
      <c r="H1613" s="530">
        <v>28</v>
      </c>
      <c r="I1613" s="530">
        <v>2</v>
      </c>
      <c r="J1613" s="530">
        <v>0</v>
      </c>
      <c r="K1613" s="530">
        <v>43</v>
      </c>
      <c r="L1613" s="530">
        <v>14</v>
      </c>
      <c r="M1613" s="530">
        <v>1</v>
      </c>
    </row>
    <row r="1614" spans="1:13" ht="18" customHeight="1">
      <c r="A1614" s="516"/>
      <c r="B1614" s="516"/>
      <c r="C1614" s="517" t="s">
        <v>1898</v>
      </c>
      <c r="D1614" s="513" t="s">
        <v>1800</v>
      </c>
      <c r="E1614" s="530">
        <v>26</v>
      </c>
      <c r="F1614" s="530">
        <v>17</v>
      </c>
      <c r="G1614" s="530">
        <v>4</v>
      </c>
      <c r="H1614" s="530">
        <v>3</v>
      </c>
      <c r="I1614" s="530">
        <v>0</v>
      </c>
      <c r="J1614" s="530">
        <v>0</v>
      </c>
      <c r="K1614" s="530">
        <v>2</v>
      </c>
      <c r="L1614" s="530">
        <v>0</v>
      </c>
      <c r="M1614" s="530">
        <v>0</v>
      </c>
    </row>
    <row r="1615" spans="1:13" ht="9">
      <c r="A1615" s="516"/>
      <c r="B1615" s="516"/>
      <c r="C1615" s="516"/>
      <c r="D1615" s="513" t="s">
        <v>1801</v>
      </c>
      <c r="E1615" s="530">
        <v>43</v>
      </c>
      <c r="F1615" s="530">
        <v>18</v>
      </c>
      <c r="G1615" s="530">
        <v>5</v>
      </c>
      <c r="H1615" s="530">
        <v>10</v>
      </c>
      <c r="I1615" s="530">
        <v>0</v>
      </c>
      <c r="J1615" s="530">
        <v>0</v>
      </c>
      <c r="K1615" s="530">
        <v>8</v>
      </c>
      <c r="L1615" s="530">
        <v>1</v>
      </c>
      <c r="M1615" s="530">
        <v>1</v>
      </c>
    </row>
    <row r="1616" spans="1:13" ht="9">
      <c r="A1616" s="516"/>
      <c r="B1616" s="516"/>
      <c r="C1616" s="516"/>
      <c r="D1616" s="513" t="s">
        <v>1802</v>
      </c>
      <c r="E1616" s="530">
        <v>69</v>
      </c>
      <c r="F1616" s="530">
        <v>35</v>
      </c>
      <c r="G1616" s="530">
        <v>9</v>
      </c>
      <c r="H1616" s="530">
        <v>13</v>
      </c>
      <c r="I1616" s="530">
        <v>0</v>
      </c>
      <c r="J1616" s="530">
        <v>0</v>
      </c>
      <c r="K1616" s="530">
        <v>10</v>
      </c>
      <c r="L1616" s="530">
        <v>1</v>
      </c>
      <c r="M1616" s="530">
        <v>1</v>
      </c>
    </row>
    <row r="1617" spans="2:13" ht="18" customHeight="1">
      <c r="B1617" s="509" t="s">
        <v>1910</v>
      </c>
      <c r="D1617" s="513"/>
      <c r="E1617" s="530"/>
      <c r="F1617" s="530"/>
      <c r="G1617" s="530"/>
      <c r="H1617" s="530"/>
      <c r="I1617" s="530"/>
      <c r="J1617" s="530"/>
      <c r="K1617" s="530"/>
      <c r="L1617" s="530"/>
      <c r="M1617" s="530"/>
    </row>
    <row r="1618" spans="2:13" ht="18" customHeight="1">
      <c r="C1618" s="510" t="s">
        <v>659</v>
      </c>
      <c r="D1618" s="513" t="s">
        <v>1800</v>
      </c>
      <c r="E1618" s="530">
        <v>19</v>
      </c>
      <c r="F1618" s="530">
        <v>9</v>
      </c>
      <c r="G1618" s="530">
        <v>8</v>
      </c>
      <c r="H1618" s="530">
        <v>1</v>
      </c>
      <c r="I1618" s="530">
        <v>0</v>
      </c>
      <c r="J1618" s="530">
        <v>0</v>
      </c>
      <c r="K1618" s="530">
        <v>0</v>
      </c>
      <c r="L1618" s="530">
        <v>1</v>
      </c>
      <c r="M1618" s="530">
        <v>0</v>
      </c>
    </row>
    <row r="1619" spans="2:13" ht="9">
      <c r="D1619" s="513" t="s">
        <v>1801</v>
      </c>
      <c r="E1619" s="530">
        <v>7</v>
      </c>
      <c r="F1619" s="530">
        <v>3</v>
      </c>
      <c r="G1619" s="530">
        <v>3</v>
      </c>
      <c r="H1619" s="530">
        <v>1</v>
      </c>
      <c r="I1619" s="530">
        <v>0</v>
      </c>
      <c r="J1619" s="530">
        <v>0</v>
      </c>
      <c r="K1619" s="530">
        <v>0</v>
      </c>
      <c r="L1619" s="530">
        <v>0</v>
      </c>
      <c r="M1619" s="530">
        <v>0</v>
      </c>
    </row>
    <row r="1620" spans="2:13" ht="9">
      <c r="D1620" s="513" t="s">
        <v>1802</v>
      </c>
      <c r="E1620" s="530">
        <v>26</v>
      </c>
      <c r="F1620" s="530">
        <v>12</v>
      </c>
      <c r="G1620" s="530">
        <v>11</v>
      </c>
      <c r="H1620" s="530">
        <v>1</v>
      </c>
      <c r="I1620" s="530">
        <v>0</v>
      </c>
      <c r="J1620" s="530">
        <v>0</v>
      </c>
      <c r="K1620" s="530">
        <v>0</v>
      </c>
      <c r="L1620" s="530">
        <v>1</v>
      </c>
      <c r="M1620" s="530">
        <v>0</v>
      </c>
    </row>
    <row r="1621" spans="2:13" ht="18" customHeight="1">
      <c r="C1621" s="510" t="s">
        <v>660</v>
      </c>
      <c r="D1621" s="513" t="s">
        <v>1800</v>
      </c>
      <c r="E1621" s="530">
        <v>3</v>
      </c>
      <c r="F1621" s="530">
        <v>1</v>
      </c>
      <c r="G1621" s="530">
        <v>2</v>
      </c>
      <c r="H1621" s="530">
        <v>0</v>
      </c>
      <c r="I1621" s="530">
        <v>0</v>
      </c>
      <c r="J1621" s="530">
        <v>0</v>
      </c>
      <c r="K1621" s="530">
        <v>0</v>
      </c>
      <c r="L1621" s="530">
        <v>0</v>
      </c>
      <c r="M1621" s="530">
        <v>0</v>
      </c>
    </row>
    <row r="1622" spans="2:13" ht="9">
      <c r="D1622" s="513" t="s">
        <v>1802</v>
      </c>
      <c r="E1622" s="530">
        <v>4</v>
      </c>
      <c r="F1622" s="530">
        <v>1</v>
      </c>
      <c r="G1622" s="530">
        <v>3</v>
      </c>
      <c r="H1622" s="530">
        <v>0</v>
      </c>
      <c r="I1622" s="530">
        <v>0</v>
      </c>
      <c r="J1622" s="530">
        <v>0</v>
      </c>
      <c r="K1622" s="530">
        <v>0</v>
      </c>
      <c r="L1622" s="530">
        <v>0</v>
      </c>
      <c r="M1622" s="530">
        <v>0</v>
      </c>
    </row>
    <row r="1623" spans="2:13" ht="18" customHeight="1">
      <c r="C1623" s="514" t="s">
        <v>115</v>
      </c>
      <c r="D1623" s="513" t="s">
        <v>1800</v>
      </c>
      <c r="E1623" s="530">
        <v>22</v>
      </c>
      <c r="F1623" s="530">
        <v>9</v>
      </c>
      <c r="G1623" s="530">
        <v>11</v>
      </c>
      <c r="H1623" s="530">
        <v>1</v>
      </c>
      <c r="I1623" s="530">
        <v>0</v>
      </c>
      <c r="J1623" s="530">
        <v>0</v>
      </c>
      <c r="K1623" s="530">
        <v>0</v>
      </c>
      <c r="L1623" s="530">
        <v>1</v>
      </c>
      <c r="M1623" s="530">
        <v>0</v>
      </c>
    </row>
    <row r="1624" spans="2:13" ht="9.6" customHeight="1">
      <c r="D1624" s="513" t="s">
        <v>1801</v>
      </c>
      <c r="E1624" s="530">
        <v>7</v>
      </c>
      <c r="F1624" s="530">
        <v>3</v>
      </c>
      <c r="G1624" s="530">
        <v>3</v>
      </c>
      <c r="H1624" s="530">
        <v>1</v>
      </c>
      <c r="I1624" s="530">
        <v>0</v>
      </c>
      <c r="J1624" s="530">
        <v>0</v>
      </c>
      <c r="K1624" s="530">
        <v>0</v>
      </c>
      <c r="L1624" s="530">
        <v>0</v>
      </c>
      <c r="M1624" s="530">
        <v>0</v>
      </c>
    </row>
    <row r="1625" spans="2:13" ht="9">
      <c r="D1625" s="513" t="s">
        <v>1802</v>
      </c>
      <c r="E1625" s="530">
        <v>29</v>
      </c>
      <c r="F1625" s="530">
        <v>13</v>
      </c>
      <c r="G1625" s="530">
        <v>14</v>
      </c>
      <c r="H1625" s="530">
        <v>1</v>
      </c>
      <c r="I1625" s="530">
        <v>0</v>
      </c>
      <c r="J1625" s="530">
        <v>0</v>
      </c>
      <c r="K1625" s="530">
        <v>0</v>
      </c>
      <c r="L1625" s="530">
        <v>1</v>
      </c>
      <c r="M1625" s="530">
        <v>0</v>
      </c>
    </row>
    <row r="1626" spans="2:13" ht="18" customHeight="1">
      <c r="B1626" s="509" t="s">
        <v>661</v>
      </c>
      <c r="D1626" s="513"/>
      <c r="E1626" s="530"/>
      <c r="F1626" s="530"/>
      <c r="G1626" s="530"/>
      <c r="H1626" s="530"/>
      <c r="I1626" s="530"/>
      <c r="J1626" s="530"/>
      <c r="K1626" s="530"/>
      <c r="L1626" s="530"/>
      <c r="M1626" s="530"/>
    </row>
    <row r="1627" spans="2:13" ht="18" customHeight="1">
      <c r="C1627" s="510" t="s">
        <v>661</v>
      </c>
      <c r="D1627" s="513" t="s">
        <v>1800</v>
      </c>
      <c r="E1627" s="530">
        <v>1285</v>
      </c>
      <c r="F1627" s="530">
        <v>214</v>
      </c>
      <c r="G1627" s="530">
        <v>906</v>
      </c>
      <c r="H1627" s="530">
        <v>64</v>
      </c>
      <c r="I1627" s="530">
        <v>61</v>
      </c>
      <c r="J1627" s="530">
        <v>0</v>
      </c>
      <c r="K1627" s="530">
        <v>11</v>
      </c>
      <c r="L1627" s="530">
        <v>4</v>
      </c>
      <c r="M1627" s="530">
        <v>26</v>
      </c>
    </row>
    <row r="1628" spans="2:13" ht="9">
      <c r="D1628" s="513" t="s">
        <v>1801</v>
      </c>
      <c r="E1628" s="530">
        <v>945</v>
      </c>
      <c r="F1628" s="530">
        <v>162</v>
      </c>
      <c r="G1628" s="530">
        <v>660</v>
      </c>
      <c r="H1628" s="530">
        <v>37</v>
      </c>
      <c r="I1628" s="530">
        <v>52</v>
      </c>
      <c r="J1628" s="530">
        <v>0</v>
      </c>
      <c r="K1628" s="530">
        <v>6</v>
      </c>
      <c r="L1628" s="530">
        <v>5</v>
      </c>
      <c r="M1628" s="530">
        <v>24</v>
      </c>
    </row>
    <row r="1629" spans="2:13" ht="9">
      <c r="D1629" s="513" t="s">
        <v>1802</v>
      </c>
      <c r="E1629" s="530">
        <v>2231</v>
      </c>
      <c r="F1629" s="530">
        <v>375</v>
      </c>
      <c r="G1629" s="530">
        <v>1566</v>
      </c>
      <c r="H1629" s="530">
        <v>101</v>
      </c>
      <c r="I1629" s="530">
        <v>113</v>
      </c>
      <c r="J1629" s="530">
        <v>0</v>
      </c>
      <c r="K1629" s="530">
        <v>17</v>
      </c>
      <c r="L1629" s="530">
        <v>8</v>
      </c>
      <c r="M1629" s="530">
        <v>50</v>
      </c>
    </row>
    <row r="1630" spans="2:13" ht="18" customHeight="1">
      <c r="C1630" s="510" t="s">
        <v>662</v>
      </c>
      <c r="D1630" s="513" t="s">
        <v>1800</v>
      </c>
      <c r="E1630" s="530">
        <v>20</v>
      </c>
      <c r="F1630" s="530">
        <v>0</v>
      </c>
      <c r="G1630" s="530">
        <v>11</v>
      </c>
      <c r="H1630" s="530">
        <v>0</v>
      </c>
      <c r="I1630" s="530">
        <v>0</v>
      </c>
      <c r="J1630" s="530">
        <v>0</v>
      </c>
      <c r="K1630" s="530">
        <v>0</v>
      </c>
      <c r="L1630" s="530">
        <v>0</v>
      </c>
      <c r="M1630" s="530">
        <v>8</v>
      </c>
    </row>
    <row r="1631" spans="2:13" ht="9">
      <c r="D1631" s="513" t="s">
        <v>1801</v>
      </c>
      <c r="E1631" s="530">
        <v>11</v>
      </c>
      <c r="F1631" s="530">
        <v>1</v>
      </c>
      <c r="G1631" s="530">
        <v>7</v>
      </c>
      <c r="H1631" s="530">
        <v>0</v>
      </c>
      <c r="I1631" s="530">
        <v>0</v>
      </c>
      <c r="J1631" s="530">
        <v>0</v>
      </c>
      <c r="K1631" s="530">
        <v>0</v>
      </c>
      <c r="L1631" s="530">
        <v>0</v>
      </c>
      <c r="M1631" s="530">
        <v>2</v>
      </c>
    </row>
    <row r="1632" spans="2:13" ht="9">
      <c r="D1632" s="513" t="s">
        <v>1802</v>
      </c>
      <c r="E1632" s="530">
        <v>31</v>
      </c>
      <c r="F1632" s="530">
        <v>1</v>
      </c>
      <c r="G1632" s="530">
        <v>19</v>
      </c>
      <c r="H1632" s="530">
        <v>0</v>
      </c>
      <c r="I1632" s="530">
        <v>0</v>
      </c>
      <c r="J1632" s="530">
        <v>0</v>
      </c>
      <c r="K1632" s="530">
        <v>0</v>
      </c>
      <c r="L1632" s="530">
        <v>0</v>
      </c>
      <c r="M1632" s="530">
        <v>11</v>
      </c>
    </row>
    <row r="1633" spans="1:13" ht="18" customHeight="1">
      <c r="C1633" s="510" t="s">
        <v>1911</v>
      </c>
      <c r="D1633" s="513" t="s">
        <v>1800</v>
      </c>
      <c r="E1633" s="530">
        <v>7</v>
      </c>
      <c r="F1633" s="530">
        <v>0</v>
      </c>
      <c r="G1633" s="530">
        <v>2</v>
      </c>
      <c r="H1633" s="530">
        <v>0</v>
      </c>
      <c r="I1633" s="530">
        <v>1</v>
      </c>
      <c r="J1633" s="530">
        <v>0</v>
      </c>
      <c r="K1633" s="530">
        <v>0</v>
      </c>
      <c r="L1633" s="530">
        <v>0</v>
      </c>
      <c r="M1633" s="530">
        <v>4</v>
      </c>
    </row>
    <row r="1634" spans="1:13" ht="9.6" customHeight="1">
      <c r="D1634" s="513" t="s">
        <v>1801</v>
      </c>
      <c r="E1634" s="530">
        <v>4</v>
      </c>
      <c r="F1634" s="530">
        <v>0</v>
      </c>
      <c r="G1634" s="530">
        <v>1</v>
      </c>
      <c r="H1634" s="530">
        <v>0</v>
      </c>
      <c r="I1634" s="530">
        <v>1</v>
      </c>
      <c r="J1634" s="530">
        <v>0</v>
      </c>
      <c r="K1634" s="530">
        <v>0</v>
      </c>
      <c r="L1634" s="530">
        <v>0</v>
      </c>
      <c r="M1634" s="530">
        <v>3</v>
      </c>
    </row>
    <row r="1635" spans="1:13" ht="9">
      <c r="D1635" s="513" t="s">
        <v>1802</v>
      </c>
      <c r="E1635" s="530">
        <v>11</v>
      </c>
      <c r="F1635" s="530">
        <v>0</v>
      </c>
      <c r="G1635" s="530">
        <v>3</v>
      </c>
      <c r="H1635" s="530">
        <v>0</v>
      </c>
      <c r="I1635" s="530">
        <v>2</v>
      </c>
      <c r="J1635" s="530">
        <v>0</v>
      </c>
      <c r="K1635" s="530">
        <v>0</v>
      </c>
      <c r="L1635" s="530">
        <v>0</v>
      </c>
      <c r="M1635" s="530">
        <v>6</v>
      </c>
    </row>
    <row r="1636" spans="1:13" ht="9">
      <c r="D1636" s="518"/>
      <c r="E1636" s="530"/>
      <c r="F1636" s="530"/>
      <c r="G1636" s="530"/>
      <c r="H1636" s="530"/>
      <c r="I1636" s="530"/>
      <c r="J1636" s="530"/>
      <c r="K1636" s="530"/>
      <c r="L1636" s="530"/>
      <c r="M1636" s="530"/>
    </row>
    <row r="1637" spans="1:13" ht="9">
      <c r="D1637" s="518"/>
      <c r="E1637" s="530"/>
      <c r="F1637" s="530"/>
      <c r="G1637" s="530"/>
      <c r="H1637" s="530"/>
      <c r="I1637" s="530"/>
      <c r="J1637" s="530"/>
      <c r="K1637" s="530"/>
      <c r="L1637" s="530"/>
      <c r="M1637" s="530"/>
    </row>
    <row r="1638" spans="1:13" ht="9">
      <c r="A1638" s="509" t="s">
        <v>1678</v>
      </c>
      <c r="L1638" s="509"/>
      <c r="M1638" s="509"/>
    </row>
    <row r="1639" spans="1:13" ht="9">
      <c r="A1639" s="509" t="s">
        <v>1888</v>
      </c>
      <c r="L1639" s="509"/>
      <c r="M1639" s="509"/>
    </row>
    <row r="1640" spans="1:13" ht="9">
      <c r="A1640" s="509" t="s">
        <v>1889</v>
      </c>
      <c r="L1640" s="509"/>
      <c r="M1640" s="509"/>
    </row>
    <row r="1641" spans="1:13" ht="9">
      <c r="A1641" s="509" t="s">
        <v>1890</v>
      </c>
      <c r="L1641" s="509"/>
      <c r="M1641" s="509"/>
    </row>
    <row r="1642" spans="1:13" ht="9">
      <c r="A1642" s="509" t="s">
        <v>1891</v>
      </c>
      <c r="L1642" s="509"/>
      <c r="M1642" s="509"/>
    </row>
    <row r="1643" spans="1:13" ht="9">
      <c r="A1643" s="509" t="s">
        <v>1892</v>
      </c>
      <c r="L1643" s="509"/>
      <c r="M1643" s="509"/>
    </row>
    <row r="1644" spans="1:13" ht="9">
      <c r="L1644" s="509"/>
      <c r="M1644" s="509"/>
    </row>
    <row r="1645" spans="1:13" ht="9">
      <c r="A1645" s="509" t="s">
        <v>586</v>
      </c>
      <c r="L1645" s="509"/>
      <c r="M1645" s="509"/>
    </row>
    <row r="1646" spans="1:13" ht="18" customHeight="1">
      <c r="C1646" s="514" t="s">
        <v>115</v>
      </c>
      <c r="D1646" s="513" t="s">
        <v>1800</v>
      </c>
      <c r="E1646" s="530">
        <v>1312</v>
      </c>
      <c r="F1646" s="530">
        <v>214</v>
      </c>
      <c r="G1646" s="530">
        <v>919</v>
      </c>
      <c r="H1646" s="530">
        <v>64</v>
      </c>
      <c r="I1646" s="530">
        <v>62</v>
      </c>
      <c r="J1646" s="530">
        <v>0</v>
      </c>
      <c r="K1646" s="530">
        <v>11</v>
      </c>
      <c r="L1646" s="530">
        <v>4</v>
      </c>
      <c r="M1646" s="530">
        <v>38</v>
      </c>
    </row>
    <row r="1647" spans="1:13" ht="9.6" customHeight="1">
      <c r="D1647" s="513" t="s">
        <v>1801</v>
      </c>
      <c r="E1647" s="530">
        <v>960</v>
      </c>
      <c r="F1647" s="530">
        <v>162</v>
      </c>
      <c r="G1647" s="530">
        <v>668</v>
      </c>
      <c r="H1647" s="530">
        <v>37</v>
      </c>
      <c r="I1647" s="530">
        <v>53</v>
      </c>
      <c r="J1647" s="530">
        <v>0</v>
      </c>
      <c r="K1647" s="530">
        <v>7</v>
      </c>
      <c r="L1647" s="530">
        <v>5</v>
      </c>
      <c r="M1647" s="530">
        <v>29</v>
      </c>
    </row>
    <row r="1648" spans="1:13" ht="9">
      <c r="D1648" s="513" t="s">
        <v>1802</v>
      </c>
      <c r="E1648" s="530">
        <v>2272</v>
      </c>
      <c r="F1648" s="530">
        <v>376</v>
      </c>
      <c r="G1648" s="530">
        <v>1587</v>
      </c>
      <c r="H1648" s="530">
        <v>101</v>
      </c>
      <c r="I1648" s="530">
        <v>115</v>
      </c>
      <c r="J1648" s="530">
        <v>0</v>
      </c>
      <c r="K1648" s="530">
        <v>18</v>
      </c>
      <c r="L1648" s="530">
        <v>9</v>
      </c>
      <c r="M1648" s="530">
        <v>67</v>
      </c>
    </row>
    <row r="1649" spans="1:13" ht="18" customHeight="1">
      <c r="B1649" s="509" t="s">
        <v>664</v>
      </c>
      <c r="D1649" s="513"/>
      <c r="E1649" s="530"/>
      <c r="F1649" s="530"/>
      <c r="G1649" s="530"/>
      <c r="H1649" s="530"/>
      <c r="I1649" s="530"/>
      <c r="J1649" s="530"/>
      <c r="K1649" s="530"/>
      <c r="L1649" s="530"/>
      <c r="M1649" s="530"/>
    </row>
    <row r="1650" spans="1:13" ht="18" customHeight="1">
      <c r="C1650" s="510" t="s">
        <v>664</v>
      </c>
      <c r="D1650" s="513" t="s">
        <v>1800</v>
      </c>
      <c r="E1650" s="530">
        <v>54</v>
      </c>
      <c r="F1650" s="530">
        <v>4</v>
      </c>
      <c r="G1650" s="530">
        <v>33</v>
      </c>
      <c r="H1650" s="530">
        <v>6</v>
      </c>
      <c r="I1650" s="530">
        <v>1</v>
      </c>
      <c r="J1650" s="530">
        <v>0</v>
      </c>
      <c r="K1650" s="530">
        <v>6</v>
      </c>
      <c r="L1650" s="530">
        <v>2</v>
      </c>
      <c r="M1650" s="530">
        <v>2</v>
      </c>
    </row>
    <row r="1651" spans="1:13" ht="9">
      <c r="D1651" s="513" t="s">
        <v>1801</v>
      </c>
      <c r="E1651" s="530">
        <v>96</v>
      </c>
      <c r="F1651" s="530">
        <v>8</v>
      </c>
      <c r="G1651" s="530">
        <v>56</v>
      </c>
      <c r="H1651" s="530">
        <v>8</v>
      </c>
      <c r="I1651" s="530">
        <v>1</v>
      </c>
      <c r="J1651" s="530">
        <v>0</v>
      </c>
      <c r="K1651" s="530">
        <v>16</v>
      </c>
      <c r="L1651" s="530">
        <v>3</v>
      </c>
      <c r="M1651" s="530">
        <v>3</v>
      </c>
    </row>
    <row r="1652" spans="1:13" ht="9">
      <c r="D1652" s="513" t="s">
        <v>1802</v>
      </c>
      <c r="E1652" s="530">
        <v>150</v>
      </c>
      <c r="F1652" s="530">
        <v>12</v>
      </c>
      <c r="G1652" s="530">
        <v>89</v>
      </c>
      <c r="H1652" s="530">
        <v>14</v>
      </c>
      <c r="I1652" s="530">
        <v>1</v>
      </c>
      <c r="J1652" s="530">
        <v>0</v>
      </c>
      <c r="K1652" s="530">
        <v>23</v>
      </c>
      <c r="L1652" s="530">
        <v>5</v>
      </c>
      <c r="M1652" s="530">
        <v>6</v>
      </c>
    </row>
    <row r="1653" spans="1:13" ht="18" customHeight="1">
      <c r="C1653" s="510" t="s">
        <v>665</v>
      </c>
      <c r="D1653" s="513" t="s">
        <v>1800</v>
      </c>
      <c r="E1653" s="530">
        <v>35</v>
      </c>
      <c r="F1653" s="530">
        <v>11</v>
      </c>
      <c r="G1653" s="530">
        <v>17</v>
      </c>
      <c r="H1653" s="530">
        <v>3</v>
      </c>
      <c r="I1653" s="530">
        <v>0</v>
      </c>
      <c r="J1653" s="530">
        <v>0</v>
      </c>
      <c r="K1653" s="530">
        <v>3</v>
      </c>
      <c r="L1653" s="530">
        <v>0</v>
      </c>
      <c r="M1653" s="530">
        <v>1</v>
      </c>
    </row>
    <row r="1654" spans="1:13" ht="9">
      <c r="D1654" s="513" t="s">
        <v>1801</v>
      </c>
      <c r="E1654" s="530">
        <v>39</v>
      </c>
      <c r="F1654" s="530">
        <v>9</v>
      </c>
      <c r="G1654" s="530">
        <v>19</v>
      </c>
      <c r="H1654" s="530">
        <v>6</v>
      </c>
      <c r="I1654" s="530">
        <v>0</v>
      </c>
      <c r="J1654" s="530">
        <v>0</v>
      </c>
      <c r="K1654" s="530">
        <v>4</v>
      </c>
      <c r="L1654" s="530">
        <v>0</v>
      </c>
      <c r="M1654" s="530">
        <v>1</v>
      </c>
    </row>
    <row r="1655" spans="1:13" ht="9">
      <c r="D1655" s="513" t="s">
        <v>1802</v>
      </c>
      <c r="E1655" s="530">
        <v>75</v>
      </c>
      <c r="F1655" s="530">
        <v>20</v>
      </c>
      <c r="G1655" s="530">
        <v>36</v>
      </c>
      <c r="H1655" s="530">
        <v>9</v>
      </c>
      <c r="I1655" s="530">
        <v>1</v>
      </c>
      <c r="J1655" s="530">
        <v>0</v>
      </c>
      <c r="K1655" s="530">
        <v>7</v>
      </c>
      <c r="L1655" s="530">
        <v>1</v>
      </c>
      <c r="M1655" s="530">
        <v>1</v>
      </c>
    </row>
    <row r="1656" spans="1:13" ht="18" customHeight="1">
      <c r="C1656" s="514" t="s">
        <v>115</v>
      </c>
      <c r="D1656" s="513" t="s">
        <v>1800</v>
      </c>
      <c r="E1656" s="530">
        <v>89</v>
      </c>
      <c r="F1656" s="530">
        <v>14</v>
      </c>
      <c r="G1656" s="530">
        <v>50</v>
      </c>
      <c r="H1656" s="530">
        <v>9</v>
      </c>
      <c r="I1656" s="530">
        <v>1</v>
      </c>
      <c r="J1656" s="530">
        <v>0</v>
      </c>
      <c r="K1656" s="530">
        <v>9</v>
      </c>
      <c r="L1656" s="530">
        <v>3</v>
      </c>
      <c r="M1656" s="530">
        <v>3</v>
      </c>
    </row>
    <row r="1657" spans="1:13" ht="9">
      <c r="D1657" s="513" t="s">
        <v>1801</v>
      </c>
      <c r="E1657" s="530">
        <v>135</v>
      </c>
      <c r="F1657" s="530">
        <v>17</v>
      </c>
      <c r="G1657" s="530">
        <v>75</v>
      </c>
      <c r="H1657" s="530">
        <v>14</v>
      </c>
      <c r="I1657" s="530">
        <v>1</v>
      </c>
      <c r="J1657" s="530">
        <v>0</v>
      </c>
      <c r="K1657" s="530">
        <v>21</v>
      </c>
      <c r="L1657" s="530">
        <v>3</v>
      </c>
      <c r="M1657" s="530">
        <v>4</v>
      </c>
    </row>
    <row r="1658" spans="1:13" ht="9">
      <c r="D1658" s="513" t="s">
        <v>1802</v>
      </c>
      <c r="E1658" s="530">
        <v>224</v>
      </c>
      <c r="F1658" s="530">
        <v>32</v>
      </c>
      <c r="G1658" s="530">
        <v>125</v>
      </c>
      <c r="H1658" s="530">
        <v>23</v>
      </c>
      <c r="I1658" s="530">
        <v>2</v>
      </c>
      <c r="J1658" s="530">
        <v>0</v>
      </c>
      <c r="K1658" s="530">
        <v>30</v>
      </c>
      <c r="L1658" s="530">
        <v>6</v>
      </c>
      <c r="M1658" s="530">
        <v>7</v>
      </c>
    </row>
    <row r="1659" spans="1:13" ht="18" customHeight="1">
      <c r="B1659" s="509" t="s">
        <v>1912</v>
      </c>
      <c r="D1659" s="513" t="s">
        <v>1800</v>
      </c>
      <c r="E1659" s="530">
        <v>1424</v>
      </c>
      <c r="F1659" s="530">
        <v>238</v>
      </c>
      <c r="G1659" s="530">
        <v>980</v>
      </c>
      <c r="H1659" s="530">
        <v>74</v>
      </c>
      <c r="I1659" s="530">
        <v>63</v>
      </c>
      <c r="J1659" s="530">
        <v>0</v>
      </c>
      <c r="K1659" s="530">
        <v>20</v>
      </c>
      <c r="L1659" s="530">
        <v>8</v>
      </c>
      <c r="M1659" s="530">
        <v>41</v>
      </c>
    </row>
    <row r="1660" spans="1:13" s="516" customFormat="1" ht="9.6" customHeight="1">
      <c r="A1660" s="509"/>
      <c r="B1660" s="509"/>
      <c r="C1660" s="510"/>
      <c r="D1660" s="513" t="s">
        <v>1801</v>
      </c>
      <c r="E1660" s="530">
        <v>1102</v>
      </c>
      <c r="F1660" s="530">
        <v>183</v>
      </c>
      <c r="G1660" s="530">
        <v>746</v>
      </c>
      <c r="H1660" s="530">
        <v>51</v>
      </c>
      <c r="I1660" s="530">
        <v>54</v>
      </c>
      <c r="J1660" s="530">
        <v>0</v>
      </c>
      <c r="K1660" s="530">
        <v>27</v>
      </c>
      <c r="L1660" s="530">
        <v>8</v>
      </c>
      <c r="M1660" s="530">
        <v>33</v>
      </c>
    </row>
    <row r="1661" spans="1:13" s="516" customFormat="1" ht="9">
      <c r="A1661" s="509"/>
      <c r="B1661" s="509"/>
      <c r="C1661" s="510"/>
      <c r="D1661" s="513" t="s">
        <v>1802</v>
      </c>
      <c r="E1661" s="530">
        <v>2526</v>
      </c>
      <c r="F1661" s="530">
        <v>421</v>
      </c>
      <c r="G1661" s="530">
        <v>1726</v>
      </c>
      <c r="H1661" s="530">
        <v>125</v>
      </c>
      <c r="I1661" s="530">
        <v>117</v>
      </c>
      <c r="J1661" s="530">
        <v>0</v>
      </c>
      <c r="K1661" s="530">
        <v>48</v>
      </c>
      <c r="L1661" s="530">
        <v>15</v>
      </c>
      <c r="M1661" s="530">
        <v>74</v>
      </c>
    </row>
    <row r="1662" spans="1:13" s="516" customFormat="1" ht="18" customHeight="1">
      <c r="A1662" s="509" t="s">
        <v>1839</v>
      </c>
      <c r="B1662" s="509"/>
      <c r="C1662" s="510"/>
      <c r="D1662" s="513" t="s">
        <v>1800</v>
      </c>
      <c r="E1662" s="530">
        <v>4983</v>
      </c>
      <c r="F1662" s="530">
        <v>3037</v>
      </c>
      <c r="G1662" s="530">
        <v>1238</v>
      </c>
      <c r="H1662" s="530">
        <v>198</v>
      </c>
      <c r="I1662" s="530">
        <v>168</v>
      </c>
      <c r="J1662" s="530">
        <v>0</v>
      </c>
      <c r="K1662" s="530">
        <v>197</v>
      </c>
      <c r="L1662" s="530">
        <v>71</v>
      </c>
      <c r="M1662" s="530">
        <v>75</v>
      </c>
    </row>
    <row r="1663" spans="1:13" s="516" customFormat="1" ht="9.6" customHeight="1">
      <c r="A1663" s="509"/>
      <c r="B1663" s="509"/>
      <c r="C1663" s="510"/>
      <c r="D1663" s="513" t="s">
        <v>1801</v>
      </c>
      <c r="E1663" s="530">
        <v>3556</v>
      </c>
      <c r="F1663" s="530">
        <v>1862</v>
      </c>
      <c r="G1663" s="530">
        <v>1011</v>
      </c>
      <c r="H1663" s="530">
        <v>179</v>
      </c>
      <c r="I1663" s="530">
        <v>121</v>
      </c>
      <c r="J1663" s="530">
        <v>0</v>
      </c>
      <c r="K1663" s="530">
        <v>249</v>
      </c>
      <c r="L1663" s="530">
        <v>82</v>
      </c>
      <c r="M1663" s="530">
        <v>53</v>
      </c>
    </row>
    <row r="1664" spans="1:13" s="516" customFormat="1" ht="9">
      <c r="A1664" s="509"/>
      <c r="B1664" s="509"/>
      <c r="C1664" s="510"/>
      <c r="D1664" s="513" t="s">
        <v>1802</v>
      </c>
      <c r="E1664" s="530">
        <v>8539</v>
      </c>
      <c r="F1664" s="530">
        <v>4899</v>
      </c>
      <c r="G1664" s="530">
        <v>2249</v>
      </c>
      <c r="H1664" s="530">
        <v>377</v>
      </c>
      <c r="I1664" s="530">
        <v>288</v>
      </c>
      <c r="J1664" s="530">
        <v>0</v>
      </c>
      <c r="K1664" s="530">
        <v>446</v>
      </c>
      <c r="L1664" s="530">
        <v>152</v>
      </c>
      <c r="M1664" s="530">
        <v>128</v>
      </c>
    </row>
    <row r="1665" spans="1:13" s="516" customFormat="1" ht="18" customHeight="1">
      <c r="A1665" s="509"/>
      <c r="B1665" s="509"/>
      <c r="C1665" s="514" t="s">
        <v>1896</v>
      </c>
      <c r="D1665" s="513"/>
      <c r="E1665" s="530"/>
      <c r="F1665" s="530"/>
      <c r="G1665" s="530"/>
      <c r="H1665" s="530"/>
      <c r="I1665" s="530"/>
      <c r="J1665" s="530"/>
      <c r="K1665" s="530"/>
      <c r="L1665" s="530"/>
      <c r="M1665" s="530"/>
    </row>
    <row r="1666" spans="1:13" ht="18" customHeight="1">
      <c r="A1666" s="516"/>
      <c r="B1666" s="516"/>
      <c r="C1666" s="517" t="s">
        <v>1897</v>
      </c>
      <c r="D1666" s="513" t="s">
        <v>1800</v>
      </c>
      <c r="E1666" s="530">
        <v>84</v>
      </c>
      <c r="F1666" s="530">
        <v>30</v>
      </c>
      <c r="G1666" s="530">
        <v>19</v>
      </c>
      <c r="H1666" s="530">
        <v>11</v>
      </c>
      <c r="I1666" s="530">
        <v>1</v>
      </c>
      <c r="J1666" s="530">
        <v>0</v>
      </c>
      <c r="K1666" s="530">
        <v>16</v>
      </c>
      <c r="L1666" s="530">
        <v>6</v>
      </c>
      <c r="M1666" s="530">
        <v>0</v>
      </c>
    </row>
    <row r="1667" spans="1:13" ht="9">
      <c r="A1667" s="516"/>
      <c r="B1667" s="516"/>
      <c r="C1667" s="517"/>
      <c r="D1667" s="513" t="s">
        <v>1801</v>
      </c>
      <c r="E1667" s="530">
        <v>133</v>
      </c>
      <c r="F1667" s="530">
        <v>41</v>
      </c>
      <c r="G1667" s="530">
        <v>36</v>
      </c>
      <c r="H1667" s="530">
        <v>18</v>
      </c>
      <c r="I1667" s="530">
        <v>1</v>
      </c>
      <c r="J1667" s="530">
        <v>0</v>
      </c>
      <c r="K1667" s="530">
        <v>27</v>
      </c>
      <c r="L1667" s="530">
        <v>8</v>
      </c>
      <c r="M1667" s="530">
        <v>1</v>
      </c>
    </row>
    <row r="1668" spans="1:13" ht="9">
      <c r="A1668" s="516"/>
      <c r="B1668" s="516"/>
      <c r="C1668" s="517"/>
      <c r="D1668" s="513" t="s">
        <v>1802</v>
      </c>
      <c r="E1668" s="530">
        <v>217</v>
      </c>
      <c r="F1668" s="530">
        <v>72</v>
      </c>
      <c r="G1668" s="530">
        <v>55</v>
      </c>
      <c r="H1668" s="530">
        <v>29</v>
      </c>
      <c r="I1668" s="530">
        <v>2</v>
      </c>
      <c r="J1668" s="530">
        <v>0</v>
      </c>
      <c r="K1668" s="530">
        <v>43</v>
      </c>
      <c r="L1668" s="530">
        <v>14</v>
      </c>
      <c r="M1668" s="530">
        <v>2</v>
      </c>
    </row>
    <row r="1669" spans="1:13" ht="18" customHeight="1">
      <c r="A1669" s="516"/>
      <c r="B1669" s="516"/>
      <c r="C1669" s="517" t="s">
        <v>1898</v>
      </c>
      <c r="D1669" s="513" t="s">
        <v>1800</v>
      </c>
      <c r="E1669" s="530">
        <v>26</v>
      </c>
      <c r="F1669" s="530">
        <v>17</v>
      </c>
      <c r="G1669" s="530">
        <v>4</v>
      </c>
      <c r="H1669" s="530">
        <v>3</v>
      </c>
      <c r="I1669" s="530">
        <v>0</v>
      </c>
      <c r="J1669" s="530">
        <v>0</v>
      </c>
      <c r="K1669" s="530">
        <v>2</v>
      </c>
      <c r="L1669" s="530">
        <v>0</v>
      </c>
      <c r="M1669" s="530">
        <v>0</v>
      </c>
    </row>
    <row r="1670" spans="1:13" ht="9">
      <c r="A1670" s="516"/>
      <c r="B1670" s="516"/>
      <c r="C1670" s="516"/>
      <c r="D1670" s="513" t="s">
        <v>1801</v>
      </c>
      <c r="E1670" s="530">
        <v>43</v>
      </c>
      <c r="F1670" s="530">
        <v>18</v>
      </c>
      <c r="G1670" s="530">
        <v>5</v>
      </c>
      <c r="H1670" s="530">
        <v>10</v>
      </c>
      <c r="I1670" s="530">
        <v>0</v>
      </c>
      <c r="J1670" s="530">
        <v>0</v>
      </c>
      <c r="K1670" s="530">
        <v>8</v>
      </c>
      <c r="L1670" s="530">
        <v>1</v>
      </c>
      <c r="M1670" s="530">
        <v>1</v>
      </c>
    </row>
    <row r="1671" spans="1:13" ht="9">
      <c r="A1671" s="516"/>
      <c r="B1671" s="516"/>
      <c r="C1671" s="516"/>
      <c r="D1671" s="513" t="s">
        <v>1802</v>
      </c>
      <c r="E1671" s="530">
        <v>70</v>
      </c>
      <c r="F1671" s="530">
        <v>35</v>
      </c>
      <c r="G1671" s="530">
        <v>9</v>
      </c>
      <c r="H1671" s="530">
        <v>13</v>
      </c>
      <c r="I1671" s="530">
        <v>0</v>
      </c>
      <c r="J1671" s="530">
        <v>0</v>
      </c>
      <c r="K1671" s="530">
        <v>10</v>
      </c>
      <c r="L1671" s="530">
        <v>1</v>
      </c>
      <c r="M1671" s="530">
        <v>1</v>
      </c>
    </row>
    <row r="1672" spans="1:13" ht="18" customHeight="1">
      <c r="A1672" s="509" t="s">
        <v>1918</v>
      </c>
      <c r="D1672" s="513"/>
      <c r="E1672" s="530"/>
      <c r="F1672" s="530"/>
      <c r="G1672" s="530"/>
      <c r="H1672" s="530"/>
      <c r="I1672" s="530"/>
      <c r="J1672" s="530"/>
      <c r="K1672" s="530"/>
      <c r="L1672" s="530"/>
      <c r="M1672" s="530"/>
    </row>
    <row r="1673" spans="1:13" ht="18" customHeight="1">
      <c r="B1673" s="509" t="s">
        <v>294</v>
      </c>
      <c r="D1673" s="513"/>
      <c r="E1673" s="530"/>
      <c r="F1673" s="530"/>
      <c r="G1673" s="530"/>
      <c r="H1673" s="530"/>
      <c r="I1673" s="530"/>
      <c r="J1673" s="530"/>
      <c r="K1673" s="530"/>
      <c r="L1673" s="530"/>
      <c r="M1673" s="530"/>
    </row>
    <row r="1674" spans="1:13" ht="20.100000000000001" customHeight="1">
      <c r="C1674" s="510" t="s">
        <v>1884</v>
      </c>
      <c r="D1674" s="513" t="s">
        <v>1800</v>
      </c>
      <c r="E1674" s="530">
        <v>15</v>
      </c>
      <c r="F1674" s="530">
        <v>9</v>
      </c>
      <c r="G1674" s="530">
        <v>1</v>
      </c>
      <c r="H1674" s="530">
        <v>0</v>
      </c>
      <c r="I1674" s="530">
        <v>0</v>
      </c>
      <c r="J1674" s="530">
        <v>0</v>
      </c>
      <c r="K1674" s="530">
        <v>0</v>
      </c>
      <c r="L1674" s="530">
        <v>2</v>
      </c>
      <c r="M1674" s="530">
        <v>3</v>
      </c>
    </row>
    <row r="1675" spans="1:13" ht="9">
      <c r="D1675" s="513" t="s">
        <v>1801</v>
      </c>
      <c r="E1675" s="530">
        <v>3</v>
      </c>
      <c r="F1675" s="530">
        <v>2</v>
      </c>
      <c r="G1675" s="530">
        <v>0</v>
      </c>
      <c r="H1675" s="530">
        <v>0</v>
      </c>
      <c r="I1675" s="530">
        <v>0</v>
      </c>
      <c r="J1675" s="530">
        <v>0</v>
      </c>
      <c r="K1675" s="530">
        <v>0</v>
      </c>
      <c r="L1675" s="530">
        <v>0</v>
      </c>
      <c r="M1675" s="530">
        <v>1</v>
      </c>
    </row>
    <row r="1676" spans="1:13" ht="9">
      <c r="D1676" s="513" t="s">
        <v>1802</v>
      </c>
      <c r="E1676" s="530">
        <v>18</v>
      </c>
      <c r="F1676" s="530">
        <v>11</v>
      </c>
      <c r="G1676" s="530">
        <v>1</v>
      </c>
      <c r="H1676" s="530">
        <v>0</v>
      </c>
      <c r="I1676" s="530">
        <v>0</v>
      </c>
      <c r="J1676" s="530">
        <v>0</v>
      </c>
      <c r="K1676" s="530">
        <v>0</v>
      </c>
      <c r="L1676" s="530">
        <v>2</v>
      </c>
      <c r="M1676" s="530">
        <v>4</v>
      </c>
    </row>
    <row r="1677" spans="1:13" ht="20.100000000000001" customHeight="1">
      <c r="C1677" s="510" t="s">
        <v>1885</v>
      </c>
      <c r="D1677" s="513" t="s">
        <v>1800</v>
      </c>
      <c r="E1677" s="530">
        <v>22</v>
      </c>
      <c r="F1677" s="530">
        <v>20</v>
      </c>
      <c r="G1677" s="530">
        <v>1</v>
      </c>
      <c r="H1677" s="530">
        <v>0</v>
      </c>
      <c r="I1677" s="530">
        <v>0</v>
      </c>
      <c r="J1677" s="530">
        <v>0</v>
      </c>
      <c r="K1677" s="530">
        <v>0</v>
      </c>
      <c r="L1677" s="530">
        <v>0</v>
      </c>
      <c r="M1677" s="530">
        <v>1</v>
      </c>
    </row>
    <row r="1678" spans="1:13" ht="9">
      <c r="D1678" s="513" t="s">
        <v>1801</v>
      </c>
      <c r="E1678" s="530">
        <v>7</v>
      </c>
      <c r="F1678" s="530">
        <v>5</v>
      </c>
      <c r="G1678" s="530">
        <v>0</v>
      </c>
      <c r="H1678" s="530">
        <v>1</v>
      </c>
      <c r="I1678" s="530">
        <v>0</v>
      </c>
      <c r="J1678" s="530">
        <v>0</v>
      </c>
      <c r="K1678" s="530">
        <v>0</v>
      </c>
      <c r="L1678" s="530">
        <v>0</v>
      </c>
      <c r="M1678" s="530">
        <v>1</v>
      </c>
    </row>
    <row r="1679" spans="1:13" ht="9">
      <c r="D1679" s="513" t="s">
        <v>1802</v>
      </c>
      <c r="E1679" s="530">
        <v>29</v>
      </c>
      <c r="F1679" s="530">
        <v>25</v>
      </c>
      <c r="G1679" s="530">
        <v>1</v>
      </c>
      <c r="H1679" s="530">
        <v>1</v>
      </c>
      <c r="I1679" s="530">
        <v>0</v>
      </c>
      <c r="J1679" s="530">
        <v>0</v>
      </c>
      <c r="K1679" s="530">
        <v>0</v>
      </c>
      <c r="L1679" s="530">
        <v>0</v>
      </c>
      <c r="M1679" s="530">
        <v>2</v>
      </c>
    </row>
    <row r="1680" spans="1:13" ht="19.899999999999999" customHeight="1">
      <c r="C1680" s="510" t="s">
        <v>1886</v>
      </c>
      <c r="D1680" s="513" t="s">
        <v>1800</v>
      </c>
      <c r="E1680" s="530">
        <v>28</v>
      </c>
      <c r="F1680" s="530">
        <v>15</v>
      </c>
      <c r="G1680" s="530">
        <v>2</v>
      </c>
      <c r="H1680" s="530">
        <v>0</v>
      </c>
      <c r="I1680" s="530">
        <v>9</v>
      </c>
      <c r="J1680" s="530">
        <v>0</v>
      </c>
      <c r="K1680" s="530">
        <v>1</v>
      </c>
      <c r="L1680" s="530">
        <v>1</v>
      </c>
      <c r="M1680" s="530">
        <v>0</v>
      </c>
    </row>
    <row r="1681" spans="1:13" ht="9">
      <c r="D1681" s="513" t="s">
        <v>1801</v>
      </c>
      <c r="E1681" s="530">
        <v>14</v>
      </c>
      <c r="F1681" s="530">
        <v>3</v>
      </c>
      <c r="G1681" s="530">
        <v>0</v>
      </c>
      <c r="H1681" s="530">
        <v>0</v>
      </c>
      <c r="I1681" s="530">
        <v>11</v>
      </c>
      <c r="J1681" s="530">
        <v>0</v>
      </c>
      <c r="K1681" s="530">
        <v>0</v>
      </c>
      <c r="L1681" s="530">
        <v>0</v>
      </c>
      <c r="M1681" s="530">
        <v>0</v>
      </c>
    </row>
    <row r="1682" spans="1:13" ht="9">
      <c r="D1682" s="513" t="s">
        <v>1802</v>
      </c>
      <c r="E1682" s="530">
        <v>42</v>
      </c>
      <c r="F1682" s="530">
        <v>19</v>
      </c>
      <c r="G1682" s="530">
        <v>2</v>
      </c>
      <c r="H1682" s="530">
        <v>0</v>
      </c>
      <c r="I1682" s="530">
        <v>20</v>
      </c>
      <c r="J1682" s="530">
        <v>0</v>
      </c>
      <c r="K1682" s="530">
        <v>1</v>
      </c>
      <c r="L1682" s="530">
        <v>1</v>
      </c>
      <c r="M1682" s="530">
        <v>0</v>
      </c>
    </row>
    <row r="1683" spans="1:13" ht="19.899999999999999" customHeight="1">
      <c r="C1683" s="510" t="s">
        <v>1887</v>
      </c>
      <c r="D1683" s="513" t="s">
        <v>1800</v>
      </c>
      <c r="E1683" s="530">
        <v>5</v>
      </c>
      <c r="F1683" s="530">
        <v>4</v>
      </c>
      <c r="G1683" s="530">
        <v>1</v>
      </c>
      <c r="H1683" s="530">
        <v>0</v>
      </c>
      <c r="I1683" s="530">
        <v>1</v>
      </c>
      <c r="J1683" s="530">
        <v>0</v>
      </c>
      <c r="K1683" s="530">
        <v>0</v>
      </c>
      <c r="L1683" s="530">
        <v>0</v>
      </c>
      <c r="M1683" s="530">
        <v>0</v>
      </c>
    </row>
    <row r="1684" spans="1:13" ht="9">
      <c r="D1684" s="513" t="s">
        <v>1801</v>
      </c>
      <c r="E1684" s="530">
        <v>1</v>
      </c>
      <c r="F1684" s="530">
        <v>0</v>
      </c>
      <c r="G1684" s="530">
        <v>0</v>
      </c>
      <c r="H1684" s="530">
        <v>0</v>
      </c>
      <c r="I1684" s="530">
        <v>1</v>
      </c>
      <c r="J1684" s="530">
        <v>0</v>
      </c>
      <c r="K1684" s="530">
        <v>0</v>
      </c>
      <c r="L1684" s="530">
        <v>0</v>
      </c>
      <c r="M1684" s="530">
        <v>0</v>
      </c>
    </row>
    <row r="1685" spans="1:13" ht="9">
      <c r="D1685" s="513" t="s">
        <v>1802</v>
      </c>
      <c r="E1685" s="530">
        <v>7</v>
      </c>
      <c r="F1685" s="530">
        <v>4</v>
      </c>
      <c r="G1685" s="530">
        <v>1</v>
      </c>
      <c r="H1685" s="530">
        <v>0</v>
      </c>
      <c r="I1685" s="530">
        <v>2</v>
      </c>
      <c r="J1685" s="530">
        <v>0</v>
      </c>
      <c r="K1685" s="530">
        <v>0</v>
      </c>
      <c r="L1685" s="530">
        <v>0</v>
      </c>
      <c r="M1685" s="530">
        <v>0</v>
      </c>
    </row>
    <row r="1686" spans="1:13" ht="9">
      <c r="A1686" s="509" t="s">
        <v>1678</v>
      </c>
      <c r="L1686" s="509"/>
      <c r="M1686" s="509"/>
    </row>
    <row r="1687" spans="1:13" ht="9">
      <c r="A1687" s="509" t="s">
        <v>1888</v>
      </c>
      <c r="L1687" s="509"/>
      <c r="M1687" s="509"/>
    </row>
    <row r="1688" spans="1:13" ht="9">
      <c r="A1688" s="509" t="s">
        <v>1889</v>
      </c>
      <c r="L1688" s="509"/>
      <c r="M1688" s="509"/>
    </row>
    <row r="1689" spans="1:13" ht="9">
      <c r="A1689" s="509" t="s">
        <v>1890</v>
      </c>
      <c r="L1689" s="509"/>
      <c r="M1689" s="509"/>
    </row>
    <row r="1690" spans="1:13" ht="9">
      <c r="A1690" s="509" t="s">
        <v>1891</v>
      </c>
      <c r="L1690" s="509"/>
      <c r="M1690" s="509"/>
    </row>
    <row r="1691" spans="1:13" ht="9">
      <c r="A1691" s="509" t="s">
        <v>1892</v>
      </c>
      <c r="L1691" s="509"/>
      <c r="M1691" s="509"/>
    </row>
    <row r="1692" spans="1:13" ht="9">
      <c r="A1692" s="509" t="s">
        <v>1893</v>
      </c>
      <c r="L1692" s="509"/>
      <c r="M1692" s="509"/>
    </row>
    <row r="1693" spans="1:13" ht="9">
      <c r="L1693" s="509"/>
      <c r="M1693" s="509"/>
    </row>
    <row r="1694" spans="1:13" ht="9">
      <c r="A1694" s="509" t="s">
        <v>586</v>
      </c>
      <c r="L1694" s="509"/>
      <c r="M1694" s="509"/>
    </row>
    <row r="1695" spans="1:13" ht="18" customHeight="1">
      <c r="C1695" s="510" t="s">
        <v>626</v>
      </c>
      <c r="D1695" s="513" t="s">
        <v>1800</v>
      </c>
      <c r="E1695" s="530">
        <v>182</v>
      </c>
      <c r="F1695" s="530">
        <v>141</v>
      </c>
      <c r="G1695" s="530">
        <v>20</v>
      </c>
      <c r="H1695" s="530">
        <v>0</v>
      </c>
      <c r="I1695" s="530">
        <v>0</v>
      </c>
      <c r="J1695" s="530">
        <v>0</v>
      </c>
      <c r="K1695" s="530">
        <v>7</v>
      </c>
      <c r="L1695" s="530">
        <v>3</v>
      </c>
      <c r="M1695" s="530">
        <v>11</v>
      </c>
    </row>
    <row r="1696" spans="1:13" ht="9">
      <c r="D1696" s="513" t="s">
        <v>1801</v>
      </c>
      <c r="E1696" s="530">
        <v>47</v>
      </c>
      <c r="F1696" s="530">
        <v>34</v>
      </c>
      <c r="G1696" s="530">
        <v>4</v>
      </c>
      <c r="H1696" s="530">
        <v>1</v>
      </c>
      <c r="I1696" s="530">
        <v>0</v>
      </c>
      <c r="J1696" s="530">
        <v>0</v>
      </c>
      <c r="K1696" s="530">
        <v>2</v>
      </c>
      <c r="L1696" s="530">
        <v>4</v>
      </c>
      <c r="M1696" s="530">
        <v>3</v>
      </c>
    </row>
    <row r="1697" spans="2:13" ht="9">
      <c r="D1697" s="513" t="s">
        <v>1802</v>
      </c>
      <c r="E1697" s="530">
        <v>229</v>
      </c>
      <c r="F1697" s="530">
        <v>175</v>
      </c>
      <c r="G1697" s="530">
        <v>24</v>
      </c>
      <c r="H1697" s="530">
        <v>1</v>
      </c>
      <c r="I1697" s="530">
        <v>0</v>
      </c>
      <c r="J1697" s="530">
        <v>0</v>
      </c>
      <c r="K1697" s="530">
        <v>9</v>
      </c>
      <c r="L1697" s="530">
        <v>7</v>
      </c>
      <c r="M1697" s="530">
        <v>14</v>
      </c>
    </row>
    <row r="1698" spans="2:13" ht="18" customHeight="1">
      <c r="C1698" s="510" t="s">
        <v>627</v>
      </c>
      <c r="D1698" s="513" t="s">
        <v>1800</v>
      </c>
      <c r="E1698" s="530">
        <v>161</v>
      </c>
      <c r="F1698" s="530">
        <v>121</v>
      </c>
      <c r="G1698" s="530">
        <v>11</v>
      </c>
      <c r="H1698" s="530">
        <v>4</v>
      </c>
      <c r="I1698" s="530">
        <v>2</v>
      </c>
      <c r="J1698" s="530">
        <v>0</v>
      </c>
      <c r="K1698" s="530">
        <v>10</v>
      </c>
      <c r="L1698" s="530">
        <v>10</v>
      </c>
      <c r="M1698" s="530">
        <v>4</v>
      </c>
    </row>
    <row r="1699" spans="2:13" ht="9">
      <c r="D1699" s="513" t="s">
        <v>1801</v>
      </c>
      <c r="E1699" s="530">
        <v>69</v>
      </c>
      <c r="F1699" s="530">
        <v>48</v>
      </c>
      <c r="G1699" s="530">
        <v>5</v>
      </c>
      <c r="H1699" s="530">
        <v>2</v>
      </c>
      <c r="I1699" s="530">
        <v>1</v>
      </c>
      <c r="J1699" s="530">
        <v>0</v>
      </c>
      <c r="K1699" s="530">
        <v>9</v>
      </c>
      <c r="L1699" s="530">
        <v>0</v>
      </c>
      <c r="M1699" s="530">
        <v>4</v>
      </c>
    </row>
    <row r="1700" spans="2:13" ht="9">
      <c r="D1700" s="513" t="s">
        <v>1802</v>
      </c>
      <c r="E1700" s="530">
        <v>231</v>
      </c>
      <c r="F1700" s="530">
        <v>169</v>
      </c>
      <c r="G1700" s="530">
        <v>16</v>
      </c>
      <c r="H1700" s="530">
        <v>6</v>
      </c>
      <c r="I1700" s="530">
        <v>3</v>
      </c>
      <c r="J1700" s="530">
        <v>0</v>
      </c>
      <c r="K1700" s="530">
        <v>19</v>
      </c>
      <c r="L1700" s="530">
        <v>10</v>
      </c>
      <c r="M1700" s="530">
        <v>8</v>
      </c>
    </row>
    <row r="1701" spans="2:13" ht="18" customHeight="1">
      <c r="C1701" s="510" t="s">
        <v>631</v>
      </c>
      <c r="D1701" s="513" t="s">
        <v>1800</v>
      </c>
      <c r="E1701" s="530">
        <v>15</v>
      </c>
      <c r="F1701" s="530">
        <v>4</v>
      </c>
      <c r="G1701" s="530">
        <v>3</v>
      </c>
      <c r="H1701" s="530">
        <v>5</v>
      </c>
      <c r="I1701" s="530">
        <v>0</v>
      </c>
      <c r="J1701" s="530">
        <v>1</v>
      </c>
      <c r="K1701" s="530">
        <v>2</v>
      </c>
      <c r="L1701" s="530">
        <v>0</v>
      </c>
      <c r="M1701" s="530">
        <v>0</v>
      </c>
    </row>
    <row r="1702" spans="2:13" ht="9">
      <c r="D1702" s="513" t="s">
        <v>1801</v>
      </c>
      <c r="E1702" s="530">
        <v>16</v>
      </c>
      <c r="F1702" s="530">
        <v>6</v>
      </c>
      <c r="G1702" s="530">
        <v>4</v>
      </c>
      <c r="H1702" s="530">
        <v>1</v>
      </c>
      <c r="I1702" s="530">
        <v>0</v>
      </c>
      <c r="J1702" s="530">
        <v>0</v>
      </c>
      <c r="K1702" s="530">
        <v>3</v>
      </c>
      <c r="L1702" s="530">
        <v>0</v>
      </c>
      <c r="M1702" s="530">
        <v>2</v>
      </c>
    </row>
    <row r="1703" spans="2:13" ht="9">
      <c r="D1703" s="513" t="s">
        <v>1802</v>
      </c>
      <c r="E1703" s="530">
        <v>31</v>
      </c>
      <c r="F1703" s="530">
        <v>10</v>
      </c>
      <c r="G1703" s="530">
        <v>7</v>
      </c>
      <c r="H1703" s="530">
        <v>6</v>
      </c>
      <c r="I1703" s="530">
        <v>0</v>
      </c>
      <c r="J1703" s="530">
        <v>1</v>
      </c>
      <c r="K1703" s="530">
        <v>5</v>
      </c>
      <c r="L1703" s="530">
        <v>0</v>
      </c>
      <c r="M1703" s="530">
        <v>2</v>
      </c>
    </row>
    <row r="1704" spans="2:13" ht="18" customHeight="1">
      <c r="C1704" s="510" t="s">
        <v>632</v>
      </c>
      <c r="D1704" s="513" t="s">
        <v>1800</v>
      </c>
      <c r="E1704" s="530">
        <v>13</v>
      </c>
      <c r="F1704" s="530">
        <v>1</v>
      </c>
      <c r="G1704" s="530">
        <v>2</v>
      </c>
      <c r="H1704" s="530">
        <v>0</v>
      </c>
      <c r="I1704" s="530">
        <v>0</v>
      </c>
      <c r="J1704" s="530">
        <v>0</v>
      </c>
      <c r="K1704" s="530">
        <v>11</v>
      </c>
      <c r="L1704" s="530">
        <v>0</v>
      </c>
      <c r="M1704" s="530">
        <v>0</v>
      </c>
    </row>
    <row r="1705" spans="2:13" ht="9.6" customHeight="1">
      <c r="D1705" s="513" t="s">
        <v>1801</v>
      </c>
      <c r="E1705" s="530">
        <v>9</v>
      </c>
      <c r="F1705" s="530">
        <v>5</v>
      </c>
      <c r="G1705" s="530">
        <v>1</v>
      </c>
      <c r="H1705" s="530">
        <v>0</v>
      </c>
      <c r="I1705" s="530">
        <v>0</v>
      </c>
      <c r="J1705" s="530">
        <v>0</v>
      </c>
      <c r="K1705" s="530">
        <v>2</v>
      </c>
      <c r="L1705" s="530">
        <v>1</v>
      </c>
      <c r="M1705" s="530">
        <v>0</v>
      </c>
    </row>
    <row r="1706" spans="2:13" ht="9">
      <c r="D1706" s="513" t="s">
        <v>1802</v>
      </c>
      <c r="E1706" s="530">
        <v>22</v>
      </c>
      <c r="F1706" s="530">
        <v>6</v>
      </c>
      <c r="G1706" s="530">
        <v>3</v>
      </c>
      <c r="H1706" s="530">
        <v>0</v>
      </c>
      <c r="I1706" s="530">
        <v>0</v>
      </c>
      <c r="J1706" s="530">
        <v>0</v>
      </c>
      <c r="K1706" s="530">
        <v>13</v>
      </c>
      <c r="L1706" s="530">
        <v>1</v>
      </c>
      <c r="M1706" s="530">
        <v>0</v>
      </c>
    </row>
    <row r="1707" spans="2:13" ht="18" customHeight="1">
      <c r="C1707" s="514" t="s">
        <v>115</v>
      </c>
      <c r="D1707" s="513" t="s">
        <v>1800</v>
      </c>
      <c r="E1707" s="530">
        <v>442</v>
      </c>
      <c r="F1707" s="530">
        <v>315</v>
      </c>
      <c r="G1707" s="530">
        <v>39</v>
      </c>
      <c r="H1707" s="530">
        <v>9</v>
      </c>
      <c r="I1707" s="530">
        <v>12</v>
      </c>
      <c r="J1707" s="530">
        <v>1</v>
      </c>
      <c r="K1707" s="530">
        <v>31</v>
      </c>
      <c r="L1707" s="530">
        <v>16</v>
      </c>
      <c r="M1707" s="530">
        <v>19</v>
      </c>
    </row>
    <row r="1708" spans="2:13" ht="9.6" customHeight="1">
      <c r="D1708" s="513" t="s">
        <v>1801</v>
      </c>
      <c r="E1708" s="530">
        <v>167</v>
      </c>
      <c r="F1708" s="530">
        <v>103</v>
      </c>
      <c r="G1708" s="530">
        <v>14</v>
      </c>
      <c r="H1708" s="530">
        <v>5</v>
      </c>
      <c r="I1708" s="530">
        <v>13</v>
      </c>
      <c r="J1708" s="530">
        <v>0</v>
      </c>
      <c r="K1708" s="530">
        <v>16</v>
      </c>
      <c r="L1708" s="530">
        <v>5</v>
      </c>
      <c r="M1708" s="530">
        <v>11</v>
      </c>
    </row>
    <row r="1709" spans="2:13" ht="9">
      <c r="D1709" s="513" t="s">
        <v>1802</v>
      </c>
      <c r="E1709" s="530">
        <v>608</v>
      </c>
      <c r="F1709" s="530">
        <v>418</v>
      </c>
      <c r="G1709" s="530">
        <v>54</v>
      </c>
      <c r="H1709" s="530">
        <v>14</v>
      </c>
      <c r="I1709" s="530">
        <v>24</v>
      </c>
      <c r="J1709" s="530">
        <v>1</v>
      </c>
      <c r="K1709" s="530">
        <v>47</v>
      </c>
      <c r="L1709" s="530">
        <v>21</v>
      </c>
      <c r="M1709" s="530">
        <v>30</v>
      </c>
    </row>
    <row r="1710" spans="2:13" ht="18" customHeight="1">
      <c r="B1710" s="509" t="s">
        <v>637</v>
      </c>
      <c r="D1710" s="513"/>
      <c r="E1710" s="530"/>
      <c r="F1710" s="530"/>
      <c r="G1710" s="530"/>
      <c r="H1710" s="530"/>
      <c r="I1710" s="530"/>
      <c r="J1710" s="530"/>
      <c r="K1710" s="530"/>
      <c r="L1710" s="530"/>
      <c r="M1710" s="530"/>
    </row>
    <row r="1711" spans="2:13" ht="18" customHeight="1">
      <c r="C1711" s="510" t="s">
        <v>638</v>
      </c>
      <c r="D1711" s="513" t="s">
        <v>1800</v>
      </c>
      <c r="E1711" s="530">
        <v>9</v>
      </c>
      <c r="F1711" s="530">
        <v>3</v>
      </c>
      <c r="G1711" s="530">
        <v>2</v>
      </c>
      <c r="H1711" s="530">
        <v>0</v>
      </c>
      <c r="I1711" s="530">
        <v>4</v>
      </c>
      <c r="J1711" s="530">
        <v>0</v>
      </c>
      <c r="K1711" s="530">
        <v>0</v>
      </c>
      <c r="L1711" s="530">
        <v>1</v>
      </c>
      <c r="M1711" s="530">
        <v>0</v>
      </c>
    </row>
    <row r="1712" spans="2:13" ht="9.6" customHeight="1">
      <c r="D1712" s="513" t="s">
        <v>1801</v>
      </c>
      <c r="E1712" s="530">
        <v>9</v>
      </c>
      <c r="F1712" s="530">
        <v>8</v>
      </c>
      <c r="G1712" s="530">
        <v>0</v>
      </c>
      <c r="H1712" s="530">
        <v>0</v>
      </c>
      <c r="I1712" s="530">
        <v>0</v>
      </c>
      <c r="J1712" s="530">
        <v>0</v>
      </c>
      <c r="K1712" s="530">
        <v>1</v>
      </c>
      <c r="L1712" s="530">
        <v>0</v>
      </c>
      <c r="M1712" s="530">
        <v>0</v>
      </c>
    </row>
    <row r="1713" spans="2:13" ht="9">
      <c r="D1713" s="513" t="s">
        <v>1802</v>
      </c>
      <c r="E1713" s="530">
        <v>18</v>
      </c>
      <c r="F1713" s="530">
        <v>11</v>
      </c>
      <c r="G1713" s="530">
        <v>3</v>
      </c>
      <c r="H1713" s="530">
        <v>0</v>
      </c>
      <c r="I1713" s="530">
        <v>4</v>
      </c>
      <c r="J1713" s="530">
        <v>0</v>
      </c>
      <c r="K1713" s="530">
        <v>1</v>
      </c>
      <c r="L1713" s="530">
        <v>1</v>
      </c>
      <c r="M1713" s="530">
        <v>0</v>
      </c>
    </row>
    <row r="1714" spans="2:13" ht="18" customHeight="1">
      <c r="C1714" s="510" t="s">
        <v>640</v>
      </c>
      <c r="D1714" s="513" t="s">
        <v>1801</v>
      </c>
      <c r="E1714" s="530">
        <v>1</v>
      </c>
      <c r="F1714" s="530">
        <v>0</v>
      </c>
      <c r="G1714" s="530">
        <v>0</v>
      </c>
      <c r="H1714" s="530">
        <v>0</v>
      </c>
      <c r="I1714" s="530">
        <v>0</v>
      </c>
      <c r="J1714" s="530">
        <v>0</v>
      </c>
      <c r="K1714" s="530">
        <v>0</v>
      </c>
      <c r="L1714" s="530">
        <v>0</v>
      </c>
      <c r="M1714" s="530">
        <v>1</v>
      </c>
    </row>
    <row r="1715" spans="2:13" ht="9.6" customHeight="1">
      <c r="D1715" s="513" t="s">
        <v>1802</v>
      </c>
      <c r="E1715" s="530">
        <v>1</v>
      </c>
      <c r="F1715" s="530">
        <v>0</v>
      </c>
      <c r="G1715" s="530">
        <v>0</v>
      </c>
      <c r="H1715" s="530">
        <v>0</v>
      </c>
      <c r="I1715" s="530">
        <v>0</v>
      </c>
      <c r="J1715" s="530">
        <v>0</v>
      </c>
      <c r="K1715" s="530">
        <v>0</v>
      </c>
      <c r="L1715" s="530">
        <v>0</v>
      </c>
      <c r="M1715" s="530">
        <v>1</v>
      </c>
    </row>
    <row r="1716" spans="2:13" ht="18" customHeight="1">
      <c r="C1716" s="510" t="s">
        <v>1894</v>
      </c>
      <c r="D1716" s="513" t="s">
        <v>1800</v>
      </c>
      <c r="E1716" s="530">
        <v>17</v>
      </c>
      <c r="F1716" s="530">
        <v>6</v>
      </c>
      <c r="G1716" s="530">
        <v>6</v>
      </c>
      <c r="H1716" s="530">
        <v>0</v>
      </c>
      <c r="I1716" s="530">
        <v>1</v>
      </c>
      <c r="J1716" s="530">
        <v>0</v>
      </c>
      <c r="K1716" s="530">
        <v>4</v>
      </c>
      <c r="L1716" s="530">
        <v>1</v>
      </c>
      <c r="M1716" s="530">
        <v>0</v>
      </c>
    </row>
    <row r="1717" spans="2:13" ht="9">
      <c r="D1717" s="513" t="s">
        <v>1801</v>
      </c>
      <c r="E1717" s="530">
        <v>16</v>
      </c>
      <c r="F1717" s="530">
        <v>4</v>
      </c>
      <c r="G1717" s="530">
        <v>8</v>
      </c>
      <c r="H1717" s="530">
        <v>0</v>
      </c>
      <c r="I1717" s="530">
        <v>0</v>
      </c>
      <c r="J1717" s="530">
        <v>0</v>
      </c>
      <c r="K1717" s="530">
        <v>2</v>
      </c>
      <c r="L1717" s="530">
        <v>1</v>
      </c>
      <c r="M1717" s="530">
        <v>0</v>
      </c>
    </row>
    <row r="1718" spans="2:13" ht="9">
      <c r="D1718" s="513" t="s">
        <v>1802</v>
      </c>
      <c r="E1718" s="530">
        <v>32</v>
      </c>
      <c r="F1718" s="530">
        <v>11</v>
      </c>
      <c r="G1718" s="530">
        <v>14</v>
      </c>
      <c r="H1718" s="530">
        <v>0</v>
      </c>
      <c r="I1718" s="530">
        <v>1</v>
      </c>
      <c r="J1718" s="530">
        <v>0</v>
      </c>
      <c r="K1718" s="530">
        <v>6</v>
      </c>
      <c r="L1718" s="530">
        <v>1</v>
      </c>
      <c r="M1718" s="530">
        <v>0</v>
      </c>
    </row>
    <row r="1719" spans="2:13" ht="18" customHeight="1">
      <c r="C1719" s="510" t="s">
        <v>1895</v>
      </c>
      <c r="D1719" s="513" t="s">
        <v>1800</v>
      </c>
      <c r="E1719" s="530">
        <v>3</v>
      </c>
      <c r="F1719" s="530">
        <v>1</v>
      </c>
      <c r="G1719" s="530">
        <v>2</v>
      </c>
      <c r="H1719" s="530">
        <v>0</v>
      </c>
      <c r="I1719" s="530">
        <v>0</v>
      </c>
      <c r="J1719" s="530">
        <v>0</v>
      </c>
      <c r="K1719" s="530">
        <v>0</v>
      </c>
      <c r="L1719" s="530">
        <v>0</v>
      </c>
      <c r="M1719" s="530">
        <v>0</v>
      </c>
    </row>
    <row r="1720" spans="2:13" ht="9">
      <c r="D1720" s="513" t="s">
        <v>1801</v>
      </c>
      <c r="E1720" s="530">
        <v>3</v>
      </c>
      <c r="F1720" s="530">
        <v>0</v>
      </c>
      <c r="G1720" s="530">
        <v>2</v>
      </c>
      <c r="H1720" s="530">
        <v>0</v>
      </c>
      <c r="I1720" s="530">
        <v>0</v>
      </c>
      <c r="J1720" s="530">
        <v>0</v>
      </c>
      <c r="K1720" s="530">
        <v>1</v>
      </c>
      <c r="L1720" s="530">
        <v>0</v>
      </c>
      <c r="M1720" s="530">
        <v>0</v>
      </c>
    </row>
    <row r="1721" spans="2:13" ht="9">
      <c r="D1721" s="513" t="s">
        <v>1802</v>
      </c>
      <c r="E1721" s="530">
        <v>6</v>
      </c>
      <c r="F1721" s="530">
        <v>1</v>
      </c>
      <c r="G1721" s="530">
        <v>4</v>
      </c>
      <c r="H1721" s="530">
        <v>0</v>
      </c>
      <c r="I1721" s="530">
        <v>0</v>
      </c>
      <c r="J1721" s="530">
        <v>0</v>
      </c>
      <c r="K1721" s="530">
        <v>1</v>
      </c>
      <c r="L1721" s="530">
        <v>0</v>
      </c>
      <c r="M1721" s="530">
        <v>0</v>
      </c>
    </row>
    <row r="1722" spans="2:13" ht="18" customHeight="1">
      <c r="C1722" s="514" t="s">
        <v>115</v>
      </c>
      <c r="D1722" s="513" t="s">
        <v>1800</v>
      </c>
      <c r="E1722" s="530">
        <v>29</v>
      </c>
      <c r="F1722" s="530">
        <v>10</v>
      </c>
      <c r="G1722" s="530">
        <v>10</v>
      </c>
      <c r="H1722" s="530">
        <v>0</v>
      </c>
      <c r="I1722" s="530">
        <v>4</v>
      </c>
      <c r="J1722" s="530">
        <v>0</v>
      </c>
      <c r="K1722" s="530">
        <v>4</v>
      </c>
      <c r="L1722" s="530">
        <v>1</v>
      </c>
      <c r="M1722" s="530">
        <v>0</v>
      </c>
    </row>
    <row r="1723" spans="2:13" ht="9.6" customHeight="1">
      <c r="D1723" s="513" t="s">
        <v>1801</v>
      </c>
      <c r="E1723" s="530">
        <v>28</v>
      </c>
      <c r="F1723" s="530">
        <v>12</v>
      </c>
      <c r="G1723" s="530">
        <v>10</v>
      </c>
      <c r="H1723" s="530">
        <v>0</v>
      </c>
      <c r="I1723" s="530">
        <v>0</v>
      </c>
      <c r="J1723" s="530">
        <v>0</v>
      </c>
      <c r="K1723" s="530">
        <v>4</v>
      </c>
      <c r="L1723" s="530">
        <v>1</v>
      </c>
      <c r="M1723" s="530">
        <v>1</v>
      </c>
    </row>
    <row r="1724" spans="2:13" ht="9">
      <c r="D1724" s="513" t="s">
        <v>1802</v>
      </c>
      <c r="E1724" s="530">
        <v>57</v>
      </c>
      <c r="F1724" s="530">
        <v>22</v>
      </c>
      <c r="G1724" s="530">
        <v>20</v>
      </c>
      <c r="H1724" s="530">
        <v>0</v>
      </c>
      <c r="I1724" s="530">
        <v>5</v>
      </c>
      <c r="J1724" s="530">
        <v>0</v>
      </c>
      <c r="K1724" s="530">
        <v>7</v>
      </c>
      <c r="L1724" s="530">
        <v>2</v>
      </c>
      <c r="M1724" s="530">
        <v>1</v>
      </c>
    </row>
    <row r="1725" spans="2:13" ht="18.600000000000001" customHeight="1">
      <c r="B1725" s="509" t="s">
        <v>645</v>
      </c>
      <c r="D1725" s="513"/>
      <c r="E1725" s="530"/>
      <c r="F1725" s="530"/>
      <c r="G1725" s="530"/>
      <c r="H1725" s="530"/>
      <c r="I1725" s="530"/>
      <c r="J1725" s="530"/>
      <c r="K1725" s="530"/>
      <c r="L1725" s="530"/>
      <c r="M1725" s="530"/>
    </row>
    <row r="1726" spans="2:13" ht="25.15" customHeight="1">
      <c r="C1726" s="510" t="s">
        <v>1899</v>
      </c>
      <c r="D1726" s="513" t="s">
        <v>1800</v>
      </c>
      <c r="E1726" s="530">
        <v>366</v>
      </c>
      <c r="F1726" s="530">
        <v>337</v>
      </c>
      <c r="G1726" s="530">
        <v>17</v>
      </c>
      <c r="H1726" s="530">
        <v>8</v>
      </c>
      <c r="I1726" s="530">
        <v>0</v>
      </c>
      <c r="J1726" s="530">
        <v>1</v>
      </c>
      <c r="K1726" s="530">
        <v>1</v>
      </c>
      <c r="L1726" s="530">
        <v>2</v>
      </c>
      <c r="M1726" s="530">
        <v>0</v>
      </c>
    </row>
    <row r="1727" spans="2:13" ht="9">
      <c r="D1727" s="513" t="s">
        <v>1801</v>
      </c>
      <c r="E1727" s="530">
        <v>186</v>
      </c>
      <c r="F1727" s="530">
        <v>151</v>
      </c>
      <c r="G1727" s="530">
        <v>21</v>
      </c>
      <c r="H1727" s="530">
        <v>11</v>
      </c>
      <c r="I1727" s="530">
        <v>1</v>
      </c>
      <c r="J1727" s="530">
        <v>0</v>
      </c>
      <c r="K1727" s="530">
        <v>2</v>
      </c>
      <c r="L1727" s="530">
        <v>0</v>
      </c>
      <c r="M1727" s="530">
        <v>0</v>
      </c>
    </row>
    <row r="1728" spans="2:13" ht="9">
      <c r="D1728" s="513" t="s">
        <v>1802</v>
      </c>
      <c r="E1728" s="530">
        <v>552</v>
      </c>
      <c r="F1728" s="530">
        <v>489</v>
      </c>
      <c r="G1728" s="530">
        <v>37</v>
      </c>
      <c r="H1728" s="530">
        <v>19</v>
      </c>
      <c r="I1728" s="530">
        <v>1</v>
      </c>
      <c r="J1728" s="530">
        <v>1</v>
      </c>
      <c r="K1728" s="530">
        <v>3</v>
      </c>
      <c r="L1728" s="530">
        <v>2</v>
      </c>
      <c r="M1728" s="530">
        <v>0</v>
      </c>
    </row>
    <row r="1729" spans="1:13" ht="19.899999999999999" customHeight="1">
      <c r="C1729" s="510" t="s">
        <v>1900</v>
      </c>
      <c r="D1729" s="513" t="s">
        <v>1800</v>
      </c>
      <c r="E1729" s="530">
        <v>16</v>
      </c>
      <c r="F1729" s="530">
        <v>10</v>
      </c>
      <c r="G1729" s="530">
        <v>1</v>
      </c>
      <c r="H1729" s="530">
        <v>3</v>
      </c>
      <c r="I1729" s="530">
        <v>0</v>
      </c>
      <c r="J1729" s="530">
        <v>0</v>
      </c>
      <c r="K1729" s="530">
        <v>2</v>
      </c>
      <c r="L1729" s="530">
        <v>0</v>
      </c>
      <c r="M1729" s="530">
        <v>0</v>
      </c>
    </row>
    <row r="1730" spans="1:13" ht="9">
      <c r="D1730" s="513" t="s">
        <v>1801</v>
      </c>
      <c r="E1730" s="530">
        <v>12</v>
      </c>
      <c r="F1730" s="530">
        <v>6</v>
      </c>
      <c r="G1730" s="530">
        <v>3</v>
      </c>
      <c r="H1730" s="530">
        <v>0</v>
      </c>
      <c r="I1730" s="530">
        <v>0</v>
      </c>
      <c r="J1730" s="530">
        <v>0</v>
      </c>
      <c r="K1730" s="530">
        <v>3</v>
      </c>
      <c r="L1730" s="530">
        <v>0</v>
      </c>
      <c r="M1730" s="530">
        <v>0</v>
      </c>
    </row>
    <row r="1731" spans="1:13" ht="9">
      <c r="D1731" s="513" t="s">
        <v>1802</v>
      </c>
      <c r="E1731" s="530">
        <v>28</v>
      </c>
      <c r="F1731" s="530">
        <v>16</v>
      </c>
      <c r="G1731" s="530">
        <v>4</v>
      </c>
      <c r="H1731" s="530">
        <v>3</v>
      </c>
      <c r="I1731" s="530">
        <v>0</v>
      </c>
      <c r="J1731" s="530">
        <v>0</v>
      </c>
      <c r="K1731" s="530">
        <v>5</v>
      </c>
      <c r="L1731" s="530">
        <v>0</v>
      </c>
      <c r="M1731" s="530">
        <v>0</v>
      </c>
    </row>
    <row r="1732" spans="1:13" ht="19.899999999999999" customHeight="1">
      <c r="C1732" s="510" t="s">
        <v>1901</v>
      </c>
      <c r="D1732" s="513" t="s">
        <v>1800</v>
      </c>
      <c r="E1732" s="530">
        <v>1383</v>
      </c>
      <c r="F1732" s="530">
        <v>942</v>
      </c>
      <c r="G1732" s="530">
        <v>196</v>
      </c>
      <c r="H1732" s="530">
        <v>82</v>
      </c>
      <c r="I1732" s="530">
        <v>25</v>
      </c>
      <c r="J1732" s="530">
        <v>4</v>
      </c>
      <c r="K1732" s="530">
        <v>88</v>
      </c>
      <c r="L1732" s="530">
        <v>38</v>
      </c>
      <c r="M1732" s="530">
        <v>9</v>
      </c>
    </row>
    <row r="1733" spans="1:13" ht="9">
      <c r="D1733" s="513" t="s">
        <v>1801</v>
      </c>
      <c r="E1733" s="530">
        <v>1122</v>
      </c>
      <c r="F1733" s="530">
        <v>640</v>
      </c>
      <c r="G1733" s="530">
        <v>197</v>
      </c>
      <c r="H1733" s="530">
        <v>78</v>
      </c>
      <c r="I1733" s="530">
        <v>72</v>
      </c>
      <c r="J1733" s="530">
        <v>4</v>
      </c>
      <c r="K1733" s="530">
        <v>89</v>
      </c>
      <c r="L1733" s="530">
        <v>29</v>
      </c>
      <c r="M1733" s="530">
        <v>14</v>
      </c>
    </row>
    <row r="1734" spans="1:13" ht="9">
      <c r="D1734" s="513" t="s">
        <v>1802</v>
      </c>
      <c r="E1734" s="530">
        <v>2506</v>
      </c>
      <c r="F1734" s="530">
        <v>1581</v>
      </c>
      <c r="G1734" s="530">
        <v>393</v>
      </c>
      <c r="H1734" s="530">
        <v>161</v>
      </c>
      <c r="I1734" s="530">
        <v>97</v>
      </c>
      <c r="J1734" s="530">
        <v>8</v>
      </c>
      <c r="K1734" s="530">
        <v>176</v>
      </c>
      <c r="L1734" s="530">
        <v>67</v>
      </c>
      <c r="M1734" s="530">
        <v>23</v>
      </c>
    </row>
    <row r="1735" spans="1:13" ht="9">
      <c r="D1735" s="518"/>
      <c r="E1735" s="530"/>
      <c r="F1735" s="530"/>
      <c r="G1735" s="530"/>
      <c r="H1735" s="530"/>
      <c r="I1735" s="530"/>
      <c r="J1735" s="530"/>
      <c r="K1735" s="530"/>
      <c r="L1735" s="530"/>
      <c r="M1735" s="530"/>
    </row>
    <row r="1736" spans="1:13" ht="9">
      <c r="A1736" s="509" t="s">
        <v>1678</v>
      </c>
      <c r="L1736" s="509"/>
      <c r="M1736" s="509"/>
    </row>
    <row r="1737" spans="1:13" ht="9">
      <c r="A1737" s="509" t="s">
        <v>1888</v>
      </c>
      <c r="L1737" s="509"/>
      <c r="M1737" s="509"/>
    </row>
    <row r="1738" spans="1:13" ht="9">
      <c r="A1738" s="509" t="s">
        <v>1889</v>
      </c>
      <c r="L1738" s="509"/>
      <c r="M1738" s="509"/>
    </row>
    <row r="1739" spans="1:13" ht="9">
      <c r="A1739" s="509" t="s">
        <v>1890</v>
      </c>
      <c r="L1739" s="509"/>
      <c r="M1739" s="509"/>
    </row>
    <row r="1740" spans="1:13" ht="9">
      <c r="A1740" s="509" t="s">
        <v>1891</v>
      </c>
      <c r="L1740" s="509"/>
      <c r="M1740" s="509"/>
    </row>
    <row r="1741" spans="1:13" ht="9">
      <c r="A1741" s="509" t="s">
        <v>1892</v>
      </c>
      <c r="L1741" s="509"/>
      <c r="M1741" s="509"/>
    </row>
    <row r="1742" spans="1:13" ht="9">
      <c r="L1742" s="509"/>
      <c r="M1742" s="509"/>
    </row>
    <row r="1743" spans="1:13" ht="9">
      <c r="A1743" s="509" t="s">
        <v>586</v>
      </c>
      <c r="L1743" s="509"/>
      <c r="M1743" s="509"/>
    </row>
    <row r="1744" spans="1:13" ht="19.899999999999999" customHeight="1">
      <c r="C1744" s="510" t="s">
        <v>1902</v>
      </c>
      <c r="D1744" s="513" t="s">
        <v>1800</v>
      </c>
      <c r="E1744" s="530">
        <v>2639</v>
      </c>
      <c r="F1744" s="530">
        <v>327</v>
      </c>
      <c r="G1744" s="530">
        <v>410</v>
      </c>
      <c r="H1744" s="530">
        <v>130</v>
      </c>
      <c r="I1744" s="530">
        <v>20</v>
      </c>
      <c r="J1744" s="530">
        <v>6</v>
      </c>
      <c r="K1744" s="530">
        <v>1511</v>
      </c>
      <c r="L1744" s="530">
        <v>210</v>
      </c>
      <c r="M1744" s="530">
        <v>24</v>
      </c>
    </row>
    <row r="1745" spans="1:13" ht="9">
      <c r="D1745" s="513" t="s">
        <v>1801</v>
      </c>
      <c r="E1745" s="530">
        <v>2614</v>
      </c>
      <c r="F1745" s="530">
        <v>370</v>
      </c>
      <c r="G1745" s="530">
        <v>479</v>
      </c>
      <c r="H1745" s="530">
        <v>188</v>
      </c>
      <c r="I1745" s="530">
        <v>43</v>
      </c>
      <c r="J1745" s="530">
        <v>0</v>
      </c>
      <c r="K1745" s="530">
        <v>1344</v>
      </c>
      <c r="L1745" s="530">
        <v>160</v>
      </c>
      <c r="M1745" s="530">
        <v>29</v>
      </c>
    </row>
    <row r="1746" spans="1:13" ht="9">
      <c r="D1746" s="513" t="s">
        <v>1802</v>
      </c>
      <c r="E1746" s="530">
        <v>5253</v>
      </c>
      <c r="F1746" s="530">
        <v>698</v>
      </c>
      <c r="G1746" s="530">
        <v>889</v>
      </c>
      <c r="H1746" s="530">
        <v>318</v>
      </c>
      <c r="I1746" s="530">
        <v>63</v>
      </c>
      <c r="J1746" s="530">
        <v>6</v>
      </c>
      <c r="K1746" s="530">
        <v>2855</v>
      </c>
      <c r="L1746" s="530">
        <v>371</v>
      </c>
      <c r="M1746" s="530">
        <v>54</v>
      </c>
    </row>
    <row r="1747" spans="1:13" ht="18" customHeight="1">
      <c r="C1747" s="510" t="s">
        <v>648</v>
      </c>
      <c r="D1747" s="513" t="s">
        <v>1800</v>
      </c>
      <c r="E1747" s="530">
        <v>524</v>
      </c>
      <c r="F1747" s="530">
        <v>169</v>
      </c>
      <c r="G1747" s="530">
        <v>78</v>
      </c>
      <c r="H1747" s="530">
        <v>9</v>
      </c>
      <c r="I1747" s="530">
        <v>3</v>
      </c>
      <c r="J1747" s="530">
        <v>0</v>
      </c>
      <c r="K1747" s="530">
        <v>236</v>
      </c>
      <c r="L1747" s="530">
        <v>18</v>
      </c>
      <c r="M1747" s="530">
        <v>10</v>
      </c>
    </row>
    <row r="1748" spans="1:13" s="516" customFormat="1" ht="9.6" customHeight="1">
      <c r="A1748" s="509"/>
      <c r="B1748" s="509"/>
      <c r="C1748" s="510"/>
      <c r="D1748" s="513" t="s">
        <v>1801</v>
      </c>
      <c r="E1748" s="530">
        <v>388</v>
      </c>
      <c r="F1748" s="530">
        <v>98</v>
      </c>
      <c r="G1748" s="530">
        <v>74</v>
      </c>
      <c r="H1748" s="530">
        <v>13</v>
      </c>
      <c r="I1748" s="530">
        <v>3</v>
      </c>
      <c r="J1748" s="530">
        <v>0</v>
      </c>
      <c r="K1748" s="530">
        <v>184</v>
      </c>
      <c r="L1748" s="530">
        <v>13</v>
      </c>
      <c r="M1748" s="530">
        <v>2</v>
      </c>
    </row>
    <row r="1749" spans="1:13" s="516" customFormat="1" ht="9">
      <c r="A1749" s="509"/>
      <c r="B1749" s="509"/>
      <c r="C1749" s="510"/>
      <c r="D1749" s="513" t="s">
        <v>1802</v>
      </c>
      <c r="E1749" s="530">
        <v>911</v>
      </c>
      <c r="F1749" s="530">
        <v>267</v>
      </c>
      <c r="G1749" s="530">
        <v>152</v>
      </c>
      <c r="H1749" s="530">
        <v>22</v>
      </c>
      <c r="I1749" s="530">
        <v>6</v>
      </c>
      <c r="J1749" s="530">
        <v>0</v>
      </c>
      <c r="K1749" s="530">
        <v>420</v>
      </c>
      <c r="L1749" s="530">
        <v>31</v>
      </c>
      <c r="M1749" s="530">
        <v>12</v>
      </c>
    </row>
    <row r="1750" spans="1:13" s="516" customFormat="1" ht="18" customHeight="1">
      <c r="A1750" s="509"/>
      <c r="B1750" s="509"/>
      <c r="C1750" s="514" t="s">
        <v>115</v>
      </c>
      <c r="D1750" s="513" t="s">
        <v>1800</v>
      </c>
      <c r="E1750" s="530">
        <v>4928</v>
      </c>
      <c r="F1750" s="530">
        <v>1785</v>
      </c>
      <c r="G1750" s="530">
        <v>701</v>
      </c>
      <c r="H1750" s="530">
        <v>232</v>
      </c>
      <c r="I1750" s="530">
        <v>48</v>
      </c>
      <c r="J1750" s="530">
        <v>12</v>
      </c>
      <c r="K1750" s="530">
        <v>1838</v>
      </c>
      <c r="L1750" s="530">
        <v>269</v>
      </c>
      <c r="M1750" s="530">
        <v>43</v>
      </c>
    </row>
    <row r="1751" spans="1:13" s="516" customFormat="1" ht="9.6" customHeight="1">
      <c r="A1751" s="509"/>
      <c r="B1751" s="509"/>
      <c r="C1751" s="510"/>
      <c r="D1751" s="513" t="s">
        <v>1801</v>
      </c>
      <c r="E1751" s="530">
        <v>4322</v>
      </c>
      <c r="F1751" s="530">
        <v>1265</v>
      </c>
      <c r="G1751" s="530">
        <v>773</v>
      </c>
      <c r="H1751" s="530">
        <v>291</v>
      </c>
      <c r="I1751" s="530">
        <v>119</v>
      </c>
      <c r="J1751" s="530">
        <v>4</v>
      </c>
      <c r="K1751" s="530">
        <v>1622</v>
      </c>
      <c r="L1751" s="530">
        <v>203</v>
      </c>
      <c r="M1751" s="530">
        <v>46</v>
      </c>
    </row>
    <row r="1752" spans="1:13" s="516" customFormat="1" ht="9">
      <c r="A1752" s="509"/>
      <c r="B1752" s="509"/>
      <c r="C1752" s="510"/>
      <c r="D1752" s="513" t="s">
        <v>1802</v>
      </c>
      <c r="E1752" s="530">
        <v>9250</v>
      </c>
      <c r="F1752" s="530">
        <v>3050</v>
      </c>
      <c r="G1752" s="530">
        <v>1474</v>
      </c>
      <c r="H1752" s="530">
        <v>523</v>
      </c>
      <c r="I1752" s="530">
        <v>167</v>
      </c>
      <c r="J1752" s="530">
        <v>15</v>
      </c>
      <c r="K1752" s="530">
        <v>3459</v>
      </c>
      <c r="L1752" s="530">
        <v>472</v>
      </c>
      <c r="M1752" s="530">
        <v>89</v>
      </c>
    </row>
    <row r="1753" spans="1:13" s="516" customFormat="1" ht="18" customHeight="1">
      <c r="A1753" s="509"/>
      <c r="B1753" s="509"/>
      <c r="C1753" s="514" t="s">
        <v>1896</v>
      </c>
      <c r="D1753" s="513"/>
      <c r="E1753" s="530"/>
      <c r="F1753" s="530"/>
      <c r="G1753" s="530"/>
      <c r="H1753" s="530"/>
      <c r="I1753" s="530"/>
      <c r="J1753" s="530"/>
      <c r="K1753" s="530"/>
      <c r="L1753" s="530"/>
      <c r="M1753" s="530"/>
    </row>
    <row r="1754" spans="1:13" ht="18" customHeight="1">
      <c r="A1754" s="516"/>
      <c r="B1754" s="516"/>
      <c r="C1754" s="517" t="s">
        <v>1897</v>
      </c>
      <c r="D1754" s="513" t="s">
        <v>1800</v>
      </c>
      <c r="E1754" s="530">
        <v>533</v>
      </c>
      <c r="F1754" s="530">
        <v>108</v>
      </c>
      <c r="G1754" s="530">
        <v>76</v>
      </c>
      <c r="H1754" s="530">
        <v>40</v>
      </c>
      <c r="I1754" s="530">
        <v>1</v>
      </c>
      <c r="J1754" s="530">
        <v>3</v>
      </c>
      <c r="K1754" s="530">
        <v>266</v>
      </c>
      <c r="L1754" s="530">
        <v>34</v>
      </c>
      <c r="M1754" s="530">
        <v>6</v>
      </c>
    </row>
    <row r="1755" spans="1:13" ht="9.6" customHeight="1">
      <c r="A1755" s="516"/>
      <c r="B1755" s="516"/>
      <c r="C1755" s="517"/>
      <c r="D1755" s="513" t="s">
        <v>1801</v>
      </c>
      <c r="E1755" s="530">
        <v>440</v>
      </c>
      <c r="F1755" s="530">
        <v>79</v>
      </c>
      <c r="G1755" s="530">
        <v>91</v>
      </c>
      <c r="H1755" s="530">
        <v>34</v>
      </c>
      <c r="I1755" s="530">
        <v>1</v>
      </c>
      <c r="J1755" s="530">
        <v>0</v>
      </c>
      <c r="K1755" s="530">
        <v>198</v>
      </c>
      <c r="L1755" s="530">
        <v>28</v>
      </c>
      <c r="M1755" s="530">
        <v>10</v>
      </c>
    </row>
    <row r="1756" spans="1:13" ht="9">
      <c r="A1756" s="516"/>
      <c r="B1756" s="516"/>
      <c r="C1756" s="517"/>
      <c r="D1756" s="513" t="s">
        <v>1802</v>
      </c>
      <c r="E1756" s="530">
        <v>973</v>
      </c>
      <c r="F1756" s="530">
        <v>186</v>
      </c>
      <c r="G1756" s="530">
        <v>167</v>
      </c>
      <c r="H1756" s="530">
        <v>74</v>
      </c>
      <c r="I1756" s="530">
        <v>1</v>
      </c>
      <c r="J1756" s="530">
        <v>3</v>
      </c>
      <c r="K1756" s="530">
        <v>464</v>
      </c>
      <c r="L1756" s="530">
        <v>62</v>
      </c>
      <c r="M1756" s="530">
        <v>16</v>
      </c>
    </row>
    <row r="1757" spans="1:13" ht="18" customHeight="1">
      <c r="A1757" s="516"/>
      <c r="B1757" s="516"/>
      <c r="C1757" s="517" t="s">
        <v>1898</v>
      </c>
      <c r="D1757" s="513" t="s">
        <v>1800</v>
      </c>
      <c r="E1757" s="530">
        <v>56</v>
      </c>
      <c r="F1757" s="530">
        <v>12</v>
      </c>
      <c r="G1757" s="530">
        <v>15</v>
      </c>
      <c r="H1757" s="530">
        <v>6</v>
      </c>
      <c r="I1757" s="530">
        <v>0</v>
      </c>
      <c r="J1757" s="530">
        <v>0</v>
      </c>
      <c r="K1757" s="530">
        <v>21</v>
      </c>
      <c r="L1757" s="530">
        <v>3</v>
      </c>
      <c r="M1757" s="530">
        <v>0</v>
      </c>
    </row>
    <row r="1758" spans="1:13" ht="9.6" customHeight="1">
      <c r="A1758" s="516"/>
      <c r="B1758" s="516"/>
      <c r="C1758" s="516"/>
      <c r="D1758" s="513" t="s">
        <v>1801</v>
      </c>
      <c r="E1758" s="530">
        <v>52</v>
      </c>
      <c r="F1758" s="530">
        <v>17</v>
      </c>
      <c r="G1758" s="530">
        <v>11</v>
      </c>
      <c r="H1758" s="530">
        <v>7</v>
      </c>
      <c r="I1758" s="530">
        <v>0</v>
      </c>
      <c r="J1758" s="530">
        <v>0</v>
      </c>
      <c r="K1758" s="530">
        <v>18</v>
      </c>
      <c r="L1758" s="530">
        <v>0</v>
      </c>
      <c r="M1758" s="530">
        <v>0</v>
      </c>
    </row>
    <row r="1759" spans="1:13" ht="9">
      <c r="A1759" s="516"/>
      <c r="B1759" s="516"/>
      <c r="C1759" s="516"/>
      <c r="D1759" s="513" t="s">
        <v>1802</v>
      </c>
      <c r="E1759" s="530">
        <v>108</v>
      </c>
      <c r="F1759" s="530">
        <v>29</v>
      </c>
      <c r="G1759" s="530">
        <v>25</v>
      </c>
      <c r="H1759" s="530">
        <v>12</v>
      </c>
      <c r="I1759" s="530">
        <v>0</v>
      </c>
      <c r="J1759" s="530">
        <v>0</v>
      </c>
      <c r="K1759" s="530">
        <v>39</v>
      </c>
      <c r="L1759" s="530">
        <v>3</v>
      </c>
      <c r="M1759" s="530">
        <v>0</v>
      </c>
    </row>
    <row r="1760" spans="1:13" ht="18" customHeight="1">
      <c r="B1760" s="509" t="s">
        <v>649</v>
      </c>
      <c r="D1760" s="513"/>
      <c r="E1760" s="530"/>
      <c r="F1760" s="530"/>
      <c r="G1760" s="530"/>
      <c r="H1760" s="530"/>
      <c r="I1760" s="530"/>
      <c r="J1760" s="530"/>
      <c r="K1760" s="530"/>
      <c r="L1760" s="530"/>
      <c r="M1760" s="530"/>
    </row>
    <row r="1761" spans="3:13" ht="25.15" customHeight="1">
      <c r="C1761" s="510" t="s">
        <v>1903</v>
      </c>
      <c r="D1761" s="513" t="s">
        <v>1800</v>
      </c>
      <c r="E1761" s="530">
        <v>86</v>
      </c>
      <c r="F1761" s="530">
        <v>70</v>
      </c>
      <c r="G1761" s="530">
        <v>5</v>
      </c>
      <c r="H1761" s="530">
        <v>4</v>
      </c>
      <c r="I1761" s="530">
        <v>0</v>
      </c>
      <c r="J1761" s="530">
        <v>0</v>
      </c>
      <c r="K1761" s="530">
        <v>4</v>
      </c>
      <c r="L1761" s="530">
        <v>0</v>
      </c>
      <c r="M1761" s="530">
        <v>4</v>
      </c>
    </row>
    <row r="1762" spans="3:13" ht="9">
      <c r="D1762" s="513" t="s">
        <v>1801</v>
      </c>
      <c r="E1762" s="530">
        <v>78</v>
      </c>
      <c r="F1762" s="530">
        <v>62</v>
      </c>
      <c r="G1762" s="530">
        <v>6</v>
      </c>
      <c r="H1762" s="530">
        <v>4</v>
      </c>
      <c r="I1762" s="530">
        <v>0</v>
      </c>
      <c r="J1762" s="530">
        <v>0</v>
      </c>
      <c r="K1762" s="530">
        <v>3</v>
      </c>
      <c r="L1762" s="530">
        <v>0</v>
      </c>
      <c r="M1762" s="530">
        <v>3</v>
      </c>
    </row>
    <row r="1763" spans="3:13" ht="9">
      <c r="D1763" s="513" t="s">
        <v>1802</v>
      </c>
      <c r="E1763" s="530">
        <v>164</v>
      </c>
      <c r="F1763" s="530">
        <v>132</v>
      </c>
      <c r="G1763" s="530">
        <v>11</v>
      </c>
      <c r="H1763" s="530">
        <v>7</v>
      </c>
      <c r="I1763" s="530">
        <v>0</v>
      </c>
      <c r="J1763" s="530">
        <v>0</v>
      </c>
      <c r="K1763" s="530">
        <v>7</v>
      </c>
      <c r="L1763" s="530">
        <v>0</v>
      </c>
      <c r="M1763" s="530">
        <v>7</v>
      </c>
    </row>
    <row r="1764" spans="3:13" ht="18" customHeight="1">
      <c r="C1764" s="510" t="s">
        <v>1904</v>
      </c>
      <c r="D1764" s="513" t="s">
        <v>1800</v>
      </c>
      <c r="E1764" s="530">
        <v>6</v>
      </c>
      <c r="F1764" s="530">
        <v>1</v>
      </c>
      <c r="G1764" s="530">
        <v>2</v>
      </c>
      <c r="H1764" s="530">
        <v>0</v>
      </c>
      <c r="I1764" s="530">
        <v>0</v>
      </c>
      <c r="J1764" s="530">
        <v>0</v>
      </c>
      <c r="K1764" s="530">
        <v>3</v>
      </c>
      <c r="L1764" s="530">
        <v>0</v>
      </c>
      <c r="M1764" s="530">
        <v>0</v>
      </c>
    </row>
    <row r="1765" spans="3:13" ht="9">
      <c r="D1765" s="513" t="s">
        <v>1801</v>
      </c>
      <c r="E1765" s="530">
        <v>11</v>
      </c>
      <c r="F1765" s="530">
        <v>6</v>
      </c>
      <c r="G1765" s="530">
        <v>3</v>
      </c>
      <c r="H1765" s="530">
        <v>1</v>
      </c>
      <c r="I1765" s="530">
        <v>0</v>
      </c>
      <c r="J1765" s="530">
        <v>0</v>
      </c>
      <c r="K1765" s="530">
        <v>2</v>
      </c>
      <c r="L1765" s="530">
        <v>0</v>
      </c>
      <c r="M1765" s="530">
        <v>0</v>
      </c>
    </row>
    <row r="1766" spans="3:13" ht="9">
      <c r="D1766" s="513" t="s">
        <v>1802</v>
      </c>
      <c r="E1766" s="530">
        <v>18</v>
      </c>
      <c r="F1766" s="530">
        <v>7</v>
      </c>
      <c r="G1766" s="530">
        <v>5</v>
      </c>
      <c r="H1766" s="530">
        <v>1</v>
      </c>
      <c r="I1766" s="530">
        <v>0</v>
      </c>
      <c r="J1766" s="530">
        <v>0</v>
      </c>
      <c r="K1766" s="530">
        <v>6</v>
      </c>
      <c r="L1766" s="530">
        <v>0</v>
      </c>
      <c r="M1766" s="530">
        <v>0</v>
      </c>
    </row>
    <row r="1767" spans="3:13" ht="18" customHeight="1">
      <c r="C1767" s="510" t="s">
        <v>1905</v>
      </c>
      <c r="D1767" s="513" t="s">
        <v>1800</v>
      </c>
      <c r="E1767" s="530">
        <v>75</v>
      </c>
      <c r="F1767" s="530">
        <v>51</v>
      </c>
      <c r="G1767" s="530">
        <v>13</v>
      </c>
      <c r="H1767" s="530">
        <v>6</v>
      </c>
      <c r="I1767" s="530">
        <v>2</v>
      </c>
      <c r="J1767" s="530">
        <v>0</v>
      </c>
      <c r="K1767" s="530">
        <v>0</v>
      </c>
      <c r="L1767" s="530">
        <v>4</v>
      </c>
      <c r="M1767" s="530">
        <v>1</v>
      </c>
    </row>
    <row r="1768" spans="3:13" ht="9">
      <c r="D1768" s="513" t="s">
        <v>1801</v>
      </c>
      <c r="E1768" s="530">
        <v>144</v>
      </c>
      <c r="F1768" s="530">
        <v>110</v>
      </c>
      <c r="G1768" s="530">
        <v>13</v>
      </c>
      <c r="H1768" s="530">
        <v>11</v>
      </c>
      <c r="I1768" s="530">
        <v>7</v>
      </c>
      <c r="J1768" s="530">
        <v>0</v>
      </c>
      <c r="K1768" s="530">
        <v>1</v>
      </c>
      <c r="L1768" s="530">
        <v>2</v>
      </c>
      <c r="M1768" s="530">
        <v>0</v>
      </c>
    </row>
    <row r="1769" spans="3:13" ht="9">
      <c r="D1769" s="513" t="s">
        <v>1802</v>
      </c>
      <c r="E1769" s="530">
        <v>219</v>
      </c>
      <c r="F1769" s="530">
        <v>162</v>
      </c>
      <c r="G1769" s="530">
        <v>26</v>
      </c>
      <c r="H1769" s="530">
        <v>16</v>
      </c>
      <c r="I1769" s="530">
        <v>8</v>
      </c>
      <c r="J1769" s="530">
        <v>0</v>
      </c>
      <c r="K1769" s="530">
        <v>1</v>
      </c>
      <c r="L1769" s="530">
        <v>6</v>
      </c>
      <c r="M1769" s="530">
        <v>1</v>
      </c>
    </row>
    <row r="1770" spans="3:13" ht="18" customHeight="1">
      <c r="C1770" s="510" t="s">
        <v>1906</v>
      </c>
      <c r="D1770" s="513" t="s">
        <v>1800</v>
      </c>
      <c r="E1770" s="530">
        <v>16</v>
      </c>
      <c r="F1770" s="530">
        <v>3</v>
      </c>
      <c r="G1770" s="530">
        <v>7</v>
      </c>
      <c r="H1770" s="530">
        <v>3</v>
      </c>
      <c r="I1770" s="530">
        <v>0</v>
      </c>
      <c r="J1770" s="530">
        <v>0</v>
      </c>
      <c r="K1770" s="530">
        <v>3</v>
      </c>
      <c r="L1770" s="530">
        <v>1</v>
      </c>
      <c r="M1770" s="530">
        <v>0</v>
      </c>
    </row>
    <row r="1771" spans="3:13" ht="9">
      <c r="D1771" s="513" t="s">
        <v>1801</v>
      </c>
      <c r="E1771" s="530">
        <v>46</v>
      </c>
      <c r="F1771" s="530">
        <v>6</v>
      </c>
      <c r="G1771" s="530">
        <v>20</v>
      </c>
      <c r="H1771" s="530">
        <v>4</v>
      </c>
      <c r="I1771" s="530">
        <v>5</v>
      </c>
      <c r="J1771" s="530">
        <v>0</v>
      </c>
      <c r="K1771" s="530">
        <v>10</v>
      </c>
      <c r="L1771" s="530">
        <v>1</v>
      </c>
      <c r="M1771" s="530">
        <v>1</v>
      </c>
    </row>
    <row r="1772" spans="3:13" ht="9">
      <c r="D1772" s="513" t="s">
        <v>1802</v>
      </c>
      <c r="E1772" s="530">
        <v>63</v>
      </c>
      <c r="F1772" s="530">
        <v>8</v>
      </c>
      <c r="G1772" s="530">
        <v>27</v>
      </c>
      <c r="H1772" s="530">
        <v>6</v>
      </c>
      <c r="I1772" s="530">
        <v>5</v>
      </c>
      <c r="J1772" s="530">
        <v>0</v>
      </c>
      <c r="K1772" s="530">
        <v>14</v>
      </c>
      <c r="L1772" s="530">
        <v>2</v>
      </c>
      <c r="M1772" s="530">
        <v>1</v>
      </c>
    </row>
    <row r="1773" spans="3:13" ht="19.899999999999999" customHeight="1">
      <c r="C1773" s="510" t="s">
        <v>1907</v>
      </c>
      <c r="D1773" s="513" t="s">
        <v>1800</v>
      </c>
      <c r="E1773" s="530">
        <v>271</v>
      </c>
      <c r="F1773" s="530">
        <v>186</v>
      </c>
      <c r="G1773" s="530">
        <v>45</v>
      </c>
      <c r="H1773" s="530">
        <v>16</v>
      </c>
      <c r="I1773" s="530">
        <v>5</v>
      </c>
      <c r="J1773" s="530">
        <v>0</v>
      </c>
      <c r="K1773" s="530">
        <v>10</v>
      </c>
      <c r="L1773" s="530">
        <v>6</v>
      </c>
      <c r="M1773" s="530">
        <v>3</v>
      </c>
    </row>
    <row r="1774" spans="3:13" ht="9">
      <c r="D1774" s="513" t="s">
        <v>1801</v>
      </c>
      <c r="E1774" s="530">
        <v>442</v>
      </c>
      <c r="F1774" s="530">
        <v>298</v>
      </c>
      <c r="G1774" s="530">
        <v>91</v>
      </c>
      <c r="H1774" s="530">
        <v>17</v>
      </c>
      <c r="I1774" s="530">
        <v>10</v>
      </c>
      <c r="J1774" s="530">
        <v>0</v>
      </c>
      <c r="K1774" s="530">
        <v>15</v>
      </c>
      <c r="L1774" s="530">
        <v>10</v>
      </c>
      <c r="M1774" s="530">
        <v>2</v>
      </c>
    </row>
    <row r="1775" spans="3:13" ht="9">
      <c r="D1775" s="513" t="s">
        <v>1802</v>
      </c>
      <c r="E1775" s="530">
        <v>713</v>
      </c>
      <c r="F1775" s="530">
        <v>484</v>
      </c>
      <c r="G1775" s="530">
        <v>136</v>
      </c>
      <c r="H1775" s="530">
        <v>33</v>
      </c>
      <c r="I1775" s="530">
        <v>15</v>
      </c>
      <c r="J1775" s="530">
        <v>0</v>
      </c>
      <c r="K1775" s="530">
        <v>25</v>
      </c>
      <c r="L1775" s="530">
        <v>16</v>
      </c>
      <c r="M1775" s="530">
        <v>5</v>
      </c>
    </row>
    <row r="1776" spans="3:13" ht="19.899999999999999" customHeight="1">
      <c r="C1776" s="510" t="s">
        <v>1908</v>
      </c>
      <c r="D1776" s="513" t="s">
        <v>1800</v>
      </c>
      <c r="E1776" s="530">
        <v>73</v>
      </c>
      <c r="F1776" s="530">
        <v>14</v>
      </c>
      <c r="G1776" s="530">
        <v>15</v>
      </c>
      <c r="H1776" s="530">
        <v>13</v>
      </c>
      <c r="I1776" s="530">
        <v>2</v>
      </c>
      <c r="J1776" s="530">
        <v>0</v>
      </c>
      <c r="K1776" s="530">
        <v>26</v>
      </c>
      <c r="L1776" s="530">
        <v>2</v>
      </c>
      <c r="M1776" s="530">
        <v>2</v>
      </c>
    </row>
    <row r="1777" spans="1:13" ht="9">
      <c r="D1777" s="513" t="s">
        <v>1801</v>
      </c>
      <c r="E1777" s="530">
        <v>174</v>
      </c>
      <c r="F1777" s="530">
        <v>38</v>
      </c>
      <c r="G1777" s="530">
        <v>36</v>
      </c>
      <c r="H1777" s="530">
        <v>24</v>
      </c>
      <c r="I1777" s="530">
        <v>3</v>
      </c>
      <c r="J1777" s="530">
        <v>0</v>
      </c>
      <c r="K1777" s="530">
        <v>64</v>
      </c>
      <c r="L1777" s="530">
        <v>8</v>
      </c>
      <c r="M1777" s="530">
        <v>1</v>
      </c>
    </row>
    <row r="1778" spans="1:13" ht="9">
      <c r="D1778" s="513" t="s">
        <v>1802</v>
      </c>
      <c r="E1778" s="530">
        <v>247</v>
      </c>
      <c r="F1778" s="530">
        <v>51</v>
      </c>
      <c r="G1778" s="530">
        <v>51</v>
      </c>
      <c r="H1778" s="530">
        <v>36</v>
      </c>
      <c r="I1778" s="530">
        <v>5</v>
      </c>
      <c r="J1778" s="530">
        <v>0</v>
      </c>
      <c r="K1778" s="530">
        <v>90</v>
      </c>
      <c r="L1778" s="530">
        <v>10</v>
      </c>
      <c r="M1778" s="530">
        <v>3</v>
      </c>
    </row>
    <row r="1779" spans="1:13" s="516" customFormat="1" ht="18" customHeight="1">
      <c r="A1779" s="509"/>
      <c r="B1779" s="509"/>
      <c r="C1779" s="514" t="s">
        <v>115</v>
      </c>
      <c r="D1779" s="513" t="s">
        <v>1800</v>
      </c>
      <c r="E1779" s="530">
        <v>529</v>
      </c>
      <c r="F1779" s="530">
        <v>324</v>
      </c>
      <c r="G1779" s="530">
        <v>87</v>
      </c>
      <c r="H1779" s="530">
        <v>41</v>
      </c>
      <c r="I1779" s="530">
        <v>8</v>
      </c>
      <c r="J1779" s="530">
        <v>0</v>
      </c>
      <c r="K1779" s="530">
        <v>47</v>
      </c>
      <c r="L1779" s="530">
        <v>13</v>
      </c>
      <c r="M1779" s="530">
        <v>9</v>
      </c>
    </row>
    <row r="1780" spans="1:13" s="516" customFormat="1" ht="9.6" customHeight="1">
      <c r="A1780" s="509"/>
      <c r="B1780" s="509"/>
      <c r="C1780" s="510"/>
      <c r="D1780" s="513" t="s">
        <v>1801</v>
      </c>
      <c r="E1780" s="530">
        <v>896</v>
      </c>
      <c r="F1780" s="530">
        <v>520</v>
      </c>
      <c r="G1780" s="530">
        <v>169</v>
      </c>
      <c r="H1780" s="530">
        <v>58</v>
      </c>
      <c r="I1780" s="530">
        <v>25</v>
      </c>
      <c r="J1780" s="530">
        <v>0</v>
      </c>
      <c r="K1780" s="530">
        <v>96</v>
      </c>
      <c r="L1780" s="530">
        <v>20</v>
      </c>
      <c r="M1780" s="530">
        <v>7</v>
      </c>
    </row>
    <row r="1781" spans="1:13" s="516" customFormat="1" ht="9">
      <c r="A1781" s="509"/>
      <c r="B1781" s="509"/>
      <c r="C1781" s="510"/>
      <c r="D1781" s="513" t="s">
        <v>1802</v>
      </c>
      <c r="E1781" s="530">
        <v>1424</v>
      </c>
      <c r="F1781" s="530">
        <v>844</v>
      </c>
      <c r="G1781" s="530">
        <v>256</v>
      </c>
      <c r="H1781" s="530">
        <v>99</v>
      </c>
      <c r="I1781" s="530">
        <v>33</v>
      </c>
      <c r="J1781" s="530">
        <v>0</v>
      </c>
      <c r="K1781" s="530">
        <v>143</v>
      </c>
      <c r="L1781" s="530">
        <v>33</v>
      </c>
      <c r="M1781" s="530">
        <v>16</v>
      </c>
    </row>
    <row r="1782" spans="1:13" s="516" customFormat="1" ht="9">
      <c r="A1782" s="509"/>
      <c r="B1782" s="509"/>
      <c r="C1782" s="510"/>
      <c r="D1782" s="518"/>
      <c r="E1782" s="530"/>
      <c r="F1782" s="530"/>
      <c r="G1782" s="530"/>
      <c r="H1782" s="530"/>
      <c r="I1782" s="530"/>
      <c r="J1782" s="530"/>
      <c r="K1782" s="530"/>
      <c r="L1782" s="530"/>
      <c r="M1782" s="530"/>
    </row>
    <row r="1783" spans="1:13" s="516" customFormat="1" ht="9">
      <c r="A1783" s="509"/>
      <c r="B1783" s="509"/>
      <c r="C1783" s="510"/>
      <c r="D1783" s="518"/>
      <c r="E1783" s="530"/>
      <c r="F1783" s="530"/>
      <c r="G1783" s="530"/>
      <c r="H1783" s="530"/>
      <c r="I1783" s="530"/>
      <c r="J1783" s="530"/>
      <c r="K1783" s="530"/>
      <c r="L1783" s="530"/>
      <c r="M1783" s="530"/>
    </row>
    <row r="1784" spans="1:13" s="516" customFormat="1" ht="9">
      <c r="A1784" s="509"/>
      <c r="B1784" s="509"/>
      <c r="C1784" s="510"/>
      <c r="D1784" s="518"/>
      <c r="E1784" s="530"/>
      <c r="F1784" s="530"/>
      <c r="G1784" s="530"/>
      <c r="H1784" s="530"/>
      <c r="I1784" s="530"/>
      <c r="J1784" s="530"/>
      <c r="K1784" s="530"/>
      <c r="L1784" s="530"/>
      <c r="M1784" s="530"/>
    </row>
    <row r="1785" spans="1:13" ht="9">
      <c r="D1785" s="518"/>
      <c r="E1785" s="530"/>
      <c r="F1785" s="530"/>
      <c r="G1785" s="530"/>
      <c r="H1785" s="530"/>
      <c r="I1785" s="530"/>
      <c r="J1785" s="530"/>
      <c r="K1785" s="530"/>
      <c r="L1785" s="530"/>
      <c r="M1785" s="530"/>
    </row>
    <row r="1786" spans="1:13" ht="9">
      <c r="A1786" s="509" t="s">
        <v>1678</v>
      </c>
      <c r="L1786" s="509"/>
      <c r="M1786" s="509"/>
    </row>
    <row r="1787" spans="1:13" ht="9">
      <c r="A1787" s="509" t="s">
        <v>1888</v>
      </c>
      <c r="L1787" s="509"/>
      <c r="M1787" s="509"/>
    </row>
    <row r="1788" spans="1:13" ht="9">
      <c r="A1788" s="509" t="s">
        <v>1889</v>
      </c>
      <c r="L1788" s="509"/>
      <c r="M1788" s="509"/>
    </row>
    <row r="1789" spans="1:13" ht="9">
      <c r="A1789" s="509" t="s">
        <v>1890</v>
      </c>
      <c r="L1789" s="509"/>
      <c r="M1789" s="509"/>
    </row>
    <row r="1790" spans="1:13" ht="9">
      <c r="A1790" s="509" t="s">
        <v>1891</v>
      </c>
      <c r="L1790" s="509"/>
      <c r="M1790" s="509"/>
    </row>
    <row r="1791" spans="1:13" ht="9">
      <c r="A1791" s="509" t="s">
        <v>1892</v>
      </c>
      <c r="L1791" s="509"/>
      <c r="M1791" s="509"/>
    </row>
    <row r="1792" spans="1:13" ht="9">
      <c r="L1792" s="509"/>
      <c r="M1792" s="509"/>
    </row>
    <row r="1793" spans="1:13" ht="9">
      <c r="A1793" s="509" t="s">
        <v>586</v>
      </c>
      <c r="L1793" s="509"/>
      <c r="M1793" s="509"/>
    </row>
    <row r="1794" spans="1:13" ht="18" customHeight="1">
      <c r="C1794" s="514" t="s">
        <v>1896</v>
      </c>
      <c r="D1794" s="513"/>
      <c r="E1794" s="530"/>
      <c r="F1794" s="530"/>
      <c r="G1794" s="530"/>
      <c r="H1794" s="530"/>
      <c r="I1794" s="530"/>
      <c r="J1794" s="530"/>
      <c r="K1794" s="530"/>
      <c r="L1794" s="530"/>
      <c r="M1794" s="530"/>
    </row>
    <row r="1795" spans="1:13" ht="18" customHeight="1">
      <c r="A1795" s="516"/>
      <c r="B1795" s="516"/>
      <c r="C1795" s="517" t="s">
        <v>1897</v>
      </c>
      <c r="D1795" s="513" t="s">
        <v>1800</v>
      </c>
      <c r="E1795" s="530">
        <v>5</v>
      </c>
      <c r="F1795" s="530">
        <v>3</v>
      </c>
      <c r="G1795" s="530">
        <v>1</v>
      </c>
      <c r="H1795" s="530">
        <v>1</v>
      </c>
      <c r="I1795" s="530">
        <v>0</v>
      </c>
      <c r="J1795" s="530">
        <v>0</v>
      </c>
      <c r="K1795" s="530">
        <v>0</v>
      </c>
      <c r="L1795" s="530">
        <v>0</v>
      </c>
      <c r="M1795" s="530">
        <v>0</v>
      </c>
    </row>
    <row r="1796" spans="1:13" ht="9">
      <c r="A1796" s="516"/>
      <c r="B1796" s="516"/>
      <c r="C1796" s="517"/>
      <c r="D1796" s="513" t="s">
        <v>1801</v>
      </c>
      <c r="E1796" s="530">
        <v>11</v>
      </c>
      <c r="F1796" s="530">
        <v>2</v>
      </c>
      <c r="G1796" s="530">
        <v>7</v>
      </c>
      <c r="H1796" s="530">
        <v>0</v>
      </c>
      <c r="I1796" s="530">
        <v>0</v>
      </c>
      <c r="J1796" s="530">
        <v>0</v>
      </c>
      <c r="K1796" s="530">
        <v>2</v>
      </c>
      <c r="L1796" s="530">
        <v>0</v>
      </c>
      <c r="M1796" s="530">
        <v>0</v>
      </c>
    </row>
    <row r="1797" spans="1:13" ht="9.6" customHeight="1">
      <c r="A1797" s="516"/>
      <c r="B1797" s="516"/>
      <c r="C1797" s="517"/>
      <c r="D1797" s="513" t="s">
        <v>1802</v>
      </c>
      <c r="E1797" s="530">
        <v>15</v>
      </c>
      <c r="F1797" s="530">
        <v>4</v>
      </c>
      <c r="G1797" s="530">
        <v>8</v>
      </c>
      <c r="H1797" s="530">
        <v>1</v>
      </c>
      <c r="I1797" s="530">
        <v>0</v>
      </c>
      <c r="J1797" s="530">
        <v>0</v>
      </c>
      <c r="K1797" s="530">
        <v>2</v>
      </c>
      <c r="L1797" s="530">
        <v>0</v>
      </c>
      <c r="M1797" s="530">
        <v>0</v>
      </c>
    </row>
    <row r="1798" spans="1:13" s="516" customFormat="1" ht="18" customHeight="1">
      <c r="C1798" s="517" t="s">
        <v>1898</v>
      </c>
      <c r="D1798" s="513" t="s">
        <v>1800</v>
      </c>
      <c r="E1798" s="530">
        <v>1</v>
      </c>
      <c r="F1798" s="530">
        <v>1</v>
      </c>
      <c r="G1798" s="530">
        <v>0</v>
      </c>
      <c r="H1798" s="530">
        <v>0</v>
      </c>
      <c r="I1798" s="530">
        <v>0</v>
      </c>
      <c r="J1798" s="530">
        <v>0</v>
      </c>
      <c r="K1798" s="530">
        <v>0</v>
      </c>
      <c r="L1798" s="530">
        <v>0</v>
      </c>
      <c r="M1798" s="530">
        <v>0</v>
      </c>
    </row>
    <row r="1799" spans="1:13" s="516" customFormat="1" ht="9">
      <c r="C1799" s="517"/>
      <c r="D1799" s="513" t="s">
        <v>1802</v>
      </c>
      <c r="E1799" s="530">
        <v>1</v>
      </c>
      <c r="F1799" s="530">
        <v>1</v>
      </c>
      <c r="G1799" s="530">
        <v>0</v>
      </c>
      <c r="H1799" s="530">
        <v>0</v>
      </c>
      <c r="I1799" s="530">
        <v>0</v>
      </c>
      <c r="J1799" s="530">
        <v>0</v>
      </c>
      <c r="K1799" s="530">
        <v>0</v>
      </c>
      <c r="L1799" s="530">
        <v>0</v>
      </c>
      <c r="M1799" s="530">
        <v>0</v>
      </c>
    </row>
    <row r="1800" spans="1:13" s="516" customFormat="1" ht="18" customHeight="1">
      <c r="A1800" s="509"/>
      <c r="B1800" s="509" t="s">
        <v>1909</v>
      </c>
      <c r="C1800" s="510"/>
      <c r="D1800" s="513" t="s">
        <v>1800</v>
      </c>
      <c r="E1800" s="530">
        <v>5927</v>
      </c>
      <c r="F1800" s="530">
        <v>2434</v>
      </c>
      <c r="G1800" s="530">
        <v>838</v>
      </c>
      <c r="H1800" s="530">
        <v>282</v>
      </c>
      <c r="I1800" s="530">
        <v>72</v>
      </c>
      <c r="J1800" s="530">
        <v>13</v>
      </c>
      <c r="K1800" s="530">
        <v>1919</v>
      </c>
      <c r="L1800" s="530">
        <v>299</v>
      </c>
      <c r="M1800" s="530">
        <v>71</v>
      </c>
    </row>
    <row r="1801" spans="1:13" s="516" customFormat="1" ht="9.6" customHeight="1">
      <c r="A1801" s="509"/>
      <c r="B1801" s="509"/>
      <c r="C1801" s="510"/>
      <c r="D1801" s="513" t="s">
        <v>1801</v>
      </c>
      <c r="E1801" s="530">
        <v>5412</v>
      </c>
      <c r="F1801" s="530">
        <v>1901</v>
      </c>
      <c r="G1801" s="530">
        <v>966</v>
      </c>
      <c r="H1801" s="530">
        <v>354</v>
      </c>
      <c r="I1801" s="530">
        <v>157</v>
      </c>
      <c r="J1801" s="530">
        <v>4</v>
      </c>
      <c r="K1801" s="530">
        <v>1737</v>
      </c>
      <c r="L1801" s="530">
        <v>228</v>
      </c>
      <c r="M1801" s="530">
        <v>65</v>
      </c>
    </row>
    <row r="1802" spans="1:13" s="516" customFormat="1" ht="9">
      <c r="A1802" s="509"/>
      <c r="B1802" s="509"/>
      <c r="C1802" s="510"/>
      <c r="D1802" s="513" t="s">
        <v>1802</v>
      </c>
      <c r="E1802" s="530">
        <v>11339</v>
      </c>
      <c r="F1802" s="530">
        <v>4335</v>
      </c>
      <c r="G1802" s="530">
        <v>1804</v>
      </c>
      <c r="H1802" s="530">
        <v>636</v>
      </c>
      <c r="I1802" s="530">
        <v>230</v>
      </c>
      <c r="J1802" s="530">
        <v>16</v>
      </c>
      <c r="K1802" s="530">
        <v>3656</v>
      </c>
      <c r="L1802" s="530">
        <v>527</v>
      </c>
      <c r="M1802" s="530">
        <v>136</v>
      </c>
    </row>
    <row r="1803" spans="1:13" s="516" customFormat="1" ht="18" customHeight="1">
      <c r="A1803" s="509"/>
      <c r="B1803" s="509"/>
      <c r="C1803" s="514" t="s">
        <v>1896</v>
      </c>
      <c r="D1803" s="513"/>
      <c r="E1803" s="530"/>
      <c r="F1803" s="530"/>
      <c r="G1803" s="530"/>
      <c r="H1803" s="530"/>
      <c r="I1803" s="530"/>
      <c r="J1803" s="530"/>
      <c r="K1803" s="530"/>
      <c r="L1803" s="530"/>
      <c r="M1803" s="530"/>
    </row>
    <row r="1804" spans="1:13" ht="18" customHeight="1">
      <c r="A1804" s="516"/>
      <c r="B1804" s="516"/>
      <c r="C1804" s="517" t="s">
        <v>1897</v>
      </c>
      <c r="D1804" s="513" t="s">
        <v>1800</v>
      </c>
      <c r="E1804" s="530">
        <v>540</v>
      </c>
      <c r="F1804" s="530">
        <v>112</v>
      </c>
      <c r="G1804" s="530">
        <v>78</v>
      </c>
      <c r="H1804" s="530">
        <v>41</v>
      </c>
      <c r="I1804" s="530">
        <v>1</v>
      </c>
      <c r="J1804" s="530">
        <v>3</v>
      </c>
      <c r="K1804" s="530">
        <v>266</v>
      </c>
      <c r="L1804" s="530">
        <v>34</v>
      </c>
      <c r="M1804" s="530">
        <v>6</v>
      </c>
    </row>
    <row r="1805" spans="1:13" ht="9.6" customHeight="1">
      <c r="A1805" s="516"/>
      <c r="B1805" s="516"/>
      <c r="C1805" s="517"/>
      <c r="D1805" s="513" t="s">
        <v>1801</v>
      </c>
      <c r="E1805" s="530">
        <v>451</v>
      </c>
      <c r="F1805" s="530">
        <v>80</v>
      </c>
      <c r="G1805" s="530">
        <v>98</v>
      </c>
      <c r="H1805" s="530">
        <v>34</v>
      </c>
      <c r="I1805" s="530">
        <v>2</v>
      </c>
      <c r="J1805" s="530">
        <v>0</v>
      </c>
      <c r="K1805" s="530">
        <v>200</v>
      </c>
      <c r="L1805" s="530">
        <v>28</v>
      </c>
      <c r="M1805" s="530">
        <v>10</v>
      </c>
    </row>
    <row r="1806" spans="1:13" ht="9">
      <c r="A1806" s="516"/>
      <c r="B1806" s="516"/>
      <c r="C1806" s="517"/>
      <c r="D1806" s="513" t="s">
        <v>1802</v>
      </c>
      <c r="E1806" s="530">
        <v>992</v>
      </c>
      <c r="F1806" s="530">
        <v>192</v>
      </c>
      <c r="G1806" s="530">
        <v>176</v>
      </c>
      <c r="H1806" s="530">
        <v>75</v>
      </c>
      <c r="I1806" s="530">
        <v>2</v>
      </c>
      <c r="J1806" s="530">
        <v>3</v>
      </c>
      <c r="K1806" s="530">
        <v>466</v>
      </c>
      <c r="L1806" s="530">
        <v>62</v>
      </c>
      <c r="M1806" s="530">
        <v>16</v>
      </c>
    </row>
    <row r="1807" spans="1:13" ht="18" customHeight="1">
      <c r="A1807" s="516"/>
      <c r="B1807" s="516"/>
      <c r="C1807" s="517" t="s">
        <v>1898</v>
      </c>
      <c r="D1807" s="513" t="s">
        <v>1800</v>
      </c>
      <c r="E1807" s="530">
        <v>57</v>
      </c>
      <c r="F1807" s="530">
        <v>13</v>
      </c>
      <c r="G1807" s="530">
        <v>15</v>
      </c>
      <c r="H1807" s="530">
        <v>6</v>
      </c>
      <c r="I1807" s="530">
        <v>0</v>
      </c>
      <c r="J1807" s="530">
        <v>0</v>
      </c>
      <c r="K1807" s="530">
        <v>21</v>
      </c>
      <c r="L1807" s="530">
        <v>3</v>
      </c>
      <c r="M1807" s="530">
        <v>0</v>
      </c>
    </row>
    <row r="1808" spans="1:13" ht="9.6" customHeight="1">
      <c r="A1808" s="516"/>
      <c r="B1808" s="516"/>
      <c r="C1808" s="516"/>
      <c r="D1808" s="513" t="s">
        <v>1801</v>
      </c>
      <c r="E1808" s="530">
        <v>54</v>
      </c>
      <c r="F1808" s="530">
        <v>18</v>
      </c>
      <c r="G1808" s="530">
        <v>11</v>
      </c>
      <c r="H1808" s="530">
        <v>8</v>
      </c>
      <c r="I1808" s="530">
        <v>0</v>
      </c>
      <c r="J1808" s="530">
        <v>0</v>
      </c>
      <c r="K1808" s="530">
        <v>18</v>
      </c>
      <c r="L1808" s="530">
        <v>0</v>
      </c>
      <c r="M1808" s="530">
        <v>0</v>
      </c>
    </row>
    <row r="1809" spans="1:13" ht="9">
      <c r="A1809" s="516"/>
      <c r="B1809" s="516"/>
      <c r="C1809" s="516"/>
      <c r="D1809" s="513" t="s">
        <v>1802</v>
      </c>
      <c r="E1809" s="530">
        <v>111</v>
      </c>
      <c r="F1809" s="530">
        <v>31</v>
      </c>
      <c r="G1809" s="530">
        <v>25</v>
      </c>
      <c r="H1809" s="530">
        <v>13</v>
      </c>
      <c r="I1809" s="530">
        <v>0</v>
      </c>
      <c r="J1809" s="530">
        <v>0</v>
      </c>
      <c r="K1809" s="530">
        <v>39</v>
      </c>
      <c r="L1809" s="530">
        <v>3</v>
      </c>
      <c r="M1809" s="530">
        <v>0</v>
      </c>
    </row>
    <row r="1810" spans="1:13" ht="18" customHeight="1">
      <c r="B1810" s="509" t="s">
        <v>1910</v>
      </c>
      <c r="D1810" s="513"/>
      <c r="E1810" s="530"/>
      <c r="F1810" s="530"/>
      <c r="G1810" s="530"/>
      <c r="H1810" s="530"/>
      <c r="I1810" s="530"/>
      <c r="J1810" s="530"/>
      <c r="K1810" s="530"/>
      <c r="L1810" s="530"/>
      <c r="M1810" s="530"/>
    </row>
    <row r="1811" spans="1:13" ht="18" customHeight="1">
      <c r="C1811" s="510" t="s">
        <v>659</v>
      </c>
      <c r="D1811" s="513" t="s">
        <v>1800</v>
      </c>
      <c r="E1811" s="530">
        <v>28</v>
      </c>
      <c r="F1811" s="530">
        <v>0</v>
      </c>
      <c r="G1811" s="530">
        <v>3</v>
      </c>
      <c r="H1811" s="530">
        <v>0</v>
      </c>
      <c r="I1811" s="530">
        <v>0</v>
      </c>
      <c r="J1811" s="530">
        <v>0</v>
      </c>
      <c r="K1811" s="530">
        <v>1</v>
      </c>
      <c r="L1811" s="530">
        <v>2</v>
      </c>
      <c r="M1811" s="530">
        <v>21</v>
      </c>
    </row>
    <row r="1812" spans="1:13" ht="9">
      <c r="D1812" s="513" t="s">
        <v>1801</v>
      </c>
      <c r="E1812" s="530">
        <v>3</v>
      </c>
      <c r="F1812" s="530">
        <v>0</v>
      </c>
      <c r="G1812" s="530">
        <v>1</v>
      </c>
      <c r="H1812" s="530">
        <v>0</v>
      </c>
      <c r="I1812" s="530">
        <v>0</v>
      </c>
      <c r="J1812" s="530">
        <v>0</v>
      </c>
      <c r="K1812" s="530">
        <v>0</v>
      </c>
      <c r="L1812" s="530">
        <v>0</v>
      </c>
      <c r="M1812" s="530">
        <v>2</v>
      </c>
    </row>
    <row r="1813" spans="1:13" ht="9.6" customHeight="1">
      <c r="D1813" s="513" t="s">
        <v>1802</v>
      </c>
      <c r="E1813" s="530">
        <v>31</v>
      </c>
      <c r="F1813" s="530">
        <v>1</v>
      </c>
      <c r="G1813" s="530">
        <v>4</v>
      </c>
      <c r="H1813" s="530">
        <v>0</v>
      </c>
      <c r="I1813" s="530">
        <v>0</v>
      </c>
      <c r="J1813" s="530">
        <v>0</v>
      </c>
      <c r="K1813" s="530">
        <v>1</v>
      </c>
      <c r="L1813" s="530">
        <v>2</v>
      </c>
      <c r="M1813" s="530">
        <v>23</v>
      </c>
    </row>
    <row r="1814" spans="1:13" ht="18" customHeight="1">
      <c r="C1814" s="510" t="s">
        <v>660</v>
      </c>
      <c r="D1814" s="513" t="s">
        <v>1800</v>
      </c>
      <c r="E1814" s="530">
        <v>11</v>
      </c>
      <c r="F1814" s="530">
        <v>2</v>
      </c>
      <c r="G1814" s="530">
        <v>8</v>
      </c>
      <c r="H1814" s="530">
        <v>0</v>
      </c>
      <c r="I1814" s="530">
        <v>0</v>
      </c>
      <c r="J1814" s="530">
        <v>0</v>
      </c>
      <c r="K1814" s="530">
        <v>0</v>
      </c>
      <c r="L1814" s="530">
        <v>0</v>
      </c>
      <c r="M1814" s="530">
        <v>1</v>
      </c>
    </row>
    <row r="1815" spans="1:13" ht="9.6" customHeight="1">
      <c r="D1815" s="513" t="s">
        <v>1802</v>
      </c>
      <c r="E1815" s="530">
        <v>11</v>
      </c>
      <c r="F1815" s="530">
        <v>2</v>
      </c>
      <c r="G1815" s="530">
        <v>8</v>
      </c>
      <c r="H1815" s="530">
        <v>0</v>
      </c>
      <c r="I1815" s="530">
        <v>0</v>
      </c>
      <c r="J1815" s="530">
        <v>0</v>
      </c>
      <c r="K1815" s="530">
        <v>0</v>
      </c>
      <c r="L1815" s="530">
        <v>0</v>
      </c>
      <c r="M1815" s="530">
        <v>1</v>
      </c>
    </row>
    <row r="1816" spans="1:13" ht="18" customHeight="1">
      <c r="C1816" s="514" t="s">
        <v>115</v>
      </c>
      <c r="D1816" s="513" t="s">
        <v>1800</v>
      </c>
      <c r="E1816" s="530">
        <v>39</v>
      </c>
      <c r="F1816" s="530">
        <v>3</v>
      </c>
      <c r="G1816" s="530">
        <v>11</v>
      </c>
      <c r="H1816" s="530">
        <v>0</v>
      </c>
      <c r="I1816" s="530">
        <v>0</v>
      </c>
      <c r="J1816" s="530">
        <v>0</v>
      </c>
      <c r="K1816" s="530">
        <v>1</v>
      </c>
      <c r="L1816" s="530">
        <v>2</v>
      </c>
      <c r="M1816" s="530">
        <v>22</v>
      </c>
    </row>
    <row r="1817" spans="1:13" ht="9">
      <c r="D1817" s="513" t="s">
        <v>1801</v>
      </c>
      <c r="E1817" s="530">
        <v>3</v>
      </c>
      <c r="F1817" s="530">
        <v>0</v>
      </c>
      <c r="G1817" s="530">
        <v>1</v>
      </c>
      <c r="H1817" s="530">
        <v>0</v>
      </c>
      <c r="I1817" s="530">
        <v>0</v>
      </c>
      <c r="J1817" s="530">
        <v>0</v>
      </c>
      <c r="K1817" s="530">
        <v>0</v>
      </c>
      <c r="L1817" s="530">
        <v>0</v>
      </c>
      <c r="M1817" s="530">
        <v>2</v>
      </c>
    </row>
    <row r="1818" spans="1:13" ht="9">
      <c r="D1818" s="513" t="s">
        <v>1802</v>
      </c>
      <c r="E1818" s="530">
        <v>42</v>
      </c>
      <c r="F1818" s="530">
        <v>3</v>
      </c>
      <c r="G1818" s="530">
        <v>12</v>
      </c>
      <c r="H1818" s="530">
        <v>0</v>
      </c>
      <c r="I1818" s="530">
        <v>0</v>
      </c>
      <c r="J1818" s="530">
        <v>0</v>
      </c>
      <c r="K1818" s="530">
        <v>1</v>
      </c>
      <c r="L1818" s="530">
        <v>2</v>
      </c>
      <c r="M1818" s="530">
        <v>24</v>
      </c>
    </row>
    <row r="1819" spans="1:13" ht="18" customHeight="1">
      <c r="B1819" s="509" t="s">
        <v>661</v>
      </c>
      <c r="D1819" s="513"/>
      <c r="E1819" s="530"/>
      <c r="F1819" s="530"/>
      <c r="G1819" s="530"/>
      <c r="H1819" s="530"/>
      <c r="I1819" s="530"/>
      <c r="J1819" s="530"/>
      <c r="K1819" s="530"/>
      <c r="L1819" s="530"/>
      <c r="M1819" s="530"/>
    </row>
    <row r="1820" spans="1:13" ht="18" customHeight="1">
      <c r="C1820" s="510" t="s">
        <v>661</v>
      </c>
      <c r="D1820" s="513" t="s">
        <v>1800</v>
      </c>
      <c r="E1820" s="530">
        <v>779</v>
      </c>
      <c r="F1820" s="530">
        <v>82</v>
      </c>
      <c r="G1820" s="530">
        <v>503</v>
      </c>
      <c r="H1820" s="530">
        <v>42</v>
      </c>
      <c r="I1820" s="530">
        <v>8</v>
      </c>
      <c r="J1820" s="530">
        <v>0</v>
      </c>
      <c r="K1820" s="530">
        <v>42</v>
      </c>
      <c r="L1820" s="530">
        <v>49</v>
      </c>
      <c r="M1820" s="530">
        <v>52</v>
      </c>
    </row>
    <row r="1821" spans="1:13" ht="9">
      <c r="D1821" s="513" t="s">
        <v>1801</v>
      </c>
      <c r="E1821" s="530">
        <v>1052</v>
      </c>
      <c r="F1821" s="530">
        <v>91</v>
      </c>
      <c r="G1821" s="530">
        <v>698</v>
      </c>
      <c r="H1821" s="530">
        <v>59</v>
      </c>
      <c r="I1821" s="530">
        <v>18</v>
      </c>
      <c r="J1821" s="530">
        <v>0</v>
      </c>
      <c r="K1821" s="530">
        <v>62</v>
      </c>
      <c r="L1821" s="530">
        <v>50</v>
      </c>
      <c r="M1821" s="530">
        <v>72</v>
      </c>
    </row>
    <row r="1822" spans="1:13" ht="9.6" customHeight="1">
      <c r="D1822" s="513" t="s">
        <v>1802</v>
      </c>
      <c r="E1822" s="530">
        <v>1831</v>
      </c>
      <c r="F1822" s="530">
        <v>173</v>
      </c>
      <c r="G1822" s="530">
        <v>1201</v>
      </c>
      <c r="H1822" s="530">
        <v>101</v>
      </c>
      <c r="I1822" s="530">
        <v>27</v>
      </c>
      <c r="J1822" s="530">
        <v>0</v>
      </c>
      <c r="K1822" s="530">
        <v>105</v>
      </c>
      <c r="L1822" s="530">
        <v>99</v>
      </c>
      <c r="M1822" s="530">
        <v>125</v>
      </c>
    </row>
    <row r="1823" spans="1:13" ht="18" customHeight="1">
      <c r="C1823" s="510" t="s">
        <v>662</v>
      </c>
      <c r="D1823" s="513" t="s">
        <v>1800</v>
      </c>
      <c r="E1823" s="530">
        <v>11</v>
      </c>
      <c r="F1823" s="530">
        <v>1</v>
      </c>
      <c r="G1823" s="530">
        <v>2</v>
      </c>
      <c r="H1823" s="530">
        <v>0</v>
      </c>
      <c r="I1823" s="530">
        <v>0</v>
      </c>
      <c r="J1823" s="530">
        <v>0</v>
      </c>
      <c r="K1823" s="530">
        <v>0</v>
      </c>
      <c r="L1823" s="530">
        <v>0</v>
      </c>
      <c r="M1823" s="530">
        <v>8</v>
      </c>
    </row>
    <row r="1824" spans="1:13" ht="9">
      <c r="D1824" s="513" t="s">
        <v>1801</v>
      </c>
      <c r="E1824" s="530">
        <v>2</v>
      </c>
      <c r="F1824" s="530">
        <v>0</v>
      </c>
      <c r="G1824" s="530">
        <v>0</v>
      </c>
      <c r="H1824" s="530">
        <v>0</v>
      </c>
      <c r="I1824" s="530">
        <v>0</v>
      </c>
      <c r="J1824" s="530">
        <v>0</v>
      </c>
      <c r="K1824" s="530">
        <v>0</v>
      </c>
      <c r="L1824" s="530">
        <v>0</v>
      </c>
      <c r="M1824" s="530">
        <v>1</v>
      </c>
    </row>
    <row r="1825" spans="1:13" ht="9.6" customHeight="1">
      <c r="D1825" s="513" t="s">
        <v>1802</v>
      </c>
      <c r="E1825" s="530">
        <v>13</v>
      </c>
      <c r="F1825" s="530">
        <v>1</v>
      </c>
      <c r="G1825" s="530">
        <v>2</v>
      </c>
      <c r="H1825" s="530">
        <v>0</v>
      </c>
      <c r="I1825" s="530">
        <v>0</v>
      </c>
      <c r="J1825" s="530">
        <v>0</v>
      </c>
      <c r="K1825" s="530">
        <v>0</v>
      </c>
      <c r="L1825" s="530">
        <v>0</v>
      </c>
      <c r="M1825" s="530">
        <v>10</v>
      </c>
    </row>
    <row r="1826" spans="1:13" ht="18" customHeight="1">
      <c r="C1826" s="510" t="s">
        <v>1911</v>
      </c>
      <c r="D1826" s="513" t="s">
        <v>1800</v>
      </c>
      <c r="E1826" s="530">
        <v>7</v>
      </c>
      <c r="F1826" s="530">
        <v>0</v>
      </c>
      <c r="G1826" s="530">
        <v>5</v>
      </c>
      <c r="H1826" s="530">
        <v>0</v>
      </c>
      <c r="I1826" s="530">
        <v>0</v>
      </c>
      <c r="J1826" s="530">
        <v>0</v>
      </c>
      <c r="K1826" s="530">
        <v>0</v>
      </c>
      <c r="L1826" s="530">
        <v>0</v>
      </c>
      <c r="M1826" s="530">
        <v>2</v>
      </c>
    </row>
    <row r="1827" spans="1:13" ht="9">
      <c r="D1827" s="513" t="s">
        <v>1801</v>
      </c>
      <c r="E1827" s="530">
        <v>1</v>
      </c>
      <c r="F1827" s="530">
        <v>0</v>
      </c>
      <c r="G1827" s="530">
        <v>1</v>
      </c>
      <c r="H1827" s="530">
        <v>0</v>
      </c>
      <c r="I1827" s="530">
        <v>0</v>
      </c>
      <c r="J1827" s="530">
        <v>0</v>
      </c>
      <c r="K1827" s="530">
        <v>0</v>
      </c>
      <c r="L1827" s="530">
        <v>0</v>
      </c>
      <c r="M1827" s="530">
        <v>0</v>
      </c>
    </row>
    <row r="1828" spans="1:13" ht="9.6" customHeight="1">
      <c r="D1828" s="513" t="s">
        <v>1802</v>
      </c>
      <c r="E1828" s="530">
        <v>8</v>
      </c>
      <c r="F1828" s="530">
        <v>0</v>
      </c>
      <c r="G1828" s="530">
        <v>6</v>
      </c>
      <c r="H1828" s="530">
        <v>0</v>
      </c>
      <c r="I1828" s="530">
        <v>0</v>
      </c>
      <c r="J1828" s="530">
        <v>0</v>
      </c>
      <c r="K1828" s="530">
        <v>0</v>
      </c>
      <c r="L1828" s="530">
        <v>0</v>
      </c>
      <c r="M1828" s="530">
        <v>2</v>
      </c>
    </row>
    <row r="1829" spans="1:13" ht="18" customHeight="1">
      <c r="C1829" s="514" t="s">
        <v>115</v>
      </c>
      <c r="D1829" s="513" t="s">
        <v>1800</v>
      </c>
      <c r="E1829" s="530">
        <v>797</v>
      </c>
      <c r="F1829" s="530">
        <v>83</v>
      </c>
      <c r="G1829" s="530">
        <v>510</v>
      </c>
      <c r="H1829" s="530">
        <v>42</v>
      </c>
      <c r="I1829" s="530">
        <v>8</v>
      </c>
      <c r="J1829" s="530">
        <v>0</v>
      </c>
      <c r="K1829" s="530">
        <v>43</v>
      </c>
      <c r="L1829" s="530">
        <v>49</v>
      </c>
      <c r="M1829" s="530">
        <v>62</v>
      </c>
    </row>
    <row r="1830" spans="1:13" ht="9">
      <c r="D1830" s="513" t="s">
        <v>1801</v>
      </c>
      <c r="E1830" s="530">
        <v>1055</v>
      </c>
      <c r="F1830" s="530">
        <v>91</v>
      </c>
      <c r="G1830" s="530">
        <v>700</v>
      </c>
      <c r="H1830" s="530">
        <v>59</v>
      </c>
      <c r="I1830" s="530">
        <v>18</v>
      </c>
      <c r="J1830" s="530">
        <v>0</v>
      </c>
      <c r="K1830" s="530">
        <v>62</v>
      </c>
      <c r="L1830" s="530">
        <v>50</v>
      </c>
      <c r="M1830" s="530">
        <v>74</v>
      </c>
    </row>
    <row r="1831" spans="1:13" ht="9">
      <c r="D1831" s="513" t="s">
        <v>1802</v>
      </c>
      <c r="E1831" s="530">
        <v>1852</v>
      </c>
      <c r="F1831" s="530">
        <v>174</v>
      </c>
      <c r="G1831" s="530">
        <v>1210</v>
      </c>
      <c r="H1831" s="530">
        <v>101</v>
      </c>
      <c r="I1831" s="530">
        <v>27</v>
      </c>
      <c r="J1831" s="530">
        <v>0</v>
      </c>
      <c r="K1831" s="530">
        <v>105</v>
      </c>
      <c r="L1831" s="530">
        <v>99</v>
      </c>
      <c r="M1831" s="530">
        <v>136</v>
      </c>
    </row>
    <row r="1832" spans="1:13" s="516" customFormat="1" ht="9">
      <c r="A1832" s="509"/>
      <c r="B1832" s="509"/>
      <c r="C1832" s="510"/>
      <c r="D1832" s="518"/>
      <c r="E1832" s="530"/>
      <c r="F1832" s="530"/>
      <c r="G1832" s="530"/>
      <c r="H1832" s="530"/>
      <c r="I1832" s="530"/>
      <c r="J1832" s="530"/>
      <c r="K1832" s="530"/>
      <c r="L1832" s="530"/>
      <c r="M1832" s="530"/>
    </row>
    <row r="1833" spans="1:13" s="516" customFormat="1" ht="9">
      <c r="A1833" s="509"/>
      <c r="B1833" s="509"/>
      <c r="C1833" s="510"/>
      <c r="D1833" s="518"/>
      <c r="E1833" s="530"/>
      <c r="F1833" s="530"/>
      <c r="G1833" s="530"/>
      <c r="H1833" s="530"/>
      <c r="I1833" s="530"/>
      <c r="J1833" s="530"/>
      <c r="K1833" s="530"/>
      <c r="L1833" s="530"/>
      <c r="M1833" s="530"/>
    </row>
    <row r="1834" spans="1:13" ht="9">
      <c r="D1834" s="518"/>
      <c r="E1834" s="530"/>
      <c r="F1834" s="530"/>
      <c r="G1834" s="530"/>
      <c r="H1834" s="530"/>
      <c r="I1834" s="530"/>
      <c r="J1834" s="530"/>
      <c r="K1834" s="530"/>
      <c r="L1834" s="530"/>
      <c r="M1834" s="530"/>
    </row>
    <row r="1835" spans="1:13" ht="9">
      <c r="A1835" s="509" t="s">
        <v>1678</v>
      </c>
      <c r="L1835" s="509"/>
      <c r="M1835" s="509"/>
    </row>
    <row r="1836" spans="1:13" ht="9">
      <c r="A1836" s="509" t="s">
        <v>1888</v>
      </c>
      <c r="L1836" s="509"/>
      <c r="M1836" s="509"/>
    </row>
    <row r="1837" spans="1:13" ht="9">
      <c r="A1837" s="509" t="s">
        <v>1889</v>
      </c>
      <c r="L1837" s="509"/>
      <c r="M1837" s="509"/>
    </row>
    <row r="1838" spans="1:13" ht="9">
      <c r="A1838" s="509" t="s">
        <v>1890</v>
      </c>
      <c r="L1838" s="509"/>
      <c r="M1838" s="509"/>
    </row>
    <row r="1839" spans="1:13" ht="9">
      <c r="A1839" s="509" t="s">
        <v>1891</v>
      </c>
      <c r="L1839" s="509"/>
      <c r="M1839" s="509"/>
    </row>
    <row r="1840" spans="1:13" ht="9">
      <c r="A1840" s="509" t="s">
        <v>1892</v>
      </c>
      <c r="L1840" s="509"/>
      <c r="M1840" s="509"/>
    </row>
    <row r="1841" spans="1:13" ht="9">
      <c r="L1841" s="509"/>
      <c r="M1841" s="509"/>
    </row>
    <row r="1842" spans="1:13" ht="9">
      <c r="A1842" s="509" t="s">
        <v>586</v>
      </c>
      <c r="L1842" s="509"/>
      <c r="M1842" s="509"/>
    </row>
    <row r="1843" spans="1:13" ht="18" customHeight="1">
      <c r="B1843" s="509" t="s">
        <v>664</v>
      </c>
      <c r="D1843" s="513"/>
      <c r="E1843" s="530"/>
      <c r="F1843" s="530"/>
      <c r="G1843" s="530"/>
      <c r="H1843" s="530"/>
      <c r="I1843" s="530"/>
      <c r="J1843" s="530"/>
      <c r="K1843" s="530"/>
      <c r="L1843" s="530"/>
      <c r="M1843" s="530"/>
    </row>
    <row r="1844" spans="1:13" ht="18" customHeight="1">
      <c r="C1844" s="510" t="s">
        <v>664</v>
      </c>
      <c r="D1844" s="513" t="s">
        <v>1800</v>
      </c>
      <c r="E1844" s="530">
        <v>294</v>
      </c>
      <c r="F1844" s="530">
        <v>27</v>
      </c>
      <c r="G1844" s="530">
        <v>132</v>
      </c>
      <c r="H1844" s="530">
        <v>17</v>
      </c>
      <c r="I1844" s="530">
        <v>1</v>
      </c>
      <c r="J1844" s="530">
        <v>1</v>
      </c>
      <c r="K1844" s="530">
        <v>92</v>
      </c>
      <c r="L1844" s="530">
        <v>18</v>
      </c>
      <c r="M1844" s="530">
        <v>6</v>
      </c>
    </row>
    <row r="1845" spans="1:13" ht="9">
      <c r="D1845" s="513" t="s">
        <v>1801</v>
      </c>
      <c r="E1845" s="530">
        <v>447</v>
      </c>
      <c r="F1845" s="530">
        <v>32</v>
      </c>
      <c r="G1845" s="530">
        <v>207</v>
      </c>
      <c r="H1845" s="530">
        <v>33</v>
      </c>
      <c r="I1845" s="530">
        <v>2</v>
      </c>
      <c r="J1845" s="530">
        <v>1</v>
      </c>
      <c r="K1845" s="530">
        <v>139</v>
      </c>
      <c r="L1845" s="530">
        <v>23</v>
      </c>
      <c r="M1845" s="530">
        <v>9</v>
      </c>
    </row>
    <row r="1846" spans="1:13" ht="9">
      <c r="D1846" s="513" t="s">
        <v>1802</v>
      </c>
      <c r="E1846" s="530">
        <v>741</v>
      </c>
      <c r="F1846" s="530">
        <v>60</v>
      </c>
      <c r="G1846" s="530">
        <v>339</v>
      </c>
      <c r="H1846" s="530">
        <v>50</v>
      </c>
      <c r="I1846" s="530">
        <v>3</v>
      </c>
      <c r="J1846" s="530">
        <v>2</v>
      </c>
      <c r="K1846" s="530">
        <v>231</v>
      </c>
      <c r="L1846" s="530">
        <v>41</v>
      </c>
      <c r="M1846" s="530">
        <v>15</v>
      </c>
    </row>
    <row r="1847" spans="1:13" ht="18" customHeight="1">
      <c r="C1847" s="510" t="s">
        <v>665</v>
      </c>
      <c r="D1847" s="513" t="s">
        <v>1800</v>
      </c>
      <c r="E1847" s="530">
        <v>102</v>
      </c>
      <c r="F1847" s="530">
        <v>13</v>
      </c>
      <c r="G1847" s="530">
        <v>47</v>
      </c>
      <c r="H1847" s="530">
        <v>8</v>
      </c>
      <c r="I1847" s="530">
        <v>1</v>
      </c>
      <c r="J1847" s="530">
        <v>0</v>
      </c>
      <c r="K1847" s="530">
        <v>27</v>
      </c>
      <c r="L1847" s="530">
        <v>1</v>
      </c>
      <c r="M1847" s="530">
        <v>5</v>
      </c>
    </row>
    <row r="1848" spans="1:13" ht="9">
      <c r="D1848" s="513" t="s">
        <v>1801</v>
      </c>
      <c r="E1848" s="530">
        <v>89</v>
      </c>
      <c r="F1848" s="530">
        <v>19</v>
      </c>
      <c r="G1848" s="530">
        <v>35</v>
      </c>
      <c r="H1848" s="530">
        <v>7</v>
      </c>
      <c r="I1848" s="530">
        <v>0</v>
      </c>
      <c r="J1848" s="530">
        <v>0</v>
      </c>
      <c r="K1848" s="530">
        <v>26</v>
      </c>
      <c r="L1848" s="530">
        <v>1</v>
      </c>
      <c r="M1848" s="530">
        <v>2</v>
      </c>
    </row>
    <row r="1849" spans="1:13" ht="9">
      <c r="D1849" s="513" t="s">
        <v>1802</v>
      </c>
      <c r="E1849" s="530">
        <v>191</v>
      </c>
      <c r="F1849" s="530">
        <v>32</v>
      </c>
      <c r="G1849" s="530">
        <v>82</v>
      </c>
      <c r="H1849" s="530">
        <v>15</v>
      </c>
      <c r="I1849" s="530">
        <v>1</v>
      </c>
      <c r="J1849" s="530">
        <v>0</v>
      </c>
      <c r="K1849" s="530">
        <v>53</v>
      </c>
      <c r="L1849" s="530">
        <v>1</v>
      </c>
      <c r="M1849" s="530">
        <v>7</v>
      </c>
    </row>
    <row r="1850" spans="1:13" ht="18" customHeight="1">
      <c r="C1850" s="514" t="s">
        <v>115</v>
      </c>
      <c r="D1850" s="513" t="s">
        <v>1800</v>
      </c>
      <c r="E1850" s="530">
        <v>396</v>
      </c>
      <c r="F1850" s="530">
        <v>41</v>
      </c>
      <c r="G1850" s="530">
        <v>179</v>
      </c>
      <c r="H1850" s="530">
        <v>25</v>
      </c>
      <c r="I1850" s="530">
        <v>1</v>
      </c>
      <c r="J1850" s="530">
        <v>1</v>
      </c>
      <c r="K1850" s="530">
        <v>120</v>
      </c>
      <c r="L1850" s="530">
        <v>19</v>
      </c>
      <c r="M1850" s="530">
        <v>11</v>
      </c>
    </row>
    <row r="1851" spans="1:13" ht="9">
      <c r="D1851" s="513" t="s">
        <v>1801</v>
      </c>
      <c r="E1851" s="530">
        <v>536</v>
      </c>
      <c r="F1851" s="530">
        <v>51</v>
      </c>
      <c r="G1851" s="530">
        <v>242</v>
      </c>
      <c r="H1851" s="530">
        <v>40</v>
      </c>
      <c r="I1851" s="530">
        <v>3</v>
      </c>
      <c r="J1851" s="530">
        <v>1</v>
      </c>
      <c r="K1851" s="530">
        <v>165</v>
      </c>
      <c r="L1851" s="530">
        <v>24</v>
      </c>
      <c r="M1851" s="530">
        <v>11</v>
      </c>
    </row>
    <row r="1852" spans="1:13" ht="9">
      <c r="D1852" s="513" t="s">
        <v>1802</v>
      </c>
      <c r="E1852" s="530">
        <v>932</v>
      </c>
      <c r="F1852" s="530">
        <v>92</v>
      </c>
      <c r="G1852" s="530">
        <v>420</v>
      </c>
      <c r="H1852" s="530">
        <v>65</v>
      </c>
      <c r="I1852" s="530">
        <v>4</v>
      </c>
      <c r="J1852" s="530">
        <v>2</v>
      </c>
      <c r="K1852" s="530">
        <v>284</v>
      </c>
      <c r="L1852" s="530">
        <v>42</v>
      </c>
      <c r="M1852" s="530">
        <v>22</v>
      </c>
    </row>
    <row r="1853" spans="1:13" ht="18" customHeight="1">
      <c r="B1853" s="509" t="s">
        <v>1912</v>
      </c>
      <c r="D1853" s="513" t="s">
        <v>1800</v>
      </c>
      <c r="E1853" s="530">
        <v>1232</v>
      </c>
      <c r="F1853" s="530">
        <v>126</v>
      </c>
      <c r="G1853" s="530">
        <v>700</v>
      </c>
      <c r="H1853" s="530">
        <v>68</v>
      </c>
      <c r="I1853" s="530">
        <v>10</v>
      </c>
      <c r="J1853" s="530">
        <v>1</v>
      </c>
      <c r="K1853" s="530">
        <v>163</v>
      </c>
      <c r="L1853" s="530">
        <v>70</v>
      </c>
      <c r="M1853" s="530">
        <v>95</v>
      </c>
    </row>
    <row r="1854" spans="1:13" s="516" customFormat="1" ht="9.6" customHeight="1">
      <c r="A1854" s="509"/>
      <c r="B1854" s="509"/>
      <c r="C1854" s="510"/>
      <c r="D1854" s="513" t="s">
        <v>1801</v>
      </c>
      <c r="E1854" s="530">
        <v>1594</v>
      </c>
      <c r="F1854" s="530">
        <v>142</v>
      </c>
      <c r="G1854" s="530">
        <v>943</v>
      </c>
      <c r="H1854" s="530">
        <v>99</v>
      </c>
      <c r="I1854" s="530">
        <v>21</v>
      </c>
      <c r="J1854" s="530">
        <v>1</v>
      </c>
      <c r="K1854" s="530">
        <v>227</v>
      </c>
      <c r="L1854" s="530">
        <v>74</v>
      </c>
      <c r="M1854" s="530">
        <v>88</v>
      </c>
    </row>
    <row r="1855" spans="1:13" s="516" customFormat="1" ht="9">
      <c r="A1855" s="509"/>
      <c r="B1855" s="509"/>
      <c r="C1855" s="510"/>
      <c r="D1855" s="513" t="s">
        <v>1802</v>
      </c>
      <c r="E1855" s="530">
        <v>2826</v>
      </c>
      <c r="F1855" s="530">
        <v>268</v>
      </c>
      <c r="G1855" s="530">
        <v>1643</v>
      </c>
      <c r="H1855" s="530">
        <v>167</v>
      </c>
      <c r="I1855" s="530">
        <v>30</v>
      </c>
      <c r="J1855" s="530">
        <v>2</v>
      </c>
      <c r="K1855" s="530">
        <v>390</v>
      </c>
      <c r="L1855" s="530">
        <v>144</v>
      </c>
      <c r="M1855" s="530">
        <v>182</v>
      </c>
    </row>
    <row r="1856" spans="1:13" s="516" customFormat="1" ht="18" customHeight="1">
      <c r="A1856" s="509" t="s">
        <v>1919</v>
      </c>
      <c r="B1856" s="509"/>
      <c r="C1856" s="510"/>
      <c r="D1856" s="513"/>
      <c r="E1856" s="530"/>
      <c r="F1856" s="530"/>
      <c r="G1856" s="530"/>
      <c r="H1856" s="530"/>
      <c r="I1856" s="530"/>
      <c r="J1856" s="530"/>
      <c r="K1856" s="530"/>
      <c r="L1856" s="530"/>
      <c r="M1856" s="530"/>
    </row>
    <row r="1857" spans="1:13" s="516" customFormat="1" ht="9.6" customHeight="1">
      <c r="A1857" s="509" t="s">
        <v>1920</v>
      </c>
      <c r="B1857" s="509"/>
      <c r="C1857" s="510"/>
      <c r="D1857" s="513" t="s">
        <v>1800</v>
      </c>
      <c r="E1857" s="530">
        <v>7159</v>
      </c>
      <c r="F1857" s="530">
        <v>2560</v>
      </c>
      <c r="G1857" s="530">
        <v>1538</v>
      </c>
      <c r="H1857" s="530">
        <v>350</v>
      </c>
      <c r="I1857" s="530">
        <v>82</v>
      </c>
      <c r="J1857" s="530">
        <v>13</v>
      </c>
      <c r="K1857" s="530">
        <v>2082</v>
      </c>
      <c r="L1857" s="530">
        <v>368</v>
      </c>
      <c r="M1857" s="530">
        <v>165</v>
      </c>
    </row>
    <row r="1858" spans="1:13" s="516" customFormat="1" ht="9">
      <c r="A1858" s="509"/>
      <c r="B1858" s="509"/>
      <c r="C1858" s="510"/>
      <c r="D1858" s="513" t="s">
        <v>1801</v>
      </c>
      <c r="E1858" s="530">
        <v>7006</v>
      </c>
      <c r="F1858" s="530">
        <v>2044</v>
      </c>
      <c r="G1858" s="530">
        <v>1909</v>
      </c>
      <c r="H1858" s="530">
        <v>452</v>
      </c>
      <c r="I1858" s="530">
        <v>178</v>
      </c>
      <c r="J1858" s="530">
        <v>5</v>
      </c>
      <c r="K1858" s="530">
        <v>1964</v>
      </c>
      <c r="L1858" s="530">
        <v>302</v>
      </c>
      <c r="M1858" s="530">
        <v>152</v>
      </c>
    </row>
    <row r="1859" spans="1:13" s="516" customFormat="1" ht="9">
      <c r="A1859" s="509"/>
      <c r="B1859" s="509"/>
      <c r="C1859" s="510"/>
      <c r="D1859" s="513" t="s">
        <v>1802</v>
      </c>
      <c r="E1859" s="530">
        <v>14165</v>
      </c>
      <c r="F1859" s="530">
        <v>4604</v>
      </c>
      <c r="G1859" s="530">
        <v>3446</v>
      </c>
      <c r="H1859" s="530">
        <v>802</v>
      </c>
      <c r="I1859" s="530">
        <v>260</v>
      </c>
      <c r="J1859" s="530">
        <v>18</v>
      </c>
      <c r="K1859" s="530">
        <v>4046</v>
      </c>
      <c r="L1859" s="530">
        <v>670</v>
      </c>
      <c r="M1859" s="530">
        <v>318</v>
      </c>
    </row>
    <row r="1860" spans="1:13" ht="18" customHeight="1">
      <c r="C1860" s="514" t="s">
        <v>1896</v>
      </c>
      <c r="D1860" s="513"/>
      <c r="E1860" s="530"/>
      <c r="F1860" s="530"/>
      <c r="G1860" s="530"/>
      <c r="H1860" s="530"/>
      <c r="I1860" s="530"/>
      <c r="J1860" s="530"/>
      <c r="K1860" s="530"/>
      <c r="L1860" s="530"/>
      <c r="M1860" s="530"/>
    </row>
    <row r="1861" spans="1:13" ht="18" customHeight="1">
      <c r="A1861" s="516"/>
      <c r="B1861" s="516"/>
      <c r="C1861" s="517" t="s">
        <v>1897</v>
      </c>
      <c r="D1861" s="513" t="s">
        <v>1800</v>
      </c>
      <c r="E1861" s="530">
        <v>552</v>
      </c>
      <c r="F1861" s="530">
        <v>113</v>
      </c>
      <c r="G1861" s="530">
        <v>84</v>
      </c>
      <c r="H1861" s="530">
        <v>43</v>
      </c>
      <c r="I1861" s="530">
        <v>1</v>
      </c>
      <c r="J1861" s="530">
        <v>3</v>
      </c>
      <c r="K1861" s="530">
        <v>268</v>
      </c>
      <c r="L1861" s="530">
        <v>34</v>
      </c>
      <c r="M1861" s="530">
        <v>7</v>
      </c>
    </row>
    <row r="1862" spans="1:13" ht="9.6" customHeight="1">
      <c r="A1862" s="516"/>
      <c r="B1862" s="516"/>
      <c r="C1862" s="517"/>
      <c r="D1862" s="513" t="s">
        <v>1801</v>
      </c>
      <c r="E1862" s="530">
        <v>467</v>
      </c>
      <c r="F1862" s="530">
        <v>82</v>
      </c>
      <c r="G1862" s="530">
        <v>108</v>
      </c>
      <c r="H1862" s="530">
        <v>34</v>
      </c>
      <c r="I1862" s="530">
        <v>2</v>
      </c>
      <c r="J1862" s="530">
        <v>0</v>
      </c>
      <c r="K1862" s="530">
        <v>204</v>
      </c>
      <c r="L1862" s="530">
        <v>28</v>
      </c>
      <c r="M1862" s="530">
        <v>10</v>
      </c>
    </row>
    <row r="1863" spans="1:13" ht="9.6" customHeight="1">
      <c r="A1863" s="516"/>
      <c r="B1863" s="516"/>
      <c r="C1863" s="517"/>
      <c r="D1863" s="513" t="s">
        <v>1802</v>
      </c>
      <c r="E1863" s="530">
        <v>1019</v>
      </c>
      <c r="F1863" s="530">
        <v>194</v>
      </c>
      <c r="G1863" s="530">
        <v>192</v>
      </c>
      <c r="H1863" s="530">
        <v>76</v>
      </c>
      <c r="I1863" s="530">
        <v>2</v>
      </c>
      <c r="J1863" s="530">
        <v>3</v>
      </c>
      <c r="K1863" s="530">
        <v>472</v>
      </c>
      <c r="L1863" s="530">
        <v>63</v>
      </c>
      <c r="M1863" s="530">
        <v>17</v>
      </c>
    </row>
    <row r="1864" spans="1:13" ht="18" customHeight="1">
      <c r="A1864" s="516"/>
      <c r="B1864" s="516"/>
      <c r="C1864" s="517" t="s">
        <v>1898</v>
      </c>
      <c r="D1864" s="513" t="s">
        <v>1800</v>
      </c>
      <c r="E1864" s="530">
        <v>58</v>
      </c>
      <c r="F1864" s="530">
        <v>13</v>
      </c>
      <c r="G1864" s="530">
        <v>15</v>
      </c>
      <c r="H1864" s="530">
        <v>6</v>
      </c>
      <c r="I1864" s="530">
        <v>0</v>
      </c>
      <c r="J1864" s="530">
        <v>0</v>
      </c>
      <c r="K1864" s="530">
        <v>21</v>
      </c>
      <c r="L1864" s="530">
        <v>3</v>
      </c>
      <c r="M1864" s="530">
        <v>0</v>
      </c>
    </row>
    <row r="1865" spans="1:13" ht="9.6" customHeight="1">
      <c r="A1865" s="516"/>
      <c r="B1865" s="516"/>
      <c r="C1865" s="516"/>
      <c r="D1865" s="513" t="s">
        <v>1801</v>
      </c>
      <c r="E1865" s="530">
        <v>55</v>
      </c>
      <c r="F1865" s="530">
        <v>18</v>
      </c>
      <c r="G1865" s="530">
        <v>11</v>
      </c>
      <c r="H1865" s="530">
        <v>8</v>
      </c>
      <c r="I1865" s="530">
        <v>0</v>
      </c>
      <c r="J1865" s="530">
        <v>0</v>
      </c>
      <c r="K1865" s="530">
        <v>18</v>
      </c>
      <c r="L1865" s="530">
        <v>0</v>
      </c>
      <c r="M1865" s="530">
        <v>0</v>
      </c>
    </row>
    <row r="1866" spans="1:13" ht="9">
      <c r="A1866" s="516"/>
      <c r="B1866" s="516"/>
      <c r="C1866" s="516"/>
      <c r="D1866" s="513" t="s">
        <v>1802</v>
      </c>
      <c r="E1866" s="530">
        <v>113</v>
      </c>
      <c r="F1866" s="530">
        <v>31</v>
      </c>
      <c r="G1866" s="530">
        <v>26</v>
      </c>
      <c r="H1866" s="530">
        <v>13</v>
      </c>
      <c r="I1866" s="530">
        <v>0</v>
      </c>
      <c r="J1866" s="530">
        <v>0</v>
      </c>
      <c r="K1866" s="530">
        <v>39</v>
      </c>
      <c r="L1866" s="530">
        <v>3</v>
      </c>
      <c r="M1866" s="530">
        <v>0</v>
      </c>
    </row>
    <row r="1867" spans="1:13" ht="20.100000000000001" customHeight="1">
      <c r="A1867" s="509" t="s">
        <v>1921</v>
      </c>
      <c r="D1867" s="513"/>
      <c r="E1867" s="530"/>
      <c r="F1867" s="530"/>
      <c r="G1867" s="530"/>
      <c r="H1867" s="530"/>
      <c r="I1867" s="530"/>
      <c r="J1867" s="530"/>
      <c r="K1867" s="530"/>
      <c r="L1867" s="530"/>
      <c r="M1867" s="530"/>
    </row>
    <row r="1868" spans="1:13" ht="9">
      <c r="A1868" s="509" t="s">
        <v>1922</v>
      </c>
      <c r="D1868" s="513"/>
      <c r="E1868" s="530"/>
      <c r="F1868" s="530"/>
      <c r="G1868" s="530"/>
      <c r="H1868" s="530"/>
      <c r="I1868" s="530"/>
      <c r="J1868" s="530"/>
      <c r="K1868" s="530"/>
      <c r="L1868" s="530"/>
      <c r="M1868" s="530"/>
    </row>
    <row r="1869" spans="1:13" ht="18" customHeight="1">
      <c r="B1869" s="509" t="s">
        <v>294</v>
      </c>
      <c r="D1869" s="513"/>
      <c r="E1869" s="530"/>
      <c r="F1869" s="530"/>
      <c r="G1869" s="530"/>
      <c r="H1869" s="530"/>
      <c r="I1869" s="530"/>
      <c r="J1869" s="530"/>
      <c r="K1869" s="530"/>
      <c r="L1869" s="530"/>
      <c r="M1869" s="530"/>
    </row>
    <row r="1870" spans="1:13" ht="20.100000000000001" customHeight="1">
      <c r="C1870" s="510" t="s">
        <v>1884</v>
      </c>
      <c r="D1870" s="513" t="s">
        <v>1800</v>
      </c>
      <c r="E1870" s="530">
        <v>2</v>
      </c>
      <c r="F1870" s="530">
        <v>2</v>
      </c>
      <c r="G1870" s="530">
        <v>0</v>
      </c>
      <c r="H1870" s="530">
        <v>0</v>
      </c>
      <c r="I1870" s="530">
        <v>0</v>
      </c>
      <c r="J1870" s="530">
        <v>0</v>
      </c>
      <c r="K1870" s="530">
        <v>0</v>
      </c>
      <c r="L1870" s="530">
        <v>0</v>
      </c>
      <c r="M1870" s="530">
        <v>0</v>
      </c>
    </row>
    <row r="1871" spans="1:13" ht="9">
      <c r="D1871" s="513" t="s">
        <v>1802</v>
      </c>
      <c r="E1871" s="530">
        <v>2</v>
      </c>
      <c r="F1871" s="530">
        <v>2</v>
      </c>
      <c r="G1871" s="530">
        <v>0</v>
      </c>
      <c r="H1871" s="530">
        <v>0</v>
      </c>
      <c r="I1871" s="530">
        <v>0</v>
      </c>
      <c r="J1871" s="530">
        <v>0</v>
      </c>
      <c r="K1871" s="530">
        <v>0</v>
      </c>
      <c r="L1871" s="530">
        <v>0</v>
      </c>
      <c r="M1871" s="530">
        <v>0</v>
      </c>
    </row>
    <row r="1872" spans="1:13" ht="19.899999999999999" customHeight="1">
      <c r="C1872" s="510" t="s">
        <v>1886</v>
      </c>
      <c r="D1872" s="513" t="s">
        <v>1800</v>
      </c>
      <c r="E1872" s="530">
        <v>4</v>
      </c>
      <c r="F1872" s="530">
        <v>2</v>
      </c>
      <c r="G1872" s="530">
        <v>2</v>
      </c>
      <c r="H1872" s="530">
        <v>0</v>
      </c>
      <c r="I1872" s="530">
        <v>0</v>
      </c>
      <c r="J1872" s="530">
        <v>0</v>
      </c>
      <c r="K1872" s="530">
        <v>0</v>
      </c>
      <c r="L1872" s="530">
        <v>0</v>
      </c>
      <c r="M1872" s="530">
        <v>0</v>
      </c>
    </row>
    <row r="1873" spans="1:13" ht="9">
      <c r="D1873" s="513" t="s">
        <v>1801</v>
      </c>
      <c r="E1873" s="530">
        <v>4</v>
      </c>
      <c r="F1873" s="530">
        <v>1</v>
      </c>
      <c r="G1873" s="530">
        <v>0</v>
      </c>
      <c r="H1873" s="530">
        <v>0</v>
      </c>
      <c r="I1873" s="530">
        <v>2</v>
      </c>
      <c r="J1873" s="530">
        <v>0</v>
      </c>
      <c r="K1873" s="530">
        <v>1</v>
      </c>
      <c r="L1873" s="530">
        <v>0</v>
      </c>
      <c r="M1873" s="530">
        <v>0</v>
      </c>
    </row>
    <row r="1874" spans="1:13" ht="9">
      <c r="D1874" s="513" t="s">
        <v>1802</v>
      </c>
      <c r="E1874" s="530">
        <v>8</v>
      </c>
      <c r="F1874" s="530">
        <v>3</v>
      </c>
      <c r="G1874" s="530">
        <v>2</v>
      </c>
      <c r="H1874" s="530">
        <v>0</v>
      </c>
      <c r="I1874" s="530">
        <v>2</v>
      </c>
      <c r="J1874" s="530">
        <v>0</v>
      </c>
      <c r="K1874" s="530">
        <v>1</v>
      </c>
      <c r="L1874" s="530">
        <v>0</v>
      </c>
      <c r="M1874" s="530">
        <v>0</v>
      </c>
    </row>
    <row r="1875" spans="1:13" ht="19.899999999999999" customHeight="1">
      <c r="C1875" s="510" t="s">
        <v>1887</v>
      </c>
      <c r="D1875" s="513" t="s">
        <v>1800</v>
      </c>
      <c r="E1875" s="530">
        <v>2</v>
      </c>
      <c r="F1875" s="530">
        <v>2</v>
      </c>
      <c r="G1875" s="530">
        <v>0</v>
      </c>
      <c r="H1875" s="530">
        <v>0</v>
      </c>
      <c r="I1875" s="530">
        <v>0</v>
      </c>
      <c r="J1875" s="530">
        <v>0</v>
      </c>
      <c r="K1875" s="530">
        <v>0</v>
      </c>
      <c r="L1875" s="530">
        <v>0</v>
      </c>
      <c r="M1875" s="530">
        <v>0</v>
      </c>
    </row>
    <row r="1876" spans="1:13" ht="9">
      <c r="D1876" s="513" t="s">
        <v>1802</v>
      </c>
      <c r="E1876" s="530">
        <v>2</v>
      </c>
      <c r="F1876" s="530">
        <v>2</v>
      </c>
      <c r="G1876" s="530">
        <v>0</v>
      </c>
      <c r="H1876" s="530">
        <v>0</v>
      </c>
      <c r="I1876" s="530">
        <v>0</v>
      </c>
      <c r="J1876" s="530">
        <v>0</v>
      </c>
      <c r="K1876" s="530">
        <v>0</v>
      </c>
      <c r="L1876" s="530">
        <v>0</v>
      </c>
      <c r="M1876" s="530">
        <v>0</v>
      </c>
    </row>
    <row r="1877" spans="1:13" ht="18" customHeight="1">
      <c r="C1877" s="510" t="s">
        <v>626</v>
      </c>
      <c r="D1877" s="513" t="s">
        <v>1800</v>
      </c>
      <c r="E1877" s="530">
        <v>7</v>
      </c>
      <c r="F1877" s="530">
        <v>4</v>
      </c>
      <c r="G1877" s="530">
        <v>1</v>
      </c>
      <c r="H1877" s="530">
        <v>0</v>
      </c>
      <c r="I1877" s="530">
        <v>0</v>
      </c>
      <c r="J1877" s="530">
        <v>0</v>
      </c>
      <c r="K1877" s="530">
        <v>0</v>
      </c>
      <c r="L1877" s="530">
        <v>1</v>
      </c>
      <c r="M1877" s="530">
        <v>1</v>
      </c>
    </row>
    <row r="1878" spans="1:13" ht="9">
      <c r="D1878" s="513" t="s">
        <v>1802</v>
      </c>
      <c r="E1878" s="530">
        <v>7</v>
      </c>
      <c r="F1878" s="530">
        <v>4</v>
      </c>
      <c r="G1878" s="530">
        <v>1</v>
      </c>
      <c r="H1878" s="530">
        <v>0</v>
      </c>
      <c r="I1878" s="530">
        <v>0</v>
      </c>
      <c r="J1878" s="530">
        <v>0</v>
      </c>
      <c r="K1878" s="530">
        <v>0</v>
      </c>
      <c r="L1878" s="530">
        <v>1</v>
      </c>
      <c r="M1878" s="530">
        <v>1</v>
      </c>
    </row>
    <row r="1879" spans="1:13" ht="18" customHeight="1">
      <c r="C1879" s="510" t="s">
        <v>627</v>
      </c>
      <c r="D1879" s="513" t="s">
        <v>1800</v>
      </c>
      <c r="E1879" s="530">
        <v>5</v>
      </c>
      <c r="F1879" s="530">
        <v>5</v>
      </c>
      <c r="G1879" s="530">
        <v>0</v>
      </c>
      <c r="H1879" s="530">
        <v>0</v>
      </c>
      <c r="I1879" s="530">
        <v>0</v>
      </c>
      <c r="J1879" s="530">
        <v>0</v>
      </c>
      <c r="K1879" s="530">
        <v>0</v>
      </c>
      <c r="L1879" s="530">
        <v>0</v>
      </c>
      <c r="M1879" s="530">
        <v>0</v>
      </c>
    </row>
    <row r="1880" spans="1:13" ht="9.6" customHeight="1">
      <c r="D1880" s="513" t="s">
        <v>1801</v>
      </c>
      <c r="E1880" s="530">
        <v>1</v>
      </c>
      <c r="F1880" s="530">
        <v>1</v>
      </c>
      <c r="G1880" s="530">
        <v>0</v>
      </c>
      <c r="H1880" s="530">
        <v>0</v>
      </c>
      <c r="I1880" s="530">
        <v>0</v>
      </c>
      <c r="J1880" s="530">
        <v>0</v>
      </c>
      <c r="K1880" s="530">
        <v>0</v>
      </c>
      <c r="L1880" s="530">
        <v>0</v>
      </c>
      <c r="M1880" s="530">
        <v>0</v>
      </c>
    </row>
    <row r="1881" spans="1:13" ht="9.6" customHeight="1">
      <c r="D1881" s="513" t="s">
        <v>1802</v>
      </c>
      <c r="E1881" s="530">
        <v>6</v>
      </c>
      <c r="F1881" s="530">
        <v>6</v>
      </c>
      <c r="G1881" s="530">
        <v>0</v>
      </c>
      <c r="H1881" s="530">
        <v>0</v>
      </c>
      <c r="I1881" s="530">
        <v>0</v>
      </c>
      <c r="J1881" s="530">
        <v>0</v>
      </c>
      <c r="K1881" s="530">
        <v>0</v>
      </c>
      <c r="L1881" s="530">
        <v>0</v>
      </c>
      <c r="M1881" s="530">
        <v>0</v>
      </c>
    </row>
    <row r="1882" spans="1:13" s="516" customFormat="1" ht="9">
      <c r="A1882" s="509"/>
      <c r="B1882" s="509"/>
      <c r="C1882" s="510"/>
      <c r="D1882" s="518"/>
      <c r="E1882" s="530"/>
      <c r="F1882" s="530"/>
      <c r="G1882" s="530"/>
      <c r="H1882" s="530"/>
      <c r="I1882" s="530"/>
      <c r="J1882" s="530"/>
      <c r="K1882" s="530"/>
      <c r="L1882" s="530"/>
      <c r="M1882" s="530"/>
    </row>
    <row r="1883" spans="1:13" ht="9">
      <c r="A1883" s="509" t="s">
        <v>1678</v>
      </c>
      <c r="L1883" s="509"/>
      <c r="M1883" s="509"/>
    </row>
    <row r="1884" spans="1:13" ht="9">
      <c r="A1884" s="509" t="s">
        <v>1888</v>
      </c>
      <c r="L1884" s="509"/>
      <c r="M1884" s="509"/>
    </row>
    <row r="1885" spans="1:13" ht="9">
      <c r="A1885" s="509" t="s">
        <v>1889</v>
      </c>
      <c r="L1885" s="509"/>
      <c r="M1885" s="509"/>
    </row>
    <row r="1886" spans="1:13" ht="9">
      <c r="A1886" s="509" t="s">
        <v>1890</v>
      </c>
      <c r="L1886" s="509"/>
      <c r="M1886" s="509"/>
    </row>
    <row r="1887" spans="1:13" ht="9">
      <c r="A1887" s="509" t="s">
        <v>1891</v>
      </c>
      <c r="L1887" s="509"/>
      <c r="M1887" s="509"/>
    </row>
    <row r="1888" spans="1:13" ht="9">
      <c r="A1888" s="509" t="s">
        <v>1892</v>
      </c>
      <c r="L1888" s="509"/>
      <c r="M1888" s="509"/>
    </row>
    <row r="1889" spans="1:13" ht="9">
      <c r="A1889" s="509" t="s">
        <v>1893</v>
      </c>
      <c r="L1889" s="509"/>
      <c r="M1889" s="509"/>
    </row>
    <row r="1890" spans="1:13" ht="9">
      <c r="L1890" s="509"/>
      <c r="M1890" s="509"/>
    </row>
    <row r="1891" spans="1:13" ht="9">
      <c r="A1891" s="509" t="s">
        <v>586</v>
      </c>
      <c r="L1891" s="509"/>
      <c r="M1891" s="509"/>
    </row>
    <row r="1892" spans="1:13" ht="18" customHeight="1">
      <c r="C1892" s="514" t="s">
        <v>115</v>
      </c>
      <c r="D1892" s="513" t="s">
        <v>1800</v>
      </c>
      <c r="E1892" s="530">
        <v>20</v>
      </c>
      <c r="F1892" s="530">
        <v>15</v>
      </c>
      <c r="G1892" s="530">
        <v>3</v>
      </c>
      <c r="H1892" s="530">
        <v>0</v>
      </c>
      <c r="I1892" s="530">
        <v>0</v>
      </c>
      <c r="J1892" s="530">
        <v>0</v>
      </c>
      <c r="K1892" s="530">
        <v>0</v>
      </c>
      <c r="L1892" s="530">
        <v>1</v>
      </c>
      <c r="M1892" s="530">
        <v>1</v>
      </c>
    </row>
    <row r="1893" spans="1:13" ht="9">
      <c r="D1893" s="513" t="s">
        <v>1801</v>
      </c>
      <c r="E1893" s="530">
        <v>5</v>
      </c>
      <c r="F1893" s="530">
        <v>2</v>
      </c>
      <c r="G1893" s="530">
        <v>0</v>
      </c>
      <c r="H1893" s="530">
        <v>0</v>
      </c>
      <c r="I1893" s="530">
        <v>2</v>
      </c>
      <c r="J1893" s="530">
        <v>0</v>
      </c>
      <c r="K1893" s="530">
        <v>1</v>
      </c>
      <c r="L1893" s="530">
        <v>0</v>
      </c>
      <c r="M1893" s="530">
        <v>0</v>
      </c>
    </row>
    <row r="1894" spans="1:13" ht="9.6" customHeight="1">
      <c r="D1894" s="513" t="s">
        <v>1802</v>
      </c>
      <c r="E1894" s="530">
        <v>24</v>
      </c>
      <c r="F1894" s="530">
        <v>17</v>
      </c>
      <c r="G1894" s="530">
        <v>3</v>
      </c>
      <c r="H1894" s="530">
        <v>0</v>
      </c>
      <c r="I1894" s="530">
        <v>2</v>
      </c>
      <c r="J1894" s="530">
        <v>0</v>
      </c>
      <c r="K1894" s="530">
        <v>1</v>
      </c>
      <c r="L1894" s="530">
        <v>1</v>
      </c>
      <c r="M1894" s="530">
        <v>1</v>
      </c>
    </row>
    <row r="1895" spans="1:13" ht="16.149999999999999" customHeight="1">
      <c r="B1895" s="509" t="s">
        <v>637</v>
      </c>
      <c r="D1895" s="513"/>
      <c r="E1895" s="530"/>
      <c r="F1895" s="530"/>
      <c r="G1895" s="530"/>
      <c r="H1895" s="530"/>
      <c r="I1895" s="530"/>
      <c r="J1895" s="530"/>
      <c r="K1895" s="530"/>
      <c r="L1895" s="530"/>
      <c r="M1895" s="530"/>
    </row>
    <row r="1896" spans="1:13" ht="18" customHeight="1">
      <c r="C1896" s="510" t="s">
        <v>638</v>
      </c>
      <c r="D1896" s="513" t="s">
        <v>1800</v>
      </c>
      <c r="E1896" s="530">
        <v>2</v>
      </c>
      <c r="F1896" s="530">
        <v>0</v>
      </c>
      <c r="G1896" s="530">
        <v>2</v>
      </c>
      <c r="H1896" s="530">
        <v>0</v>
      </c>
      <c r="I1896" s="530">
        <v>0</v>
      </c>
      <c r="J1896" s="530">
        <v>0</v>
      </c>
      <c r="K1896" s="530">
        <v>0</v>
      </c>
      <c r="L1896" s="530">
        <v>0</v>
      </c>
      <c r="M1896" s="530">
        <v>0</v>
      </c>
    </row>
    <row r="1897" spans="1:13" ht="9">
      <c r="D1897" s="513" t="s">
        <v>1801</v>
      </c>
      <c r="E1897" s="530">
        <v>3</v>
      </c>
      <c r="F1897" s="530">
        <v>3</v>
      </c>
      <c r="G1897" s="530">
        <v>0</v>
      </c>
      <c r="H1897" s="530">
        <v>0</v>
      </c>
      <c r="I1897" s="530">
        <v>0</v>
      </c>
      <c r="J1897" s="530">
        <v>0</v>
      </c>
      <c r="K1897" s="530">
        <v>0</v>
      </c>
      <c r="L1897" s="530">
        <v>0</v>
      </c>
      <c r="M1897" s="530">
        <v>0</v>
      </c>
    </row>
    <row r="1898" spans="1:13" ht="9">
      <c r="D1898" s="513" t="s">
        <v>1802</v>
      </c>
      <c r="E1898" s="530">
        <v>5</v>
      </c>
      <c r="F1898" s="530">
        <v>3</v>
      </c>
      <c r="G1898" s="530">
        <v>2</v>
      </c>
      <c r="H1898" s="530">
        <v>0</v>
      </c>
      <c r="I1898" s="530">
        <v>0</v>
      </c>
      <c r="J1898" s="530">
        <v>0</v>
      </c>
      <c r="K1898" s="530">
        <v>0</v>
      </c>
      <c r="L1898" s="530">
        <v>0</v>
      </c>
      <c r="M1898" s="530">
        <v>0</v>
      </c>
    </row>
    <row r="1899" spans="1:13" ht="18" customHeight="1">
      <c r="C1899" s="510" t="s">
        <v>642</v>
      </c>
      <c r="D1899" s="513" t="s">
        <v>1801</v>
      </c>
      <c r="E1899" s="530">
        <v>2</v>
      </c>
      <c r="F1899" s="530">
        <v>2</v>
      </c>
      <c r="G1899" s="530">
        <v>0</v>
      </c>
      <c r="H1899" s="530">
        <v>0</v>
      </c>
      <c r="I1899" s="530">
        <v>0</v>
      </c>
      <c r="J1899" s="530">
        <v>0</v>
      </c>
      <c r="K1899" s="530">
        <v>0</v>
      </c>
      <c r="L1899" s="530">
        <v>0</v>
      </c>
      <c r="M1899" s="530">
        <v>0</v>
      </c>
    </row>
    <row r="1900" spans="1:13" ht="9">
      <c r="D1900" s="513" t="s">
        <v>1802</v>
      </c>
      <c r="E1900" s="530">
        <v>2</v>
      </c>
      <c r="F1900" s="530">
        <v>2</v>
      </c>
      <c r="G1900" s="530">
        <v>0</v>
      </c>
      <c r="H1900" s="530">
        <v>0</v>
      </c>
      <c r="I1900" s="530">
        <v>0</v>
      </c>
      <c r="J1900" s="530">
        <v>0</v>
      </c>
      <c r="K1900" s="530">
        <v>0</v>
      </c>
      <c r="L1900" s="530">
        <v>0</v>
      </c>
      <c r="M1900" s="530">
        <v>0</v>
      </c>
    </row>
    <row r="1901" spans="1:13" ht="18" customHeight="1">
      <c r="C1901" s="510" t="s">
        <v>1894</v>
      </c>
      <c r="D1901" s="513" t="s">
        <v>1800</v>
      </c>
      <c r="E1901" s="530">
        <v>6</v>
      </c>
      <c r="F1901" s="530">
        <v>0</v>
      </c>
      <c r="G1901" s="530">
        <v>3</v>
      </c>
      <c r="H1901" s="530">
        <v>0</v>
      </c>
      <c r="I1901" s="530">
        <v>0</v>
      </c>
      <c r="J1901" s="530">
        <v>0</v>
      </c>
      <c r="K1901" s="530">
        <v>3</v>
      </c>
      <c r="L1901" s="530">
        <v>0</v>
      </c>
      <c r="M1901" s="530">
        <v>0</v>
      </c>
    </row>
    <row r="1902" spans="1:13" ht="9">
      <c r="D1902" s="513" t="s">
        <v>1801</v>
      </c>
      <c r="E1902" s="530">
        <v>25</v>
      </c>
      <c r="F1902" s="530">
        <v>1</v>
      </c>
      <c r="G1902" s="530">
        <v>18</v>
      </c>
      <c r="H1902" s="530">
        <v>0</v>
      </c>
      <c r="I1902" s="530">
        <v>0</v>
      </c>
      <c r="J1902" s="530">
        <v>0</v>
      </c>
      <c r="K1902" s="530">
        <v>5</v>
      </c>
      <c r="L1902" s="530">
        <v>1</v>
      </c>
      <c r="M1902" s="530">
        <v>0</v>
      </c>
    </row>
    <row r="1903" spans="1:13" ht="9">
      <c r="D1903" s="513" t="s">
        <v>1802</v>
      </c>
      <c r="E1903" s="530">
        <v>31</v>
      </c>
      <c r="F1903" s="530">
        <v>1</v>
      </c>
      <c r="G1903" s="530">
        <v>22</v>
      </c>
      <c r="H1903" s="530">
        <v>0</v>
      </c>
      <c r="I1903" s="530">
        <v>0</v>
      </c>
      <c r="J1903" s="530">
        <v>0</v>
      </c>
      <c r="K1903" s="530">
        <v>8</v>
      </c>
      <c r="L1903" s="530">
        <v>1</v>
      </c>
      <c r="M1903" s="530">
        <v>0</v>
      </c>
    </row>
    <row r="1904" spans="1:13" ht="18" customHeight="1">
      <c r="C1904" s="514" t="s">
        <v>115</v>
      </c>
      <c r="D1904" s="513" t="s">
        <v>1800</v>
      </c>
      <c r="E1904" s="530">
        <v>8</v>
      </c>
      <c r="F1904" s="530">
        <v>0</v>
      </c>
      <c r="G1904" s="530">
        <v>5</v>
      </c>
      <c r="H1904" s="530">
        <v>0</v>
      </c>
      <c r="I1904" s="530">
        <v>0</v>
      </c>
      <c r="J1904" s="530">
        <v>0</v>
      </c>
      <c r="K1904" s="530">
        <v>3</v>
      </c>
      <c r="L1904" s="530">
        <v>0</v>
      </c>
      <c r="M1904" s="530">
        <v>0</v>
      </c>
    </row>
    <row r="1905" spans="1:13" ht="9">
      <c r="D1905" s="513" t="s">
        <v>1801</v>
      </c>
      <c r="E1905" s="530">
        <v>30</v>
      </c>
      <c r="F1905" s="530">
        <v>5</v>
      </c>
      <c r="G1905" s="530">
        <v>18</v>
      </c>
      <c r="H1905" s="530">
        <v>0</v>
      </c>
      <c r="I1905" s="530">
        <v>0</v>
      </c>
      <c r="J1905" s="530">
        <v>0</v>
      </c>
      <c r="K1905" s="530">
        <v>5</v>
      </c>
      <c r="L1905" s="530">
        <v>1</v>
      </c>
      <c r="M1905" s="530">
        <v>0</v>
      </c>
    </row>
    <row r="1906" spans="1:13" ht="9">
      <c r="D1906" s="513" t="s">
        <v>1802</v>
      </c>
      <c r="E1906" s="530">
        <v>38</v>
      </c>
      <c r="F1906" s="530">
        <v>5</v>
      </c>
      <c r="G1906" s="530">
        <v>24</v>
      </c>
      <c r="H1906" s="530">
        <v>0</v>
      </c>
      <c r="I1906" s="530">
        <v>0</v>
      </c>
      <c r="J1906" s="530">
        <v>0</v>
      </c>
      <c r="K1906" s="530">
        <v>8</v>
      </c>
      <c r="L1906" s="530">
        <v>1</v>
      </c>
      <c r="M1906" s="530">
        <v>0</v>
      </c>
    </row>
    <row r="1907" spans="1:13" ht="16.149999999999999" customHeight="1">
      <c r="C1907" s="514" t="s">
        <v>1896</v>
      </c>
      <c r="D1907" s="513"/>
      <c r="E1907" s="530"/>
      <c r="F1907" s="530"/>
      <c r="G1907" s="530"/>
      <c r="H1907" s="530"/>
      <c r="I1907" s="530"/>
      <c r="J1907" s="530"/>
      <c r="K1907" s="530"/>
      <c r="L1907" s="530"/>
      <c r="M1907" s="530"/>
    </row>
    <row r="1908" spans="1:13" ht="16.149999999999999" customHeight="1">
      <c r="A1908" s="516"/>
      <c r="B1908" s="516"/>
      <c r="C1908" s="517" t="s">
        <v>1898</v>
      </c>
      <c r="D1908" s="513" t="s">
        <v>1801</v>
      </c>
      <c r="E1908" s="530">
        <v>1</v>
      </c>
      <c r="F1908" s="530">
        <v>1</v>
      </c>
      <c r="G1908" s="530">
        <v>0</v>
      </c>
      <c r="H1908" s="530">
        <v>0</v>
      </c>
      <c r="I1908" s="530">
        <v>0</v>
      </c>
      <c r="J1908" s="530">
        <v>0</v>
      </c>
      <c r="K1908" s="530">
        <v>0</v>
      </c>
      <c r="L1908" s="530">
        <v>0</v>
      </c>
      <c r="M1908" s="530">
        <v>0</v>
      </c>
    </row>
    <row r="1909" spans="1:13" ht="9">
      <c r="A1909" s="516"/>
      <c r="B1909" s="516"/>
      <c r="C1909" s="516"/>
      <c r="D1909" s="513" t="s">
        <v>1802</v>
      </c>
      <c r="E1909" s="530">
        <v>1</v>
      </c>
      <c r="F1909" s="530">
        <v>1</v>
      </c>
      <c r="G1909" s="530">
        <v>0</v>
      </c>
      <c r="H1909" s="530">
        <v>0</v>
      </c>
      <c r="I1909" s="530">
        <v>0</v>
      </c>
      <c r="J1909" s="530">
        <v>0</v>
      </c>
      <c r="K1909" s="530">
        <v>0</v>
      </c>
      <c r="L1909" s="530">
        <v>0</v>
      </c>
      <c r="M1909" s="530">
        <v>0</v>
      </c>
    </row>
    <row r="1910" spans="1:13" ht="18" customHeight="1">
      <c r="B1910" s="509" t="s">
        <v>645</v>
      </c>
      <c r="D1910" s="513"/>
      <c r="E1910" s="530"/>
      <c r="F1910" s="530"/>
      <c r="G1910" s="530"/>
      <c r="H1910" s="530"/>
      <c r="I1910" s="530"/>
      <c r="J1910" s="530"/>
      <c r="K1910" s="530"/>
      <c r="L1910" s="530"/>
      <c r="M1910" s="530"/>
    </row>
    <row r="1911" spans="1:13" ht="25.15" customHeight="1">
      <c r="C1911" s="510" t="s">
        <v>1899</v>
      </c>
      <c r="D1911" s="513" t="s">
        <v>1800</v>
      </c>
      <c r="E1911" s="530">
        <v>70</v>
      </c>
      <c r="F1911" s="530">
        <v>54</v>
      </c>
      <c r="G1911" s="530">
        <v>12</v>
      </c>
      <c r="H1911" s="530">
        <v>0</v>
      </c>
      <c r="I1911" s="530">
        <v>0</v>
      </c>
      <c r="J1911" s="530">
        <v>0</v>
      </c>
      <c r="K1911" s="530">
        <v>0</v>
      </c>
      <c r="L1911" s="530">
        <v>0</v>
      </c>
      <c r="M1911" s="530">
        <v>4</v>
      </c>
    </row>
    <row r="1912" spans="1:13" ht="9">
      <c r="D1912" s="513" t="s">
        <v>1801</v>
      </c>
      <c r="E1912" s="530">
        <v>42</v>
      </c>
      <c r="F1912" s="530">
        <v>31</v>
      </c>
      <c r="G1912" s="530">
        <v>5</v>
      </c>
      <c r="H1912" s="530">
        <v>0</v>
      </c>
      <c r="I1912" s="530">
        <v>0</v>
      </c>
      <c r="J1912" s="530">
        <v>0</v>
      </c>
      <c r="K1912" s="530">
        <v>1</v>
      </c>
      <c r="L1912" s="530">
        <v>0</v>
      </c>
      <c r="M1912" s="530">
        <v>5</v>
      </c>
    </row>
    <row r="1913" spans="1:13" ht="9.6" customHeight="1">
      <c r="D1913" s="513" t="s">
        <v>1802</v>
      </c>
      <c r="E1913" s="530">
        <v>112</v>
      </c>
      <c r="F1913" s="530">
        <v>85</v>
      </c>
      <c r="G1913" s="530">
        <v>17</v>
      </c>
      <c r="H1913" s="530">
        <v>0</v>
      </c>
      <c r="I1913" s="530">
        <v>0</v>
      </c>
      <c r="J1913" s="530">
        <v>0</v>
      </c>
      <c r="K1913" s="530">
        <v>1</v>
      </c>
      <c r="L1913" s="530">
        <v>0</v>
      </c>
      <c r="M1913" s="530">
        <v>8</v>
      </c>
    </row>
    <row r="1914" spans="1:13" ht="19.149999999999999" customHeight="1">
      <c r="C1914" s="510" t="s">
        <v>1900</v>
      </c>
      <c r="D1914" s="513" t="s">
        <v>1800</v>
      </c>
      <c r="E1914" s="530">
        <v>12</v>
      </c>
      <c r="F1914" s="530">
        <v>9</v>
      </c>
      <c r="G1914" s="530">
        <v>0</v>
      </c>
      <c r="H1914" s="530">
        <v>0</v>
      </c>
      <c r="I1914" s="530">
        <v>0</v>
      </c>
      <c r="J1914" s="530">
        <v>0</v>
      </c>
      <c r="K1914" s="530">
        <v>1</v>
      </c>
      <c r="L1914" s="530">
        <v>0</v>
      </c>
      <c r="M1914" s="530">
        <v>2</v>
      </c>
    </row>
    <row r="1915" spans="1:13" ht="9">
      <c r="D1915" s="513" t="s">
        <v>1801</v>
      </c>
      <c r="E1915" s="530">
        <v>4</v>
      </c>
      <c r="F1915" s="530">
        <v>4</v>
      </c>
      <c r="G1915" s="530">
        <v>1</v>
      </c>
      <c r="H1915" s="530">
        <v>0</v>
      </c>
      <c r="I1915" s="530">
        <v>0</v>
      </c>
      <c r="J1915" s="530">
        <v>0</v>
      </c>
      <c r="K1915" s="530">
        <v>0</v>
      </c>
      <c r="L1915" s="530">
        <v>0</v>
      </c>
      <c r="M1915" s="530">
        <v>0</v>
      </c>
    </row>
    <row r="1916" spans="1:13" ht="9.6" customHeight="1">
      <c r="D1916" s="513" t="s">
        <v>1802</v>
      </c>
      <c r="E1916" s="530">
        <v>17</v>
      </c>
      <c r="F1916" s="530">
        <v>13</v>
      </c>
      <c r="G1916" s="530">
        <v>1</v>
      </c>
      <c r="H1916" s="530">
        <v>0</v>
      </c>
      <c r="I1916" s="530">
        <v>0</v>
      </c>
      <c r="J1916" s="530">
        <v>0</v>
      </c>
      <c r="K1916" s="530">
        <v>1</v>
      </c>
      <c r="L1916" s="530">
        <v>0</v>
      </c>
      <c r="M1916" s="530">
        <v>2</v>
      </c>
    </row>
    <row r="1917" spans="1:13" ht="19.149999999999999" customHeight="1">
      <c r="C1917" s="510" t="s">
        <v>1901</v>
      </c>
      <c r="D1917" s="513" t="s">
        <v>1800</v>
      </c>
      <c r="E1917" s="530">
        <v>217</v>
      </c>
      <c r="F1917" s="530">
        <v>181</v>
      </c>
      <c r="G1917" s="530">
        <v>25</v>
      </c>
      <c r="H1917" s="530">
        <v>0</v>
      </c>
      <c r="I1917" s="530">
        <v>0</v>
      </c>
      <c r="J1917" s="530">
        <v>0</v>
      </c>
      <c r="K1917" s="530">
        <v>7</v>
      </c>
      <c r="L1917" s="530">
        <v>1</v>
      </c>
      <c r="M1917" s="530">
        <v>2</v>
      </c>
    </row>
    <row r="1918" spans="1:13" ht="9">
      <c r="D1918" s="513" t="s">
        <v>1801</v>
      </c>
      <c r="E1918" s="530">
        <v>262</v>
      </c>
      <c r="F1918" s="530">
        <v>225</v>
      </c>
      <c r="G1918" s="530">
        <v>23</v>
      </c>
      <c r="H1918" s="530">
        <v>0</v>
      </c>
      <c r="I1918" s="530">
        <v>0</v>
      </c>
      <c r="J1918" s="530">
        <v>0</v>
      </c>
      <c r="K1918" s="530">
        <v>7</v>
      </c>
      <c r="L1918" s="530">
        <v>5</v>
      </c>
      <c r="M1918" s="530">
        <v>2</v>
      </c>
    </row>
    <row r="1919" spans="1:13" ht="9.6" customHeight="1">
      <c r="D1919" s="513" t="s">
        <v>1802</v>
      </c>
      <c r="E1919" s="530">
        <v>479</v>
      </c>
      <c r="F1919" s="530">
        <v>406</v>
      </c>
      <c r="G1919" s="530">
        <v>48</v>
      </c>
      <c r="H1919" s="530">
        <v>0</v>
      </c>
      <c r="I1919" s="530">
        <v>0</v>
      </c>
      <c r="J1919" s="530">
        <v>0</v>
      </c>
      <c r="K1919" s="530">
        <v>15</v>
      </c>
      <c r="L1919" s="530">
        <v>6</v>
      </c>
      <c r="M1919" s="530">
        <v>4</v>
      </c>
    </row>
    <row r="1920" spans="1:13" s="516" customFormat="1" ht="19.149999999999999" customHeight="1">
      <c r="A1920" s="509"/>
      <c r="B1920" s="509"/>
      <c r="C1920" s="510" t="s">
        <v>1902</v>
      </c>
      <c r="D1920" s="513" t="s">
        <v>1800</v>
      </c>
      <c r="E1920" s="530">
        <v>247</v>
      </c>
      <c r="F1920" s="530">
        <v>133</v>
      </c>
      <c r="G1920" s="530">
        <v>24</v>
      </c>
      <c r="H1920" s="530">
        <v>1</v>
      </c>
      <c r="I1920" s="530">
        <v>0</v>
      </c>
      <c r="J1920" s="530">
        <v>0</v>
      </c>
      <c r="K1920" s="530">
        <v>63</v>
      </c>
      <c r="L1920" s="530">
        <v>24</v>
      </c>
      <c r="M1920" s="530">
        <v>4</v>
      </c>
    </row>
    <row r="1921" spans="1:13" s="516" customFormat="1" ht="9">
      <c r="A1921" s="509"/>
      <c r="B1921" s="509"/>
      <c r="C1921" s="510"/>
      <c r="D1921" s="513" t="s">
        <v>1801</v>
      </c>
      <c r="E1921" s="530">
        <v>320</v>
      </c>
      <c r="F1921" s="530">
        <v>188</v>
      </c>
      <c r="G1921" s="530">
        <v>28</v>
      </c>
      <c r="H1921" s="530">
        <v>2</v>
      </c>
      <c r="I1921" s="530">
        <v>0</v>
      </c>
      <c r="J1921" s="530">
        <v>0</v>
      </c>
      <c r="K1921" s="530">
        <v>71</v>
      </c>
      <c r="L1921" s="530">
        <v>30</v>
      </c>
      <c r="M1921" s="530">
        <v>1</v>
      </c>
    </row>
    <row r="1922" spans="1:13" s="516" customFormat="1" ht="9">
      <c r="A1922" s="509"/>
      <c r="B1922" s="509"/>
      <c r="C1922" s="510"/>
      <c r="D1922" s="513" t="s">
        <v>1802</v>
      </c>
      <c r="E1922" s="530">
        <v>567</v>
      </c>
      <c r="F1922" s="530">
        <v>321</v>
      </c>
      <c r="G1922" s="530">
        <v>52</v>
      </c>
      <c r="H1922" s="530">
        <v>3</v>
      </c>
      <c r="I1922" s="530">
        <v>0</v>
      </c>
      <c r="J1922" s="530">
        <v>0</v>
      </c>
      <c r="K1922" s="530">
        <v>133</v>
      </c>
      <c r="L1922" s="530">
        <v>54</v>
      </c>
      <c r="M1922" s="530">
        <v>4</v>
      </c>
    </row>
    <row r="1923" spans="1:13" s="516" customFormat="1" ht="16.149999999999999" customHeight="1">
      <c r="A1923" s="509"/>
      <c r="B1923" s="509"/>
      <c r="C1923" s="514" t="s">
        <v>115</v>
      </c>
      <c r="D1923" s="513" t="s">
        <v>1800</v>
      </c>
      <c r="E1923" s="530">
        <v>546</v>
      </c>
      <c r="F1923" s="530">
        <v>378</v>
      </c>
      <c r="G1923" s="530">
        <v>61</v>
      </c>
      <c r="H1923" s="530">
        <v>1</v>
      </c>
      <c r="I1923" s="530">
        <v>0</v>
      </c>
      <c r="J1923" s="530">
        <v>0</v>
      </c>
      <c r="K1923" s="530">
        <v>71</v>
      </c>
      <c r="L1923" s="530">
        <v>25</v>
      </c>
      <c r="M1923" s="530">
        <v>11</v>
      </c>
    </row>
    <row r="1924" spans="1:13" s="516" customFormat="1" ht="9">
      <c r="A1924" s="509"/>
      <c r="B1924" s="509"/>
      <c r="C1924" s="510"/>
      <c r="D1924" s="513" t="s">
        <v>1801</v>
      </c>
      <c r="E1924" s="530">
        <v>628</v>
      </c>
      <c r="F1924" s="530">
        <v>448</v>
      </c>
      <c r="G1924" s="530">
        <v>57</v>
      </c>
      <c r="H1924" s="530">
        <v>2</v>
      </c>
      <c r="I1924" s="530">
        <v>0</v>
      </c>
      <c r="J1924" s="530">
        <v>0</v>
      </c>
      <c r="K1924" s="530">
        <v>79</v>
      </c>
      <c r="L1924" s="530">
        <v>35</v>
      </c>
      <c r="M1924" s="530">
        <v>8</v>
      </c>
    </row>
    <row r="1925" spans="1:13" ht="9.6" customHeight="1">
      <c r="D1925" s="513" t="s">
        <v>1802</v>
      </c>
      <c r="E1925" s="530">
        <v>1174</v>
      </c>
      <c r="F1925" s="530">
        <v>826</v>
      </c>
      <c r="G1925" s="530">
        <v>117</v>
      </c>
      <c r="H1925" s="530">
        <v>3</v>
      </c>
      <c r="I1925" s="530">
        <v>0</v>
      </c>
      <c r="J1925" s="530">
        <v>0</v>
      </c>
      <c r="K1925" s="530">
        <v>150</v>
      </c>
      <c r="L1925" s="530">
        <v>60</v>
      </c>
      <c r="M1925" s="530">
        <v>19</v>
      </c>
    </row>
    <row r="1926" spans="1:13" ht="16.149999999999999" customHeight="1">
      <c r="C1926" s="514" t="s">
        <v>1896</v>
      </c>
      <c r="D1926" s="513"/>
      <c r="E1926" s="530"/>
      <c r="F1926" s="530"/>
      <c r="G1926" s="530"/>
      <c r="H1926" s="530"/>
      <c r="I1926" s="530"/>
      <c r="J1926" s="530"/>
      <c r="K1926" s="530"/>
      <c r="L1926" s="530"/>
      <c r="M1926" s="530"/>
    </row>
    <row r="1927" spans="1:13" ht="18" customHeight="1">
      <c r="A1927" s="516"/>
      <c r="B1927" s="516"/>
      <c r="C1927" s="517" t="s">
        <v>1897</v>
      </c>
      <c r="D1927" s="513" t="s">
        <v>1800</v>
      </c>
      <c r="E1927" s="530">
        <v>12</v>
      </c>
      <c r="F1927" s="530">
        <v>6</v>
      </c>
      <c r="G1927" s="530">
        <v>0</v>
      </c>
      <c r="H1927" s="530">
        <v>0</v>
      </c>
      <c r="I1927" s="530">
        <v>0</v>
      </c>
      <c r="J1927" s="530">
        <v>0</v>
      </c>
      <c r="K1927" s="530">
        <v>5</v>
      </c>
      <c r="L1927" s="530">
        <v>2</v>
      </c>
      <c r="M1927" s="530">
        <v>0</v>
      </c>
    </row>
    <row r="1928" spans="1:13" ht="9.6" customHeight="1">
      <c r="A1928" s="516"/>
      <c r="B1928" s="516"/>
      <c r="C1928" s="517"/>
      <c r="D1928" s="513" t="s">
        <v>1801</v>
      </c>
      <c r="E1928" s="530">
        <v>13</v>
      </c>
      <c r="F1928" s="530">
        <v>10</v>
      </c>
      <c r="G1928" s="530">
        <v>0</v>
      </c>
      <c r="H1928" s="530">
        <v>0</v>
      </c>
      <c r="I1928" s="530">
        <v>0</v>
      </c>
      <c r="J1928" s="530">
        <v>0</v>
      </c>
      <c r="K1928" s="530">
        <v>0</v>
      </c>
      <c r="L1928" s="530">
        <v>3</v>
      </c>
      <c r="M1928" s="530">
        <v>0</v>
      </c>
    </row>
    <row r="1929" spans="1:13" ht="9">
      <c r="A1929" s="516"/>
      <c r="B1929" s="516"/>
      <c r="C1929" s="517"/>
      <c r="D1929" s="513" t="s">
        <v>1802</v>
      </c>
      <c r="E1929" s="530">
        <v>25</v>
      </c>
      <c r="F1929" s="530">
        <v>16</v>
      </c>
      <c r="G1929" s="530">
        <v>0</v>
      </c>
      <c r="H1929" s="530">
        <v>0</v>
      </c>
      <c r="I1929" s="530">
        <v>0</v>
      </c>
      <c r="J1929" s="530">
        <v>0</v>
      </c>
      <c r="K1929" s="530">
        <v>5</v>
      </c>
      <c r="L1929" s="530">
        <v>5</v>
      </c>
      <c r="M1929" s="530">
        <v>0</v>
      </c>
    </row>
    <row r="1930" spans="1:13" ht="18" customHeight="1">
      <c r="A1930" s="516"/>
      <c r="B1930" s="516"/>
      <c r="C1930" s="517" t="s">
        <v>1898</v>
      </c>
      <c r="D1930" s="513" t="s">
        <v>1800</v>
      </c>
      <c r="E1930" s="530">
        <v>4</v>
      </c>
      <c r="F1930" s="530">
        <v>4</v>
      </c>
      <c r="G1930" s="530">
        <v>0</v>
      </c>
      <c r="H1930" s="530">
        <v>0</v>
      </c>
      <c r="I1930" s="530">
        <v>0</v>
      </c>
      <c r="J1930" s="530">
        <v>0</v>
      </c>
      <c r="K1930" s="530">
        <v>0</v>
      </c>
      <c r="L1930" s="530">
        <v>0</v>
      </c>
      <c r="M1930" s="530">
        <v>0</v>
      </c>
    </row>
    <row r="1931" spans="1:13" ht="9">
      <c r="A1931" s="516"/>
      <c r="B1931" s="516"/>
      <c r="C1931" s="516"/>
      <c r="D1931" s="513" t="s">
        <v>1802</v>
      </c>
      <c r="E1931" s="530">
        <v>4</v>
      </c>
      <c r="F1931" s="530">
        <v>4</v>
      </c>
      <c r="G1931" s="530">
        <v>0</v>
      </c>
      <c r="H1931" s="530">
        <v>0</v>
      </c>
      <c r="I1931" s="530">
        <v>0</v>
      </c>
      <c r="J1931" s="530">
        <v>0</v>
      </c>
      <c r="K1931" s="530">
        <v>0</v>
      </c>
      <c r="L1931" s="530">
        <v>0</v>
      </c>
      <c r="M1931" s="530">
        <v>0</v>
      </c>
    </row>
    <row r="1932" spans="1:13" ht="9">
      <c r="A1932" s="509" t="s">
        <v>1678</v>
      </c>
      <c r="L1932" s="509"/>
      <c r="M1932" s="509"/>
    </row>
    <row r="1933" spans="1:13" ht="9">
      <c r="A1933" s="509" t="s">
        <v>1888</v>
      </c>
      <c r="L1933" s="509"/>
      <c r="M1933" s="509"/>
    </row>
    <row r="1934" spans="1:13" ht="9">
      <c r="A1934" s="509" t="s">
        <v>1889</v>
      </c>
      <c r="L1934" s="509"/>
      <c r="M1934" s="509"/>
    </row>
    <row r="1935" spans="1:13" ht="9">
      <c r="A1935" s="509" t="s">
        <v>1890</v>
      </c>
      <c r="L1935" s="509"/>
      <c r="M1935" s="509"/>
    </row>
    <row r="1936" spans="1:13" ht="9">
      <c r="A1936" s="509" t="s">
        <v>1891</v>
      </c>
      <c r="L1936" s="509"/>
      <c r="M1936" s="509"/>
    </row>
    <row r="1937" spans="1:13" ht="9">
      <c r="A1937" s="509" t="s">
        <v>1892</v>
      </c>
      <c r="L1937" s="509"/>
      <c r="M1937" s="509"/>
    </row>
    <row r="1938" spans="1:13" ht="9">
      <c r="L1938" s="509"/>
      <c r="M1938" s="509"/>
    </row>
    <row r="1939" spans="1:13" ht="9">
      <c r="A1939" s="509" t="s">
        <v>586</v>
      </c>
      <c r="L1939" s="509"/>
      <c r="M1939" s="509"/>
    </row>
    <row r="1940" spans="1:13" ht="16.149999999999999" customHeight="1">
      <c r="B1940" s="509" t="s">
        <v>649</v>
      </c>
      <c r="D1940" s="513"/>
      <c r="E1940" s="530"/>
      <c r="F1940" s="530"/>
      <c r="G1940" s="530"/>
      <c r="H1940" s="530"/>
      <c r="I1940" s="530"/>
      <c r="J1940" s="530"/>
      <c r="K1940" s="530"/>
      <c r="L1940" s="530"/>
      <c r="M1940" s="530"/>
    </row>
    <row r="1941" spans="1:13" ht="25.15" customHeight="1">
      <c r="C1941" s="510" t="s">
        <v>1907</v>
      </c>
      <c r="D1941" s="513" t="s">
        <v>1800</v>
      </c>
      <c r="E1941" s="530">
        <v>11</v>
      </c>
      <c r="F1941" s="530">
        <v>11</v>
      </c>
      <c r="G1941" s="530">
        <v>0</v>
      </c>
      <c r="H1941" s="530">
        <v>0</v>
      </c>
      <c r="I1941" s="530">
        <v>0</v>
      </c>
      <c r="J1941" s="530">
        <v>0</v>
      </c>
      <c r="K1941" s="530">
        <v>0</v>
      </c>
      <c r="L1941" s="530">
        <v>0</v>
      </c>
      <c r="M1941" s="530">
        <v>0</v>
      </c>
    </row>
    <row r="1942" spans="1:13" ht="9">
      <c r="D1942" s="513" t="s">
        <v>1801</v>
      </c>
      <c r="E1942" s="530">
        <v>65</v>
      </c>
      <c r="F1942" s="530">
        <v>65</v>
      </c>
      <c r="G1942" s="530">
        <v>0</v>
      </c>
      <c r="H1942" s="530">
        <v>0</v>
      </c>
      <c r="I1942" s="530">
        <v>0</v>
      </c>
      <c r="J1942" s="530">
        <v>0</v>
      </c>
      <c r="K1942" s="530">
        <v>0</v>
      </c>
      <c r="L1942" s="530">
        <v>0</v>
      </c>
      <c r="M1942" s="530">
        <v>0</v>
      </c>
    </row>
    <row r="1943" spans="1:13" ht="9.6" customHeight="1">
      <c r="D1943" s="513" t="s">
        <v>1802</v>
      </c>
      <c r="E1943" s="530">
        <v>76</v>
      </c>
      <c r="F1943" s="530">
        <v>76</v>
      </c>
      <c r="G1943" s="530">
        <v>0</v>
      </c>
      <c r="H1943" s="530">
        <v>0</v>
      </c>
      <c r="I1943" s="530">
        <v>0</v>
      </c>
      <c r="J1943" s="530">
        <v>0</v>
      </c>
      <c r="K1943" s="530">
        <v>0</v>
      </c>
      <c r="L1943" s="530">
        <v>0</v>
      </c>
      <c r="M1943" s="530">
        <v>0</v>
      </c>
    </row>
    <row r="1944" spans="1:13" ht="19.899999999999999" customHeight="1">
      <c r="C1944" s="510" t="s">
        <v>1908</v>
      </c>
      <c r="D1944" s="513" t="s">
        <v>1800</v>
      </c>
      <c r="E1944" s="530">
        <v>2</v>
      </c>
      <c r="F1944" s="530">
        <v>2</v>
      </c>
      <c r="G1944" s="530">
        <v>0</v>
      </c>
      <c r="H1944" s="530">
        <v>0</v>
      </c>
      <c r="I1944" s="530">
        <v>0</v>
      </c>
      <c r="J1944" s="530">
        <v>0</v>
      </c>
      <c r="K1944" s="530">
        <v>0</v>
      </c>
      <c r="L1944" s="530">
        <v>0</v>
      </c>
      <c r="M1944" s="530">
        <v>0</v>
      </c>
    </row>
    <row r="1945" spans="1:13" ht="9">
      <c r="D1945" s="513" t="s">
        <v>1801</v>
      </c>
      <c r="E1945" s="530">
        <v>9</v>
      </c>
      <c r="F1945" s="530">
        <v>9</v>
      </c>
      <c r="G1945" s="530">
        <v>0</v>
      </c>
      <c r="H1945" s="530">
        <v>0</v>
      </c>
      <c r="I1945" s="530">
        <v>0</v>
      </c>
      <c r="J1945" s="530">
        <v>0</v>
      </c>
      <c r="K1945" s="530">
        <v>0</v>
      </c>
      <c r="L1945" s="530">
        <v>0</v>
      </c>
      <c r="M1945" s="530">
        <v>0</v>
      </c>
    </row>
    <row r="1946" spans="1:13" ht="9.6" customHeight="1">
      <c r="D1946" s="513" t="s">
        <v>1802</v>
      </c>
      <c r="E1946" s="530">
        <v>10</v>
      </c>
      <c r="F1946" s="530">
        <v>10</v>
      </c>
      <c r="G1946" s="530">
        <v>0</v>
      </c>
      <c r="H1946" s="530">
        <v>0</v>
      </c>
      <c r="I1946" s="530">
        <v>0</v>
      </c>
      <c r="J1946" s="530">
        <v>0</v>
      </c>
      <c r="K1946" s="530">
        <v>0</v>
      </c>
      <c r="L1946" s="530">
        <v>0</v>
      </c>
      <c r="M1946" s="530">
        <v>0</v>
      </c>
    </row>
    <row r="1947" spans="1:13" s="516" customFormat="1" ht="18" customHeight="1">
      <c r="A1947" s="509"/>
      <c r="B1947" s="509"/>
      <c r="C1947" s="514" t="s">
        <v>115</v>
      </c>
      <c r="D1947" s="513" t="s">
        <v>1800</v>
      </c>
      <c r="E1947" s="530">
        <v>13</v>
      </c>
      <c r="F1947" s="530">
        <v>13</v>
      </c>
      <c r="G1947" s="530">
        <v>0</v>
      </c>
      <c r="H1947" s="530">
        <v>0</v>
      </c>
      <c r="I1947" s="530">
        <v>0</v>
      </c>
      <c r="J1947" s="530">
        <v>0</v>
      </c>
      <c r="K1947" s="530">
        <v>0</v>
      </c>
      <c r="L1947" s="530">
        <v>0</v>
      </c>
      <c r="M1947" s="530">
        <v>0</v>
      </c>
    </row>
    <row r="1948" spans="1:13" s="516" customFormat="1" ht="9">
      <c r="A1948" s="509"/>
      <c r="B1948" s="509"/>
      <c r="C1948" s="510"/>
      <c r="D1948" s="513" t="s">
        <v>1801</v>
      </c>
      <c r="E1948" s="530">
        <v>73</v>
      </c>
      <c r="F1948" s="530">
        <v>73</v>
      </c>
      <c r="G1948" s="530">
        <v>0</v>
      </c>
      <c r="H1948" s="530">
        <v>0</v>
      </c>
      <c r="I1948" s="530">
        <v>0</v>
      </c>
      <c r="J1948" s="530">
        <v>0</v>
      </c>
      <c r="K1948" s="530">
        <v>0</v>
      </c>
      <c r="L1948" s="530">
        <v>0</v>
      </c>
      <c r="M1948" s="530">
        <v>0</v>
      </c>
    </row>
    <row r="1949" spans="1:13" s="516" customFormat="1" ht="9">
      <c r="A1949" s="509"/>
      <c r="B1949" s="509"/>
      <c r="C1949" s="510"/>
      <c r="D1949" s="513" t="s">
        <v>1802</v>
      </c>
      <c r="E1949" s="530">
        <v>86</v>
      </c>
      <c r="F1949" s="530">
        <v>86</v>
      </c>
      <c r="G1949" s="530">
        <v>0</v>
      </c>
      <c r="H1949" s="530">
        <v>0</v>
      </c>
      <c r="I1949" s="530">
        <v>0</v>
      </c>
      <c r="J1949" s="530">
        <v>0</v>
      </c>
      <c r="K1949" s="530">
        <v>0</v>
      </c>
      <c r="L1949" s="530">
        <v>0</v>
      </c>
      <c r="M1949" s="530">
        <v>0</v>
      </c>
    </row>
    <row r="1950" spans="1:13" s="516" customFormat="1" ht="16.149999999999999" customHeight="1">
      <c r="A1950" s="509"/>
      <c r="B1950" s="509" t="s">
        <v>1909</v>
      </c>
      <c r="C1950" s="510"/>
      <c r="D1950" s="513" t="s">
        <v>1800</v>
      </c>
      <c r="E1950" s="530">
        <v>587</v>
      </c>
      <c r="F1950" s="530">
        <v>405</v>
      </c>
      <c r="G1950" s="530">
        <v>69</v>
      </c>
      <c r="H1950" s="530">
        <v>1</v>
      </c>
      <c r="I1950" s="530">
        <v>0</v>
      </c>
      <c r="J1950" s="530">
        <v>0</v>
      </c>
      <c r="K1950" s="530">
        <v>74</v>
      </c>
      <c r="L1950" s="530">
        <v>26</v>
      </c>
      <c r="M1950" s="530">
        <v>12</v>
      </c>
    </row>
    <row r="1951" spans="1:13" s="516" customFormat="1" ht="9">
      <c r="A1951" s="509"/>
      <c r="B1951" s="509"/>
      <c r="C1951" s="510"/>
      <c r="D1951" s="513" t="s">
        <v>1801</v>
      </c>
      <c r="E1951" s="530">
        <v>735</v>
      </c>
      <c r="F1951" s="530">
        <v>528</v>
      </c>
      <c r="G1951" s="530">
        <v>75</v>
      </c>
      <c r="H1951" s="530">
        <v>2</v>
      </c>
      <c r="I1951" s="530">
        <v>2</v>
      </c>
      <c r="J1951" s="530">
        <v>0</v>
      </c>
      <c r="K1951" s="530">
        <v>84</v>
      </c>
      <c r="L1951" s="530">
        <v>36</v>
      </c>
      <c r="M1951" s="530">
        <v>8</v>
      </c>
    </row>
    <row r="1952" spans="1:13" ht="9.6" customHeight="1">
      <c r="D1952" s="513" t="s">
        <v>1802</v>
      </c>
      <c r="E1952" s="530">
        <v>1322</v>
      </c>
      <c r="F1952" s="530">
        <v>934</v>
      </c>
      <c r="G1952" s="530">
        <v>144</v>
      </c>
      <c r="H1952" s="530">
        <v>3</v>
      </c>
      <c r="I1952" s="530">
        <v>2</v>
      </c>
      <c r="J1952" s="530">
        <v>0</v>
      </c>
      <c r="K1952" s="530">
        <v>159</v>
      </c>
      <c r="L1952" s="530">
        <v>62</v>
      </c>
      <c r="M1952" s="530">
        <v>20</v>
      </c>
    </row>
    <row r="1953" spans="1:13" ht="18" customHeight="1">
      <c r="C1953" s="514" t="s">
        <v>1896</v>
      </c>
      <c r="D1953" s="513"/>
      <c r="E1953" s="530"/>
      <c r="F1953" s="530"/>
      <c r="G1953" s="530"/>
      <c r="H1953" s="530"/>
      <c r="I1953" s="530"/>
      <c r="J1953" s="530"/>
      <c r="K1953" s="530"/>
      <c r="L1953" s="530"/>
      <c r="M1953" s="530"/>
    </row>
    <row r="1954" spans="1:13" ht="18" customHeight="1">
      <c r="A1954" s="516"/>
      <c r="B1954" s="516"/>
      <c r="C1954" s="517" t="s">
        <v>1897</v>
      </c>
      <c r="D1954" s="513" t="s">
        <v>1800</v>
      </c>
      <c r="E1954" s="530">
        <v>12</v>
      </c>
      <c r="F1954" s="530">
        <v>6</v>
      </c>
      <c r="G1954" s="530">
        <v>0</v>
      </c>
      <c r="H1954" s="530">
        <v>0</v>
      </c>
      <c r="I1954" s="530">
        <v>0</v>
      </c>
      <c r="J1954" s="530">
        <v>0</v>
      </c>
      <c r="K1954" s="530">
        <v>5</v>
      </c>
      <c r="L1954" s="530">
        <v>2</v>
      </c>
      <c r="M1954" s="530">
        <v>0</v>
      </c>
    </row>
    <row r="1955" spans="1:13" ht="9.6" customHeight="1">
      <c r="A1955" s="516"/>
      <c r="B1955" s="516"/>
      <c r="C1955" s="517"/>
      <c r="D1955" s="513" t="s">
        <v>1801</v>
      </c>
      <c r="E1955" s="530">
        <v>13</v>
      </c>
      <c r="F1955" s="530">
        <v>10</v>
      </c>
      <c r="G1955" s="530">
        <v>0</v>
      </c>
      <c r="H1955" s="530">
        <v>0</v>
      </c>
      <c r="I1955" s="530">
        <v>0</v>
      </c>
      <c r="J1955" s="530">
        <v>0</v>
      </c>
      <c r="K1955" s="530">
        <v>0</v>
      </c>
      <c r="L1955" s="530">
        <v>3</v>
      </c>
      <c r="M1955" s="530">
        <v>0</v>
      </c>
    </row>
    <row r="1956" spans="1:13" ht="9">
      <c r="A1956" s="516"/>
      <c r="B1956" s="516"/>
      <c r="C1956" s="517"/>
      <c r="D1956" s="513" t="s">
        <v>1802</v>
      </c>
      <c r="E1956" s="530">
        <v>25</v>
      </c>
      <c r="F1956" s="530">
        <v>16</v>
      </c>
      <c r="G1956" s="530">
        <v>0</v>
      </c>
      <c r="H1956" s="530">
        <v>0</v>
      </c>
      <c r="I1956" s="530">
        <v>0</v>
      </c>
      <c r="J1956" s="530">
        <v>0</v>
      </c>
      <c r="K1956" s="530">
        <v>5</v>
      </c>
      <c r="L1956" s="530">
        <v>5</v>
      </c>
      <c r="M1956" s="530">
        <v>0</v>
      </c>
    </row>
    <row r="1957" spans="1:13" ht="18" customHeight="1">
      <c r="A1957" s="516"/>
      <c r="B1957" s="516"/>
      <c r="C1957" s="517" t="s">
        <v>1898</v>
      </c>
      <c r="D1957" s="513" t="s">
        <v>1800</v>
      </c>
      <c r="E1957" s="530">
        <v>4</v>
      </c>
      <c r="F1957" s="530">
        <v>4</v>
      </c>
      <c r="G1957" s="530">
        <v>0</v>
      </c>
      <c r="H1957" s="530">
        <v>0</v>
      </c>
      <c r="I1957" s="530">
        <v>0</v>
      </c>
      <c r="J1957" s="530">
        <v>0</v>
      </c>
      <c r="K1957" s="530">
        <v>0</v>
      </c>
      <c r="L1957" s="530">
        <v>0</v>
      </c>
      <c r="M1957" s="530">
        <v>0</v>
      </c>
    </row>
    <row r="1958" spans="1:13" ht="9.6" customHeight="1">
      <c r="A1958" s="516"/>
      <c r="B1958" s="516"/>
      <c r="C1958" s="517"/>
      <c r="D1958" s="513" t="s">
        <v>1801</v>
      </c>
      <c r="E1958" s="530">
        <v>1</v>
      </c>
      <c r="F1958" s="530">
        <v>1</v>
      </c>
      <c r="G1958" s="530">
        <v>0</v>
      </c>
      <c r="H1958" s="530">
        <v>0</v>
      </c>
      <c r="I1958" s="530">
        <v>0</v>
      </c>
      <c r="J1958" s="530">
        <v>0</v>
      </c>
      <c r="K1958" s="530">
        <v>0</v>
      </c>
      <c r="L1958" s="530">
        <v>0</v>
      </c>
      <c r="M1958" s="530">
        <v>0</v>
      </c>
    </row>
    <row r="1959" spans="1:13" ht="9">
      <c r="A1959" s="516"/>
      <c r="B1959" s="516"/>
      <c r="C1959" s="516"/>
      <c r="D1959" s="513" t="s">
        <v>1802</v>
      </c>
      <c r="E1959" s="530">
        <v>5</v>
      </c>
      <c r="F1959" s="530">
        <v>5</v>
      </c>
      <c r="G1959" s="530">
        <v>0</v>
      </c>
      <c r="H1959" s="530">
        <v>0</v>
      </c>
      <c r="I1959" s="530">
        <v>0</v>
      </c>
      <c r="J1959" s="530">
        <v>0</v>
      </c>
      <c r="K1959" s="530">
        <v>0</v>
      </c>
      <c r="L1959" s="530">
        <v>0</v>
      </c>
      <c r="M1959" s="530">
        <v>0</v>
      </c>
    </row>
    <row r="1960" spans="1:13" ht="18" customHeight="1">
      <c r="B1960" s="509" t="s">
        <v>661</v>
      </c>
      <c r="D1960" s="513"/>
      <c r="E1960" s="530"/>
      <c r="F1960" s="530"/>
      <c r="G1960" s="530"/>
      <c r="H1960" s="530"/>
      <c r="I1960" s="530"/>
      <c r="J1960" s="530"/>
      <c r="K1960" s="530"/>
      <c r="L1960" s="530"/>
      <c r="M1960" s="530"/>
    </row>
    <row r="1961" spans="1:13" s="516" customFormat="1" ht="18" customHeight="1">
      <c r="A1961" s="509"/>
      <c r="B1961" s="509"/>
      <c r="C1961" s="1407" t="s">
        <v>661</v>
      </c>
      <c r="D1961" s="513" t="s">
        <v>1800</v>
      </c>
      <c r="E1961" s="530">
        <v>1</v>
      </c>
      <c r="F1961" s="530">
        <v>0</v>
      </c>
      <c r="G1961" s="530">
        <v>0</v>
      </c>
      <c r="H1961" s="530">
        <v>0</v>
      </c>
      <c r="I1961" s="530">
        <v>0</v>
      </c>
      <c r="J1961" s="530">
        <v>0</v>
      </c>
      <c r="K1961" s="530">
        <v>0</v>
      </c>
      <c r="L1961" s="530">
        <v>0</v>
      </c>
      <c r="M1961" s="530">
        <v>1</v>
      </c>
    </row>
    <row r="1962" spans="1:13" ht="9">
      <c r="D1962" s="513" t="s">
        <v>1802</v>
      </c>
      <c r="E1962" s="530">
        <v>1</v>
      </c>
      <c r="F1962" s="530">
        <v>0</v>
      </c>
      <c r="G1962" s="530">
        <v>0</v>
      </c>
      <c r="H1962" s="530">
        <v>0</v>
      </c>
      <c r="I1962" s="530">
        <v>0</v>
      </c>
      <c r="J1962" s="530">
        <v>0</v>
      </c>
      <c r="K1962" s="530">
        <v>0</v>
      </c>
      <c r="L1962" s="530">
        <v>0</v>
      </c>
      <c r="M1962" s="530">
        <v>1</v>
      </c>
    </row>
    <row r="1963" spans="1:13" ht="18" customHeight="1">
      <c r="C1963" s="1388" t="s">
        <v>1911</v>
      </c>
      <c r="D1963" s="513" t="s">
        <v>1800</v>
      </c>
      <c r="E1963" s="530">
        <v>1</v>
      </c>
      <c r="F1963" s="530">
        <v>0</v>
      </c>
      <c r="G1963" s="530">
        <v>1</v>
      </c>
      <c r="H1963" s="530">
        <v>0</v>
      </c>
      <c r="I1963" s="530">
        <v>0</v>
      </c>
      <c r="J1963" s="530">
        <v>0</v>
      </c>
      <c r="K1963" s="530">
        <v>0</v>
      </c>
      <c r="L1963" s="530">
        <v>0</v>
      </c>
      <c r="M1963" s="530">
        <v>0</v>
      </c>
    </row>
    <row r="1964" spans="1:13" ht="9">
      <c r="D1964" s="513" t="s">
        <v>1802</v>
      </c>
      <c r="E1964" s="530">
        <v>1</v>
      </c>
      <c r="F1964" s="530">
        <v>0</v>
      </c>
      <c r="G1964" s="530">
        <v>1</v>
      </c>
      <c r="H1964" s="530">
        <v>0</v>
      </c>
      <c r="I1964" s="530">
        <v>0</v>
      </c>
      <c r="J1964" s="530">
        <v>0</v>
      </c>
      <c r="K1964" s="530">
        <v>0</v>
      </c>
      <c r="L1964" s="530">
        <v>0</v>
      </c>
      <c r="M1964" s="530">
        <v>0</v>
      </c>
    </row>
    <row r="1965" spans="1:13" ht="16.149999999999999" customHeight="1">
      <c r="C1965" s="514" t="s">
        <v>115</v>
      </c>
      <c r="D1965" s="513" t="s">
        <v>1800</v>
      </c>
      <c r="E1965" s="530">
        <v>1</v>
      </c>
      <c r="F1965" s="530">
        <v>0</v>
      </c>
      <c r="G1965" s="530">
        <v>1</v>
      </c>
      <c r="H1965" s="530">
        <v>0</v>
      </c>
      <c r="I1965" s="530">
        <v>0</v>
      </c>
      <c r="J1965" s="530">
        <v>0</v>
      </c>
      <c r="K1965" s="530">
        <v>0</v>
      </c>
      <c r="L1965" s="530">
        <v>0</v>
      </c>
      <c r="M1965" s="530">
        <v>1</v>
      </c>
    </row>
    <row r="1966" spans="1:13" ht="9.6" customHeight="1">
      <c r="C1966" s="517"/>
      <c r="D1966" s="513" t="s">
        <v>1802</v>
      </c>
      <c r="E1966" s="530">
        <v>2</v>
      </c>
      <c r="F1966" s="530">
        <v>0</v>
      </c>
      <c r="G1966" s="530">
        <v>1</v>
      </c>
      <c r="H1966" s="530">
        <v>0</v>
      </c>
      <c r="I1966" s="530">
        <v>0</v>
      </c>
      <c r="J1966" s="530">
        <v>0</v>
      </c>
      <c r="K1966" s="530">
        <v>0</v>
      </c>
      <c r="L1966" s="530">
        <v>0</v>
      </c>
      <c r="M1966" s="530">
        <v>1</v>
      </c>
    </row>
    <row r="1967" spans="1:13" ht="18" customHeight="1">
      <c r="B1967" s="509" t="s">
        <v>664</v>
      </c>
      <c r="D1967" s="513"/>
    </row>
    <row r="1968" spans="1:13" ht="18" customHeight="1">
      <c r="C1968" s="510" t="s">
        <v>664</v>
      </c>
      <c r="D1968" s="513" t="s">
        <v>1800</v>
      </c>
      <c r="E1968" s="530">
        <v>9</v>
      </c>
      <c r="F1968" s="530">
        <v>7</v>
      </c>
      <c r="G1968" s="530">
        <v>1</v>
      </c>
      <c r="H1968" s="530">
        <v>0</v>
      </c>
      <c r="I1968" s="530">
        <v>0</v>
      </c>
      <c r="J1968" s="530">
        <v>0</v>
      </c>
      <c r="K1968" s="530">
        <v>0</v>
      </c>
      <c r="L1968" s="530">
        <v>1</v>
      </c>
      <c r="M1968" s="530">
        <v>0</v>
      </c>
    </row>
    <row r="1969" spans="1:13" ht="9">
      <c r="D1969" s="513" t="s">
        <v>1801</v>
      </c>
      <c r="E1969" s="530">
        <v>13</v>
      </c>
      <c r="F1969" s="530">
        <v>8</v>
      </c>
      <c r="G1969" s="530">
        <v>1</v>
      </c>
      <c r="H1969" s="530">
        <v>0</v>
      </c>
      <c r="I1969" s="530">
        <v>0</v>
      </c>
      <c r="J1969" s="530">
        <v>0</v>
      </c>
      <c r="K1969" s="530">
        <v>1</v>
      </c>
      <c r="L1969" s="530">
        <v>3</v>
      </c>
      <c r="M1969" s="530">
        <v>0</v>
      </c>
    </row>
    <row r="1970" spans="1:13" ht="9.6" customHeight="1">
      <c r="D1970" s="513" t="s">
        <v>1802</v>
      </c>
      <c r="E1970" s="530">
        <v>22</v>
      </c>
      <c r="F1970" s="530">
        <v>15</v>
      </c>
      <c r="G1970" s="530">
        <v>2</v>
      </c>
      <c r="H1970" s="530">
        <v>1</v>
      </c>
      <c r="I1970" s="530">
        <v>0</v>
      </c>
      <c r="J1970" s="530">
        <v>0</v>
      </c>
      <c r="K1970" s="530">
        <v>1</v>
      </c>
      <c r="L1970" s="530">
        <v>4</v>
      </c>
      <c r="M1970" s="530">
        <v>0</v>
      </c>
    </row>
    <row r="1971" spans="1:13" ht="18" customHeight="1">
      <c r="C1971" s="510" t="s">
        <v>665</v>
      </c>
      <c r="D1971" s="513" t="s">
        <v>1800</v>
      </c>
      <c r="E1971" s="530">
        <v>6</v>
      </c>
      <c r="F1971" s="530">
        <v>0</v>
      </c>
      <c r="G1971" s="530">
        <v>6</v>
      </c>
      <c r="H1971" s="530">
        <v>0</v>
      </c>
      <c r="I1971" s="530">
        <v>0</v>
      </c>
      <c r="J1971" s="530">
        <v>0</v>
      </c>
      <c r="K1971" s="530">
        <v>0</v>
      </c>
      <c r="L1971" s="530">
        <v>0</v>
      </c>
      <c r="M1971" s="530">
        <v>0</v>
      </c>
    </row>
    <row r="1972" spans="1:13" ht="9">
      <c r="D1972" s="513" t="s">
        <v>1801</v>
      </c>
      <c r="E1972" s="530">
        <v>10</v>
      </c>
      <c r="F1972" s="530">
        <v>0</v>
      </c>
      <c r="G1972" s="530">
        <v>10</v>
      </c>
      <c r="H1972" s="530">
        <v>0</v>
      </c>
      <c r="I1972" s="530">
        <v>0</v>
      </c>
      <c r="J1972" s="530">
        <v>0</v>
      </c>
      <c r="K1972" s="530">
        <v>0</v>
      </c>
      <c r="L1972" s="530">
        <v>0</v>
      </c>
      <c r="M1972" s="530">
        <v>0</v>
      </c>
    </row>
    <row r="1973" spans="1:13" ht="9.6" customHeight="1">
      <c r="D1973" s="513" t="s">
        <v>1802</v>
      </c>
      <c r="E1973" s="530">
        <v>16</v>
      </c>
      <c r="F1973" s="530">
        <v>0</v>
      </c>
      <c r="G1973" s="530">
        <v>16</v>
      </c>
      <c r="H1973" s="530">
        <v>0</v>
      </c>
      <c r="I1973" s="530">
        <v>0</v>
      </c>
      <c r="J1973" s="530">
        <v>0</v>
      </c>
      <c r="K1973" s="530">
        <v>0</v>
      </c>
      <c r="L1973" s="530">
        <v>0</v>
      </c>
      <c r="M1973" s="530">
        <v>0</v>
      </c>
    </row>
    <row r="1974" spans="1:13" ht="18" customHeight="1">
      <c r="C1974" s="514" t="s">
        <v>115</v>
      </c>
      <c r="D1974" s="513" t="s">
        <v>1800</v>
      </c>
      <c r="E1974" s="530">
        <v>15</v>
      </c>
      <c r="F1974" s="530">
        <v>7</v>
      </c>
      <c r="G1974" s="530">
        <v>7</v>
      </c>
      <c r="H1974" s="530">
        <v>0</v>
      </c>
      <c r="I1974" s="530">
        <v>0</v>
      </c>
      <c r="J1974" s="530">
        <v>0</v>
      </c>
      <c r="K1974" s="530">
        <v>0</v>
      </c>
      <c r="L1974" s="530">
        <v>1</v>
      </c>
      <c r="M1974" s="530">
        <v>0</v>
      </c>
    </row>
    <row r="1975" spans="1:13" ht="9">
      <c r="D1975" s="513" t="s">
        <v>1801</v>
      </c>
      <c r="E1975" s="530">
        <v>23</v>
      </c>
      <c r="F1975" s="530">
        <v>8</v>
      </c>
      <c r="G1975" s="530">
        <v>10</v>
      </c>
      <c r="H1975" s="530">
        <v>0</v>
      </c>
      <c r="I1975" s="530">
        <v>0</v>
      </c>
      <c r="J1975" s="530">
        <v>0</v>
      </c>
      <c r="K1975" s="530">
        <v>1</v>
      </c>
      <c r="L1975" s="530">
        <v>3</v>
      </c>
      <c r="M1975" s="530">
        <v>0</v>
      </c>
    </row>
    <row r="1976" spans="1:13" ht="9">
      <c r="D1976" s="513" t="s">
        <v>1802</v>
      </c>
      <c r="E1976" s="530">
        <v>38</v>
      </c>
      <c r="F1976" s="530">
        <v>15</v>
      </c>
      <c r="G1976" s="530">
        <v>17</v>
      </c>
      <c r="H1976" s="530">
        <v>1</v>
      </c>
      <c r="I1976" s="530">
        <v>0</v>
      </c>
      <c r="J1976" s="530">
        <v>0</v>
      </c>
      <c r="K1976" s="530">
        <v>1</v>
      </c>
      <c r="L1976" s="530">
        <v>4</v>
      </c>
      <c r="M1976" s="530">
        <v>0</v>
      </c>
    </row>
    <row r="1977" spans="1:13" ht="9">
      <c r="D1977" s="518"/>
      <c r="E1977" s="530"/>
      <c r="F1977" s="530"/>
      <c r="G1977" s="530"/>
      <c r="H1977" s="530"/>
      <c r="I1977" s="530"/>
      <c r="J1977" s="530"/>
      <c r="K1977" s="530"/>
      <c r="L1977" s="530"/>
      <c r="M1977" s="530"/>
    </row>
    <row r="1978" spans="1:13" ht="9">
      <c r="D1978" s="518"/>
      <c r="E1978" s="530"/>
      <c r="F1978" s="530"/>
      <c r="G1978" s="530"/>
      <c r="H1978" s="530"/>
      <c r="I1978" s="530"/>
      <c r="J1978" s="530"/>
      <c r="K1978" s="530"/>
      <c r="L1978" s="530"/>
      <c r="M1978" s="530"/>
    </row>
    <row r="1979" spans="1:13" ht="9">
      <c r="D1979" s="518"/>
      <c r="E1979" s="530"/>
      <c r="F1979" s="530"/>
      <c r="G1979" s="530"/>
      <c r="H1979" s="530"/>
      <c r="I1979" s="530"/>
      <c r="J1979" s="530"/>
      <c r="K1979" s="530"/>
      <c r="L1979" s="530"/>
      <c r="M1979" s="530"/>
    </row>
    <row r="1980" spans="1:13" ht="9">
      <c r="D1980" s="518"/>
      <c r="E1980" s="530"/>
      <c r="F1980" s="530"/>
      <c r="G1980" s="530"/>
      <c r="H1980" s="530"/>
      <c r="I1980" s="530"/>
      <c r="J1980" s="530"/>
      <c r="K1980" s="530"/>
      <c r="L1980" s="530"/>
      <c r="M1980" s="530"/>
    </row>
    <row r="1981" spans="1:13" ht="9">
      <c r="A1981" s="509" t="s">
        <v>1678</v>
      </c>
      <c r="L1981" s="509"/>
      <c r="M1981" s="509"/>
    </row>
    <row r="1982" spans="1:13" ht="9">
      <c r="A1982" s="509" t="s">
        <v>1888</v>
      </c>
      <c r="L1982" s="509"/>
      <c r="M1982" s="509"/>
    </row>
    <row r="1983" spans="1:13" ht="9">
      <c r="A1983" s="509" t="s">
        <v>1889</v>
      </c>
      <c r="L1983" s="509"/>
      <c r="M1983" s="509"/>
    </row>
    <row r="1984" spans="1:13" ht="9">
      <c r="A1984" s="509" t="s">
        <v>1890</v>
      </c>
      <c r="L1984" s="509"/>
      <c r="M1984" s="509"/>
    </row>
    <row r="1985" spans="1:13" ht="9">
      <c r="A1985" s="509" t="s">
        <v>1891</v>
      </c>
      <c r="L1985" s="509"/>
      <c r="M1985" s="509"/>
    </row>
    <row r="1986" spans="1:13" ht="9">
      <c r="A1986" s="509" t="s">
        <v>1892</v>
      </c>
      <c r="L1986" s="509"/>
      <c r="M1986" s="509"/>
    </row>
    <row r="1987" spans="1:13" ht="9">
      <c r="L1987" s="509"/>
      <c r="M1987" s="509"/>
    </row>
    <row r="1988" spans="1:13" ht="9">
      <c r="A1988" s="509" t="s">
        <v>586</v>
      </c>
      <c r="L1988" s="509"/>
      <c r="M1988" s="509"/>
    </row>
    <row r="1989" spans="1:13" ht="18" customHeight="1">
      <c r="B1989" s="509" t="s">
        <v>1912</v>
      </c>
      <c r="D1989" s="513" t="s">
        <v>1800</v>
      </c>
      <c r="E1989" s="530">
        <v>16</v>
      </c>
      <c r="F1989" s="530">
        <v>7</v>
      </c>
      <c r="G1989" s="530">
        <v>8</v>
      </c>
      <c r="H1989" s="530">
        <v>0</v>
      </c>
      <c r="I1989" s="530">
        <v>0</v>
      </c>
      <c r="J1989" s="530">
        <v>0</v>
      </c>
      <c r="K1989" s="530">
        <v>0</v>
      </c>
      <c r="L1989" s="530">
        <v>1</v>
      </c>
      <c r="M1989" s="530">
        <v>1</v>
      </c>
    </row>
    <row r="1990" spans="1:13" s="516" customFormat="1" ht="9.6" customHeight="1">
      <c r="A1990" s="509"/>
      <c r="B1990" s="509"/>
      <c r="C1990" s="510"/>
      <c r="D1990" s="513" t="s">
        <v>1801</v>
      </c>
      <c r="E1990" s="530">
        <v>23</v>
      </c>
      <c r="F1990" s="530">
        <v>8</v>
      </c>
      <c r="G1990" s="530">
        <v>11</v>
      </c>
      <c r="H1990" s="530">
        <v>0</v>
      </c>
      <c r="I1990" s="530">
        <v>0</v>
      </c>
      <c r="J1990" s="530">
        <v>0</v>
      </c>
      <c r="K1990" s="530">
        <v>1</v>
      </c>
      <c r="L1990" s="530">
        <v>3</v>
      </c>
      <c r="M1990" s="530">
        <v>0</v>
      </c>
    </row>
    <row r="1991" spans="1:13" s="516" customFormat="1" ht="9">
      <c r="A1991" s="509"/>
      <c r="B1991" s="509"/>
      <c r="C1991" s="510"/>
      <c r="D1991" s="513" t="s">
        <v>1802</v>
      </c>
      <c r="E1991" s="530">
        <v>39</v>
      </c>
      <c r="F1991" s="530">
        <v>15</v>
      </c>
      <c r="G1991" s="530">
        <v>18</v>
      </c>
      <c r="H1991" s="530">
        <v>1</v>
      </c>
      <c r="I1991" s="530">
        <v>0</v>
      </c>
      <c r="J1991" s="530">
        <v>0</v>
      </c>
      <c r="K1991" s="530">
        <v>1</v>
      </c>
      <c r="L1991" s="530">
        <v>4</v>
      </c>
      <c r="M1991" s="530">
        <v>1</v>
      </c>
    </row>
    <row r="1992" spans="1:13" s="516" customFormat="1" ht="18" customHeight="1">
      <c r="A1992" s="509" t="s">
        <v>1921</v>
      </c>
      <c r="B1992" s="509"/>
      <c r="C1992" s="510"/>
      <c r="D1992" s="513"/>
    </row>
    <row r="1993" spans="1:13" s="516" customFormat="1" ht="9.6" customHeight="1">
      <c r="A1993" s="509" t="s">
        <v>1923</v>
      </c>
      <c r="B1993" s="509"/>
      <c r="C1993" s="510"/>
      <c r="D1993" s="513" t="s">
        <v>1800</v>
      </c>
      <c r="E1993" s="530">
        <v>603</v>
      </c>
      <c r="F1993" s="530">
        <v>412</v>
      </c>
      <c r="G1993" s="530">
        <v>76</v>
      </c>
      <c r="H1993" s="530">
        <v>1</v>
      </c>
      <c r="I1993" s="530">
        <v>0</v>
      </c>
      <c r="J1993" s="530">
        <v>0</v>
      </c>
      <c r="K1993" s="530">
        <v>74</v>
      </c>
      <c r="L1993" s="530">
        <v>27</v>
      </c>
      <c r="M1993" s="530">
        <v>13</v>
      </c>
    </row>
    <row r="1994" spans="1:13" s="516" customFormat="1" ht="9">
      <c r="A1994" s="509"/>
      <c r="B1994" s="509"/>
      <c r="C1994" s="510"/>
      <c r="D1994" s="513" t="s">
        <v>1801</v>
      </c>
      <c r="E1994" s="530">
        <v>758</v>
      </c>
      <c r="F1994" s="530">
        <v>536</v>
      </c>
      <c r="G1994" s="530">
        <v>86</v>
      </c>
      <c r="H1994" s="530">
        <v>3</v>
      </c>
      <c r="I1994" s="530">
        <v>2</v>
      </c>
      <c r="J1994" s="530">
        <v>0</v>
      </c>
      <c r="K1994" s="530">
        <v>85</v>
      </c>
      <c r="L1994" s="530">
        <v>39</v>
      </c>
      <c r="M1994" s="530">
        <v>8</v>
      </c>
    </row>
    <row r="1995" spans="1:13" ht="9.6" customHeight="1">
      <c r="D1995" s="513" t="s">
        <v>1802</v>
      </c>
      <c r="E1995" s="530">
        <v>1361</v>
      </c>
      <c r="F1995" s="530">
        <v>949</v>
      </c>
      <c r="G1995" s="530">
        <v>162</v>
      </c>
      <c r="H1995" s="530">
        <v>3</v>
      </c>
      <c r="I1995" s="530">
        <v>2</v>
      </c>
      <c r="J1995" s="530">
        <v>0</v>
      </c>
      <c r="K1995" s="530">
        <v>159</v>
      </c>
      <c r="L1995" s="530">
        <v>66</v>
      </c>
      <c r="M1995" s="530">
        <v>20</v>
      </c>
    </row>
    <row r="1996" spans="1:13" ht="16.149999999999999" customHeight="1">
      <c r="C1996" s="514" t="s">
        <v>1896</v>
      </c>
      <c r="D1996" s="513"/>
      <c r="E1996" s="530"/>
      <c r="F1996" s="530"/>
      <c r="G1996" s="530"/>
      <c r="H1996" s="530"/>
      <c r="I1996" s="530"/>
      <c r="J1996" s="530"/>
      <c r="K1996" s="530"/>
      <c r="L1996" s="530"/>
      <c r="M1996" s="530"/>
    </row>
    <row r="1997" spans="1:13" ht="18" customHeight="1">
      <c r="A1997" s="516"/>
      <c r="B1997" s="516"/>
      <c r="C1997" s="517" t="s">
        <v>1897</v>
      </c>
      <c r="D1997" s="513" t="s">
        <v>1800</v>
      </c>
      <c r="E1997" s="530">
        <v>12</v>
      </c>
      <c r="F1997" s="530">
        <v>6</v>
      </c>
      <c r="G1997" s="530">
        <v>0</v>
      </c>
      <c r="H1997" s="530">
        <v>0</v>
      </c>
      <c r="I1997" s="530">
        <v>0</v>
      </c>
      <c r="J1997" s="530">
        <v>0</v>
      </c>
      <c r="K1997" s="530">
        <v>5</v>
      </c>
      <c r="L1997" s="530">
        <v>2</v>
      </c>
      <c r="M1997" s="530">
        <v>0</v>
      </c>
    </row>
    <row r="1998" spans="1:13" ht="9">
      <c r="A1998" s="516"/>
      <c r="B1998" s="516"/>
      <c r="C1998" s="517"/>
      <c r="D1998" s="513" t="s">
        <v>1801</v>
      </c>
      <c r="E1998" s="530">
        <v>13</v>
      </c>
      <c r="F1998" s="530">
        <v>10</v>
      </c>
      <c r="G1998" s="530">
        <v>0</v>
      </c>
      <c r="H1998" s="530">
        <v>0</v>
      </c>
      <c r="I1998" s="530">
        <v>0</v>
      </c>
      <c r="J1998" s="530">
        <v>0</v>
      </c>
      <c r="K1998" s="530">
        <v>0</v>
      </c>
      <c r="L1998" s="530">
        <v>3</v>
      </c>
      <c r="M1998" s="530">
        <v>0</v>
      </c>
    </row>
    <row r="1999" spans="1:13" ht="9">
      <c r="A1999" s="516"/>
      <c r="B1999" s="516"/>
      <c r="C1999" s="517"/>
      <c r="D1999" s="513" t="s">
        <v>1802</v>
      </c>
      <c r="E1999" s="530">
        <v>25</v>
      </c>
      <c r="F1999" s="530">
        <v>16</v>
      </c>
      <c r="G1999" s="530">
        <v>0</v>
      </c>
      <c r="H1999" s="530">
        <v>0</v>
      </c>
      <c r="I1999" s="530">
        <v>0</v>
      </c>
      <c r="J1999" s="530">
        <v>0</v>
      </c>
      <c r="K1999" s="530">
        <v>5</v>
      </c>
      <c r="L1999" s="530">
        <v>5</v>
      </c>
      <c r="M1999" s="530">
        <v>0</v>
      </c>
    </row>
    <row r="2000" spans="1:13" ht="18" customHeight="1">
      <c r="A2000" s="516"/>
      <c r="B2000" s="516"/>
      <c r="C2000" s="517" t="s">
        <v>1898</v>
      </c>
      <c r="D2000" s="513" t="s">
        <v>1800</v>
      </c>
      <c r="E2000" s="530">
        <v>4</v>
      </c>
      <c r="F2000" s="530">
        <v>4</v>
      </c>
      <c r="G2000" s="530">
        <v>0</v>
      </c>
      <c r="H2000" s="530">
        <v>0</v>
      </c>
      <c r="I2000" s="530">
        <v>0</v>
      </c>
      <c r="J2000" s="530">
        <v>0</v>
      </c>
      <c r="K2000" s="530">
        <v>0</v>
      </c>
      <c r="L2000" s="530">
        <v>0</v>
      </c>
      <c r="M2000" s="530">
        <v>0</v>
      </c>
    </row>
    <row r="2001" spans="1:13" ht="9.6" customHeight="1">
      <c r="A2001" s="516"/>
      <c r="B2001" s="516"/>
      <c r="C2001" s="517"/>
      <c r="D2001" s="513" t="s">
        <v>1801</v>
      </c>
      <c r="E2001" s="530">
        <v>1</v>
      </c>
      <c r="F2001" s="530">
        <v>1</v>
      </c>
      <c r="G2001" s="530">
        <v>0</v>
      </c>
      <c r="H2001" s="530">
        <v>0</v>
      </c>
      <c r="I2001" s="530">
        <v>0</v>
      </c>
      <c r="J2001" s="530">
        <v>0</v>
      </c>
      <c r="K2001" s="530">
        <v>0</v>
      </c>
      <c r="L2001" s="530">
        <v>0</v>
      </c>
      <c r="M2001" s="530">
        <v>0</v>
      </c>
    </row>
    <row r="2002" spans="1:13" ht="9">
      <c r="A2002" s="516"/>
      <c r="B2002" s="516"/>
      <c r="C2002" s="516"/>
      <c r="D2002" s="513" t="s">
        <v>1802</v>
      </c>
      <c r="E2002" s="530">
        <v>5</v>
      </c>
      <c r="F2002" s="530">
        <v>5</v>
      </c>
      <c r="G2002" s="530">
        <v>0</v>
      </c>
      <c r="H2002" s="530">
        <v>0</v>
      </c>
      <c r="I2002" s="530">
        <v>0</v>
      </c>
      <c r="J2002" s="530">
        <v>0</v>
      </c>
      <c r="K2002" s="530">
        <v>0</v>
      </c>
      <c r="L2002" s="530">
        <v>0</v>
      </c>
      <c r="M2002" s="530">
        <v>0</v>
      </c>
    </row>
    <row r="2003" spans="1:13" ht="18" customHeight="1">
      <c r="A2003" s="509" t="s">
        <v>127</v>
      </c>
      <c r="D2003" s="513"/>
      <c r="E2003" s="530"/>
      <c r="F2003" s="530"/>
      <c r="G2003" s="530"/>
      <c r="H2003" s="530"/>
      <c r="I2003" s="530"/>
      <c r="J2003" s="530"/>
      <c r="K2003" s="530"/>
      <c r="L2003" s="530"/>
      <c r="M2003" s="530"/>
    </row>
    <row r="2004" spans="1:13" ht="20.100000000000001" customHeight="1">
      <c r="B2004" s="509" t="s">
        <v>294</v>
      </c>
      <c r="D2004" s="513"/>
      <c r="E2004" s="530"/>
      <c r="F2004" s="530"/>
      <c r="G2004" s="530"/>
      <c r="H2004" s="530"/>
      <c r="I2004" s="530"/>
      <c r="J2004" s="530"/>
      <c r="K2004" s="530"/>
      <c r="L2004" s="530"/>
      <c r="M2004" s="530"/>
    </row>
    <row r="2005" spans="1:13" ht="18" customHeight="1">
      <c r="C2005" s="510" t="s">
        <v>1884</v>
      </c>
      <c r="D2005" s="513" t="s">
        <v>1800</v>
      </c>
      <c r="E2005" s="530">
        <v>2788</v>
      </c>
      <c r="F2005" s="530">
        <v>2663</v>
      </c>
      <c r="G2005" s="530">
        <v>81</v>
      </c>
      <c r="H2005" s="530">
        <v>11</v>
      </c>
      <c r="I2005" s="530">
        <v>4</v>
      </c>
      <c r="J2005" s="530">
        <v>1</v>
      </c>
      <c r="K2005" s="530">
        <v>5</v>
      </c>
      <c r="L2005" s="530">
        <v>10</v>
      </c>
      <c r="M2005" s="530">
        <v>13</v>
      </c>
    </row>
    <row r="2006" spans="1:13" ht="9">
      <c r="D2006" s="513" t="s">
        <v>1801</v>
      </c>
      <c r="E2006" s="530">
        <v>367</v>
      </c>
      <c r="F2006" s="530">
        <v>352</v>
      </c>
      <c r="G2006" s="530">
        <v>10</v>
      </c>
      <c r="H2006" s="530">
        <v>1</v>
      </c>
      <c r="I2006" s="530">
        <v>0</v>
      </c>
      <c r="J2006" s="530">
        <v>0</v>
      </c>
      <c r="K2006" s="530">
        <v>2</v>
      </c>
      <c r="L2006" s="530">
        <v>0</v>
      </c>
      <c r="M2006" s="530">
        <v>2</v>
      </c>
    </row>
    <row r="2007" spans="1:13" ht="9.6" customHeight="1">
      <c r="D2007" s="513" t="s">
        <v>1802</v>
      </c>
      <c r="E2007" s="530">
        <v>3155</v>
      </c>
      <c r="F2007" s="530">
        <v>3015</v>
      </c>
      <c r="G2007" s="530">
        <v>91</v>
      </c>
      <c r="H2007" s="530">
        <v>12</v>
      </c>
      <c r="I2007" s="530">
        <v>4</v>
      </c>
      <c r="J2007" s="530">
        <v>1</v>
      </c>
      <c r="K2007" s="530">
        <v>7</v>
      </c>
      <c r="L2007" s="530">
        <v>10</v>
      </c>
      <c r="M2007" s="530">
        <v>15</v>
      </c>
    </row>
    <row r="2008" spans="1:13" ht="18" customHeight="1">
      <c r="C2008" s="510" t="s">
        <v>1885</v>
      </c>
      <c r="D2008" s="513" t="s">
        <v>1800</v>
      </c>
      <c r="E2008" s="530">
        <v>3443</v>
      </c>
      <c r="F2008" s="530">
        <v>3302</v>
      </c>
      <c r="G2008" s="530">
        <v>69</v>
      </c>
      <c r="H2008" s="530">
        <v>32</v>
      </c>
      <c r="I2008" s="530">
        <v>20</v>
      </c>
      <c r="J2008" s="530">
        <v>0</v>
      </c>
      <c r="K2008" s="530">
        <v>4</v>
      </c>
      <c r="L2008" s="530">
        <v>5</v>
      </c>
      <c r="M2008" s="530">
        <v>12</v>
      </c>
    </row>
    <row r="2009" spans="1:13" ht="9">
      <c r="D2009" s="513" t="s">
        <v>1801</v>
      </c>
      <c r="E2009" s="530">
        <v>747</v>
      </c>
      <c r="F2009" s="530">
        <v>712</v>
      </c>
      <c r="G2009" s="530">
        <v>17</v>
      </c>
      <c r="H2009" s="530">
        <v>12</v>
      </c>
      <c r="I2009" s="530">
        <v>3</v>
      </c>
      <c r="J2009" s="530">
        <v>0</v>
      </c>
      <c r="K2009" s="530">
        <v>0</v>
      </c>
      <c r="L2009" s="530">
        <v>0</v>
      </c>
      <c r="M2009" s="530">
        <v>3</v>
      </c>
    </row>
    <row r="2010" spans="1:13" ht="9.6" customHeight="1">
      <c r="D2010" s="513" t="s">
        <v>1802</v>
      </c>
      <c r="E2010" s="530">
        <v>4189</v>
      </c>
      <c r="F2010" s="530">
        <v>4014</v>
      </c>
      <c r="G2010" s="530">
        <v>86</v>
      </c>
      <c r="H2010" s="530">
        <v>44</v>
      </c>
      <c r="I2010" s="530">
        <v>22</v>
      </c>
      <c r="J2010" s="530">
        <v>0</v>
      </c>
      <c r="K2010" s="530">
        <v>4</v>
      </c>
      <c r="L2010" s="530">
        <v>5</v>
      </c>
      <c r="M2010" s="530">
        <v>15</v>
      </c>
    </row>
    <row r="2011" spans="1:13">
      <c r="C2011" s="510" t="s">
        <v>1886</v>
      </c>
      <c r="D2011" s="513" t="s">
        <v>1800</v>
      </c>
      <c r="E2011" s="530">
        <v>3626</v>
      </c>
      <c r="F2011" s="530">
        <v>2137</v>
      </c>
      <c r="G2011" s="530">
        <v>304</v>
      </c>
      <c r="H2011" s="530">
        <v>36</v>
      </c>
      <c r="I2011" s="530">
        <v>934</v>
      </c>
      <c r="J2011" s="530">
        <v>0</v>
      </c>
      <c r="K2011" s="530">
        <v>32</v>
      </c>
      <c r="L2011" s="530">
        <v>112</v>
      </c>
      <c r="M2011" s="530">
        <v>70</v>
      </c>
    </row>
    <row r="2012" spans="1:13" ht="9">
      <c r="D2012" s="513" t="s">
        <v>1801</v>
      </c>
      <c r="E2012" s="530">
        <v>1219</v>
      </c>
      <c r="F2012" s="530">
        <v>689</v>
      </c>
      <c r="G2012" s="530">
        <v>59</v>
      </c>
      <c r="H2012" s="530">
        <v>19</v>
      </c>
      <c r="I2012" s="530">
        <v>390</v>
      </c>
      <c r="J2012" s="530">
        <v>0</v>
      </c>
      <c r="K2012" s="530">
        <v>13</v>
      </c>
      <c r="L2012" s="530">
        <v>24</v>
      </c>
      <c r="M2012" s="530">
        <v>26</v>
      </c>
    </row>
    <row r="2013" spans="1:13" ht="9.6" customHeight="1">
      <c r="D2013" s="513" t="s">
        <v>1802</v>
      </c>
      <c r="E2013" s="530">
        <v>4845</v>
      </c>
      <c r="F2013" s="530">
        <v>2826</v>
      </c>
      <c r="G2013" s="530">
        <v>363</v>
      </c>
      <c r="H2013" s="530">
        <v>55</v>
      </c>
      <c r="I2013" s="530">
        <v>1324</v>
      </c>
      <c r="J2013" s="530">
        <v>0</v>
      </c>
      <c r="K2013" s="530">
        <v>45</v>
      </c>
      <c r="L2013" s="530">
        <v>136</v>
      </c>
      <c r="M2013" s="530">
        <v>95</v>
      </c>
    </row>
    <row r="2014" spans="1:13">
      <c r="C2014" s="510" t="s">
        <v>1887</v>
      </c>
      <c r="D2014" s="513" t="s">
        <v>1800</v>
      </c>
      <c r="E2014" s="530">
        <v>571</v>
      </c>
      <c r="F2014" s="530">
        <v>186</v>
      </c>
      <c r="G2014" s="530">
        <v>119</v>
      </c>
      <c r="H2014" s="530">
        <v>18</v>
      </c>
      <c r="I2014" s="530">
        <v>150</v>
      </c>
      <c r="J2014" s="530">
        <v>1</v>
      </c>
      <c r="K2014" s="530">
        <v>37</v>
      </c>
      <c r="L2014" s="530">
        <v>38</v>
      </c>
      <c r="M2014" s="530">
        <v>24</v>
      </c>
    </row>
    <row r="2015" spans="1:13" ht="9">
      <c r="D2015" s="513" t="s">
        <v>1801</v>
      </c>
      <c r="E2015" s="530">
        <v>278</v>
      </c>
      <c r="F2015" s="530">
        <v>94</v>
      </c>
      <c r="G2015" s="530">
        <v>76</v>
      </c>
      <c r="H2015" s="530">
        <v>8</v>
      </c>
      <c r="I2015" s="530">
        <v>57</v>
      </c>
      <c r="J2015" s="530">
        <v>0</v>
      </c>
      <c r="K2015" s="530">
        <v>20</v>
      </c>
      <c r="L2015" s="530">
        <v>17</v>
      </c>
      <c r="M2015" s="530">
        <v>6</v>
      </c>
    </row>
    <row r="2016" spans="1:13" ht="9.6" customHeight="1">
      <c r="D2016" s="513" t="s">
        <v>1802</v>
      </c>
      <c r="E2016" s="530">
        <v>849</v>
      </c>
      <c r="F2016" s="530">
        <v>280</v>
      </c>
      <c r="G2016" s="530">
        <v>194</v>
      </c>
      <c r="H2016" s="530">
        <v>25</v>
      </c>
      <c r="I2016" s="530">
        <v>207</v>
      </c>
      <c r="J2016" s="530">
        <v>1</v>
      </c>
      <c r="K2016" s="530">
        <v>57</v>
      </c>
      <c r="L2016" s="530">
        <v>55</v>
      </c>
      <c r="M2016" s="530">
        <v>30</v>
      </c>
    </row>
    <row r="2017" spans="1:13" ht="18" customHeight="1">
      <c r="C2017" s="510" t="s">
        <v>626</v>
      </c>
      <c r="D2017" s="513" t="s">
        <v>1800</v>
      </c>
      <c r="E2017" s="530">
        <v>9464</v>
      </c>
      <c r="F2017" s="530">
        <v>8329</v>
      </c>
      <c r="G2017" s="530">
        <v>538</v>
      </c>
      <c r="H2017" s="530">
        <v>184</v>
      </c>
      <c r="I2017" s="530">
        <v>36</v>
      </c>
      <c r="J2017" s="530">
        <v>5</v>
      </c>
      <c r="K2017" s="530">
        <v>103</v>
      </c>
      <c r="L2017" s="530">
        <v>133</v>
      </c>
      <c r="M2017" s="530">
        <v>136</v>
      </c>
    </row>
    <row r="2018" spans="1:13" ht="9">
      <c r="D2018" s="513" t="s">
        <v>1801</v>
      </c>
      <c r="E2018" s="530">
        <v>2911</v>
      </c>
      <c r="F2018" s="530">
        <v>2545</v>
      </c>
      <c r="G2018" s="530">
        <v>152</v>
      </c>
      <c r="H2018" s="530">
        <v>55</v>
      </c>
      <c r="I2018" s="530">
        <v>17</v>
      </c>
      <c r="J2018" s="530">
        <v>1</v>
      </c>
      <c r="K2018" s="530">
        <v>47</v>
      </c>
      <c r="L2018" s="530">
        <v>48</v>
      </c>
      <c r="M2018" s="530">
        <v>47</v>
      </c>
    </row>
    <row r="2019" spans="1:13" ht="9.6" customHeight="1">
      <c r="D2019" s="513" t="s">
        <v>1802</v>
      </c>
      <c r="E2019" s="530">
        <v>12375</v>
      </c>
      <c r="F2019" s="530">
        <v>10874</v>
      </c>
      <c r="G2019" s="530">
        <v>690</v>
      </c>
      <c r="H2019" s="530">
        <v>239</v>
      </c>
      <c r="I2019" s="530">
        <v>52</v>
      </c>
      <c r="J2019" s="530">
        <v>6</v>
      </c>
      <c r="K2019" s="530">
        <v>150</v>
      </c>
      <c r="L2019" s="530">
        <v>181</v>
      </c>
      <c r="M2019" s="530">
        <v>183</v>
      </c>
    </row>
    <row r="2020" spans="1:13" ht="18" customHeight="1">
      <c r="C2020" s="510" t="s">
        <v>627</v>
      </c>
      <c r="D2020" s="513" t="s">
        <v>1800</v>
      </c>
      <c r="E2020" s="530">
        <v>14007</v>
      </c>
      <c r="F2020" s="530">
        <v>11481</v>
      </c>
      <c r="G2020" s="530">
        <v>872</v>
      </c>
      <c r="H2020" s="530">
        <v>990</v>
      </c>
      <c r="I2020" s="530">
        <v>116</v>
      </c>
      <c r="J2020" s="530">
        <v>9</v>
      </c>
      <c r="K2020" s="530">
        <v>224</v>
      </c>
      <c r="L2020" s="530">
        <v>164</v>
      </c>
      <c r="M2020" s="530">
        <v>150</v>
      </c>
    </row>
    <row r="2021" spans="1:13" ht="9">
      <c r="D2021" s="513" t="s">
        <v>1801</v>
      </c>
      <c r="E2021" s="530">
        <v>5358</v>
      </c>
      <c r="F2021" s="530">
        <v>4217</v>
      </c>
      <c r="G2021" s="530">
        <v>405</v>
      </c>
      <c r="H2021" s="530">
        <v>399</v>
      </c>
      <c r="I2021" s="530">
        <v>91</v>
      </c>
      <c r="J2021" s="530">
        <v>10</v>
      </c>
      <c r="K2021" s="530">
        <v>125</v>
      </c>
      <c r="L2021" s="530">
        <v>60</v>
      </c>
      <c r="M2021" s="530">
        <v>52</v>
      </c>
    </row>
    <row r="2022" spans="1:13" ht="9">
      <c r="D2022" s="513" t="s">
        <v>1802</v>
      </c>
      <c r="E2022" s="530">
        <v>19366</v>
      </c>
      <c r="F2022" s="530">
        <v>15698</v>
      </c>
      <c r="G2022" s="530">
        <v>1277</v>
      </c>
      <c r="H2022" s="530">
        <v>1390</v>
      </c>
      <c r="I2022" s="530">
        <v>206</v>
      </c>
      <c r="J2022" s="530">
        <v>19</v>
      </c>
      <c r="K2022" s="530">
        <v>349</v>
      </c>
      <c r="L2022" s="530">
        <v>224</v>
      </c>
      <c r="M2022" s="530">
        <v>202</v>
      </c>
    </row>
    <row r="2023" spans="1:13" ht="18" customHeight="1">
      <c r="C2023" s="510" t="s">
        <v>631</v>
      </c>
      <c r="D2023" s="513" t="s">
        <v>1800</v>
      </c>
      <c r="E2023" s="530">
        <v>811</v>
      </c>
      <c r="F2023" s="530">
        <v>467</v>
      </c>
      <c r="G2023" s="530">
        <v>94</v>
      </c>
      <c r="H2023" s="530">
        <v>91</v>
      </c>
      <c r="I2023" s="530">
        <v>6</v>
      </c>
      <c r="J2023" s="530">
        <v>3</v>
      </c>
      <c r="K2023" s="530">
        <v>80</v>
      </c>
      <c r="L2023" s="530">
        <v>62</v>
      </c>
      <c r="M2023" s="530">
        <v>9</v>
      </c>
    </row>
    <row r="2024" spans="1:13" ht="9">
      <c r="D2024" s="513" t="s">
        <v>1801</v>
      </c>
      <c r="E2024" s="530">
        <v>700</v>
      </c>
      <c r="F2024" s="530">
        <v>365</v>
      </c>
      <c r="G2024" s="530">
        <v>124</v>
      </c>
      <c r="H2024" s="530">
        <v>96</v>
      </c>
      <c r="I2024" s="530">
        <v>2</v>
      </c>
      <c r="J2024" s="530">
        <v>2</v>
      </c>
      <c r="K2024" s="530">
        <v>67</v>
      </c>
      <c r="L2024" s="530">
        <v>35</v>
      </c>
      <c r="M2024" s="530">
        <v>9</v>
      </c>
    </row>
    <row r="2025" spans="1:13" ht="9">
      <c r="D2025" s="513" t="s">
        <v>1802</v>
      </c>
      <c r="E2025" s="530">
        <v>1511</v>
      </c>
      <c r="F2025" s="530">
        <v>832</v>
      </c>
      <c r="G2025" s="530">
        <v>217</v>
      </c>
      <c r="H2025" s="530">
        <v>187</v>
      </c>
      <c r="I2025" s="530">
        <v>7</v>
      </c>
      <c r="J2025" s="530">
        <v>5</v>
      </c>
      <c r="K2025" s="530">
        <v>148</v>
      </c>
      <c r="L2025" s="530">
        <v>97</v>
      </c>
      <c r="M2025" s="530">
        <v>18</v>
      </c>
    </row>
    <row r="2026" spans="1:13" ht="18" customHeight="1">
      <c r="C2026" s="510" t="s">
        <v>632</v>
      </c>
      <c r="D2026" s="513" t="s">
        <v>1800</v>
      </c>
      <c r="E2026" s="530">
        <v>274</v>
      </c>
      <c r="F2026" s="530">
        <v>71</v>
      </c>
      <c r="G2026" s="530">
        <v>102</v>
      </c>
      <c r="H2026" s="530">
        <v>8</v>
      </c>
      <c r="I2026" s="530">
        <v>0</v>
      </c>
      <c r="J2026" s="530">
        <v>0</v>
      </c>
      <c r="K2026" s="530">
        <v>77</v>
      </c>
      <c r="L2026" s="530">
        <v>14</v>
      </c>
      <c r="M2026" s="530">
        <v>3</v>
      </c>
    </row>
    <row r="2027" spans="1:13" ht="9">
      <c r="D2027" s="513" t="s">
        <v>1801</v>
      </c>
      <c r="E2027" s="530">
        <v>195</v>
      </c>
      <c r="F2027" s="530">
        <v>64</v>
      </c>
      <c r="G2027" s="530">
        <v>54</v>
      </c>
      <c r="H2027" s="530">
        <v>11</v>
      </c>
      <c r="I2027" s="530">
        <v>0</v>
      </c>
      <c r="J2027" s="530">
        <v>0</v>
      </c>
      <c r="K2027" s="530">
        <v>51</v>
      </c>
      <c r="L2027" s="530">
        <v>13</v>
      </c>
      <c r="M2027" s="530">
        <v>1</v>
      </c>
    </row>
    <row r="2028" spans="1:13" ht="9">
      <c r="D2028" s="513" t="s">
        <v>1802</v>
      </c>
      <c r="E2028" s="530">
        <v>469</v>
      </c>
      <c r="F2028" s="530">
        <v>135</v>
      </c>
      <c r="G2028" s="530">
        <v>156</v>
      </c>
      <c r="H2028" s="530">
        <v>19</v>
      </c>
      <c r="I2028" s="530">
        <v>0</v>
      </c>
      <c r="J2028" s="530">
        <v>0</v>
      </c>
      <c r="K2028" s="530">
        <v>128</v>
      </c>
      <c r="L2028" s="530">
        <v>27</v>
      </c>
      <c r="M2028" s="530">
        <v>4</v>
      </c>
    </row>
    <row r="2029" spans="1:13" ht="9">
      <c r="D2029" s="518"/>
    </row>
    <row r="2030" spans="1:13" ht="9">
      <c r="A2030" s="509" t="s">
        <v>1678</v>
      </c>
    </row>
    <row r="2031" spans="1:13" ht="9">
      <c r="A2031" s="509" t="s">
        <v>1888</v>
      </c>
    </row>
    <row r="2032" spans="1:13" ht="9">
      <c r="A2032" s="509" t="s">
        <v>1889</v>
      </c>
      <c r="L2032" s="509"/>
      <c r="M2032" s="509"/>
    </row>
    <row r="2033" spans="1:13" ht="9">
      <c r="A2033" s="509" t="s">
        <v>1890</v>
      </c>
      <c r="L2033" s="509"/>
      <c r="M2033" s="509"/>
    </row>
    <row r="2034" spans="1:13" ht="9">
      <c r="A2034" s="509" t="s">
        <v>1891</v>
      </c>
      <c r="L2034" s="509"/>
      <c r="M2034" s="509"/>
    </row>
    <row r="2035" spans="1:13" ht="9">
      <c r="A2035" s="509" t="s">
        <v>1892</v>
      </c>
      <c r="L2035" s="509"/>
      <c r="M2035" s="509"/>
    </row>
    <row r="2036" spans="1:13" ht="9">
      <c r="A2036" s="509" t="s">
        <v>1893</v>
      </c>
      <c r="L2036" s="509"/>
      <c r="M2036" s="509"/>
    </row>
    <row r="2037" spans="1:13" ht="9">
      <c r="L2037" s="509"/>
      <c r="M2037" s="509"/>
    </row>
    <row r="2038" spans="1:13" ht="9">
      <c r="A2038" s="509" t="s">
        <v>586</v>
      </c>
      <c r="L2038" s="509"/>
      <c r="M2038" s="509"/>
    </row>
    <row r="2039" spans="1:13" ht="18" customHeight="1">
      <c r="C2039" s="514" t="s">
        <v>115</v>
      </c>
      <c r="D2039" s="513" t="s">
        <v>1800</v>
      </c>
      <c r="E2039" s="530">
        <v>34985</v>
      </c>
      <c r="F2039" s="530">
        <v>28636</v>
      </c>
      <c r="G2039" s="530">
        <v>2179</v>
      </c>
      <c r="H2039" s="530">
        <v>1369</v>
      </c>
      <c r="I2039" s="530">
        <v>1264</v>
      </c>
      <c r="J2039" s="530">
        <v>19</v>
      </c>
      <c r="K2039" s="530">
        <v>564</v>
      </c>
      <c r="L2039" s="530">
        <v>538</v>
      </c>
      <c r="M2039" s="530">
        <v>416</v>
      </c>
    </row>
    <row r="2040" spans="1:13" ht="9">
      <c r="D2040" s="513" t="s">
        <v>1801</v>
      </c>
      <c r="E2040" s="512">
        <v>11774</v>
      </c>
      <c r="F2040" s="512">
        <v>9038</v>
      </c>
      <c r="G2040" s="512">
        <v>897</v>
      </c>
      <c r="H2040" s="512">
        <v>601</v>
      </c>
      <c r="I2040" s="512">
        <v>558</v>
      </c>
      <c r="J2040" s="512">
        <v>13</v>
      </c>
      <c r="K2040" s="512">
        <v>324</v>
      </c>
      <c r="L2040" s="509">
        <v>196</v>
      </c>
      <c r="M2040" s="509">
        <v>146</v>
      </c>
    </row>
    <row r="2041" spans="1:13" ht="9">
      <c r="D2041" s="513" t="s">
        <v>1802</v>
      </c>
      <c r="E2041" s="512">
        <v>46759</v>
      </c>
      <c r="F2041" s="512">
        <v>37674</v>
      </c>
      <c r="G2041" s="512">
        <v>3076</v>
      </c>
      <c r="H2041" s="512">
        <v>1970</v>
      </c>
      <c r="I2041" s="512">
        <v>1823</v>
      </c>
      <c r="J2041" s="512">
        <v>32</v>
      </c>
      <c r="K2041" s="512">
        <v>888</v>
      </c>
      <c r="L2041" s="509">
        <v>734</v>
      </c>
      <c r="M2041" s="509">
        <v>562</v>
      </c>
    </row>
    <row r="2042" spans="1:13" ht="18" customHeight="1">
      <c r="B2042" s="509" t="s">
        <v>637</v>
      </c>
      <c r="D2042" s="513"/>
      <c r="E2042" s="530"/>
      <c r="F2042" s="530"/>
      <c r="G2042" s="530"/>
      <c r="H2042" s="530"/>
      <c r="I2042" s="530"/>
      <c r="J2042" s="530"/>
      <c r="K2042" s="530"/>
      <c r="L2042" s="530"/>
      <c r="M2042" s="530"/>
    </row>
    <row r="2043" spans="1:13" ht="18" customHeight="1">
      <c r="C2043" s="510" t="s">
        <v>638</v>
      </c>
      <c r="D2043" s="513" t="s">
        <v>1800</v>
      </c>
      <c r="E2043" s="530">
        <v>819</v>
      </c>
      <c r="F2043" s="530">
        <v>504</v>
      </c>
      <c r="G2043" s="530">
        <v>80</v>
      </c>
      <c r="H2043" s="530">
        <v>0</v>
      </c>
      <c r="I2043" s="530">
        <v>200</v>
      </c>
      <c r="J2043" s="530">
        <v>0</v>
      </c>
      <c r="K2043" s="530">
        <v>1</v>
      </c>
      <c r="L2043" s="530">
        <v>11</v>
      </c>
      <c r="M2043" s="530">
        <v>24</v>
      </c>
    </row>
    <row r="2044" spans="1:13" ht="9">
      <c r="D2044" s="513" t="s">
        <v>1801</v>
      </c>
      <c r="E2044" s="530">
        <v>471</v>
      </c>
      <c r="F2044" s="530">
        <v>260</v>
      </c>
      <c r="G2044" s="530">
        <v>39</v>
      </c>
      <c r="H2044" s="530">
        <v>0</v>
      </c>
      <c r="I2044" s="530">
        <v>157</v>
      </c>
      <c r="J2044" s="530">
        <v>0</v>
      </c>
      <c r="K2044" s="530">
        <v>2</v>
      </c>
      <c r="L2044" s="530">
        <v>5</v>
      </c>
      <c r="M2044" s="530">
        <v>8</v>
      </c>
    </row>
    <row r="2045" spans="1:13" ht="9.6" customHeight="1">
      <c r="D2045" s="513" t="s">
        <v>1802</v>
      </c>
      <c r="E2045" s="530">
        <v>1290</v>
      </c>
      <c r="F2045" s="530">
        <v>764</v>
      </c>
      <c r="G2045" s="530">
        <v>118</v>
      </c>
      <c r="H2045" s="530">
        <v>0</v>
      </c>
      <c r="I2045" s="530">
        <v>357</v>
      </c>
      <c r="J2045" s="530">
        <v>0</v>
      </c>
      <c r="K2045" s="530">
        <v>3</v>
      </c>
      <c r="L2045" s="530">
        <v>16</v>
      </c>
      <c r="M2045" s="530">
        <v>32</v>
      </c>
    </row>
    <row r="2046" spans="1:13" ht="18" customHeight="1">
      <c r="C2046" s="510" t="s">
        <v>639</v>
      </c>
      <c r="D2046" s="513" t="s">
        <v>1800</v>
      </c>
      <c r="E2046" s="530">
        <v>5</v>
      </c>
      <c r="F2046" s="530">
        <v>0</v>
      </c>
      <c r="G2046" s="530">
        <v>1</v>
      </c>
      <c r="H2046" s="530">
        <v>0</v>
      </c>
      <c r="I2046" s="530">
        <v>0</v>
      </c>
      <c r="J2046" s="530">
        <v>0</v>
      </c>
      <c r="K2046" s="530">
        <v>0</v>
      </c>
      <c r="L2046" s="530">
        <v>4</v>
      </c>
      <c r="M2046" s="530">
        <v>0</v>
      </c>
    </row>
    <row r="2047" spans="1:13" ht="9">
      <c r="D2047" s="513" t="s">
        <v>1801</v>
      </c>
      <c r="E2047" s="530">
        <v>13</v>
      </c>
      <c r="F2047" s="530">
        <v>0</v>
      </c>
      <c r="G2047" s="530">
        <v>2</v>
      </c>
      <c r="H2047" s="530">
        <v>0</v>
      </c>
      <c r="I2047" s="530">
        <v>0</v>
      </c>
      <c r="J2047" s="530">
        <v>0</v>
      </c>
      <c r="K2047" s="530">
        <v>0</v>
      </c>
      <c r="L2047" s="530">
        <v>11</v>
      </c>
      <c r="M2047" s="530">
        <v>0</v>
      </c>
    </row>
    <row r="2048" spans="1:13" ht="9.6" customHeight="1">
      <c r="D2048" s="513" t="s">
        <v>1802</v>
      </c>
      <c r="E2048" s="530">
        <v>18</v>
      </c>
      <c r="F2048" s="530">
        <v>0</v>
      </c>
      <c r="G2048" s="530">
        <v>3</v>
      </c>
      <c r="H2048" s="530">
        <v>0</v>
      </c>
      <c r="I2048" s="530">
        <v>0</v>
      </c>
      <c r="J2048" s="530">
        <v>0</v>
      </c>
      <c r="K2048" s="530">
        <v>0</v>
      </c>
      <c r="L2048" s="530">
        <v>15</v>
      </c>
      <c r="M2048" s="530">
        <v>0</v>
      </c>
    </row>
    <row r="2049" spans="1:13" ht="18" customHeight="1">
      <c r="C2049" s="510" t="s">
        <v>640</v>
      </c>
      <c r="D2049" s="513" t="s">
        <v>1800</v>
      </c>
      <c r="E2049" s="530">
        <v>18</v>
      </c>
      <c r="F2049" s="530">
        <v>17</v>
      </c>
      <c r="G2049" s="530">
        <v>0</v>
      </c>
      <c r="H2049" s="530">
        <v>0</v>
      </c>
      <c r="I2049" s="530">
        <v>0</v>
      </c>
      <c r="J2049" s="530">
        <v>0</v>
      </c>
      <c r="K2049" s="530">
        <v>1</v>
      </c>
      <c r="L2049" s="530">
        <v>0</v>
      </c>
      <c r="M2049" s="530">
        <v>0</v>
      </c>
    </row>
    <row r="2050" spans="1:13" ht="9">
      <c r="D2050" s="513" t="s">
        <v>1801</v>
      </c>
      <c r="E2050" s="530">
        <v>16</v>
      </c>
      <c r="F2050" s="530">
        <v>13</v>
      </c>
      <c r="G2050" s="530">
        <v>0</v>
      </c>
      <c r="H2050" s="530">
        <v>0</v>
      </c>
      <c r="I2050" s="530">
        <v>0</v>
      </c>
      <c r="J2050" s="530">
        <v>0</v>
      </c>
      <c r="K2050" s="530">
        <v>1</v>
      </c>
      <c r="L2050" s="530">
        <v>0</v>
      </c>
      <c r="M2050" s="530">
        <v>2</v>
      </c>
    </row>
    <row r="2051" spans="1:13" ht="9.6" customHeight="1">
      <c r="D2051" s="513" t="s">
        <v>1802</v>
      </c>
      <c r="E2051" s="530">
        <v>33</v>
      </c>
      <c r="F2051" s="530">
        <v>29</v>
      </c>
      <c r="G2051" s="530">
        <v>0</v>
      </c>
      <c r="H2051" s="530">
        <v>0</v>
      </c>
      <c r="I2051" s="530">
        <v>0</v>
      </c>
      <c r="J2051" s="530">
        <v>0</v>
      </c>
      <c r="K2051" s="530">
        <v>2</v>
      </c>
      <c r="L2051" s="530">
        <v>0</v>
      </c>
      <c r="M2051" s="530">
        <v>2</v>
      </c>
    </row>
    <row r="2052" spans="1:13" ht="18" customHeight="1">
      <c r="C2052" s="510" t="s">
        <v>641</v>
      </c>
      <c r="D2052" s="513" t="s">
        <v>1800</v>
      </c>
      <c r="E2052" s="530">
        <v>41</v>
      </c>
      <c r="F2052" s="530">
        <v>40</v>
      </c>
      <c r="G2052" s="530">
        <v>1</v>
      </c>
      <c r="H2052" s="530">
        <v>0</v>
      </c>
      <c r="I2052" s="530">
        <v>0</v>
      </c>
      <c r="J2052" s="530">
        <v>0</v>
      </c>
      <c r="K2052" s="530">
        <v>0</v>
      </c>
      <c r="L2052" s="530">
        <v>0</v>
      </c>
      <c r="M2052" s="530">
        <v>0</v>
      </c>
    </row>
    <row r="2053" spans="1:13" ht="9">
      <c r="D2053" s="513" t="s">
        <v>1801</v>
      </c>
      <c r="E2053" s="530">
        <v>3</v>
      </c>
      <c r="F2053" s="530">
        <v>3</v>
      </c>
      <c r="G2053" s="530">
        <v>0</v>
      </c>
      <c r="H2053" s="530">
        <v>0</v>
      </c>
      <c r="I2053" s="530">
        <v>0</v>
      </c>
      <c r="J2053" s="530">
        <v>0</v>
      </c>
      <c r="K2053" s="530">
        <v>0</v>
      </c>
      <c r="L2053" s="530">
        <v>0</v>
      </c>
      <c r="M2053" s="530">
        <v>0</v>
      </c>
    </row>
    <row r="2054" spans="1:13" ht="9.6" customHeight="1">
      <c r="D2054" s="513" t="s">
        <v>1802</v>
      </c>
      <c r="E2054" s="530">
        <v>44</v>
      </c>
      <c r="F2054" s="530">
        <v>43</v>
      </c>
      <c r="G2054" s="530">
        <v>1</v>
      </c>
      <c r="H2054" s="530">
        <v>0</v>
      </c>
      <c r="I2054" s="530">
        <v>0</v>
      </c>
      <c r="J2054" s="530">
        <v>0</v>
      </c>
      <c r="K2054" s="530">
        <v>0</v>
      </c>
      <c r="L2054" s="530">
        <v>0</v>
      </c>
      <c r="M2054" s="530">
        <v>0</v>
      </c>
    </row>
    <row r="2055" spans="1:13" ht="18" customHeight="1">
      <c r="C2055" s="510" t="s">
        <v>642</v>
      </c>
      <c r="D2055" s="513" t="s">
        <v>1800</v>
      </c>
      <c r="E2055" s="530">
        <v>53</v>
      </c>
      <c r="F2055" s="530">
        <v>45</v>
      </c>
      <c r="G2055" s="530">
        <v>0</v>
      </c>
      <c r="H2055" s="530">
        <v>0</v>
      </c>
      <c r="I2055" s="530">
        <v>0</v>
      </c>
      <c r="J2055" s="530">
        <v>0</v>
      </c>
      <c r="K2055" s="530">
        <v>5</v>
      </c>
      <c r="L2055" s="530">
        <v>2</v>
      </c>
      <c r="M2055" s="530">
        <v>1</v>
      </c>
    </row>
    <row r="2056" spans="1:13" ht="9">
      <c r="D2056" s="513" t="s">
        <v>1801</v>
      </c>
      <c r="E2056" s="530">
        <v>41</v>
      </c>
      <c r="F2056" s="530">
        <v>33</v>
      </c>
      <c r="G2056" s="530">
        <v>1</v>
      </c>
      <c r="H2056" s="530">
        <v>1</v>
      </c>
      <c r="I2056" s="530">
        <v>0</v>
      </c>
      <c r="J2056" s="530">
        <v>0</v>
      </c>
      <c r="K2056" s="530">
        <v>5</v>
      </c>
      <c r="L2056" s="530">
        <v>1</v>
      </c>
      <c r="M2056" s="530">
        <v>0</v>
      </c>
    </row>
    <row r="2057" spans="1:13" ht="9.6" customHeight="1">
      <c r="D2057" s="513" t="s">
        <v>1802</v>
      </c>
      <c r="E2057" s="530">
        <v>94</v>
      </c>
      <c r="F2057" s="530">
        <v>79</v>
      </c>
      <c r="G2057" s="530">
        <v>1</v>
      </c>
      <c r="H2057" s="530">
        <v>1</v>
      </c>
      <c r="I2057" s="530">
        <v>0</v>
      </c>
      <c r="J2057" s="530">
        <v>0</v>
      </c>
      <c r="K2057" s="530">
        <v>9</v>
      </c>
      <c r="L2057" s="530">
        <v>3</v>
      </c>
      <c r="M2057" s="530">
        <v>1</v>
      </c>
    </row>
    <row r="2058" spans="1:13" ht="18" customHeight="1">
      <c r="C2058" s="510" t="s">
        <v>1894</v>
      </c>
      <c r="D2058" s="513" t="s">
        <v>1800</v>
      </c>
      <c r="E2058" s="530">
        <v>882</v>
      </c>
      <c r="F2058" s="530">
        <v>509</v>
      </c>
      <c r="G2058" s="530">
        <v>88</v>
      </c>
      <c r="H2058" s="530">
        <v>88</v>
      </c>
      <c r="I2058" s="530">
        <v>4</v>
      </c>
      <c r="J2058" s="530">
        <v>0</v>
      </c>
      <c r="K2058" s="530">
        <v>148</v>
      </c>
      <c r="L2058" s="530">
        <v>44</v>
      </c>
      <c r="M2058" s="530">
        <v>1</v>
      </c>
    </row>
    <row r="2059" spans="1:13" ht="9">
      <c r="D2059" s="513" t="s">
        <v>1801</v>
      </c>
      <c r="E2059" s="530">
        <v>615</v>
      </c>
      <c r="F2059" s="530">
        <v>269</v>
      </c>
      <c r="G2059" s="530">
        <v>107</v>
      </c>
      <c r="H2059" s="530">
        <v>51</v>
      </c>
      <c r="I2059" s="530">
        <v>2</v>
      </c>
      <c r="J2059" s="530">
        <v>0</v>
      </c>
      <c r="K2059" s="530">
        <v>145</v>
      </c>
      <c r="L2059" s="530">
        <v>40</v>
      </c>
      <c r="M2059" s="530">
        <v>0</v>
      </c>
    </row>
    <row r="2060" spans="1:13" ht="9.6" customHeight="1">
      <c r="D2060" s="513" t="s">
        <v>1802</v>
      </c>
      <c r="E2060" s="530">
        <v>1497</v>
      </c>
      <c r="F2060" s="530">
        <v>778</v>
      </c>
      <c r="G2060" s="530">
        <v>195</v>
      </c>
      <c r="H2060" s="530">
        <v>139</v>
      </c>
      <c r="I2060" s="530">
        <v>6</v>
      </c>
      <c r="J2060" s="530">
        <v>0</v>
      </c>
      <c r="K2060" s="530">
        <v>294</v>
      </c>
      <c r="L2060" s="530">
        <v>84</v>
      </c>
      <c r="M2060" s="530">
        <v>1</v>
      </c>
    </row>
    <row r="2061" spans="1:13" s="516" customFormat="1" ht="18" customHeight="1">
      <c r="A2061" s="509"/>
      <c r="B2061" s="509"/>
      <c r="C2061" s="510" t="s">
        <v>1895</v>
      </c>
      <c r="D2061" s="513" t="s">
        <v>1800</v>
      </c>
      <c r="E2061" s="530">
        <v>311</v>
      </c>
      <c r="F2061" s="530">
        <v>270</v>
      </c>
      <c r="G2061" s="530">
        <v>8</v>
      </c>
      <c r="H2061" s="530">
        <v>24</v>
      </c>
      <c r="I2061" s="530">
        <v>0</v>
      </c>
      <c r="J2061" s="530">
        <v>0</v>
      </c>
      <c r="K2061" s="530">
        <v>8</v>
      </c>
      <c r="L2061" s="530">
        <v>2</v>
      </c>
      <c r="M2061" s="530">
        <v>0</v>
      </c>
    </row>
    <row r="2062" spans="1:13" s="516" customFormat="1" ht="9">
      <c r="A2062" s="509"/>
      <c r="B2062" s="509"/>
      <c r="C2062" s="510"/>
      <c r="D2062" s="513" t="s">
        <v>1801</v>
      </c>
      <c r="E2062" s="530">
        <v>157</v>
      </c>
      <c r="F2062" s="530">
        <v>133</v>
      </c>
      <c r="G2062" s="530">
        <v>4</v>
      </c>
      <c r="H2062" s="530">
        <v>16</v>
      </c>
      <c r="I2062" s="530">
        <v>0</v>
      </c>
      <c r="J2062" s="530">
        <v>0</v>
      </c>
      <c r="K2062" s="530">
        <v>4</v>
      </c>
      <c r="L2062" s="530">
        <v>0</v>
      </c>
      <c r="M2062" s="530">
        <v>1</v>
      </c>
    </row>
    <row r="2063" spans="1:13" s="516" customFormat="1" ht="9">
      <c r="A2063" s="509"/>
      <c r="B2063" s="509"/>
      <c r="C2063" s="510"/>
      <c r="D2063" s="513" t="s">
        <v>1802</v>
      </c>
      <c r="E2063" s="530">
        <v>469</v>
      </c>
      <c r="F2063" s="530">
        <v>402</v>
      </c>
      <c r="G2063" s="530">
        <v>12</v>
      </c>
      <c r="H2063" s="530">
        <v>40</v>
      </c>
      <c r="I2063" s="530">
        <v>0</v>
      </c>
      <c r="J2063" s="530">
        <v>0</v>
      </c>
      <c r="K2063" s="530">
        <v>12</v>
      </c>
      <c r="L2063" s="530">
        <v>2</v>
      </c>
      <c r="M2063" s="530">
        <v>1</v>
      </c>
    </row>
    <row r="2064" spans="1:13" s="516" customFormat="1" ht="18" customHeight="1">
      <c r="A2064" s="509"/>
      <c r="B2064" s="509"/>
      <c r="C2064" s="514" t="s">
        <v>115</v>
      </c>
      <c r="D2064" s="513" t="s">
        <v>1800</v>
      </c>
      <c r="E2064" s="530">
        <v>2129</v>
      </c>
      <c r="F2064" s="530">
        <v>1384</v>
      </c>
      <c r="G2064" s="530">
        <v>178</v>
      </c>
      <c r="H2064" s="530">
        <v>112</v>
      </c>
      <c r="I2064" s="530">
        <v>203</v>
      </c>
      <c r="J2064" s="530">
        <v>0</v>
      </c>
      <c r="K2064" s="530">
        <v>163</v>
      </c>
      <c r="L2064" s="530">
        <v>63</v>
      </c>
      <c r="M2064" s="530">
        <v>26</v>
      </c>
    </row>
    <row r="2065" spans="1:13" s="516" customFormat="1" ht="9">
      <c r="A2065" s="509"/>
      <c r="B2065" s="509"/>
      <c r="C2065" s="510"/>
      <c r="D2065" s="513" t="s">
        <v>1801</v>
      </c>
      <c r="E2065" s="530">
        <v>1316</v>
      </c>
      <c r="F2065" s="530">
        <v>711</v>
      </c>
      <c r="G2065" s="530">
        <v>153</v>
      </c>
      <c r="H2065" s="530">
        <v>68</v>
      </c>
      <c r="I2065" s="530">
        <v>159</v>
      </c>
      <c r="J2065" s="530">
        <v>0</v>
      </c>
      <c r="K2065" s="530">
        <v>157</v>
      </c>
      <c r="L2065" s="530">
        <v>57</v>
      </c>
      <c r="M2065" s="530">
        <v>11</v>
      </c>
    </row>
    <row r="2066" spans="1:13" s="516" customFormat="1" ht="9">
      <c r="A2066" s="509"/>
      <c r="B2066" s="509"/>
      <c r="C2066" s="510"/>
      <c r="D2066" s="513" t="s">
        <v>1802</v>
      </c>
      <c r="E2066" s="530">
        <v>3445</v>
      </c>
      <c r="F2066" s="530">
        <v>2095</v>
      </c>
      <c r="G2066" s="530">
        <v>331</v>
      </c>
      <c r="H2066" s="530">
        <v>180</v>
      </c>
      <c r="I2066" s="530">
        <v>362</v>
      </c>
      <c r="J2066" s="530">
        <v>0</v>
      </c>
      <c r="K2066" s="530">
        <v>320</v>
      </c>
      <c r="L2066" s="530">
        <v>120</v>
      </c>
      <c r="M2066" s="530">
        <v>37</v>
      </c>
    </row>
    <row r="2067" spans="1:13" ht="18" customHeight="1">
      <c r="C2067" s="514" t="s">
        <v>1896</v>
      </c>
      <c r="D2067" s="513"/>
      <c r="E2067" s="530"/>
      <c r="F2067" s="530"/>
      <c r="G2067" s="530"/>
      <c r="H2067" s="530"/>
      <c r="I2067" s="530"/>
      <c r="J2067" s="530"/>
      <c r="K2067" s="530"/>
      <c r="L2067" s="530"/>
      <c r="M2067" s="530"/>
    </row>
    <row r="2068" spans="1:13" ht="27" customHeight="1">
      <c r="A2068" s="516"/>
      <c r="B2068" s="516"/>
      <c r="C2068" s="517" t="s">
        <v>1897</v>
      </c>
      <c r="D2068" s="519" t="s">
        <v>1800</v>
      </c>
      <c r="E2068" s="530">
        <v>101</v>
      </c>
      <c r="F2068" s="530">
        <v>44</v>
      </c>
      <c r="G2068" s="530">
        <v>4</v>
      </c>
      <c r="H2068" s="530">
        <v>4</v>
      </c>
      <c r="I2068" s="530">
        <v>42</v>
      </c>
      <c r="J2068" s="530">
        <v>0</v>
      </c>
      <c r="K2068" s="530">
        <v>7</v>
      </c>
      <c r="L2068" s="530">
        <v>1</v>
      </c>
      <c r="M2068" s="530">
        <v>0</v>
      </c>
    </row>
    <row r="2069" spans="1:13" ht="9">
      <c r="A2069" s="516"/>
      <c r="B2069" s="516"/>
      <c r="C2069" s="517"/>
      <c r="D2069" s="519" t="s">
        <v>1801</v>
      </c>
      <c r="E2069" s="530">
        <v>43</v>
      </c>
      <c r="F2069" s="530">
        <v>17</v>
      </c>
      <c r="G2069" s="530">
        <v>0</v>
      </c>
      <c r="H2069" s="530">
        <v>2</v>
      </c>
      <c r="I2069" s="530">
        <v>21</v>
      </c>
      <c r="J2069" s="530">
        <v>0</v>
      </c>
      <c r="K2069" s="530">
        <v>2</v>
      </c>
      <c r="L2069" s="530">
        <v>1</v>
      </c>
      <c r="M2069" s="530">
        <v>0</v>
      </c>
    </row>
    <row r="2070" spans="1:13" ht="9">
      <c r="A2070" s="516"/>
      <c r="B2070" s="516"/>
      <c r="C2070" s="517"/>
      <c r="D2070" s="519" t="s">
        <v>1802</v>
      </c>
      <c r="E2070" s="530">
        <v>145</v>
      </c>
      <c r="F2070" s="530">
        <v>61</v>
      </c>
      <c r="G2070" s="530">
        <v>4</v>
      </c>
      <c r="H2070" s="530">
        <v>6</v>
      </c>
      <c r="I2070" s="530">
        <v>63</v>
      </c>
      <c r="J2070" s="530">
        <v>0</v>
      </c>
      <c r="K2070" s="530">
        <v>9</v>
      </c>
      <c r="L2070" s="530">
        <v>1</v>
      </c>
      <c r="M2070" s="530">
        <v>0</v>
      </c>
    </row>
    <row r="2071" spans="1:13" ht="18" customHeight="1">
      <c r="A2071" s="516"/>
      <c r="B2071" s="516"/>
      <c r="C2071" s="517" t="s">
        <v>1898</v>
      </c>
      <c r="D2071" s="519" t="s">
        <v>1800</v>
      </c>
      <c r="E2071" s="530">
        <v>255</v>
      </c>
      <c r="F2071" s="530">
        <v>225</v>
      </c>
      <c r="G2071" s="530">
        <v>5</v>
      </c>
      <c r="H2071" s="530">
        <v>18</v>
      </c>
      <c r="I2071" s="530">
        <v>2</v>
      </c>
      <c r="J2071" s="530">
        <v>0</v>
      </c>
      <c r="K2071" s="530">
        <v>3</v>
      </c>
      <c r="L2071" s="530">
        <v>1</v>
      </c>
      <c r="M2071" s="530">
        <v>1</v>
      </c>
    </row>
    <row r="2072" spans="1:13" ht="9">
      <c r="A2072" s="516"/>
      <c r="B2072" s="516"/>
      <c r="C2072" s="517"/>
      <c r="D2072" s="519" t="s">
        <v>1801</v>
      </c>
      <c r="E2072" s="530">
        <v>144</v>
      </c>
      <c r="F2072" s="530">
        <v>125</v>
      </c>
      <c r="G2072" s="530">
        <v>2</v>
      </c>
      <c r="H2072" s="530">
        <v>14</v>
      </c>
      <c r="I2072" s="530">
        <v>1</v>
      </c>
      <c r="J2072" s="530">
        <v>0</v>
      </c>
      <c r="K2072" s="530">
        <v>2</v>
      </c>
      <c r="L2072" s="530">
        <v>1</v>
      </c>
      <c r="M2072" s="530">
        <v>0</v>
      </c>
    </row>
    <row r="2073" spans="1:13" ht="9">
      <c r="A2073" s="516"/>
      <c r="B2073" s="516"/>
      <c r="C2073" s="517"/>
      <c r="D2073" s="519" t="s">
        <v>1802</v>
      </c>
      <c r="E2073" s="530">
        <v>399</v>
      </c>
      <c r="F2073" s="530">
        <v>351</v>
      </c>
      <c r="G2073" s="530">
        <v>7</v>
      </c>
      <c r="H2073" s="530">
        <v>32</v>
      </c>
      <c r="I2073" s="530">
        <v>3</v>
      </c>
      <c r="J2073" s="530">
        <v>0</v>
      </c>
      <c r="K2073" s="530">
        <v>5</v>
      </c>
      <c r="L2073" s="530">
        <v>2</v>
      </c>
      <c r="M2073" s="530">
        <v>1</v>
      </c>
    </row>
    <row r="2074" spans="1:13" ht="18" customHeight="1">
      <c r="B2074" s="509" t="s">
        <v>645</v>
      </c>
      <c r="D2074" s="513"/>
      <c r="E2074" s="530"/>
      <c r="F2074" s="530"/>
      <c r="G2074" s="530"/>
      <c r="H2074" s="530"/>
      <c r="I2074" s="530"/>
      <c r="J2074" s="530"/>
      <c r="K2074" s="530"/>
      <c r="L2074" s="530"/>
      <c r="M2074" s="530"/>
    </row>
    <row r="2075" spans="1:13" ht="25.15" customHeight="1">
      <c r="C2075" s="510" t="s">
        <v>1899</v>
      </c>
      <c r="D2075" s="513" t="s">
        <v>1800</v>
      </c>
      <c r="E2075" s="530">
        <v>7783</v>
      </c>
      <c r="F2075" s="530">
        <v>6679</v>
      </c>
      <c r="G2075" s="530">
        <v>637</v>
      </c>
      <c r="H2075" s="530">
        <v>174</v>
      </c>
      <c r="I2075" s="530">
        <v>19</v>
      </c>
      <c r="J2075" s="530">
        <v>1</v>
      </c>
      <c r="K2075" s="530">
        <v>49</v>
      </c>
      <c r="L2075" s="530">
        <v>15</v>
      </c>
      <c r="M2075" s="530">
        <v>209</v>
      </c>
    </row>
    <row r="2076" spans="1:13" ht="9">
      <c r="D2076" s="513" t="s">
        <v>1801</v>
      </c>
      <c r="E2076" s="530">
        <v>3041</v>
      </c>
      <c r="F2076" s="530">
        <v>2611</v>
      </c>
      <c r="G2076" s="530">
        <v>250</v>
      </c>
      <c r="H2076" s="530">
        <v>72</v>
      </c>
      <c r="I2076" s="530">
        <v>12</v>
      </c>
      <c r="J2076" s="530">
        <v>1</v>
      </c>
      <c r="K2076" s="530">
        <v>16</v>
      </c>
      <c r="L2076" s="530">
        <v>12</v>
      </c>
      <c r="M2076" s="530">
        <v>67</v>
      </c>
    </row>
    <row r="2077" spans="1:13" ht="9.6" customHeight="1">
      <c r="D2077" s="513" t="s">
        <v>1802</v>
      </c>
      <c r="E2077" s="530">
        <v>10824</v>
      </c>
      <c r="F2077" s="530">
        <v>9291</v>
      </c>
      <c r="G2077" s="530">
        <v>887</v>
      </c>
      <c r="H2077" s="530">
        <v>245</v>
      </c>
      <c r="I2077" s="530">
        <v>31</v>
      </c>
      <c r="J2077" s="530">
        <v>2</v>
      </c>
      <c r="K2077" s="530">
        <v>65</v>
      </c>
      <c r="L2077" s="530">
        <v>27</v>
      </c>
      <c r="M2077" s="530">
        <v>276</v>
      </c>
    </row>
    <row r="2078" spans="1:13" ht="9">
      <c r="D2078" s="518"/>
      <c r="E2078" s="530"/>
      <c r="F2078" s="530"/>
      <c r="G2078" s="530"/>
      <c r="H2078" s="530"/>
      <c r="I2078" s="530"/>
      <c r="J2078" s="530"/>
      <c r="K2078" s="530"/>
      <c r="L2078" s="530"/>
      <c r="M2078" s="530"/>
    </row>
    <row r="2079" spans="1:13" ht="9">
      <c r="D2079" s="518"/>
      <c r="E2079" s="530"/>
      <c r="F2079" s="530"/>
      <c r="G2079" s="530"/>
      <c r="H2079" s="530"/>
      <c r="I2079" s="530"/>
      <c r="J2079" s="530"/>
      <c r="K2079" s="530"/>
      <c r="L2079" s="530"/>
      <c r="M2079" s="530"/>
    </row>
    <row r="2080" spans="1:13" ht="9">
      <c r="A2080" s="509" t="s">
        <v>1678</v>
      </c>
      <c r="L2080" s="509"/>
      <c r="M2080" s="509"/>
    </row>
    <row r="2081" spans="1:13" ht="9">
      <c r="A2081" s="509" t="s">
        <v>1888</v>
      </c>
      <c r="L2081" s="509"/>
      <c r="M2081" s="509"/>
    </row>
    <row r="2082" spans="1:13" ht="9">
      <c r="A2082" s="509" t="s">
        <v>1889</v>
      </c>
      <c r="L2082" s="509"/>
      <c r="M2082" s="509"/>
    </row>
    <row r="2083" spans="1:13" ht="9">
      <c r="A2083" s="509" t="s">
        <v>1890</v>
      </c>
      <c r="L2083" s="509"/>
      <c r="M2083" s="509"/>
    </row>
    <row r="2084" spans="1:13" ht="9">
      <c r="A2084" s="509" t="s">
        <v>1891</v>
      </c>
      <c r="L2084" s="509"/>
      <c r="M2084" s="509"/>
    </row>
    <row r="2085" spans="1:13" ht="9">
      <c r="A2085" s="509" t="s">
        <v>1892</v>
      </c>
      <c r="L2085" s="509"/>
      <c r="M2085" s="509"/>
    </row>
    <row r="2086" spans="1:13" ht="9">
      <c r="L2086" s="509"/>
      <c r="M2086" s="509"/>
    </row>
    <row r="2087" spans="1:13" ht="9">
      <c r="A2087" s="509" t="s">
        <v>586</v>
      </c>
      <c r="L2087" s="509"/>
      <c r="M2087" s="509"/>
    </row>
    <row r="2088" spans="1:13" ht="19.899999999999999" customHeight="1">
      <c r="C2088" s="510" t="s">
        <v>1900</v>
      </c>
      <c r="D2088" s="513" t="s">
        <v>1800</v>
      </c>
      <c r="E2088" s="530">
        <v>1828</v>
      </c>
      <c r="F2088" s="530">
        <v>1551</v>
      </c>
      <c r="G2088" s="530">
        <v>89</v>
      </c>
      <c r="H2088" s="530">
        <v>99</v>
      </c>
      <c r="I2088" s="530">
        <v>0</v>
      </c>
      <c r="J2088" s="530">
        <v>0</v>
      </c>
      <c r="K2088" s="530">
        <v>49</v>
      </c>
      <c r="L2088" s="530">
        <v>12</v>
      </c>
      <c r="M2088" s="530">
        <v>28</v>
      </c>
    </row>
    <row r="2089" spans="1:13" ht="9">
      <c r="D2089" s="513" t="s">
        <v>1801</v>
      </c>
      <c r="E2089" s="530">
        <v>854</v>
      </c>
      <c r="F2089" s="530">
        <v>685</v>
      </c>
      <c r="G2089" s="530">
        <v>64</v>
      </c>
      <c r="H2089" s="530">
        <v>59</v>
      </c>
      <c r="I2089" s="530">
        <v>1</v>
      </c>
      <c r="J2089" s="530">
        <v>0</v>
      </c>
      <c r="K2089" s="530">
        <v>22</v>
      </c>
      <c r="L2089" s="530">
        <v>6</v>
      </c>
      <c r="M2089" s="530">
        <v>17</v>
      </c>
    </row>
    <row r="2090" spans="1:13" ht="9.6" customHeight="1">
      <c r="D2090" s="513" t="s">
        <v>1802</v>
      </c>
      <c r="E2090" s="530">
        <v>2683</v>
      </c>
      <c r="F2090" s="530">
        <v>2236</v>
      </c>
      <c r="G2090" s="530">
        <v>153</v>
      </c>
      <c r="H2090" s="530">
        <v>158</v>
      </c>
      <c r="I2090" s="530">
        <v>1</v>
      </c>
      <c r="J2090" s="530">
        <v>0</v>
      </c>
      <c r="K2090" s="530">
        <v>71</v>
      </c>
      <c r="L2090" s="530">
        <v>19</v>
      </c>
      <c r="M2090" s="530">
        <v>45</v>
      </c>
    </row>
    <row r="2091" spans="1:13" ht="19.899999999999999" customHeight="1">
      <c r="C2091" s="510" t="s">
        <v>1901</v>
      </c>
      <c r="D2091" s="513" t="s">
        <v>1800</v>
      </c>
      <c r="E2091" s="530">
        <v>10987</v>
      </c>
      <c r="F2091" s="530">
        <v>7993</v>
      </c>
      <c r="G2091" s="530">
        <v>1550</v>
      </c>
      <c r="H2091" s="530">
        <v>586</v>
      </c>
      <c r="I2091" s="530">
        <v>102</v>
      </c>
      <c r="J2091" s="530">
        <v>4</v>
      </c>
      <c r="K2091" s="530">
        <v>463</v>
      </c>
      <c r="L2091" s="530">
        <v>173</v>
      </c>
      <c r="M2091" s="530">
        <v>116</v>
      </c>
    </row>
    <row r="2092" spans="1:13" ht="9">
      <c r="D2092" s="513" t="s">
        <v>1801</v>
      </c>
      <c r="E2092" s="530">
        <v>7704</v>
      </c>
      <c r="F2092" s="530">
        <v>5285</v>
      </c>
      <c r="G2092" s="530">
        <v>1189</v>
      </c>
      <c r="H2092" s="530">
        <v>377</v>
      </c>
      <c r="I2092" s="530">
        <v>188</v>
      </c>
      <c r="J2092" s="530">
        <v>4</v>
      </c>
      <c r="K2092" s="530">
        <v>376</v>
      </c>
      <c r="L2092" s="530">
        <v>146</v>
      </c>
      <c r="M2092" s="530">
        <v>141</v>
      </c>
    </row>
    <row r="2093" spans="1:13" ht="9">
      <c r="D2093" s="513" t="s">
        <v>1802</v>
      </c>
      <c r="E2093" s="530">
        <v>18691</v>
      </c>
      <c r="F2093" s="530">
        <v>13279</v>
      </c>
      <c r="G2093" s="530">
        <v>2738</v>
      </c>
      <c r="H2093" s="530">
        <v>962</v>
      </c>
      <c r="I2093" s="530">
        <v>290</v>
      </c>
      <c r="J2093" s="530">
        <v>8</v>
      </c>
      <c r="K2093" s="530">
        <v>839</v>
      </c>
      <c r="L2093" s="530">
        <v>319</v>
      </c>
      <c r="M2093" s="530">
        <v>256</v>
      </c>
    </row>
    <row r="2094" spans="1:13" ht="19.899999999999999" customHeight="1">
      <c r="C2094" s="510" t="s">
        <v>1902</v>
      </c>
      <c r="D2094" s="513" t="s">
        <v>1800</v>
      </c>
      <c r="E2094" s="530">
        <v>66371</v>
      </c>
      <c r="F2094" s="530">
        <v>20947</v>
      </c>
      <c r="G2094" s="530">
        <v>7734</v>
      </c>
      <c r="H2094" s="530">
        <v>3732</v>
      </c>
      <c r="I2094" s="530">
        <v>143</v>
      </c>
      <c r="J2094" s="530">
        <v>37</v>
      </c>
      <c r="K2094" s="530">
        <v>28498</v>
      </c>
      <c r="L2094" s="530">
        <v>4747</v>
      </c>
      <c r="M2094" s="530">
        <v>533</v>
      </c>
    </row>
    <row r="2095" spans="1:13" ht="9">
      <c r="D2095" s="513" t="s">
        <v>1801</v>
      </c>
      <c r="E2095" s="530">
        <v>48960</v>
      </c>
      <c r="F2095" s="530">
        <v>18759</v>
      </c>
      <c r="G2095" s="530">
        <v>6095</v>
      </c>
      <c r="H2095" s="530">
        <v>2710</v>
      </c>
      <c r="I2095" s="530">
        <v>176</v>
      </c>
      <c r="J2095" s="530">
        <v>11</v>
      </c>
      <c r="K2095" s="530">
        <v>17369</v>
      </c>
      <c r="L2095" s="530">
        <v>3278</v>
      </c>
      <c r="M2095" s="530">
        <v>562</v>
      </c>
    </row>
    <row r="2096" spans="1:13" ht="9">
      <c r="D2096" s="513" t="s">
        <v>1802</v>
      </c>
      <c r="E2096" s="530">
        <v>115330</v>
      </c>
      <c r="F2096" s="530">
        <v>39705</v>
      </c>
      <c r="G2096" s="530">
        <v>13830</v>
      </c>
      <c r="H2096" s="530">
        <v>6442</v>
      </c>
      <c r="I2096" s="530">
        <v>319</v>
      </c>
      <c r="J2096" s="530">
        <v>48</v>
      </c>
      <c r="K2096" s="530">
        <v>45867</v>
      </c>
      <c r="L2096" s="530">
        <v>8025</v>
      </c>
      <c r="M2096" s="530">
        <v>1094</v>
      </c>
    </row>
    <row r="2097" spans="1:13" ht="18" customHeight="1">
      <c r="C2097" s="510" t="s">
        <v>648</v>
      </c>
      <c r="D2097" s="513" t="s">
        <v>1800</v>
      </c>
      <c r="E2097" s="530">
        <v>6537</v>
      </c>
      <c r="F2097" s="530">
        <v>2093</v>
      </c>
      <c r="G2097" s="530">
        <v>691</v>
      </c>
      <c r="H2097" s="530">
        <v>87</v>
      </c>
      <c r="I2097" s="530">
        <v>21</v>
      </c>
      <c r="J2097" s="530">
        <v>9</v>
      </c>
      <c r="K2097" s="530">
        <v>3077</v>
      </c>
      <c r="L2097" s="530">
        <v>531</v>
      </c>
      <c r="M2097" s="530">
        <v>28</v>
      </c>
    </row>
    <row r="2098" spans="1:13" ht="9">
      <c r="D2098" s="513" t="s">
        <v>1801</v>
      </c>
      <c r="E2098" s="530">
        <v>3694</v>
      </c>
      <c r="F2098" s="530">
        <v>1133</v>
      </c>
      <c r="G2098" s="530">
        <v>524</v>
      </c>
      <c r="H2098" s="530">
        <v>97</v>
      </c>
      <c r="I2098" s="530">
        <v>39</v>
      </c>
      <c r="J2098" s="530">
        <v>6</v>
      </c>
      <c r="K2098" s="530">
        <v>1637</v>
      </c>
      <c r="L2098" s="530">
        <v>248</v>
      </c>
      <c r="M2098" s="530">
        <v>10</v>
      </c>
    </row>
    <row r="2099" spans="1:13" ht="9.6" customHeight="1">
      <c r="D2099" s="513" t="s">
        <v>1802</v>
      </c>
      <c r="E2099" s="530">
        <v>10231</v>
      </c>
      <c r="F2099" s="530">
        <v>3226</v>
      </c>
      <c r="G2099" s="530">
        <v>1215</v>
      </c>
      <c r="H2099" s="530">
        <v>184</v>
      </c>
      <c r="I2099" s="530">
        <v>60</v>
      </c>
      <c r="J2099" s="530">
        <v>15</v>
      </c>
      <c r="K2099" s="530">
        <v>4714</v>
      </c>
      <c r="L2099" s="530">
        <v>778</v>
      </c>
      <c r="M2099" s="530">
        <v>38</v>
      </c>
    </row>
    <row r="2100" spans="1:13" s="516" customFormat="1" ht="18" customHeight="1">
      <c r="A2100" s="509"/>
      <c r="B2100" s="509"/>
      <c r="C2100" s="514" t="s">
        <v>115</v>
      </c>
      <c r="D2100" s="513" t="s">
        <v>1800</v>
      </c>
      <c r="E2100" s="530">
        <v>93506</v>
      </c>
      <c r="F2100" s="530">
        <v>39264</v>
      </c>
      <c r="G2100" s="530">
        <v>10700</v>
      </c>
      <c r="H2100" s="530">
        <v>4677</v>
      </c>
      <c r="I2100" s="530">
        <v>285</v>
      </c>
      <c r="J2100" s="530">
        <v>51</v>
      </c>
      <c r="K2100" s="530">
        <v>32136</v>
      </c>
      <c r="L2100" s="530">
        <v>5479</v>
      </c>
      <c r="M2100" s="530">
        <v>914</v>
      </c>
    </row>
    <row r="2101" spans="1:13" s="516" customFormat="1" ht="9">
      <c r="A2101" s="509"/>
      <c r="B2101" s="509"/>
      <c r="C2101" s="510"/>
      <c r="D2101" s="513" t="s">
        <v>1801</v>
      </c>
      <c r="E2101" s="530">
        <v>64252</v>
      </c>
      <c r="F2101" s="530">
        <v>28473</v>
      </c>
      <c r="G2101" s="530">
        <v>8122</v>
      </c>
      <c r="H2101" s="530">
        <v>3315</v>
      </c>
      <c r="I2101" s="530">
        <v>415</v>
      </c>
      <c r="J2101" s="530">
        <v>22</v>
      </c>
      <c r="K2101" s="530">
        <v>19420</v>
      </c>
      <c r="L2101" s="530">
        <v>3689</v>
      </c>
      <c r="M2101" s="530">
        <v>796</v>
      </c>
    </row>
    <row r="2102" spans="1:13" s="516" customFormat="1" ht="9">
      <c r="A2102" s="509"/>
      <c r="B2102" s="509"/>
      <c r="C2102" s="510"/>
      <c r="D2102" s="513" t="s">
        <v>1802</v>
      </c>
      <c r="E2102" s="530">
        <v>157759</v>
      </c>
      <c r="F2102" s="530">
        <v>67737</v>
      </c>
      <c r="G2102" s="530">
        <v>18822</v>
      </c>
      <c r="H2102" s="530">
        <v>7992</v>
      </c>
      <c r="I2102" s="530">
        <v>701</v>
      </c>
      <c r="J2102" s="530">
        <v>73</v>
      </c>
      <c r="K2102" s="530">
        <v>51556</v>
      </c>
      <c r="L2102" s="530">
        <v>9168</v>
      </c>
      <c r="M2102" s="530">
        <v>1710</v>
      </c>
    </row>
    <row r="2103" spans="1:13" ht="18" customHeight="1">
      <c r="C2103" s="514" t="s">
        <v>1896</v>
      </c>
      <c r="D2103" s="513"/>
      <c r="E2103" s="530"/>
      <c r="F2103" s="530"/>
      <c r="G2103" s="530"/>
      <c r="H2103" s="530"/>
      <c r="I2103" s="530"/>
      <c r="J2103" s="530"/>
      <c r="K2103" s="530"/>
      <c r="L2103" s="530"/>
      <c r="M2103" s="530"/>
    </row>
    <row r="2104" spans="1:13" ht="27" customHeight="1">
      <c r="A2104" s="516"/>
      <c r="B2104" s="516"/>
      <c r="C2104" s="517" t="s">
        <v>1897</v>
      </c>
      <c r="D2104" s="519" t="s">
        <v>1800</v>
      </c>
      <c r="E2104" s="530">
        <v>22852</v>
      </c>
      <c r="F2104" s="530">
        <v>6207</v>
      </c>
      <c r="G2104" s="530">
        <v>2565</v>
      </c>
      <c r="H2104" s="530">
        <v>1813</v>
      </c>
      <c r="I2104" s="530">
        <v>36</v>
      </c>
      <c r="J2104" s="530">
        <v>24</v>
      </c>
      <c r="K2104" s="530">
        <v>10232</v>
      </c>
      <c r="L2104" s="530">
        <v>1890</v>
      </c>
      <c r="M2104" s="530">
        <v>84</v>
      </c>
    </row>
    <row r="2105" spans="1:13" ht="9">
      <c r="A2105" s="516"/>
      <c r="B2105" s="516"/>
      <c r="C2105" s="517"/>
      <c r="D2105" s="519" t="s">
        <v>1801</v>
      </c>
      <c r="E2105" s="530">
        <v>12075</v>
      </c>
      <c r="F2105" s="530">
        <v>3895</v>
      </c>
      <c r="G2105" s="530">
        <v>1559</v>
      </c>
      <c r="H2105" s="530">
        <v>1071</v>
      </c>
      <c r="I2105" s="530">
        <v>40</v>
      </c>
      <c r="J2105" s="530">
        <v>7</v>
      </c>
      <c r="K2105" s="530">
        <v>4642</v>
      </c>
      <c r="L2105" s="530">
        <v>791</v>
      </c>
      <c r="M2105" s="530">
        <v>69</v>
      </c>
    </row>
    <row r="2106" spans="1:13" ht="9">
      <c r="A2106" s="516"/>
      <c r="B2106" s="516"/>
      <c r="C2106" s="517"/>
      <c r="D2106" s="519" t="s">
        <v>1802</v>
      </c>
      <c r="E2106" s="530">
        <v>34927</v>
      </c>
      <c r="F2106" s="530">
        <v>10101</v>
      </c>
      <c r="G2106" s="530">
        <v>4124</v>
      </c>
      <c r="H2106" s="530">
        <v>2884</v>
      </c>
      <c r="I2106" s="530">
        <v>76</v>
      </c>
      <c r="J2106" s="530">
        <v>32</v>
      </c>
      <c r="K2106" s="530">
        <v>14874</v>
      </c>
      <c r="L2106" s="530">
        <v>2681</v>
      </c>
      <c r="M2106" s="530">
        <v>153</v>
      </c>
    </row>
    <row r="2107" spans="1:13" ht="18" customHeight="1">
      <c r="A2107" s="516"/>
      <c r="B2107" s="516"/>
      <c r="C2107" s="517" t="s">
        <v>1898</v>
      </c>
      <c r="D2107" s="519" t="s">
        <v>1800</v>
      </c>
      <c r="E2107" s="530">
        <v>2498</v>
      </c>
      <c r="F2107" s="530">
        <v>1409</v>
      </c>
      <c r="G2107" s="530">
        <v>360</v>
      </c>
      <c r="H2107" s="530">
        <v>225</v>
      </c>
      <c r="I2107" s="530">
        <v>4</v>
      </c>
      <c r="J2107" s="530">
        <v>1</v>
      </c>
      <c r="K2107" s="530">
        <v>414</v>
      </c>
      <c r="L2107" s="530">
        <v>77</v>
      </c>
      <c r="M2107" s="530">
        <v>10</v>
      </c>
    </row>
    <row r="2108" spans="1:13" ht="9">
      <c r="A2108" s="516"/>
      <c r="B2108" s="516"/>
      <c r="C2108" s="517"/>
      <c r="D2108" s="519" t="s">
        <v>1801</v>
      </c>
      <c r="E2108" s="530">
        <v>1600</v>
      </c>
      <c r="F2108" s="530">
        <v>820</v>
      </c>
      <c r="G2108" s="530">
        <v>265</v>
      </c>
      <c r="H2108" s="530">
        <v>179</v>
      </c>
      <c r="I2108" s="530">
        <v>4</v>
      </c>
      <c r="J2108" s="530">
        <v>0</v>
      </c>
      <c r="K2108" s="530">
        <v>265</v>
      </c>
      <c r="L2108" s="530">
        <v>57</v>
      </c>
      <c r="M2108" s="530">
        <v>12</v>
      </c>
    </row>
    <row r="2109" spans="1:13" ht="9">
      <c r="A2109" s="516"/>
      <c r="B2109" s="516"/>
      <c r="C2109" s="517"/>
      <c r="D2109" s="519" t="s">
        <v>1802</v>
      </c>
      <c r="E2109" s="530">
        <v>4099</v>
      </c>
      <c r="F2109" s="530">
        <v>2229</v>
      </c>
      <c r="G2109" s="530">
        <v>624</v>
      </c>
      <c r="H2109" s="530">
        <v>403</v>
      </c>
      <c r="I2109" s="530">
        <v>8</v>
      </c>
      <c r="J2109" s="530">
        <v>1</v>
      </c>
      <c r="K2109" s="530">
        <v>679</v>
      </c>
      <c r="L2109" s="530">
        <v>133</v>
      </c>
      <c r="M2109" s="530">
        <v>22</v>
      </c>
    </row>
    <row r="2110" spans="1:13" ht="18" customHeight="1">
      <c r="B2110" s="509" t="s">
        <v>649</v>
      </c>
      <c r="D2110" s="513"/>
      <c r="E2110" s="530"/>
      <c r="F2110" s="530"/>
      <c r="G2110" s="530"/>
      <c r="H2110" s="530"/>
      <c r="I2110" s="530"/>
      <c r="J2110" s="530"/>
      <c r="K2110" s="530"/>
      <c r="L2110" s="530"/>
      <c r="M2110" s="530"/>
    </row>
    <row r="2111" spans="1:13" ht="25.15" customHeight="1">
      <c r="C2111" s="510" t="s">
        <v>1903</v>
      </c>
      <c r="D2111" s="513" t="s">
        <v>1800</v>
      </c>
      <c r="E2111" s="530">
        <v>1091</v>
      </c>
      <c r="F2111" s="530">
        <v>862</v>
      </c>
      <c r="G2111" s="530">
        <v>69</v>
      </c>
      <c r="H2111" s="530">
        <v>109</v>
      </c>
      <c r="I2111" s="530">
        <v>5</v>
      </c>
      <c r="J2111" s="530">
        <v>0</v>
      </c>
      <c r="K2111" s="530">
        <v>11</v>
      </c>
      <c r="L2111" s="530">
        <v>1</v>
      </c>
      <c r="M2111" s="530">
        <v>34</v>
      </c>
    </row>
    <row r="2112" spans="1:13" ht="9">
      <c r="D2112" s="513" t="s">
        <v>1801</v>
      </c>
      <c r="E2112" s="530">
        <v>725</v>
      </c>
      <c r="F2112" s="530">
        <v>554</v>
      </c>
      <c r="G2112" s="530">
        <v>60</v>
      </c>
      <c r="H2112" s="530">
        <v>72</v>
      </c>
      <c r="I2112" s="530">
        <v>4</v>
      </c>
      <c r="J2112" s="530">
        <v>0</v>
      </c>
      <c r="K2112" s="530">
        <v>12</v>
      </c>
      <c r="L2112" s="530">
        <v>2</v>
      </c>
      <c r="M2112" s="530">
        <v>20</v>
      </c>
    </row>
    <row r="2113" spans="3:13" ht="9.6" customHeight="1">
      <c r="D2113" s="513" t="s">
        <v>1802</v>
      </c>
      <c r="E2113" s="530">
        <v>1816</v>
      </c>
      <c r="F2113" s="530">
        <v>1416</v>
      </c>
      <c r="G2113" s="530">
        <v>130</v>
      </c>
      <c r="H2113" s="530">
        <v>181</v>
      </c>
      <c r="I2113" s="530">
        <v>9</v>
      </c>
      <c r="J2113" s="530">
        <v>0</v>
      </c>
      <c r="K2113" s="530">
        <v>23</v>
      </c>
      <c r="L2113" s="530">
        <v>3</v>
      </c>
      <c r="M2113" s="530">
        <v>55</v>
      </c>
    </row>
    <row r="2114" spans="3:13" ht="18" customHeight="1">
      <c r="C2114" s="510" t="s">
        <v>1904</v>
      </c>
      <c r="D2114" s="513" t="s">
        <v>1800</v>
      </c>
      <c r="E2114" s="530">
        <v>194</v>
      </c>
      <c r="F2114" s="530">
        <v>134</v>
      </c>
      <c r="G2114" s="530">
        <v>39</v>
      </c>
      <c r="H2114" s="530">
        <v>11</v>
      </c>
      <c r="I2114" s="530">
        <v>1</v>
      </c>
      <c r="J2114" s="530">
        <v>0</v>
      </c>
      <c r="K2114" s="530">
        <v>7</v>
      </c>
      <c r="L2114" s="530">
        <v>1</v>
      </c>
      <c r="M2114" s="530">
        <v>1</v>
      </c>
    </row>
    <row r="2115" spans="3:13" ht="9">
      <c r="D2115" s="513" t="s">
        <v>1801</v>
      </c>
      <c r="E2115" s="530">
        <v>201</v>
      </c>
      <c r="F2115" s="530">
        <v>105</v>
      </c>
      <c r="G2115" s="530">
        <v>66</v>
      </c>
      <c r="H2115" s="530">
        <v>15</v>
      </c>
      <c r="I2115" s="530">
        <v>0</v>
      </c>
      <c r="J2115" s="530">
        <v>0</v>
      </c>
      <c r="K2115" s="530">
        <v>9</v>
      </c>
      <c r="L2115" s="530">
        <v>1</v>
      </c>
      <c r="M2115" s="530">
        <v>5</v>
      </c>
    </row>
    <row r="2116" spans="3:13" ht="9.6" customHeight="1">
      <c r="D2116" s="513" t="s">
        <v>1802</v>
      </c>
      <c r="E2116" s="530">
        <v>395</v>
      </c>
      <c r="F2116" s="530">
        <v>239</v>
      </c>
      <c r="G2116" s="530">
        <v>105</v>
      </c>
      <c r="H2116" s="530">
        <v>26</v>
      </c>
      <c r="I2116" s="530">
        <v>1</v>
      </c>
      <c r="J2116" s="530">
        <v>0</v>
      </c>
      <c r="K2116" s="530">
        <v>16</v>
      </c>
      <c r="L2116" s="530">
        <v>2</v>
      </c>
      <c r="M2116" s="530">
        <v>6</v>
      </c>
    </row>
    <row r="2117" spans="3:13" ht="18" customHeight="1">
      <c r="C2117" s="510" t="s">
        <v>1905</v>
      </c>
      <c r="D2117" s="513" t="s">
        <v>1800</v>
      </c>
      <c r="E2117" s="530">
        <v>242</v>
      </c>
      <c r="F2117" s="530">
        <v>175</v>
      </c>
      <c r="G2117" s="530">
        <v>31</v>
      </c>
      <c r="H2117" s="530">
        <v>22</v>
      </c>
      <c r="I2117" s="530">
        <v>4</v>
      </c>
      <c r="J2117" s="530">
        <v>0</v>
      </c>
      <c r="K2117" s="530">
        <v>5</v>
      </c>
      <c r="L2117" s="530">
        <v>5</v>
      </c>
      <c r="M2117" s="530">
        <v>1</v>
      </c>
    </row>
    <row r="2118" spans="3:13" ht="9">
      <c r="D2118" s="513" t="s">
        <v>1801</v>
      </c>
      <c r="E2118" s="530">
        <v>388</v>
      </c>
      <c r="F2118" s="530">
        <v>298</v>
      </c>
      <c r="G2118" s="530">
        <v>42</v>
      </c>
      <c r="H2118" s="530">
        <v>31</v>
      </c>
      <c r="I2118" s="530">
        <v>7</v>
      </c>
      <c r="J2118" s="530">
        <v>0</v>
      </c>
      <c r="K2118" s="530">
        <v>5</v>
      </c>
      <c r="L2118" s="530">
        <v>3</v>
      </c>
      <c r="M2118" s="530">
        <v>1</v>
      </c>
    </row>
    <row r="2119" spans="3:13" ht="9.6" customHeight="1">
      <c r="D2119" s="513" t="s">
        <v>1802</v>
      </c>
      <c r="E2119" s="530">
        <v>631</v>
      </c>
      <c r="F2119" s="530">
        <v>474</v>
      </c>
      <c r="G2119" s="530">
        <v>73</v>
      </c>
      <c r="H2119" s="530">
        <v>53</v>
      </c>
      <c r="I2119" s="530">
        <v>11</v>
      </c>
      <c r="J2119" s="530">
        <v>0</v>
      </c>
      <c r="K2119" s="530">
        <v>10</v>
      </c>
      <c r="L2119" s="530">
        <v>8</v>
      </c>
      <c r="M2119" s="530">
        <v>2</v>
      </c>
    </row>
    <row r="2120" spans="3:13" ht="18" customHeight="1">
      <c r="C2120" s="510" t="s">
        <v>1906</v>
      </c>
      <c r="D2120" s="513" t="s">
        <v>1800</v>
      </c>
      <c r="E2120" s="530">
        <v>131</v>
      </c>
      <c r="F2120" s="530">
        <v>26</v>
      </c>
      <c r="G2120" s="530">
        <v>69</v>
      </c>
      <c r="H2120" s="530">
        <v>15</v>
      </c>
      <c r="I2120" s="530">
        <v>3</v>
      </c>
      <c r="J2120" s="530">
        <v>0</v>
      </c>
      <c r="K2120" s="530">
        <v>16</v>
      </c>
      <c r="L2120" s="530">
        <v>2</v>
      </c>
      <c r="M2120" s="530">
        <v>0</v>
      </c>
    </row>
    <row r="2121" spans="3:13" ht="9">
      <c r="D2121" s="513" t="s">
        <v>1801</v>
      </c>
      <c r="E2121" s="530">
        <v>176</v>
      </c>
      <c r="F2121" s="530">
        <v>44</v>
      </c>
      <c r="G2121" s="530">
        <v>81</v>
      </c>
      <c r="H2121" s="530">
        <v>22</v>
      </c>
      <c r="I2121" s="530">
        <v>7</v>
      </c>
      <c r="J2121" s="530">
        <v>0</v>
      </c>
      <c r="K2121" s="530">
        <v>19</v>
      </c>
      <c r="L2121" s="530">
        <v>2</v>
      </c>
      <c r="M2121" s="530">
        <v>1</v>
      </c>
    </row>
    <row r="2122" spans="3:13" ht="9.6" customHeight="1">
      <c r="D2122" s="513" t="s">
        <v>1802</v>
      </c>
      <c r="E2122" s="530">
        <v>306</v>
      </c>
      <c r="F2122" s="530">
        <v>69</v>
      </c>
      <c r="G2122" s="530">
        <v>151</v>
      </c>
      <c r="H2122" s="530">
        <v>37</v>
      </c>
      <c r="I2122" s="530">
        <v>10</v>
      </c>
      <c r="J2122" s="530">
        <v>0</v>
      </c>
      <c r="K2122" s="530">
        <v>35</v>
      </c>
      <c r="L2122" s="530">
        <v>4</v>
      </c>
      <c r="M2122" s="530">
        <v>1</v>
      </c>
    </row>
    <row r="2123" spans="3:13" ht="20.45" customHeight="1">
      <c r="C2123" s="510" t="s">
        <v>1907</v>
      </c>
      <c r="D2123" s="513" t="s">
        <v>1800</v>
      </c>
      <c r="E2123" s="530">
        <v>1844</v>
      </c>
      <c r="F2123" s="530">
        <v>1226</v>
      </c>
      <c r="G2123" s="530">
        <v>295</v>
      </c>
      <c r="H2123" s="530">
        <v>186</v>
      </c>
      <c r="I2123" s="530">
        <v>32</v>
      </c>
      <c r="J2123" s="530">
        <v>0</v>
      </c>
      <c r="K2123" s="530">
        <v>36</v>
      </c>
      <c r="L2123" s="530">
        <v>16</v>
      </c>
      <c r="M2123" s="530">
        <v>52</v>
      </c>
    </row>
    <row r="2124" spans="3:13" ht="9">
      <c r="D2124" s="513" t="s">
        <v>1801</v>
      </c>
      <c r="E2124" s="530">
        <v>1953</v>
      </c>
      <c r="F2124" s="530">
        <v>1318</v>
      </c>
      <c r="G2124" s="530">
        <v>360</v>
      </c>
      <c r="H2124" s="530">
        <v>157</v>
      </c>
      <c r="I2124" s="530">
        <v>41</v>
      </c>
      <c r="J2124" s="530">
        <v>1</v>
      </c>
      <c r="K2124" s="530">
        <v>46</v>
      </c>
      <c r="L2124" s="530">
        <v>11</v>
      </c>
      <c r="M2124" s="530">
        <v>20</v>
      </c>
    </row>
    <row r="2125" spans="3:13" ht="9.6" customHeight="1">
      <c r="D2125" s="513" t="s">
        <v>1802</v>
      </c>
      <c r="E2125" s="530">
        <v>3797</v>
      </c>
      <c r="F2125" s="530">
        <v>2544</v>
      </c>
      <c r="G2125" s="530">
        <v>655</v>
      </c>
      <c r="H2125" s="530">
        <v>343</v>
      </c>
      <c r="I2125" s="530">
        <v>73</v>
      </c>
      <c r="J2125" s="530">
        <v>1</v>
      </c>
      <c r="K2125" s="530">
        <v>82</v>
      </c>
      <c r="L2125" s="530">
        <v>27</v>
      </c>
      <c r="M2125" s="530">
        <v>72</v>
      </c>
    </row>
    <row r="2126" spans="3:13" ht="9.6" customHeight="1">
      <c r="D2126" s="518"/>
    </row>
    <row r="2127" spans="3:13" ht="9.6" customHeight="1">
      <c r="D2127" s="518"/>
    </row>
    <row r="2128" spans="3:13" ht="9">
      <c r="D2128" s="518"/>
    </row>
    <row r="2129" spans="1:13" ht="9">
      <c r="A2129" s="509" t="s">
        <v>1678</v>
      </c>
      <c r="L2129" s="509"/>
      <c r="M2129" s="509"/>
    </row>
    <row r="2130" spans="1:13" ht="9">
      <c r="A2130" s="509" t="s">
        <v>1888</v>
      </c>
      <c r="L2130" s="509"/>
      <c r="M2130" s="509"/>
    </row>
    <row r="2131" spans="1:13" ht="9">
      <c r="A2131" s="509" t="s">
        <v>1889</v>
      </c>
      <c r="L2131" s="509"/>
      <c r="M2131" s="509"/>
    </row>
    <row r="2132" spans="1:13" ht="9">
      <c r="A2132" s="509" t="s">
        <v>1890</v>
      </c>
      <c r="L2132" s="509"/>
      <c r="M2132" s="509"/>
    </row>
    <row r="2133" spans="1:13" ht="9">
      <c r="A2133" s="509" t="s">
        <v>1891</v>
      </c>
      <c r="L2133" s="509"/>
      <c r="M2133" s="509"/>
    </row>
    <row r="2134" spans="1:13" ht="9">
      <c r="A2134" s="509" t="s">
        <v>1892</v>
      </c>
      <c r="L2134" s="509"/>
      <c r="M2134" s="509"/>
    </row>
    <row r="2135" spans="1:13" ht="9">
      <c r="L2135" s="509"/>
      <c r="M2135" s="509"/>
    </row>
    <row r="2136" spans="1:13" ht="9">
      <c r="A2136" s="509" t="s">
        <v>586</v>
      </c>
      <c r="L2136" s="509"/>
      <c r="M2136" s="509"/>
    </row>
    <row r="2137" spans="1:13" s="516" customFormat="1" ht="20.45" customHeight="1">
      <c r="A2137" s="509"/>
      <c r="B2137" s="509"/>
      <c r="C2137" s="510" t="s">
        <v>1908</v>
      </c>
      <c r="D2137" s="513" t="s">
        <v>1800</v>
      </c>
      <c r="E2137" s="530">
        <v>596</v>
      </c>
      <c r="F2137" s="530">
        <v>159</v>
      </c>
      <c r="G2137" s="530">
        <v>159</v>
      </c>
      <c r="H2137" s="530">
        <v>175</v>
      </c>
      <c r="I2137" s="530">
        <v>7</v>
      </c>
      <c r="J2137" s="530">
        <v>0</v>
      </c>
      <c r="K2137" s="530">
        <v>83</v>
      </c>
      <c r="L2137" s="530">
        <v>4</v>
      </c>
      <c r="M2137" s="530">
        <v>9</v>
      </c>
    </row>
    <row r="2138" spans="1:13" s="516" customFormat="1" ht="9">
      <c r="A2138" s="509"/>
      <c r="B2138" s="509"/>
      <c r="C2138" s="510"/>
      <c r="D2138" s="513" t="s">
        <v>1801</v>
      </c>
      <c r="E2138" s="530">
        <v>828</v>
      </c>
      <c r="F2138" s="530">
        <v>220</v>
      </c>
      <c r="G2138" s="530">
        <v>223</v>
      </c>
      <c r="H2138" s="530">
        <v>230</v>
      </c>
      <c r="I2138" s="530">
        <v>15</v>
      </c>
      <c r="J2138" s="530">
        <v>0</v>
      </c>
      <c r="K2138" s="530">
        <v>114</v>
      </c>
      <c r="L2138" s="530">
        <v>11</v>
      </c>
      <c r="M2138" s="530">
        <v>14</v>
      </c>
    </row>
    <row r="2139" spans="1:13" s="516" customFormat="1" ht="9">
      <c r="A2139" s="509"/>
      <c r="B2139" s="509"/>
      <c r="C2139" s="510"/>
      <c r="D2139" s="513" t="s">
        <v>1802</v>
      </c>
      <c r="E2139" s="530">
        <v>1424</v>
      </c>
      <c r="F2139" s="530">
        <v>379</v>
      </c>
      <c r="G2139" s="530">
        <v>382</v>
      </c>
      <c r="H2139" s="530">
        <v>405</v>
      </c>
      <c r="I2139" s="530">
        <v>22</v>
      </c>
      <c r="J2139" s="530">
        <v>0</v>
      </c>
      <c r="K2139" s="530">
        <v>197</v>
      </c>
      <c r="L2139" s="530">
        <v>15</v>
      </c>
      <c r="M2139" s="530">
        <v>23</v>
      </c>
    </row>
    <row r="2140" spans="1:13" s="516" customFormat="1" ht="18" customHeight="1">
      <c r="A2140" s="509"/>
      <c r="B2140" s="509"/>
      <c r="C2140" s="514" t="s">
        <v>115</v>
      </c>
      <c r="D2140" s="513" t="s">
        <v>1800</v>
      </c>
      <c r="E2140" s="530">
        <v>4098</v>
      </c>
      <c r="F2140" s="530">
        <v>2582</v>
      </c>
      <c r="G2140" s="530">
        <v>663</v>
      </c>
      <c r="H2140" s="530">
        <v>518</v>
      </c>
      <c r="I2140" s="530">
        <v>52</v>
      </c>
      <c r="J2140" s="530">
        <v>0</v>
      </c>
      <c r="K2140" s="530">
        <v>158</v>
      </c>
      <c r="L2140" s="530">
        <v>28</v>
      </c>
      <c r="M2140" s="530">
        <v>98</v>
      </c>
    </row>
    <row r="2141" spans="1:13" s="516" customFormat="1" ht="9">
      <c r="A2141" s="509"/>
      <c r="B2141" s="509"/>
      <c r="C2141" s="510"/>
      <c r="D2141" s="513" t="s">
        <v>1801</v>
      </c>
      <c r="E2141" s="530">
        <v>4270</v>
      </c>
      <c r="F2141" s="530">
        <v>2539</v>
      </c>
      <c r="G2141" s="530">
        <v>833</v>
      </c>
      <c r="H2141" s="530">
        <v>527</v>
      </c>
      <c r="I2141" s="530">
        <v>74</v>
      </c>
      <c r="J2141" s="530">
        <v>1</v>
      </c>
      <c r="K2141" s="530">
        <v>206</v>
      </c>
      <c r="L2141" s="530">
        <v>30</v>
      </c>
      <c r="M2141" s="530">
        <v>61</v>
      </c>
    </row>
    <row r="2142" spans="1:13" s="516" customFormat="1" ht="9">
      <c r="A2142" s="509"/>
      <c r="B2142" s="509"/>
      <c r="C2142" s="510"/>
      <c r="D2142" s="513" t="s">
        <v>1802</v>
      </c>
      <c r="E2142" s="530">
        <v>8369</v>
      </c>
      <c r="F2142" s="530">
        <v>5121</v>
      </c>
      <c r="G2142" s="530">
        <v>1496</v>
      </c>
      <c r="H2142" s="530">
        <v>1045</v>
      </c>
      <c r="I2142" s="530">
        <v>126</v>
      </c>
      <c r="J2142" s="530">
        <v>1</v>
      </c>
      <c r="K2142" s="530">
        <v>363</v>
      </c>
      <c r="L2142" s="530">
        <v>58</v>
      </c>
      <c r="M2142" s="530">
        <v>159</v>
      </c>
    </row>
    <row r="2143" spans="1:13" ht="18" customHeight="1">
      <c r="C2143" s="514" t="s">
        <v>1896</v>
      </c>
      <c r="D2143" s="513"/>
      <c r="E2143" s="530"/>
      <c r="F2143" s="530"/>
      <c r="G2143" s="530"/>
      <c r="H2143" s="530"/>
      <c r="I2143" s="530"/>
      <c r="J2143" s="530"/>
      <c r="K2143" s="530"/>
      <c r="L2143" s="530"/>
      <c r="M2143" s="530"/>
    </row>
    <row r="2144" spans="1:13" ht="18" customHeight="1">
      <c r="A2144" s="516"/>
      <c r="B2144" s="516"/>
      <c r="C2144" s="517" t="s">
        <v>1897</v>
      </c>
      <c r="D2144" s="519" t="s">
        <v>1800</v>
      </c>
      <c r="E2144" s="530">
        <v>123</v>
      </c>
      <c r="F2144" s="530">
        <v>58</v>
      </c>
      <c r="G2144" s="530">
        <v>30</v>
      </c>
      <c r="H2144" s="530">
        <v>22</v>
      </c>
      <c r="I2144" s="530">
        <v>2</v>
      </c>
      <c r="J2144" s="530">
        <v>0</v>
      </c>
      <c r="K2144" s="530">
        <v>11</v>
      </c>
      <c r="L2144" s="530">
        <v>1</v>
      </c>
      <c r="M2144" s="530">
        <v>0</v>
      </c>
    </row>
    <row r="2145" spans="1:13" ht="9">
      <c r="A2145" s="516"/>
      <c r="B2145" s="516"/>
      <c r="C2145" s="517"/>
      <c r="D2145" s="519" t="s">
        <v>1801</v>
      </c>
      <c r="E2145" s="530">
        <v>148</v>
      </c>
      <c r="F2145" s="530">
        <v>58</v>
      </c>
      <c r="G2145" s="530">
        <v>49</v>
      </c>
      <c r="H2145" s="530">
        <v>24</v>
      </c>
      <c r="I2145" s="530">
        <v>5</v>
      </c>
      <c r="J2145" s="530">
        <v>0</v>
      </c>
      <c r="K2145" s="530">
        <v>9</v>
      </c>
      <c r="L2145" s="530">
        <v>1</v>
      </c>
      <c r="M2145" s="530">
        <v>1</v>
      </c>
    </row>
    <row r="2146" spans="1:13" ht="9.6" customHeight="1">
      <c r="A2146" s="516"/>
      <c r="B2146" s="516"/>
      <c r="C2146" s="517"/>
      <c r="D2146" s="519" t="s">
        <v>1802</v>
      </c>
      <c r="E2146" s="530">
        <v>271</v>
      </c>
      <c r="F2146" s="530">
        <v>116</v>
      </c>
      <c r="G2146" s="530">
        <v>78</v>
      </c>
      <c r="H2146" s="530">
        <v>46</v>
      </c>
      <c r="I2146" s="530">
        <v>7</v>
      </c>
      <c r="J2146" s="530">
        <v>0</v>
      </c>
      <c r="K2146" s="530">
        <v>20</v>
      </c>
      <c r="L2146" s="530">
        <v>2</v>
      </c>
      <c r="M2146" s="530">
        <v>1</v>
      </c>
    </row>
    <row r="2147" spans="1:13" s="516" customFormat="1" ht="18" customHeight="1">
      <c r="C2147" s="517" t="s">
        <v>1898</v>
      </c>
      <c r="D2147" s="519" t="s">
        <v>1800</v>
      </c>
      <c r="E2147" s="530">
        <v>43</v>
      </c>
      <c r="F2147" s="530">
        <v>27</v>
      </c>
      <c r="G2147" s="530">
        <v>5</v>
      </c>
      <c r="H2147" s="530">
        <v>8</v>
      </c>
      <c r="I2147" s="530">
        <v>0</v>
      </c>
      <c r="J2147" s="530">
        <v>0</v>
      </c>
      <c r="K2147" s="530">
        <v>2</v>
      </c>
      <c r="L2147" s="530">
        <v>1</v>
      </c>
      <c r="M2147" s="530">
        <v>0</v>
      </c>
    </row>
    <row r="2148" spans="1:13" s="516" customFormat="1" ht="9">
      <c r="C2148" s="517"/>
      <c r="D2148" s="519" t="s">
        <v>1801</v>
      </c>
      <c r="E2148" s="530">
        <v>41</v>
      </c>
      <c r="F2148" s="530">
        <v>25</v>
      </c>
      <c r="G2148" s="530">
        <v>7</v>
      </c>
      <c r="H2148" s="530">
        <v>7</v>
      </c>
      <c r="I2148" s="530">
        <v>0</v>
      </c>
      <c r="J2148" s="530">
        <v>0</v>
      </c>
      <c r="K2148" s="530">
        <v>3</v>
      </c>
      <c r="L2148" s="530">
        <v>0</v>
      </c>
      <c r="M2148" s="530">
        <v>0</v>
      </c>
    </row>
    <row r="2149" spans="1:13" s="516" customFormat="1" ht="9">
      <c r="C2149" s="517"/>
      <c r="D2149" s="519" t="s">
        <v>1802</v>
      </c>
      <c r="E2149" s="530">
        <v>84</v>
      </c>
      <c r="F2149" s="530">
        <v>52</v>
      </c>
      <c r="G2149" s="530">
        <v>11</v>
      </c>
      <c r="H2149" s="530">
        <v>15</v>
      </c>
      <c r="I2149" s="530">
        <v>0</v>
      </c>
      <c r="J2149" s="530">
        <v>0</v>
      </c>
      <c r="K2149" s="530">
        <v>5</v>
      </c>
      <c r="L2149" s="530">
        <v>1</v>
      </c>
      <c r="M2149" s="530">
        <v>0</v>
      </c>
    </row>
    <row r="2150" spans="1:13" s="516" customFormat="1" ht="18" customHeight="1">
      <c r="A2150" s="509"/>
      <c r="B2150" s="509" t="s">
        <v>1909</v>
      </c>
      <c r="C2150" s="510"/>
      <c r="D2150" s="513" t="s">
        <v>1800</v>
      </c>
      <c r="E2150" s="530">
        <v>134718</v>
      </c>
      <c r="F2150" s="530">
        <v>71866</v>
      </c>
      <c r="G2150" s="530">
        <v>13720</v>
      </c>
      <c r="H2150" s="530">
        <v>6675</v>
      </c>
      <c r="I2150" s="530">
        <v>1805</v>
      </c>
      <c r="J2150" s="530">
        <v>70</v>
      </c>
      <c r="K2150" s="530">
        <v>33020</v>
      </c>
      <c r="L2150" s="530">
        <v>6108</v>
      </c>
      <c r="M2150" s="530">
        <v>1454</v>
      </c>
    </row>
    <row r="2151" spans="1:13" s="516" customFormat="1" ht="9">
      <c r="A2151" s="509"/>
      <c r="B2151" s="509"/>
      <c r="C2151" s="510"/>
      <c r="D2151" s="513" t="s">
        <v>1801</v>
      </c>
      <c r="E2151" s="530">
        <v>81613</v>
      </c>
      <c r="F2151" s="530">
        <v>40761</v>
      </c>
      <c r="G2151" s="530">
        <v>10004</v>
      </c>
      <c r="H2151" s="530">
        <v>4511</v>
      </c>
      <c r="I2151" s="530">
        <v>1207</v>
      </c>
      <c r="J2151" s="530">
        <v>36</v>
      </c>
      <c r="K2151" s="530">
        <v>20107</v>
      </c>
      <c r="L2151" s="530">
        <v>3972</v>
      </c>
      <c r="M2151" s="530">
        <v>1015</v>
      </c>
    </row>
    <row r="2152" spans="1:13" s="516" customFormat="1" ht="9">
      <c r="A2152" s="509"/>
      <c r="B2152" s="509"/>
      <c r="C2152" s="510"/>
      <c r="D2152" s="513" t="s">
        <v>1802</v>
      </c>
      <c r="E2152" s="530">
        <v>216331</v>
      </c>
      <c r="F2152" s="530">
        <v>112628</v>
      </c>
      <c r="G2152" s="530">
        <v>23724</v>
      </c>
      <c r="H2152" s="530">
        <v>11187</v>
      </c>
      <c r="I2152" s="530">
        <v>3011</v>
      </c>
      <c r="J2152" s="530">
        <v>106</v>
      </c>
      <c r="K2152" s="530">
        <v>53127</v>
      </c>
      <c r="L2152" s="530">
        <v>10080</v>
      </c>
      <c r="M2152" s="530">
        <v>2469</v>
      </c>
    </row>
    <row r="2153" spans="1:13" ht="18" customHeight="1">
      <c r="C2153" s="514" t="s">
        <v>1896</v>
      </c>
      <c r="D2153" s="513"/>
      <c r="E2153" s="530"/>
      <c r="F2153" s="530"/>
      <c r="G2153" s="530"/>
      <c r="H2153" s="530"/>
      <c r="I2153" s="530"/>
      <c r="J2153" s="530"/>
      <c r="K2153" s="530"/>
      <c r="L2153" s="530"/>
      <c r="M2153" s="530"/>
    </row>
    <row r="2154" spans="1:13" ht="18" customHeight="1">
      <c r="A2154" s="516"/>
      <c r="B2154" s="516"/>
      <c r="C2154" s="517" t="s">
        <v>1897</v>
      </c>
      <c r="D2154" s="519" t="s">
        <v>1800</v>
      </c>
      <c r="E2154" s="530">
        <v>23175</v>
      </c>
      <c r="F2154" s="530">
        <v>6335</v>
      </c>
      <c r="G2154" s="530">
        <v>2601</v>
      </c>
      <c r="H2154" s="530">
        <v>1840</v>
      </c>
      <c r="I2154" s="530">
        <v>135</v>
      </c>
      <c r="J2154" s="530">
        <v>24</v>
      </c>
      <c r="K2154" s="530">
        <v>10262</v>
      </c>
      <c r="L2154" s="530">
        <v>1893</v>
      </c>
      <c r="M2154" s="530">
        <v>85</v>
      </c>
    </row>
    <row r="2155" spans="1:13" ht="9">
      <c r="A2155" s="516"/>
      <c r="B2155" s="516"/>
      <c r="C2155" s="517"/>
      <c r="D2155" s="519" t="s">
        <v>1801</v>
      </c>
      <c r="E2155" s="530">
        <v>12324</v>
      </c>
      <c r="F2155" s="530">
        <v>3982</v>
      </c>
      <c r="G2155" s="530">
        <v>1610</v>
      </c>
      <c r="H2155" s="530">
        <v>1097</v>
      </c>
      <c r="I2155" s="530">
        <v>97</v>
      </c>
      <c r="J2155" s="530">
        <v>7</v>
      </c>
      <c r="K2155" s="530">
        <v>4667</v>
      </c>
      <c r="L2155" s="530">
        <v>793</v>
      </c>
      <c r="M2155" s="530">
        <v>70</v>
      </c>
    </row>
    <row r="2156" spans="1:13" ht="9">
      <c r="A2156" s="516"/>
      <c r="B2156" s="516"/>
      <c r="C2156" s="517"/>
      <c r="D2156" s="519" t="s">
        <v>1802</v>
      </c>
      <c r="E2156" s="530">
        <v>35499</v>
      </c>
      <c r="F2156" s="530">
        <v>10317</v>
      </c>
      <c r="G2156" s="530">
        <v>4211</v>
      </c>
      <c r="H2156" s="530">
        <v>2937</v>
      </c>
      <c r="I2156" s="530">
        <v>232</v>
      </c>
      <c r="J2156" s="530">
        <v>32</v>
      </c>
      <c r="K2156" s="530">
        <v>14929</v>
      </c>
      <c r="L2156" s="530">
        <v>2686</v>
      </c>
      <c r="M2156" s="530">
        <v>155</v>
      </c>
    </row>
    <row r="2157" spans="1:13" ht="18" customHeight="1">
      <c r="A2157" s="516"/>
      <c r="B2157" s="516"/>
      <c r="C2157" s="517" t="s">
        <v>1898</v>
      </c>
      <c r="D2157" s="519" t="s">
        <v>1800</v>
      </c>
      <c r="E2157" s="530">
        <v>2904</v>
      </c>
      <c r="F2157" s="530">
        <v>1731</v>
      </c>
      <c r="G2157" s="530">
        <v>389</v>
      </c>
      <c r="H2157" s="530">
        <v>254</v>
      </c>
      <c r="I2157" s="530">
        <v>11</v>
      </c>
      <c r="J2157" s="530">
        <v>1</v>
      </c>
      <c r="K2157" s="530">
        <v>424</v>
      </c>
      <c r="L2157" s="530">
        <v>81</v>
      </c>
      <c r="M2157" s="530">
        <v>13</v>
      </c>
    </row>
    <row r="2158" spans="1:13" ht="9">
      <c r="A2158" s="516"/>
      <c r="B2158" s="516"/>
      <c r="C2158" s="517"/>
      <c r="D2158" s="519" t="s">
        <v>1801</v>
      </c>
      <c r="E2158" s="530">
        <v>1840</v>
      </c>
      <c r="F2158" s="530">
        <v>1002</v>
      </c>
      <c r="G2158" s="530">
        <v>280</v>
      </c>
      <c r="H2158" s="530">
        <v>205</v>
      </c>
      <c r="I2158" s="530">
        <v>5</v>
      </c>
      <c r="J2158" s="530">
        <v>0</v>
      </c>
      <c r="K2158" s="530">
        <v>275</v>
      </c>
      <c r="L2158" s="530">
        <v>61</v>
      </c>
      <c r="M2158" s="530">
        <v>12</v>
      </c>
    </row>
    <row r="2159" spans="1:13" ht="9">
      <c r="A2159" s="516"/>
      <c r="B2159" s="516"/>
      <c r="C2159" s="509"/>
      <c r="D2159" s="519" t="s">
        <v>1802</v>
      </c>
      <c r="E2159" s="530">
        <v>4743</v>
      </c>
      <c r="F2159" s="530">
        <v>2732</v>
      </c>
      <c r="G2159" s="530">
        <v>670</v>
      </c>
      <c r="H2159" s="530">
        <v>459</v>
      </c>
      <c r="I2159" s="530">
        <v>16</v>
      </c>
      <c r="J2159" s="530">
        <v>1</v>
      </c>
      <c r="K2159" s="530">
        <v>699</v>
      </c>
      <c r="L2159" s="530">
        <v>142</v>
      </c>
      <c r="M2159" s="530">
        <v>25</v>
      </c>
    </row>
    <row r="2160" spans="1:13" ht="18" customHeight="1">
      <c r="B2160" s="509" t="s">
        <v>1910</v>
      </c>
      <c r="D2160" s="513"/>
      <c r="E2160" s="530"/>
      <c r="F2160" s="530"/>
      <c r="G2160" s="530"/>
      <c r="H2160" s="530"/>
      <c r="I2160" s="530"/>
      <c r="J2160" s="530"/>
      <c r="K2160" s="530"/>
      <c r="L2160" s="530"/>
      <c r="M2160" s="530"/>
    </row>
    <row r="2161" spans="2:13" ht="18" customHeight="1">
      <c r="C2161" s="510" t="s">
        <v>659</v>
      </c>
      <c r="D2161" s="513" t="s">
        <v>1800</v>
      </c>
      <c r="E2161" s="530">
        <v>147</v>
      </c>
      <c r="F2161" s="530">
        <v>19</v>
      </c>
      <c r="G2161" s="530">
        <v>37</v>
      </c>
      <c r="H2161" s="530">
        <v>3</v>
      </c>
      <c r="I2161" s="530">
        <v>15</v>
      </c>
      <c r="J2161" s="530">
        <v>0</v>
      </c>
      <c r="K2161" s="530">
        <v>7</v>
      </c>
      <c r="L2161" s="530">
        <v>23</v>
      </c>
      <c r="M2161" s="530">
        <v>43</v>
      </c>
    </row>
    <row r="2162" spans="2:13" ht="9">
      <c r="D2162" s="513" t="s">
        <v>1801</v>
      </c>
      <c r="E2162" s="530">
        <v>37</v>
      </c>
      <c r="F2162" s="530">
        <v>5</v>
      </c>
      <c r="G2162" s="530">
        <v>12</v>
      </c>
      <c r="H2162" s="530">
        <v>3</v>
      </c>
      <c r="I2162" s="530">
        <v>2</v>
      </c>
      <c r="J2162" s="530">
        <v>0</v>
      </c>
      <c r="K2162" s="530">
        <v>2</v>
      </c>
      <c r="L2162" s="530">
        <v>5</v>
      </c>
      <c r="M2162" s="530">
        <v>7</v>
      </c>
    </row>
    <row r="2163" spans="2:13" ht="9.6" customHeight="1">
      <c r="D2163" s="513" t="s">
        <v>1802</v>
      </c>
      <c r="E2163" s="530">
        <v>184</v>
      </c>
      <c r="F2163" s="530">
        <v>24</v>
      </c>
      <c r="G2163" s="530">
        <v>49</v>
      </c>
      <c r="H2163" s="530">
        <v>6</v>
      </c>
      <c r="I2163" s="530">
        <v>17</v>
      </c>
      <c r="J2163" s="530">
        <v>0</v>
      </c>
      <c r="K2163" s="530">
        <v>10</v>
      </c>
      <c r="L2163" s="530">
        <v>28</v>
      </c>
      <c r="M2163" s="530">
        <v>50</v>
      </c>
    </row>
    <row r="2164" spans="2:13" ht="18" customHeight="1">
      <c r="C2164" s="510" t="s">
        <v>660</v>
      </c>
      <c r="D2164" s="513" t="s">
        <v>1800</v>
      </c>
      <c r="E2164" s="530">
        <v>152</v>
      </c>
      <c r="F2164" s="530">
        <v>13</v>
      </c>
      <c r="G2164" s="530">
        <v>81</v>
      </c>
      <c r="H2164" s="530">
        <v>2</v>
      </c>
      <c r="I2164" s="530">
        <v>2</v>
      </c>
      <c r="J2164" s="530">
        <v>0</v>
      </c>
      <c r="K2164" s="530">
        <v>2</v>
      </c>
      <c r="L2164" s="530">
        <v>5</v>
      </c>
      <c r="M2164" s="530">
        <v>48</v>
      </c>
    </row>
    <row r="2165" spans="2:13" ht="9">
      <c r="D2165" s="513" t="s">
        <v>1801</v>
      </c>
      <c r="E2165" s="530">
        <v>9</v>
      </c>
      <c r="F2165" s="530">
        <v>1</v>
      </c>
      <c r="G2165" s="530">
        <v>5</v>
      </c>
      <c r="H2165" s="530">
        <v>0</v>
      </c>
      <c r="I2165" s="530">
        <v>0</v>
      </c>
      <c r="J2165" s="530">
        <v>0</v>
      </c>
      <c r="K2165" s="530">
        <v>0</v>
      </c>
      <c r="L2165" s="530">
        <v>0</v>
      </c>
      <c r="M2165" s="530">
        <v>3</v>
      </c>
    </row>
    <row r="2166" spans="2:13" ht="9">
      <c r="D2166" s="513" t="s">
        <v>1802</v>
      </c>
      <c r="E2166" s="530">
        <v>161</v>
      </c>
      <c r="F2166" s="530">
        <v>14</v>
      </c>
      <c r="G2166" s="530">
        <v>85</v>
      </c>
      <c r="H2166" s="530">
        <v>2</v>
      </c>
      <c r="I2166" s="530">
        <v>2</v>
      </c>
      <c r="J2166" s="530">
        <v>0</v>
      </c>
      <c r="K2166" s="530">
        <v>2</v>
      </c>
      <c r="L2166" s="530">
        <v>5</v>
      </c>
      <c r="M2166" s="530">
        <v>51</v>
      </c>
    </row>
    <row r="2167" spans="2:13" ht="18" customHeight="1">
      <c r="C2167" s="514" t="s">
        <v>115</v>
      </c>
      <c r="D2167" s="513" t="s">
        <v>1800</v>
      </c>
      <c r="E2167" s="530">
        <v>299</v>
      </c>
      <c r="F2167" s="530">
        <v>32</v>
      </c>
      <c r="G2167" s="530">
        <v>118</v>
      </c>
      <c r="H2167" s="530">
        <v>4</v>
      </c>
      <c r="I2167" s="530">
        <v>17</v>
      </c>
      <c r="J2167" s="530">
        <v>0</v>
      </c>
      <c r="K2167" s="530">
        <v>10</v>
      </c>
      <c r="L2167" s="530">
        <v>28</v>
      </c>
      <c r="M2167" s="530">
        <v>91</v>
      </c>
    </row>
    <row r="2168" spans="2:13" ht="9">
      <c r="D2168" s="513" t="s">
        <v>1801</v>
      </c>
      <c r="E2168" s="530">
        <v>46</v>
      </c>
      <c r="F2168" s="530">
        <v>6</v>
      </c>
      <c r="G2168" s="530">
        <v>17</v>
      </c>
      <c r="H2168" s="530">
        <v>3</v>
      </c>
      <c r="I2168" s="530">
        <v>2</v>
      </c>
      <c r="J2168" s="530">
        <v>0</v>
      </c>
      <c r="K2168" s="530">
        <v>2</v>
      </c>
      <c r="L2168" s="530">
        <v>6</v>
      </c>
      <c r="M2168" s="530">
        <v>10</v>
      </c>
    </row>
    <row r="2169" spans="2:13" ht="9">
      <c r="D2169" s="513" t="s">
        <v>1802</v>
      </c>
      <c r="E2169" s="530">
        <v>345</v>
      </c>
      <c r="F2169" s="530">
        <v>38</v>
      </c>
      <c r="G2169" s="530">
        <v>134</v>
      </c>
      <c r="H2169" s="530">
        <v>8</v>
      </c>
      <c r="I2169" s="530">
        <v>19</v>
      </c>
      <c r="J2169" s="530">
        <v>0</v>
      </c>
      <c r="K2169" s="530">
        <v>12</v>
      </c>
      <c r="L2169" s="530">
        <v>33</v>
      </c>
      <c r="M2169" s="530">
        <v>101</v>
      </c>
    </row>
    <row r="2170" spans="2:13" ht="18" customHeight="1">
      <c r="B2170" s="509" t="s">
        <v>661</v>
      </c>
      <c r="D2170" s="513"/>
      <c r="E2170" s="530"/>
      <c r="F2170" s="530"/>
      <c r="G2170" s="530"/>
      <c r="H2170" s="530"/>
      <c r="I2170" s="530"/>
      <c r="J2170" s="530"/>
      <c r="K2170" s="530"/>
      <c r="L2170" s="530"/>
      <c r="M2170" s="530"/>
    </row>
    <row r="2171" spans="2:13" ht="18" customHeight="1">
      <c r="C2171" s="510" t="s">
        <v>661</v>
      </c>
      <c r="D2171" s="513" t="s">
        <v>1800</v>
      </c>
      <c r="E2171" s="530">
        <v>11809</v>
      </c>
      <c r="F2171" s="530">
        <v>956</v>
      </c>
      <c r="G2171" s="530">
        <v>7731</v>
      </c>
      <c r="H2171" s="530">
        <v>814</v>
      </c>
      <c r="I2171" s="530">
        <v>990</v>
      </c>
      <c r="J2171" s="530">
        <v>0</v>
      </c>
      <c r="K2171" s="530">
        <v>239</v>
      </c>
      <c r="L2171" s="530">
        <v>179</v>
      </c>
      <c r="M2171" s="530">
        <v>899</v>
      </c>
    </row>
    <row r="2172" spans="2:13" ht="9">
      <c r="D2172" s="513" t="s">
        <v>1801</v>
      </c>
      <c r="E2172" s="530">
        <v>6747</v>
      </c>
      <c r="F2172" s="530">
        <v>667</v>
      </c>
      <c r="G2172" s="530">
        <v>4326</v>
      </c>
      <c r="H2172" s="530">
        <v>421</v>
      </c>
      <c r="I2172" s="530">
        <v>547</v>
      </c>
      <c r="J2172" s="530">
        <v>0</v>
      </c>
      <c r="K2172" s="530">
        <v>191</v>
      </c>
      <c r="L2172" s="530">
        <v>129</v>
      </c>
      <c r="M2172" s="530">
        <v>465</v>
      </c>
    </row>
    <row r="2173" spans="2:13" ht="9.6" customHeight="1">
      <c r="D2173" s="513" t="s">
        <v>1802</v>
      </c>
      <c r="E2173" s="530">
        <v>18556</v>
      </c>
      <c r="F2173" s="530">
        <v>1623</v>
      </c>
      <c r="G2173" s="530">
        <v>12058</v>
      </c>
      <c r="H2173" s="530">
        <v>1235</v>
      </c>
      <c r="I2173" s="530">
        <v>1537</v>
      </c>
      <c r="J2173" s="530">
        <v>0</v>
      </c>
      <c r="K2173" s="530">
        <v>430</v>
      </c>
      <c r="L2173" s="530">
        <v>308</v>
      </c>
      <c r="M2173" s="530">
        <v>1364</v>
      </c>
    </row>
    <row r="2174" spans="2:13" ht="18" customHeight="1">
      <c r="C2174" s="510" t="s">
        <v>662</v>
      </c>
      <c r="D2174" s="513" t="s">
        <v>1800</v>
      </c>
      <c r="E2174" s="530">
        <v>292</v>
      </c>
      <c r="F2174" s="530">
        <v>15</v>
      </c>
      <c r="G2174" s="530">
        <v>60</v>
      </c>
      <c r="H2174" s="530">
        <v>0</v>
      </c>
      <c r="I2174" s="530">
        <v>8</v>
      </c>
      <c r="J2174" s="530">
        <v>0</v>
      </c>
      <c r="K2174" s="530">
        <v>0</v>
      </c>
      <c r="L2174" s="530">
        <v>6</v>
      </c>
      <c r="M2174" s="530">
        <v>202</v>
      </c>
    </row>
    <row r="2175" spans="2:13" ht="9">
      <c r="D2175" s="513" t="s">
        <v>1801</v>
      </c>
      <c r="E2175" s="530">
        <v>34</v>
      </c>
      <c r="F2175" s="530">
        <v>2</v>
      </c>
      <c r="G2175" s="530">
        <v>10</v>
      </c>
      <c r="H2175" s="530">
        <v>0</v>
      </c>
      <c r="I2175" s="530">
        <v>1</v>
      </c>
      <c r="J2175" s="530">
        <v>0</v>
      </c>
      <c r="K2175" s="530">
        <v>0</v>
      </c>
      <c r="L2175" s="530">
        <v>2</v>
      </c>
      <c r="M2175" s="530">
        <v>18</v>
      </c>
    </row>
    <row r="2176" spans="2:13" ht="9.6" customHeight="1">
      <c r="D2176" s="513" t="s">
        <v>1802</v>
      </c>
      <c r="E2176" s="530">
        <v>326</v>
      </c>
      <c r="F2176" s="530">
        <v>17</v>
      </c>
      <c r="G2176" s="530">
        <v>71</v>
      </c>
      <c r="H2176" s="530">
        <v>0</v>
      </c>
      <c r="I2176" s="530">
        <v>9</v>
      </c>
      <c r="J2176" s="530">
        <v>0</v>
      </c>
      <c r="K2176" s="530">
        <v>1</v>
      </c>
      <c r="L2176" s="530">
        <v>7</v>
      </c>
      <c r="M2176" s="530">
        <v>221</v>
      </c>
    </row>
    <row r="2177" spans="1:13" ht="9">
      <c r="D2177" s="518"/>
      <c r="E2177" s="530"/>
      <c r="F2177" s="530"/>
      <c r="G2177" s="530"/>
      <c r="H2177" s="530"/>
      <c r="I2177" s="530"/>
      <c r="J2177" s="530"/>
      <c r="K2177" s="530"/>
      <c r="L2177" s="530"/>
      <c r="M2177" s="530"/>
    </row>
    <row r="2178" spans="1:13" ht="9">
      <c r="A2178" s="509" t="s">
        <v>1678</v>
      </c>
      <c r="L2178" s="509"/>
      <c r="M2178" s="509"/>
    </row>
    <row r="2179" spans="1:13" ht="9">
      <c r="A2179" s="509" t="s">
        <v>1888</v>
      </c>
      <c r="L2179" s="509"/>
      <c r="M2179" s="509"/>
    </row>
    <row r="2180" spans="1:13" ht="9">
      <c r="A2180" s="509" t="s">
        <v>1889</v>
      </c>
      <c r="L2180" s="509"/>
      <c r="M2180" s="509"/>
    </row>
    <row r="2181" spans="1:13" ht="9">
      <c r="A2181" s="509" t="s">
        <v>1890</v>
      </c>
      <c r="L2181" s="509"/>
      <c r="M2181" s="509"/>
    </row>
    <row r="2182" spans="1:13" ht="9">
      <c r="A2182" s="509" t="s">
        <v>1891</v>
      </c>
      <c r="L2182" s="509"/>
      <c r="M2182" s="509"/>
    </row>
    <row r="2183" spans="1:13" ht="9">
      <c r="A2183" s="509" t="s">
        <v>1892</v>
      </c>
      <c r="L2183" s="509"/>
      <c r="M2183" s="509"/>
    </row>
    <row r="2184" spans="1:13" ht="9">
      <c r="L2184" s="509"/>
      <c r="M2184" s="509"/>
    </row>
    <row r="2185" spans="1:13" ht="9">
      <c r="A2185" s="509" t="s">
        <v>586</v>
      </c>
      <c r="L2185" s="509"/>
      <c r="M2185" s="509"/>
    </row>
    <row r="2186" spans="1:13" ht="18" customHeight="1">
      <c r="C2186" s="510" t="s">
        <v>1911</v>
      </c>
      <c r="D2186" s="513" t="s">
        <v>1800</v>
      </c>
      <c r="E2186" s="530">
        <v>1016</v>
      </c>
      <c r="F2186" s="530">
        <v>10</v>
      </c>
      <c r="G2186" s="530">
        <v>197</v>
      </c>
      <c r="H2186" s="530">
        <v>0</v>
      </c>
      <c r="I2186" s="530">
        <v>73</v>
      </c>
      <c r="J2186" s="530">
        <v>0</v>
      </c>
      <c r="K2186" s="530">
        <v>1</v>
      </c>
      <c r="L2186" s="530">
        <v>1</v>
      </c>
      <c r="M2186" s="530">
        <v>735</v>
      </c>
    </row>
    <row r="2187" spans="1:13" ht="9">
      <c r="D2187" s="513" t="s">
        <v>1801</v>
      </c>
      <c r="E2187" s="530">
        <v>275</v>
      </c>
      <c r="F2187" s="530">
        <v>2</v>
      </c>
      <c r="G2187" s="530">
        <v>52</v>
      </c>
      <c r="H2187" s="530">
        <v>0</v>
      </c>
      <c r="I2187" s="530">
        <v>35</v>
      </c>
      <c r="J2187" s="530">
        <v>0</v>
      </c>
      <c r="K2187" s="530">
        <v>0</v>
      </c>
      <c r="L2187" s="530">
        <v>0</v>
      </c>
      <c r="M2187" s="530">
        <v>186</v>
      </c>
    </row>
    <row r="2188" spans="1:13" ht="9">
      <c r="D2188" s="513" t="s">
        <v>1802</v>
      </c>
      <c r="E2188" s="530">
        <v>1292</v>
      </c>
      <c r="F2188" s="530">
        <v>12</v>
      </c>
      <c r="G2188" s="530">
        <v>249</v>
      </c>
      <c r="H2188" s="530">
        <v>0</v>
      </c>
      <c r="I2188" s="530">
        <v>108</v>
      </c>
      <c r="J2188" s="530">
        <v>0</v>
      </c>
      <c r="K2188" s="530">
        <v>1</v>
      </c>
      <c r="L2188" s="530">
        <v>2</v>
      </c>
      <c r="M2188" s="530">
        <v>920</v>
      </c>
    </row>
    <row r="2189" spans="1:13" ht="18" customHeight="1">
      <c r="C2189" s="514" t="s">
        <v>115</v>
      </c>
      <c r="D2189" s="513" t="s">
        <v>1800</v>
      </c>
      <c r="E2189" s="530">
        <v>13118</v>
      </c>
      <c r="F2189" s="530">
        <v>982</v>
      </c>
      <c r="G2189" s="530">
        <v>7989</v>
      </c>
      <c r="H2189" s="530">
        <v>814</v>
      </c>
      <c r="I2189" s="530">
        <v>1071</v>
      </c>
      <c r="J2189" s="530">
        <v>0</v>
      </c>
      <c r="K2189" s="530">
        <v>240</v>
      </c>
      <c r="L2189" s="530">
        <v>186</v>
      </c>
      <c r="M2189" s="530">
        <v>1836</v>
      </c>
    </row>
    <row r="2190" spans="1:13" ht="9">
      <c r="D2190" s="513" t="s">
        <v>1801</v>
      </c>
      <c r="E2190" s="530">
        <v>7056</v>
      </c>
      <c r="F2190" s="530">
        <v>671</v>
      </c>
      <c r="G2190" s="530">
        <v>4389</v>
      </c>
      <c r="H2190" s="530">
        <v>421</v>
      </c>
      <c r="I2190" s="530">
        <v>583</v>
      </c>
      <c r="J2190" s="530">
        <v>0</v>
      </c>
      <c r="K2190" s="530">
        <v>191</v>
      </c>
      <c r="L2190" s="530">
        <v>131</v>
      </c>
      <c r="M2190" s="530">
        <v>669</v>
      </c>
    </row>
    <row r="2191" spans="1:13" ht="9">
      <c r="D2191" s="513" t="s">
        <v>1802</v>
      </c>
      <c r="E2191" s="530">
        <v>20174</v>
      </c>
      <c r="F2191" s="530">
        <v>1653</v>
      </c>
      <c r="G2191" s="530">
        <v>12377</v>
      </c>
      <c r="H2191" s="530">
        <v>1236</v>
      </c>
      <c r="I2191" s="530">
        <v>1654</v>
      </c>
      <c r="J2191" s="530">
        <v>0</v>
      </c>
      <c r="K2191" s="530">
        <v>432</v>
      </c>
      <c r="L2191" s="530">
        <v>317</v>
      </c>
      <c r="M2191" s="530">
        <v>2505</v>
      </c>
    </row>
    <row r="2192" spans="1:13" ht="18" customHeight="1">
      <c r="B2192" s="509" t="s">
        <v>664</v>
      </c>
      <c r="D2192" s="513"/>
      <c r="E2192" s="530"/>
      <c r="F2192" s="530"/>
      <c r="G2192" s="530"/>
      <c r="H2192" s="530"/>
      <c r="I2192" s="530"/>
      <c r="J2192" s="530"/>
      <c r="K2192" s="530"/>
      <c r="L2192" s="530"/>
      <c r="M2192" s="530"/>
    </row>
    <row r="2193" spans="1:15" ht="18" customHeight="1">
      <c r="C2193" s="510" t="s">
        <v>664</v>
      </c>
      <c r="D2193" s="513" t="s">
        <v>1800</v>
      </c>
      <c r="E2193" s="530">
        <v>3408</v>
      </c>
      <c r="F2193" s="530">
        <v>268</v>
      </c>
      <c r="G2193" s="530">
        <v>1596</v>
      </c>
      <c r="H2193" s="530">
        <v>213</v>
      </c>
      <c r="I2193" s="530">
        <v>44</v>
      </c>
      <c r="J2193" s="530">
        <v>2</v>
      </c>
      <c r="K2193" s="530">
        <v>974</v>
      </c>
      <c r="L2193" s="530">
        <v>246</v>
      </c>
      <c r="M2193" s="530">
        <v>63</v>
      </c>
    </row>
    <row r="2194" spans="1:15" ht="9">
      <c r="D2194" s="513" t="s">
        <v>1801</v>
      </c>
      <c r="E2194" s="530">
        <v>3413</v>
      </c>
      <c r="F2194" s="530">
        <v>307</v>
      </c>
      <c r="G2194" s="530">
        <v>1594</v>
      </c>
      <c r="H2194" s="530">
        <v>231</v>
      </c>
      <c r="I2194" s="530">
        <v>41</v>
      </c>
      <c r="J2194" s="530">
        <v>5</v>
      </c>
      <c r="K2194" s="530">
        <v>938</v>
      </c>
      <c r="L2194" s="530">
        <v>239</v>
      </c>
      <c r="M2194" s="530">
        <v>59</v>
      </c>
    </row>
    <row r="2195" spans="1:15" ht="9.6" customHeight="1">
      <c r="D2195" s="513" t="s">
        <v>1802</v>
      </c>
      <c r="E2195" s="530">
        <v>6821</v>
      </c>
      <c r="F2195" s="530">
        <v>575</v>
      </c>
      <c r="G2195" s="530">
        <v>3190</v>
      </c>
      <c r="H2195" s="530">
        <v>444</v>
      </c>
      <c r="I2195" s="530">
        <v>85</v>
      </c>
      <c r="J2195" s="530">
        <v>8</v>
      </c>
      <c r="K2195" s="530">
        <v>1912</v>
      </c>
      <c r="L2195" s="530">
        <v>484</v>
      </c>
      <c r="M2195" s="530">
        <v>122</v>
      </c>
    </row>
    <row r="2196" spans="1:15" ht="18" customHeight="1">
      <c r="C2196" s="510" t="s">
        <v>665</v>
      </c>
      <c r="D2196" s="513" t="s">
        <v>1800</v>
      </c>
      <c r="E2196" s="530">
        <v>1096</v>
      </c>
      <c r="F2196" s="530">
        <v>169</v>
      </c>
      <c r="G2196" s="530">
        <v>612</v>
      </c>
      <c r="H2196" s="530">
        <v>89</v>
      </c>
      <c r="I2196" s="530">
        <v>9</v>
      </c>
      <c r="J2196" s="530">
        <v>0</v>
      </c>
      <c r="K2196" s="530">
        <v>155</v>
      </c>
      <c r="L2196" s="530">
        <v>7</v>
      </c>
      <c r="M2196" s="530">
        <v>55</v>
      </c>
    </row>
    <row r="2197" spans="1:15" ht="9">
      <c r="D2197" s="513" t="s">
        <v>1801</v>
      </c>
      <c r="E2197" s="530">
        <v>774</v>
      </c>
      <c r="F2197" s="530">
        <v>130</v>
      </c>
      <c r="G2197" s="530">
        <v>406</v>
      </c>
      <c r="H2197" s="530">
        <v>72</v>
      </c>
      <c r="I2197" s="530">
        <v>7</v>
      </c>
      <c r="J2197" s="530">
        <v>0</v>
      </c>
      <c r="K2197" s="530">
        <v>126</v>
      </c>
      <c r="L2197" s="530">
        <v>4</v>
      </c>
      <c r="M2197" s="530">
        <v>29</v>
      </c>
    </row>
    <row r="2198" spans="1:15" ht="9.6" customHeight="1">
      <c r="D2198" s="513" t="s">
        <v>1802</v>
      </c>
      <c r="E2198" s="530">
        <v>1870</v>
      </c>
      <c r="F2198" s="530">
        <v>299</v>
      </c>
      <c r="G2198" s="530">
        <v>1018</v>
      </c>
      <c r="H2198" s="530">
        <v>160</v>
      </c>
      <c r="I2198" s="530">
        <v>16</v>
      </c>
      <c r="J2198" s="530">
        <v>0</v>
      </c>
      <c r="K2198" s="530">
        <v>281</v>
      </c>
      <c r="L2198" s="530">
        <v>11</v>
      </c>
      <c r="M2198" s="530">
        <v>84</v>
      </c>
    </row>
    <row r="2199" spans="1:15" ht="18" customHeight="1">
      <c r="C2199" s="514" t="s">
        <v>115</v>
      </c>
      <c r="D2199" s="513" t="s">
        <v>1800</v>
      </c>
      <c r="E2199" s="530">
        <v>4504</v>
      </c>
      <c r="F2199" s="530">
        <v>437</v>
      </c>
      <c r="G2199" s="530">
        <v>2208</v>
      </c>
      <c r="H2199" s="530">
        <v>302</v>
      </c>
      <c r="I2199" s="530">
        <v>54</v>
      </c>
      <c r="J2199" s="530">
        <v>2</v>
      </c>
      <c r="K2199" s="530">
        <v>1129</v>
      </c>
      <c r="L2199" s="530">
        <v>253</v>
      </c>
      <c r="M2199" s="530">
        <v>118</v>
      </c>
    </row>
    <row r="2200" spans="1:15" ht="9">
      <c r="D2200" s="513" t="s">
        <v>1801</v>
      </c>
      <c r="E2200" s="530">
        <v>4187</v>
      </c>
      <c r="F2200" s="530">
        <v>437</v>
      </c>
      <c r="G2200" s="530">
        <v>1999</v>
      </c>
      <c r="H2200" s="530">
        <v>302</v>
      </c>
      <c r="I2200" s="530">
        <v>48</v>
      </c>
      <c r="J2200" s="530">
        <v>5</v>
      </c>
      <c r="K2200" s="530">
        <v>1063</v>
      </c>
      <c r="L2200" s="530">
        <v>243</v>
      </c>
      <c r="M2200" s="530">
        <v>88</v>
      </c>
    </row>
    <row r="2201" spans="1:15" ht="9.6" customHeight="1">
      <c r="D2201" s="513" t="s">
        <v>1802</v>
      </c>
      <c r="E2201" s="530">
        <v>8691</v>
      </c>
      <c r="F2201" s="530">
        <v>875</v>
      </c>
      <c r="G2201" s="530">
        <v>4208</v>
      </c>
      <c r="H2201" s="530">
        <v>605</v>
      </c>
      <c r="I2201" s="530">
        <v>101</v>
      </c>
      <c r="J2201" s="530">
        <v>8</v>
      </c>
      <c r="K2201" s="530">
        <v>2193</v>
      </c>
      <c r="L2201" s="530">
        <v>496</v>
      </c>
      <c r="M2201" s="530">
        <v>207</v>
      </c>
    </row>
    <row r="2202" spans="1:15" s="516" customFormat="1" ht="18" customHeight="1">
      <c r="A2202" s="509"/>
      <c r="B2202" s="509" t="s">
        <v>1912</v>
      </c>
      <c r="C2202" s="510"/>
      <c r="D2202" s="513" t="s">
        <v>1800</v>
      </c>
      <c r="E2202" s="530">
        <v>17921</v>
      </c>
      <c r="F2202" s="530">
        <v>1451</v>
      </c>
      <c r="G2202" s="530">
        <v>10314</v>
      </c>
      <c r="H2202" s="530">
        <v>1121</v>
      </c>
      <c r="I2202" s="530">
        <v>1141</v>
      </c>
      <c r="J2202" s="530">
        <v>2</v>
      </c>
      <c r="K2202" s="530">
        <v>1379</v>
      </c>
      <c r="L2202" s="530">
        <v>467</v>
      </c>
      <c r="M2202" s="530">
        <v>2045</v>
      </c>
    </row>
    <row r="2203" spans="1:15" s="516" customFormat="1" ht="9">
      <c r="A2203" s="509"/>
      <c r="B2203" s="509"/>
      <c r="C2203" s="510"/>
      <c r="D2203" s="513" t="s">
        <v>1801</v>
      </c>
      <c r="E2203" s="530">
        <v>11289</v>
      </c>
      <c r="F2203" s="530">
        <v>1114</v>
      </c>
      <c r="G2203" s="530">
        <v>6405</v>
      </c>
      <c r="H2203" s="530">
        <v>727</v>
      </c>
      <c r="I2203" s="530">
        <v>633</v>
      </c>
      <c r="J2203" s="530">
        <v>6</v>
      </c>
      <c r="K2203" s="530">
        <v>1257</v>
      </c>
      <c r="L2203" s="530">
        <v>380</v>
      </c>
      <c r="M2203" s="530">
        <v>767</v>
      </c>
    </row>
    <row r="2204" spans="1:15" s="516" customFormat="1" ht="9">
      <c r="A2204" s="509"/>
      <c r="B2204" s="509"/>
      <c r="C2204" s="510"/>
      <c r="D2204" s="513" t="s">
        <v>1802</v>
      </c>
      <c r="E2204" s="530">
        <v>29210</v>
      </c>
      <c r="F2204" s="530">
        <v>2565</v>
      </c>
      <c r="G2204" s="530">
        <v>16719</v>
      </c>
      <c r="H2204" s="530">
        <v>1848</v>
      </c>
      <c r="I2204" s="530">
        <v>1774</v>
      </c>
      <c r="J2204" s="530">
        <v>8</v>
      </c>
      <c r="K2204" s="530">
        <v>2636</v>
      </c>
      <c r="L2204" s="530">
        <v>847</v>
      </c>
      <c r="M2204" s="530">
        <v>2813</v>
      </c>
    </row>
    <row r="2205" spans="1:15" s="516" customFormat="1" ht="18" customHeight="1">
      <c r="A2205" s="509"/>
      <c r="B2205" s="509"/>
      <c r="C2205" s="514" t="s">
        <v>127</v>
      </c>
      <c r="D2205" s="513" t="s">
        <v>1800</v>
      </c>
      <c r="E2205" s="530">
        <v>152639</v>
      </c>
      <c r="F2205" s="530">
        <v>73317</v>
      </c>
      <c r="G2205" s="530">
        <v>24034</v>
      </c>
      <c r="H2205" s="530">
        <v>7796</v>
      </c>
      <c r="I2205" s="530">
        <v>2946</v>
      </c>
      <c r="J2205" s="530">
        <v>73</v>
      </c>
      <c r="K2205" s="530">
        <v>34399</v>
      </c>
      <c r="L2205" s="530">
        <v>6574</v>
      </c>
      <c r="M2205" s="530">
        <v>3499</v>
      </c>
      <c r="O2205" s="530"/>
    </row>
    <row r="2206" spans="1:15" s="516" customFormat="1" ht="9">
      <c r="A2206" s="509"/>
      <c r="B2206" s="509"/>
      <c r="C2206" s="510"/>
      <c r="D2206" s="513" t="s">
        <v>1801</v>
      </c>
      <c r="E2206" s="530">
        <v>92902</v>
      </c>
      <c r="F2206" s="530">
        <v>41875</v>
      </c>
      <c r="G2206" s="530">
        <v>16409</v>
      </c>
      <c r="H2206" s="530">
        <v>5239</v>
      </c>
      <c r="I2206" s="530">
        <v>1839</v>
      </c>
      <c r="J2206" s="530">
        <v>42</v>
      </c>
      <c r="K2206" s="530">
        <v>21364</v>
      </c>
      <c r="L2206" s="530">
        <v>4352</v>
      </c>
      <c r="M2206" s="530">
        <v>1782</v>
      </c>
      <c r="O2206" s="530"/>
    </row>
    <row r="2207" spans="1:15" s="516" customFormat="1" ht="9">
      <c r="A2207" s="509"/>
      <c r="B2207" s="509"/>
      <c r="C2207" s="510"/>
      <c r="D2207" s="513" t="s">
        <v>1802</v>
      </c>
      <c r="E2207" s="530">
        <v>245541</v>
      </c>
      <c r="F2207" s="530">
        <v>115193</v>
      </c>
      <c r="G2207" s="530">
        <v>40443</v>
      </c>
      <c r="H2207" s="530">
        <v>13035</v>
      </c>
      <c r="I2207" s="530">
        <v>4785</v>
      </c>
      <c r="J2207" s="530">
        <v>114</v>
      </c>
      <c r="K2207" s="530">
        <v>55763</v>
      </c>
      <c r="L2207" s="530">
        <v>10927</v>
      </c>
      <c r="M2207" s="530">
        <v>5281</v>
      </c>
      <c r="O2207" s="530"/>
    </row>
    <row r="2208" spans="1:15" ht="18" customHeight="1">
      <c r="C2208" s="514" t="s">
        <v>1896</v>
      </c>
      <c r="D2208" s="513"/>
      <c r="E2208" s="530"/>
      <c r="F2208" s="530"/>
      <c r="G2208" s="530"/>
      <c r="H2208" s="530"/>
      <c r="I2208" s="530"/>
      <c r="J2208" s="530"/>
      <c r="K2208" s="530"/>
      <c r="L2208" s="530"/>
      <c r="M2208" s="530"/>
      <c r="O2208" s="530"/>
    </row>
    <row r="2209" spans="1:15" ht="18" customHeight="1">
      <c r="A2209" s="516"/>
      <c r="B2209" s="516"/>
      <c r="C2209" s="517" t="s">
        <v>1897</v>
      </c>
      <c r="D2209" s="513" t="s">
        <v>1800</v>
      </c>
      <c r="E2209" s="530">
        <v>23346</v>
      </c>
      <c r="F2209" s="530">
        <v>6360</v>
      </c>
      <c r="G2209" s="530">
        <v>2678</v>
      </c>
      <c r="H2209" s="530">
        <v>1856</v>
      </c>
      <c r="I2209" s="530">
        <v>140</v>
      </c>
      <c r="J2209" s="530">
        <v>24</v>
      </c>
      <c r="K2209" s="530">
        <v>10292</v>
      </c>
      <c r="L2209" s="530">
        <v>1904</v>
      </c>
      <c r="M2209" s="530">
        <v>92</v>
      </c>
      <c r="O2209" s="530"/>
    </row>
    <row r="2210" spans="1:15" ht="9">
      <c r="A2210" s="516"/>
      <c r="B2210" s="516"/>
      <c r="C2210" s="517"/>
      <c r="D2210" s="513" t="s">
        <v>1801</v>
      </c>
      <c r="E2210" s="530">
        <v>12480</v>
      </c>
      <c r="F2210" s="530">
        <v>4005</v>
      </c>
      <c r="G2210" s="530">
        <v>1688</v>
      </c>
      <c r="H2210" s="530">
        <v>1108</v>
      </c>
      <c r="I2210" s="530">
        <v>101</v>
      </c>
      <c r="J2210" s="530">
        <v>8</v>
      </c>
      <c r="K2210" s="530">
        <v>4694</v>
      </c>
      <c r="L2210" s="530">
        <v>801</v>
      </c>
      <c r="M2210" s="530">
        <v>76</v>
      </c>
      <c r="O2210" s="530"/>
    </row>
    <row r="2211" spans="1:15" ht="9">
      <c r="A2211" s="516"/>
      <c r="B2211" s="516"/>
      <c r="C2211" s="517"/>
      <c r="D2211" s="513" t="s">
        <v>1802</v>
      </c>
      <c r="E2211" s="530">
        <v>35826</v>
      </c>
      <c r="F2211" s="530">
        <v>10365</v>
      </c>
      <c r="G2211" s="530">
        <v>4366</v>
      </c>
      <c r="H2211" s="530">
        <v>2964</v>
      </c>
      <c r="I2211" s="530">
        <v>241</v>
      </c>
      <c r="J2211" s="530">
        <v>32</v>
      </c>
      <c r="K2211" s="530">
        <v>14985</v>
      </c>
      <c r="L2211" s="530">
        <v>2705</v>
      </c>
      <c r="M2211" s="530">
        <v>168</v>
      </c>
      <c r="O2211" s="530"/>
    </row>
    <row r="2212" spans="1:15" ht="18" customHeight="1">
      <c r="A2212" s="516"/>
      <c r="B2212" s="516"/>
      <c r="C2212" s="517" t="s">
        <v>1898</v>
      </c>
      <c r="D2212" s="513" t="s">
        <v>1800</v>
      </c>
      <c r="E2212" s="530">
        <v>2915</v>
      </c>
      <c r="F2212" s="530">
        <v>1731</v>
      </c>
      <c r="G2212" s="530">
        <v>397</v>
      </c>
      <c r="H2212" s="530">
        <v>255</v>
      </c>
      <c r="I2212" s="530">
        <v>13</v>
      </c>
      <c r="J2212" s="530">
        <v>1</v>
      </c>
      <c r="K2212" s="530">
        <v>425</v>
      </c>
      <c r="L2212" s="530">
        <v>81</v>
      </c>
      <c r="M2212" s="530">
        <v>14</v>
      </c>
      <c r="O2212" s="530"/>
    </row>
    <row r="2213" spans="1:15" ht="9">
      <c r="A2213" s="516"/>
      <c r="B2213" s="516"/>
      <c r="C2213" s="516"/>
      <c r="D2213" s="513" t="s">
        <v>1801</v>
      </c>
      <c r="E2213" s="530">
        <v>1849</v>
      </c>
      <c r="F2213" s="530">
        <v>1003</v>
      </c>
      <c r="G2213" s="530">
        <v>285</v>
      </c>
      <c r="H2213" s="530">
        <v>207</v>
      </c>
      <c r="I2213" s="530">
        <v>5</v>
      </c>
      <c r="J2213" s="530">
        <v>0</v>
      </c>
      <c r="K2213" s="530">
        <v>276</v>
      </c>
      <c r="L2213" s="530">
        <v>62</v>
      </c>
      <c r="M2213" s="530">
        <v>13</v>
      </c>
      <c r="O2213" s="530"/>
    </row>
    <row r="2214" spans="1:15" ht="9">
      <c r="A2214" s="516"/>
      <c r="B2214" s="516"/>
      <c r="C2214" s="516"/>
      <c r="D2214" s="513" t="s">
        <v>1802</v>
      </c>
      <c r="E2214" s="530">
        <v>4764</v>
      </c>
      <c r="F2214" s="530">
        <v>2733</v>
      </c>
      <c r="G2214" s="530">
        <v>682</v>
      </c>
      <c r="H2214" s="530">
        <v>461</v>
      </c>
      <c r="I2214" s="530">
        <v>18</v>
      </c>
      <c r="J2214" s="530">
        <v>1</v>
      </c>
      <c r="K2214" s="530">
        <v>700</v>
      </c>
      <c r="L2214" s="530">
        <v>142</v>
      </c>
      <c r="M2214" s="530">
        <v>27</v>
      </c>
      <c r="O2214" s="530"/>
    </row>
    <row r="2215" spans="1:15" ht="9">
      <c r="D2215" s="518"/>
      <c r="E2215" s="530"/>
      <c r="F2215" s="530"/>
      <c r="G2215" s="530"/>
      <c r="H2215" s="530"/>
      <c r="I2215" s="530"/>
      <c r="J2215" s="530"/>
      <c r="K2215" s="530"/>
      <c r="L2215" s="530"/>
      <c r="M2215" s="530"/>
    </row>
    <row r="2216" spans="1:15" ht="9">
      <c r="D2216" s="518"/>
    </row>
    <row r="2217" spans="1:15" ht="9">
      <c r="D2217" s="518"/>
    </row>
    <row r="2218" spans="1:15" ht="9">
      <c r="D2218" s="518"/>
    </row>
    <row r="2219" spans="1:15" ht="9">
      <c r="D2219" s="518"/>
    </row>
    <row r="2220" spans="1:15" ht="9">
      <c r="D2220" s="518"/>
    </row>
    <row r="2221" spans="1:15" ht="9">
      <c r="D2221" s="518"/>
    </row>
    <row r="2222" spans="1:15" ht="9">
      <c r="D2222" s="518"/>
    </row>
    <row r="2223" spans="1:15" ht="9">
      <c r="D2223" s="518"/>
    </row>
    <row r="2224" spans="1:15" ht="9">
      <c r="D2224" s="518"/>
    </row>
    <row r="2225" spans="1:17" ht="9">
      <c r="D2225" s="518"/>
    </row>
    <row r="2226" spans="1:17" ht="9">
      <c r="D2226" s="518"/>
    </row>
    <row r="2227" spans="1:17" s="512" customFormat="1" ht="9">
      <c r="A2227" s="509"/>
      <c r="B2227" s="509"/>
      <c r="C2227" s="510"/>
      <c r="D2227" s="518"/>
      <c r="N2227" s="509"/>
      <c r="O2227" s="509"/>
      <c r="P2227" s="509"/>
      <c r="Q2227" s="509"/>
    </row>
    <row r="2228" spans="1:17" s="512" customFormat="1" ht="9">
      <c r="A2228" s="509" t="s">
        <v>1924</v>
      </c>
      <c r="B2228" s="509"/>
      <c r="C2228" s="510"/>
      <c r="D2228" s="518"/>
      <c r="N2228" s="509"/>
      <c r="O2228" s="509"/>
      <c r="P2228" s="509"/>
      <c r="Q2228" s="509"/>
    </row>
    <row r="2229" spans="1:17" ht="9">
      <c r="D2229" s="518"/>
    </row>
    <row r="2230" spans="1:17" ht="9">
      <c r="D2230" s="518"/>
    </row>
    <row r="2231" spans="1:17" ht="9">
      <c r="D2231" s="518"/>
    </row>
    <row r="2232" spans="1:17" ht="9">
      <c r="A2232" s="509" t="s">
        <v>1678</v>
      </c>
      <c r="L2232" s="509"/>
      <c r="M2232" s="509"/>
    </row>
    <row r="2233" spans="1:17" ht="9">
      <c r="A2233" s="509" t="s">
        <v>1888</v>
      </c>
      <c r="L2233" s="509"/>
      <c r="M2233" s="509"/>
    </row>
    <row r="2234" spans="1:17" ht="9">
      <c r="A2234" s="509" t="s">
        <v>1889</v>
      </c>
      <c r="L2234" s="509"/>
      <c r="M2234" s="509"/>
    </row>
    <row r="2235" spans="1:17" ht="9">
      <c r="A2235" s="509" t="s">
        <v>1890</v>
      </c>
      <c r="L2235" s="509"/>
      <c r="M2235" s="509"/>
    </row>
    <row r="2236" spans="1:17" ht="9">
      <c r="A2236" s="509" t="s">
        <v>1891</v>
      </c>
      <c r="L2236" s="509"/>
      <c r="M2236" s="509"/>
    </row>
    <row r="2237" spans="1:17" ht="9">
      <c r="A2237" s="509" t="s">
        <v>1892</v>
      </c>
      <c r="L2237" s="509"/>
      <c r="M2237" s="509"/>
    </row>
    <row r="2238" spans="1:17" ht="9">
      <c r="L2238" s="509"/>
      <c r="M2238" s="509"/>
    </row>
    <row r="2239" spans="1:17" ht="9">
      <c r="A2239" s="509" t="s">
        <v>586</v>
      </c>
      <c r="L2239" s="509"/>
      <c r="M2239" s="509"/>
    </row>
    <row r="2240" spans="1:17" s="512" customFormat="1" ht="12.6" customHeight="1">
      <c r="A2240" s="509"/>
      <c r="B2240" s="509"/>
      <c r="C2240" s="510"/>
      <c r="D2240" s="515"/>
      <c r="N2240" s="509"/>
      <c r="O2240" s="509"/>
      <c r="P2240" s="509"/>
      <c r="Q2240" s="509"/>
    </row>
    <row r="2241" spans="1:17" s="512" customFormat="1" ht="12.6" customHeight="1">
      <c r="A2241" s="509"/>
      <c r="B2241" s="509"/>
      <c r="C2241" s="510"/>
      <c r="D2241" s="515"/>
      <c r="E2241" s="1382"/>
      <c r="N2241" s="509"/>
      <c r="O2241" s="509"/>
      <c r="P2241" s="509"/>
      <c r="Q2241" s="509"/>
    </row>
    <row r="2242" spans="1:17" ht="12.6" customHeight="1"/>
    <row r="2243" spans="1:17" ht="9">
      <c r="D2243" s="518"/>
      <c r="E2243" s="530"/>
      <c r="F2243" s="530"/>
      <c r="G2243" s="530"/>
      <c r="H2243" s="530"/>
      <c r="I2243" s="530"/>
      <c r="J2243" s="530"/>
      <c r="K2243" s="530"/>
      <c r="L2243" s="530"/>
      <c r="M2243" s="530"/>
    </row>
    <row r="2244" spans="1:17" ht="9">
      <c r="L2244" s="509"/>
      <c r="M2244" s="509"/>
    </row>
    <row r="2245" spans="1:17" ht="9">
      <c r="L2245" s="509"/>
      <c r="M2245" s="509"/>
    </row>
    <row r="2246" spans="1:17" ht="9">
      <c r="L2246" s="509"/>
      <c r="M2246" s="509"/>
    </row>
    <row r="2247" spans="1:17" ht="9">
      <c r="L2247" s="509"/>
      <c r="M2247" s="509"/>
    </row>
    <row r="2248" spans="1:17" ht="9">
      <c r="L2248" s="509"/>
      <c r="M2248" s="509"/>
    </row>
    <row r="2249" spans="1:17" ht="9">
      <c r="L2249" s="509"/>
      <c r="M2249" s="509"/>
    </row>
    <row r="2250" spans="1:17" ht="9">
      <c r="L2250" s="509"/>
      <c r="M2250" s="509"/>
    </row>
    <row r="2251" spans="1:17" ht="9">
      <c r="L2251" s="509"/>
      <c r="M2251" s="509"/>
    </row>
    <row r="2262" ht="10.15" customHeight="1"/>
    <row r="2263" ht="9" customHeight="1"/>
    <row r="2264" ht="9"/>
    <row r="2265" ht="9"/>
    <row r="2266" ht="9"/>
    <row r="2267" ht="9"/>
  </sheetData>
  <mergeCells count="12">
    <mergeCell ref="E7:E12"/>
    <mergeCell ref="F7:M7"/>
    <mergeCell ref="F8:L8"/>
    <mergeCell ref="M8:M12"/>
    <mergeCell ref="K9:L9"/>
    <mergeCell ref="F10:F12"/>
    <mergeCell ref="G10:G12"/>
    <mergeCell ref="H10:H12"/>
    <mergeCell ref="I10:I12"/>
    <mergeCell ref="J10:J12"/>
    <mergeCell ref="K10:K12"/>
    <mergeCell ref="L10:L12"/>
  </mergeCells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269"/>
  <sheetViews>
    <sheetView zoomScaleNormal="100" zoomScaleSheetLayoutView="80" workbookViewId="0">
      <pane ySplit="12" topLeftCell="A13" activePane="bottomLeft" state="frozen"/>
      <selection pane="bottomLeft"/>
    </sheetView>
  </sheetViews>
  <sheetFormatPr baseColWidth="10" defaultColWidth="12.85546875" defaultRowHeight="18" customHeight="1"/>
  <cols>
    <col min="1" max="1" width="2.42578125" style="509" customWidth="1"/>
    <col min="2" max="2" width="2.85546875" style="509" customWidth="1"/>
    <col min="3" max="3" width="30.5703125" style="510" customWidth="1"/>
    <col min="4" max="4" width="3" style="515" customWidth="1"/>
    <col min="5" max="5" width="6.7109375" style="512" customWidth="1"/>
    <col min="6" max="6" width="6.5703125" style="512" customWidth="1"/>
    <col min="7" max="7" width="7.28515625" style="512" customWidth="1"/>
    <col min="8" max="8" width="7.140625" style="512" customWidth="1"/>
    <col min="9" max="9" width="6.7109375" style="512" customWidth="1"/>
    <col min="10" max="10" width="6.5703125" style="512" customWidth="1"/>
    <col min="11" max="11" width="6.28515625" style="512" customWidth="1"/>
    <col min="12" max="12" width="5.5703125" style="512" customWidth="1"/>
    <col min="13" max="13" width="6.5703125" style="512" customWidth="1"/>
    <col min="14" max="16384" width="12.85546875" style="509"/>
  </cols>
  <sheetData>
    <row r="1" spans="1:17" s="90" customFormat="1" ht="12.75">
      <c r="A1" s="451" t="s">
        <v>608</v>
      </c>
      <c r="B1" s="257"/>
      <c r="C1" s="257"/>
      <c r="D1" s="454"/>
      <c r="E1" s="496"/>
      <c r="F1" s="496"/>
      <c r="G1" s="496"/>
      <c r="H1" s="496"/>
      <c r="I1" s="496"/>
      <c r="J1" s="496"/>
      <c r="K1" s="496"/>
      <c r="L1" s="497"/>
      <c r="M1" s="496"/>
      <c r="N1" s="496"/>
      <c r="O1" s="509"/>
      <c r="P1" s="509"/>
      <c r="Q1" s="510"/>
    </row>
    <row r="2" spans="1:17" s="90" customFormat="1" ht="10.5" customHeight="1">
      <c r="A2" s="47"/>
      <c r="B2" s="47"/>
      <c r="C2" s="47"/>
      <c r="D2" s="153"/>
      <c r="E2" s="498"/>
      <c r="F2" s="498"/>
      <c r="G2" s="498"/>
      <c r="H2" s="498"/>
      <c r="I2" s="498"/>
      <c r="J2" s="498"/>
      <c r="K2" s="498"/>
      <c r="L2" s="499"/>
      <c r="M2" s="498"/>
      <c r="N2" s="498"/>
      <c r="O2" s="509"/>
      <c r="P2" s="509"/>
      <c r="Q2" s="510"/>
    </row>
    <row r="3" spans="1:17" s="271" customFormat="1" ht="10.9" customHeight="1">
      <c r="A3" s="500" t="s">
        <v>1867</v>
      </c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O3" s="509"/>
      <c r="P3" s="509"/>
      <c r="Q3" s="510"/>
    </row>
    <row r="4" spans="1:17" s="271" customFormat="1" ht="11.45" customHeight="1">
      <c r="A4" s="500" t="s">
        <v>1925</v>
      </c>
      <c r="B4" s="501"/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O4" s="509"/>
      <c r="P4" s="509"/>
      <c r="Q4" s="510"/>
    </row>
    <row r="5" spans="1:17" s="271" customFormat="1" ht="11.45" customHeight="1">
      <c r="A5" s="1408" t="s">
        <v>1926</v>
      </c>
      <c r="B5" s="501"/>
      <c r="D5" s="501"/>
      <c r="E5" s="501"/>
      <c r="F5" s="501"/>
      <c r="G5" s="501"/>
      <c r="H5" s="501"/>
      <c r="I5" s="501"/>
      <c r="J5" s="501"/>
      <c r="K5" s="501"/>
      <c r="L5" s="501"/>
      <c r="M5" s="501"/>
      <c r="O5" s="509"/>
      <c r="P5" s="509"/>
      <c r="Q5" s="510"/>
    </row>
    <row r="6" spans="1:17" s="271" customFormat="1" ht="10.5" customHeight="1">
      <c r="A6" s="272"/>
      <c r="B6" s="272"/>
      <c r="C6" s="502"/>
      <c r="D6" s="502"/>
      <c r="F6" s="273"/>
      <c r="G6" s="273"/>
      <c r="H6" s="273"/>
      <c r="I6" s="273"/>
      <c r="J6" s="273"/>
      <c r="K6" s="273"/>
      <c r="L6" s="273"/>
      <c r="M6" s="273"/>
      <c r="O6" s="509"/>
      <c r="P6" s="509"/>
      <c r="Q6" s="510"/>
    </row>
    <row r="7" spans="1:17" s="271" customFormat="1" ht="12.75" customHeight="1">
      <c r="A7" s="503"/>
      <c r="B7" s="503"/>
      <c r="C7" s="503"/>
      <c r="D7" s="504"/>
      <c r="E7" s="1522" t="s">
        <v>610</v>
      </c>
      <c r="F7" s="1525" t="s">
        <v>1870</v>
      </c>
      <c r="G7" s="1526"/>
      <c r="H7" s="1526"/>
      <c r="I7" s="1526"/>
      <c r="J7" s="1526"/>
      <c r="K7" s="1526"/>
      <c r="L7" s="1526"/>
      <c r="M7" s="1526"/>
      <c r="O7" s="509"/>
      <c r="P7" s="509"/>
      <c r="Q7" s="510"/>
    </row>
    <row r="8" spans="1:17" s="271" customFormat="1" ht="12.75" customHeight="1">
      <c r="A8" s="505" t="s">
        <v>153</v>
      </c>
      <c r="B8" s="505"/>
      <c r="C8" s="505"/>
      <c r="D8" s="505"/>
      <c r="E8" s="1523"/>
      <c r="F8" s="1525" t="s">
        <v>1871</v>
      </c>
      <c r="G8" s="1526"/>
      <c r="H8" s="1526"/>
      <c r="I8" s="1526"/>
      <c r="J8" s="1526"/>
      <c r="K8" s="1526"/>
      <c r="L8" s="1526"/>
      <c r="M8" s="1527" t="s">
        <v>1872</v>
      </c>
      <c r="O8" s="509"/>
      <c r="P8" s="509"/>
      <c r="Q8" s="510"/>
    </row>
    <row r="9" spans="1:17" s="271" customFormat="1" ht="12.75" customHeight="1">
      <c r="A9" s="505" t="s">
        <v>1873</v>
      </c>
      <c r="B9" s="505"/>
      <c r="C9" s="505"/>
      <c r="D9" s="505"/>
      <c r="E9" s="1523"/>
      <c r="F9" s="1409" t="s">
        <v>1874</v>
      </c>
      <c r="G9" s="1410"/>
      <c r="H9" s="1410"/>
      <c r="I9" s="1410"/>
      <c r="J9" s="1410"/>
      <c r="K9" s="1530" t="s">
        <v>1927</v>
      </c>
      <c r="L9" s="1531"/>
      <c r="M9" s="1528"/>
      <c r="O9" s="509"/>
      <c r="P9" s="509"/>
      <c r="Q9" s="510"/>
    </row>
    <row r="10" spans="1:17" s="271" customFormat="1" ht="12.6" customHeight="1">
      <c r="A10" s="505" t="s">
        <v>611</v>
      </c>
      <c r="B10" s="505"/>
      <c r="C10" s="505"/>
      <c r="D10" s="505"/>
      <c r="E10" s="1523"/>
      <c r="F10" s="1519" t="s">
        <v>1876</v>
      </c>
      <c r="G10" s="1519" t="s">
        <v>1877</v>
      </c>
      <c r="H10" s="1519" t="s">
        <v>1878</v>
      </c>
      <c r="I10" s="1519" t="s">
        <v>1879</v>
      </c>
      <c r="J10" s="1532" t="s">
        <v>1928</v>
      </c>
      <c r="K10" s="1519" t="s">
        <v>1881</v>
      </c>
      <c r="L10" s="1519" t="s">
        <v>1882</v>
      </c>
      <c r="M10" s="1528"/>
      <c r="O10" s="509"/>
      <c r="P10" s="509"/>
      <c r="Q10" s="510"/>
    </row>
    <row r="11" spans="1:17" s="271" customFormat="1" ht="12.6" customHeight="1">
      <c r="A11" s="506"/>
      <c r="B11" s="506"/>
      <c r="C11" s="506"/>
      <c r="D11" s="506"/>
      <c r="E11" s="1523"/>
      <c r="F11" s="1520"/>
      <c r="G11" s="1520"/>
      <c r="H11" s="1520"/>
      <c r="I11" s="1520"/>
      <c r="J11" s="1533"/>
      <c r="K11" s="1520"/>
      <c r="L11" s="1520"/>
      <c r="M11" s="1528"/>
      <c r="O11" s="509"/>
    </row>
    <row r="12" spans="1:17" s="271" customFormat="1" ht="12.6" customHeight="1">
      <c r="A12" s="507" t="s">
        <v>1883</v>
      </c>
      <c r="B12" s="507"/>
      <c r="C12" s="507"/>
      <c r="D12" s="508"/>
      <c r="E12" s="1524"/>
      <c r="F12" s="1521"/>
      <c r="G12" s="1521"/>
      <c r="H12" s="1521"/>
      <c r="I12" s="1521"/>
      <c r="J12" s="1534"/>
      <c r="K12" s="1521"/>
      <c r="L12" s="1521"/>
      <c r="M12" s="1529"/>
    </row>
    <row r="13" spans="1:17" ht="9" customHeight="1">
      <c r="D13" s="511"/>
    </row>
    <row r="14" spans="1:17" ht="18" customHeight="1">
      <c r="A14" s="509" t="s">
        <v>420</v>
      </c>
      <c r="D14" s="513"/>
    </row>
    <row r="15" spans="1:17" ht="18" customHeight="1">
      <c r="B15" s="509" t="s">
        <v>294</v>
      </c>
      <c r="D15" s="513"/>
    </row>
    <row r="16" spans="1:17" ht="18" customHeight="1">
      <c r="C16" s="510" t="s">
        <v>1884</v>
      </c>
      <c r="D16" s="513" t="s">
        <v>1800</v>
      </c>
      <c r="E16" s="530">
        <v>404</v>
      </c>
      <c r="F16" s="530">
        <v>394</v>
      </c>
      <c r="G16" s="530">
        <v>7</v>
      </c>
      <c r="H16" s="530">
        <v>0</v>
      </c>
      <c r="I16" s="530">
        <v>0</v>
      </c>
      <c r="J16" s="530">
        <v>0</v>
      </c>
      <c r="K16" s="530">
        <v>1</v>
      </c>
      <c r="L16" s="530">
        <v>0</v>
      </c>
      <c r="M16" s="530">
        <v>2</v>
      </c>
    </row>
    <row r="17" spans="3:13" ht="9">
      <c r="D17" s="513" t="s">
        <v>1801</v>
      </c>
      <c r="E17" s="530">
        <v>105</v>
      </c>
      <c r="F17" s="530">
        <v>101</v>
      </c>
      <c r="G17" s="530">
        <v>3</v>
      </c>
      <c r="H17" s="530">
        <v>0</v>
      </c>
      <c r="I17" s="530">
        <v>0</v>
      </c>
      <c r="J17" s="530">
        <v>0</v>
      </c>
      <c r="K17" s="530">
        <v>0</v>
      </c>
      <c r="L17" s="530">
        <v>0</v>
      </c>
      <c r="M17" s="530">
        <v>1</v>
      </c>
    </row>
    <row r="18" spans="3:13" ht="9">
      <c r="D18" s="513" t="s">
        <v>1802</v>
      </c>
      <c r="E18" s="530">
        <v>508</v>
      </c>
      <c r="F18" s="530">
        <v>495</v>
      </c>
      <c r="G18" s="530">
        <v>10</v>
      </c>
      <c r="H18" s="530">
        <v>0</v>
      </c>
      <c r="I18" s="530">
        <v>0</v>
      </c>
      <c r="J18" s="530">
        <v>0</v>
      </c>
      <c r="K18" s="530">
        <v>1</v>
      </c>
      <c r="L18" s="530">
        <v>0</v>
      </c>
      <c r="M18" s="530">
        <v>3</v>
      </c>
    </row>
    <row r="19" spans="3:13" ht="18" customHeight="1">
      <c r="C19" s="510" t="s">
        <v>1885</v>
      </c>
      <c r="D19" s="513" t="s">
        <v>1800</v>
      </c>
      <c r="E19" s="530">
        <v>197</v>
      </c>
      <c r="F19" s="530">
        <v>186</v>
      </c>
      <c r="G19" s="530">
        <v>10</v>
      </c>
      <c r="H19" s="530">
        <v>1</v>
      </c>
      <c r="I19" s="530">
        <v>0</v>
      </c>
      <c r="J19" s="530">
        <v>0</v>
      </c>
      <c r="K19" s="530">
        <v>0</v>
      </c>
      <c r="L19" s="530">
        <v>0</v>
      </c>
      <c r="M19" s="530">
        <v>0</v>
      </c>
    </row>
    <row r="20" spans="3:13" ht="9">
      <c r="D20" s="513" t="s">
        <v>1801</v>
      </c>
      <c r="E20" s="530">
        <v>104</v>
      </c>
      <c r="F20" s="530">
        <v>96</v>
      </c>
      <c r="G20" s="530">
        <v>5</v>
      </c>
      <c r="H20" s="530">
        <v>3</v>
      </c>
      <c r="I20" s="530">
        <v>0</v>
      </c>
      <c r="J20" s="530">
        <v>0</v>
      </c>
      <c r="K20" s="530">
        <v>0</v>
      </c>
      <c r="L20" s="530">
        <v>0</v>
      </c>
      <c r="M20" s="530">
        <v>0</v>
      </c>
    </row>
    <row r="21" spans="3:13" ht="9">
      <c r="D21" s="513" t="s">
        <v>1802</v>
      </c>
      <c r="E21" s="530">
        <v>301</v>
      </c>
      <c r="F21" s="530">
        <v>282</v>
      </c>
      <c r="G21" s="530">
        <v>15</v>
      </c>
      <c r="H21" s="530">
        <v>4</v>
      </c>
      <c r="I21" s="530">
        <v>0</v>
      </c>
      <c r="J21" s="530">
        <v>0</v>
      </c>
      <c r="K21" s="530">
        <v>0</v>
      </c>
      <c r="L21" s="530">
        <v>0</v>
      </c>
      <c r="M21" s="530">
        <v>0</v>
      </c>
    </row>
    <row r="22" spans="3:13" ht="20.100000000000001" customHeight="1">
      <c r="C22" s="510" t="s">
        <v>1886</v>
      </c>
      <c r="D22" s="513" t="s">
        <v>1800</v>
      </c>
      <c r="E22" s="530">
        <v>129</v>
      </c>
      <c r="F22" s="530">
        <v>65</v>
      </c>
      <c r="G22" s="530">
        <v>26</v>
      </c>
      <c r="H22" s="530">
        <v>2</v>
      </c>
      <c r="I22" s="530">
        <v>4</v>
      </c>
      <c r="J22" s="530">
        <v>0</v>
      </c>
      <c r="K22" s="530">
        <v>2</v>
      </c>
      <c r="L22" s="530">
        <v>24</v>
      </c>
      <c r="M22" s="530">
        <v>7</v>
      </c>
    </row>
    <row r="23" spans="3:13" ht="9">
      <c r="D23" s="513" t="s">
        <v>1801</v>
      </c>
      <c r="E23" s="530">
        <v>45</v>
      </c>
      <c r="F23" s="530">
        <v>31</v>
      </c>
      <c r="G23" s="530">
        <v>4</v>
      </c>
      <c r="H23" s="530">
        <v>2</v>
      </c>
      <c r="I23" s="530">
        <v>5</v>
      </c>
      <c r="J23" s="530">
        <v>0</v>
      </c>
      <c r="K23" s="530">
        <v>0</v>
      </c>
      <c r="L23" s="530">
        <v>3</v>
      </c>
      <c r="M23" s="530">
        <v>1</v>
      </c>
    </row>
    <row r="24" spans="3:13" ht="9">
      <c r="D24" s="513" t="s">
        <v>1802</v>
      </c>
      <c r="E24" s="530">
        <v>174</v>
      </c>
      <c r="F24" s="530">
        <v>96</v>
      </c>
      <c r="G24" s="530">
        <v>30</v>
      </c>
      <c r="H24" s="530">
        <v>4</v>
      </c>
      <c r="I24" s="530">
        <v>9</v>
      </c>
      <c r="J24" s="530">
        <v>0</v>
      </c>
      <c r="K24" s="530">
        <v>2</v>
      </c>
      <c r="L24" s="530">
        <v>27</v>
      </c>
      <c r="M24" s="530">
        <v>8</v>
      </c>
    </row>
    <row r="25" spans="3:13" ht="20.100000000000001" customHeight="1">
      <c r="C25" s="510" t="s">
        <v>1887</v>
      </c>
      <c r="D25" s="513" t="s">
        <v>1800</v>
      </c>
      <c r="E25" s="530">
        <v>53</v>
      </c>
      <c r="F25" s="530">
        <v>15</v>
      </c>
      <c r="G25" s="530">
        <v>19</v>
      </c>
      <c r="H25" s="530">
        <v>1</v>
      </c>
      <c r="I25" s="530">
        <v>3</v>
      </c>
      <c r="J25" s="530">
        <v>1</v>
      </c>
      <c r="K25" s="530">
        <v>5</v>
      </c>
      <c r="L25" s="530">
        <v>6</v>
      </c>
      <c r="M25" s="530">
        <v>4</v>
      </c>
    </row>
    <row r="26" spans="3:13" ht="9">
      <c r="D26" s="513" t="s">
        <v>1801</v>
      </c>
      <c r="E26" s="530">
        <v>38</v>
      </c>
      <c r="F26" s="530">
        <v>17</v>
      </c>
      <c r="G26" s="530">
        <v>13</v>
      </c>
      <c r="H26" s="530">
        <v>0</v>
      </c>
      <c r="I26" s="530">
        <v>1</v>
      </c>
      <c r="J26" s="530">
        <v>0</v>
      </c>
      <c r="K26" s="530">
        <v>6</v>
      </c>
      <c r="L26" s="530">
        <v>2</v>
      </c>
      <c r="M26" s="530">
        <v>0</v>
      </c>
    </row>
    <row r="27" spans="3:13" ht="9">
      <c r="D27" s="513" t="s">
        <v>1802</v>
      </c>
      <c r="E27" s="530">
        <v>91</v>
      </c>
      <c r="F27" s="530">
        <v>32</v>
      </c>
      <c r="G27" s="530">
        <v>32</v>
      </c>
      <c r="H27" s="530">
        <v>1</v>
      </c>
      <c r="I27" s="530">
        <v>4</v>
      </c>
      <c r="J27" s="530">
        <v>1</v>
      </c>
      <c r="K27" s="530">
        <v>10</v>
      </c>
      <c r="L27" s="530">
        <v>8</v>
      </c>
      <c r="M27" s="530">
        <v>4</v>
      </c>
    </row>
    <row r="28" spans="3:13" ht="18" customHeight="1">
      <c r="C28" s="510" t="s">
        <v>626</v>
      </c>
      <c r="D28" s="513" t="s">
        <v>1800</v>
      </c>
      <c r="E28" s="530">
        <v>1183</v>
      </c>
      <c r="F28" s="530">
        <v>1094</v>
      </c>
      <c r="G28" s="530">
        <v>53</v>
      </c>
      <c r="H28" s="530">
        <v>10</v>
      </c>
      <c r="I28" s="530">
        <v>2</v>
      </c>
      <c r="J28" s="530">
        <v>0</v>
      </c>
      <c r="K28" s="530">
        <v>14</v>
      </c>
      <c r="L28" s="530">
        <v>10</v>
      </c>
      <c r="M28" s="530">
        <v>2</v>
      </c>
    </row>
    <row r="29" spans="3:13" ht="9">
      <c r="D29" s="513" t="s">
        <v>1801</v>
      </c>
      <c r="E29" s="530">
        <v>703</v>
      </c>
      <c r="F29" s="530">
        <v>625</v>
      </c>
      <c r="G29" s="530">
        <v>37</v>
      </c>
      <c r="H29" s="530">
        <v>13</v>
      </c>
      <c r="I29" s="530">
        <v>0</v>
      </c>
      <c r="J29" s="530">
        <v>0</v>
      </c>
      <c r="K29" s="530">
        <v>16</v>
      </c>
      <c r="L29" s="530">
        <v>10</v>
      </c>
      <c r="M29" s="530">
        <v>4</v>
      </c>
    </row>
    <row r="30" spans="3:13" ht="9">
      <c r="D30" s="513" t="s">
        <v>1802</v>
      </c>
      <c r="E30" s="530">
        <v>1886</v>
      </c>
      <c r="F30" s="530">
        <v>1718</v>
      </c>
      <c r="G30" s="530">
        <v>89</v>
      </c>
      <c r="H30" s="530">
        <v>23</v>
      </c>
      <c r="I30" s="530">
        <v>2</v>
      </c>
      <c r="J30" s="530">
        <v>0</v>
      </c>
      <c r="K30" s="530">
        <v>29</v>
      </c>
      <c r="L30" s="530">
        <v>20</v>
      </c>
      <c r="M30" s="530">
        <v>6</v>
      </c>
    </row>
    <row r="31" spans="3:13" ht="18" customHeight="1">
      <c r="C31" s="510" t="s">
        <v>627</v>
      </c>
      <c r="D31" s="513" t="s">
        <v>1800</v>
      </c>
      <c r="E31" s="530">
        <v>669</v>
      </c>
      <c r="F31" s="530">
        <v>546</v>
      </c>
      <c r="G31" s="530">
        <v>46</v>
      </c>
      <c r="H31" s="530">
        <v>33</v>
      </c>
      <c r="I31" s="530">
        <v>9</v>
      </c>
      <c r="J31" s="530">
        <v>0</v>
      </c>
      <c r="K31" s="530">
        <v>24</v>
      </c>
      <c r="L31" s="530">
        <v>10</v>
      </c>
      <c r="M31" s="530">
        <v>3</v>
      </c>
    </row>
    <row r="32" spans="3:13" ht="9">
      <c r="D32" s="513" t="s">
        <v>1801</v>
      </c>
      <c r="E32" s="530">
        <v>565</v>
      </c>
      <c r="F32" s="530">
        <v>452</v>
      </c>
      <c r="G32" s="530">
        <v>47</v>
      </c>
      <c r="H32" s="530">
        <v>21</v>
      </c>
      <c r="I32" s="530">
        <v>10</v>
      </c>
      <c r="J32" s="530">
        <v>0</v>
      </c>
      <c r="K32" s="530">
        <v>23</v>
      </c>
      <c r="L32" s="530">
        <v>13</v>
      </c>
      <c r="M32" s="530">
        <v>0</v>
      </c>
    </row>
    <row r="33" spans="2:13" ht="9">
      <c r="D33" s="513" t="s">
        <v>1802</v>
      </c>
      <c r="E33" s="530">
        <v>1234</v>
      </c>
      <c r="F33" s="530">
        <v>998</v>
      </c>
      <c r="G33" s="530">
        <v>93</v>
      </c>
      <c r="H33" s="530">
        <v>54</v>
      </c>
      <c r="I33" s="530">
        <v>18</v>
      </c>
      <c r="J33" s="530">
        <v>0</v>
      </c>
      <c r="K33" s="530">
        <v>47</v>
      </c>
      <c r="L33" s="530">
        <v>22</v>
      </c>
      <c r="M33" s="530">
        <v>3</v>
      </c>
    </row>
    <row r="34" spans="2:13" ht="18" customHeight="1">
      <c r="C34" s="510" t="s">
        <v>631</v>
      </c>
      <c r="D34" s="513" t="s">
        <v>1800</v>
      </c>
      <c r="E34" s="530">
        <v>102</v>
      </c>
      <c r="F34" s="530">
        <v>62</v>
      </c>
      <c r="G34" s="530">
        <v>8</v>
      </c>
      <c r="H34" s="530">
        <v>12</v>
      </c>
      <c r="I34" s="530">
        <v>0</v>
      </c>
      <c r="J34" s="530">
        <v>0</v>
      </c>
      <c r="K34" s="530">
        <v>13</v>
      </c>
      <c r="L34" s="530">
        <v>8</v>
      </c>
      <c r="M34" s="530">
        <v>0</v>
      </c>
    </row>
    <row r="35" spans="2:13" ht="9">
      <c r="D35" s="513" t="s">
        <v>1801</v>
      </c>
      <c r="E35" s="530">
        <v>174</v>
      </c>
      <c r="F35" s="530">
        <v>96</v>
      </c>
      <c r="G35" s="530">
        <v>25</v>
      </c>
      <c r="H35" s="530">
        <v>29</v>
      </c>
      <c r="I35" s="530">
        <v>0</v>
      </c>
      <c r="J35" s="530">
        <v>1</v>
      </c>
      <c r="K35" s="530">
        <v>13</v>
      </c>
      <c r="L35" s="530">
        <v>8</v>
      </c>
      <c r="M35" s="530">
        <v>3</v>
      </c>
    </row>
    <row r="36" spans="2:13" ht="9">
      <c r="D36" s="513" t="s">
        <v>1802</v>
      </c>
      <c r="E36" s="530">
        <v>276</v>
      </c>
      <c r="F36" s="530">
        <v>158</v>
      </c>
      <c r="G36" s="530">
        <v>32</v>
      </c>
      <c r="H36" s="530">
        <v>41</v>
      </c>
      <c r="I36" s="530">
        <v>0</v>
      </c>
      <c r="J36" s="530">
        <v>1</v>
      </c>
      <c r="K36" s="530">
        <v>26</v>
      </c>
      <c r="L36" s="530">
        <v>16</v>
      </c>
      <c r="M36" s="530">
        <v>3</v>
      </c>
    </row>
    <row r="37" spans="2:13" ht="18" customHeight="1">
      <c r="C37" s="510" t="s">
        <v>632</v>
      </c>
      <c r="D37" s="513" t="s">
        <v>1800</v>
      </c>
      <c r="E37" s="530">
        <v>69</v>
      </c>
      <c r="F37" s="530">
        <v>11</v>
      </c>
      <c r="G37" s="530">
        <v>21</v>
      </c>
      <c r="H37" s="530">
        <v>0</v>
      </c>
      <c r="I37" s="530">
        <v>0</v>
      </c>
      <c r="J37" s="530">
        <v>0</v>
      </c>
      <c r="K37" s="530">
        <v>30</v>
      </c>
      <c r="L37" s="530">
        <v>6</v>
      </c>
      <c r="M37" s="530">
        <v>2</v>
      </c>
    </row>
    <row r="38" spans="2:13" ht="9">
      <c r="D38" s="513" t="s">
        <v>1801</v>
      </c>
      <c r="E38" s="530">
        <v>67</v>
      </c>
      <c r="F38" s="530">
        <v>10</v>
      </c>
      <c r="G38" s="530">
        <v>13</v>
      </c>
      <c r="H38" s="530">
        <v>4</v>
      </c>
      <c r="I38" s="530">
        <v>0</v>
      </c>
      <c r="J38" s="530">
        <v>0</v>
      </c>
      <c r="K38" s="530">
        <v>33</v>
      </c>
      <c r="L38" s="530">
        <v>8</v>
      </c>
      <c r="M38" s="530">
        <v>1</v>
      </c>
    </row>
    <row r="39" spans="2:13" ht="9">
      <c r="D39" s="513" t="s">
        <v>1802</v>
      </c>
      <c r="E39" s="530">
        <v>136</v>
      </c>
      <c r="F39" s="530">
        <v>20</v>
      </c>
      <c r="G39" s="530">
        <v>34</v>
      </c>
      <c r="H39" s="530">
        <v>4</v>
      </c>
      <c r="I39" s="530">
        <v>0</v>
      </c>
      <c r="J39" s="530">
        <v>0</v>
      </c>
      <c r="K39" s="530">
        <v>62</v>
      </c>
      <c r="L39" s="530">
        <v>14</v>
      </c>
      <c r="M39" s="530">
        <v>3</v>
      </c>
    </row>
    <row r="40" spans="2:13" ht="18" customHeight="1">
      <c r="C40" s="514" t="s">
        <v>115</v>
      </c>
      <c r="D40" s="513" t="s">
        <v>1800</v>
      </c>
      <c r="E40" s="530">
        <v>2804</v>
      </c>
      <c r="F40" s="530">
        <v>2370</v>
      </c>
      <c r="G40" s="530">
        <v>188</v>
      </c>
      <c r="H40" s="530">
        <v>58</v>
      </c>
      <c r="I40" s="530">
        <v>17</v>
      </c>
      <c r="J40" s="530">
        <v>1</v>
      </c>
      <c r="K40" s="530">
        <v>88</v>
      </c>
      <c r="L40" s="530">
        <v>63</v>
      </c>
      <c r="M40" s="530">
        <v>20</v>
      </c>
    </row>
    <row r="41" spans="2:13" ht="9">
      <c r="D41" s="513" t="s">
        <v>1801</v>
      </c>
      <c r="E41" s="530">
        <v>1800</v>
      </c>
      <c r="F41" s="530">
        <v>1426</v>
      </c>
      <c r="G41" s="530">
        <v>145</v>
      </c>
      <c r="H41" s="530">
        <v>72</v>
      </c>
      <c r="I41" s="530">
        <v>16</v>
      </c>
      <c r="J41" s="530">
        <v>1</v>
      </c>
      <c r="K41" s="530">
        <v>90</v>
      </c>
      <c r="L41" s="530">
        <v>43</v>
      </c>
      <c r="M41" s="530">
        <v>9</v>
      </c>
    </row>
    <row r="42" spans="2:13" ht="9">
      <c r="D42" s="513" t="s">
        <v>1802</v>
      </c>
      <c r="E42" s="530">
        <v>4604</v>
      </c>
      <c r="F42" s="530">
        <v>3796</v>
      </c>
      <c r="G42" s="530">
        <v>333</v>
      </c>
      <c r="H42" s="530">
        <v>130</v>
      </c>
      <c r="I42" s="530">
        <v>32</v>
      </c>
      <c r="J42" s="530">
        <v>2</v>
      </c>
      <c r="K42" s="530">
        <v>177</v>
      </c>
      <c r="L42" s="530">
        <v>106</v>
      </c>
      <c r="M42" s="530">
        <v>29</v>
      </c>
    </row>
    <row r="43" spans="2:13" ht="9">
      <c r="D43" s="513"/>
      <c r="E43" s="530"/>
      <c r="F43" s="530"/>
      <c r="G43" s="530"/>
      <c r="H43" s="530"/>
      <c r="I43" s="530"/>
      <c r="J43" s="530"/>
      <c r="K43" s="530"/>
      <c r="L43" s="530"/>
      <c r="M43" s="530"/>
    </row>
    <row r="44" spans="2:13" ht="18" customHeight="1">
      <c r="B44" s="509" t="s">
        <v>637</v>
      </c>
      <c r="D44" s="513"/>
      <c r="E44" s="530"/>
      <c r="F44" s="530"/>
      <c r="G44" s="530"/>
      <c r="H44" s="530"/>
      <c r="I44" s="530"/>
      <c r="J44" s="530"/>
      <c r="K44" s="530"/>
      <c r="L44" s="530"/>
      <c r="M44" s="530"/>
    </row>
    <row r="45" spans="2:13" ht="18" customHeight="1">
      <c r="C45" s="510" t="s">
        <v>638</v>
      </c>
      <c r="D45" s="513" t="s">
        <v>1800</v>
      </c>
      <c r="E45" s="530">
        <v>48</v>
      </c>
      <c r="F45" s="530">
        <v>26</v>
      </c>
      <c r="G45" s="530">
        <v>7</v>
      </c>
      <c r="H45" s="530">
        <v>0</v>
      </c>
      <c r="I45" s="530">
        <v>5</v>
      </c>
      <c r="J45" s="530">
        <v>0</v>
      </c>
      <c r="K45" s="530">
        <v>0</v>
      </c>
      <c r="L45" s="530">
        <v>8</v>
      </c>
      <c r="M45" s="530">
        <v>4</v>
      </c>
    </row>
    <row r="46" spans="2:13" ht="9">
      <c r="D46" s="513" t="s">
        <v>1801</v>
      </c>
      <c r="E46" s="530">
        <v>21</v>
      </c>
      <c r="F46" s="530">
        <v>10</v>
      </c>
      <c r="G46" s="530">
        <v>1</v>
      </c>
      <c r="H46" s="530">
        <v>0</v>
      </c>
      <c r="I46" s="530">
        <v>6</v>
      </c>
      <c r="J46" s="530">
        <v>0</v>
      </c>
      <c r="K46" s="530">
        <v>0</v>
      </c>
      <c r="L46" s="530">
        <v>3</v>
      </c>
      <c r="M46" s="530">
        <v>3</v>
      </c>
    </row>
    <row r="47" spans="2:13" ht="9">
      <c r="D47" s="513" t="s">
        <v>1802</v>
      </c>
      <c r="E47" s="530">
        <v>69</v>
      </c>
      <c r="F47" s="530">
        <v>36</v>
      </c>
      <c r="G47" s="530">
        <v>7</v>
      </c>
      <c r="H47" s="530">
        <v>0</v>
      </c>
      <c r="I47" s="530">
        <v>10</v>
      </c>
      <c r="J47" s="530">
        <v>0</v>
      </c>
      <c r="K47" s="530">
        <v>0</v>
      </c>
      <c r="L47" s="530">
        <v>10</v>
      </c>
      <c r="M47" s="530">
        <v>7</v>
      </c>
    </row>
    <row r="48" spans="2:13" ht="18" customHeight="1">
      <c r="C48" s="510" t="s">
        <v>639</v>
      </c>
      <c r="D48" s="513" t="s">
        <v>1800</v>
      </c>
      <c r="E48" s="530">
        <v>1</v>
      </c>
      <c r="F48" s="530">
        <v>0</v>
      </c>
      <c r="G48" s="530">
        <v>0</v>
      </c>
      <c r="H48" s="530">
        <v>0</v>
      </c>
      <c r="I48" s="530">
        <v>0</v>
      </c>
      <c r="J48" s="530">
        <v>0</v>
      </c>
      <c r="K48" s="530">
        <v>0</v>
      </c>
      <c r="L48" s="530">
        <v>1</v>
      </c>
      <c r="M48" s="530">
        <v>0</v>
      </c>
    </row>
    <row r="49" spans="1:19" ht="9">
      <c r="D49" s="513" t="s">
        <v>1801</v>
      </c>
      <c r="E49" s="530">
        <v>1</v>
      </c>
      <c r="F49" s="530">
        <v>0</v>
      </c>
      <c r="G49" s="530">
        <v>1</v>
      </c>
      <c r="H49" s="530">
        <v>0</v>
      </c>
      <c r="I49" s="530">
        <v>0</v>
      </c>
      <c r="J49" s="530">
        <v>0</v>
      </c>
      <c r="K49" s="530">
        <v>0</v>
      </c>
      <c r="L49" s="530">
        <v>0</v>
      </c>
      <c r="M49" s="530">
        <v>0</v>
      </c>
    </row>
    <row r="50" spans="1:19" ht="9">
      <c r="D50" s="513" t="s">
        <v>1802</v>
      </c>
      <c r="E50" s="530">
        <v>2</v>
      </c>
      <c r="F50" s="530">
        <v>0</v>
      </c>
      <c r="G50" s="530">
        <v>1</v>
      </c>
      <c r="H50" s="530">
        <v>0</v>
      </c>
      <c r="I50" s="530">
        <v>0</v>
      </c>
      <c r="J50" s="530">
        <v>0</v>
      </c>
      <c r="K50" s="530">
        <v>0</v>
      </c>
      <c r="L50" s="530">
        <v>1</v>
      </c>
      <c r="M50" s="530">
        <v>0</v>
      </c>
    </row>
    <row r="51" spans="1:19" ht="18" customHeight="1">
      <c r="C51" s="510" t="s">
        <v>640</v>
      </c>
      <c r="D51" s="513" t="s">
        <v>1801</v>
      </c>
      <c r="E51" s="530">
        <v>3</v>
      </c>
      <c r="F51" s="530">
        <v>3</v>
      </c>
      <c r="G51" s="530">
        <v>0</v>
      </c>
      <c r="H51" s="530">
        <v>0</v>
      </c>
      <c r="I51" s="530">
        <v>0</v>
      </c>
      <c r="J51" s="530">
        <v>0</v>
      </c>
      <c r="K51" s="530">
        <v>0</v>
      </c>
      <c r="L51" s="530">
        <v>0</v>
      </c>
      <c r="M51" s="530">
        <v>0</v>
      </c>
      <c r="S51" s="518"/>
    </row>
    <row r="52" spans="1:19" ht="9">
      <c r="D52" s="513" t="s">
        <v>1802</v>
      </c>
      <c r="E52" s="530">
        <v>3</v>
      </c>
      <c r="F52" s="530">
        <v>3</v>
      </c>
      <c r="G52" s="530">
        <v>0</v>
      </c>
      <c r="H52" s="530">
        <v>0</v>
      </c>
      <c r="I52" s="530">
        <v>0</v>
      </c>
      <c r="J52" s="530">
        <v>0</v>
      </c>
      <c r="K52" s="530">
        <v>0</v>
      </c>
      <c r="L52" s="530">
        <v>0</v>
      </c>
      <c r="M52" s="530">
        <v>0</v>
      </c>
      <c r="S52" s="518"/>
    </row>
    <row r="53" spans="1:19" ht="9">
      <c r="D53" s="518"/>
      <c r="E53" s="530"/>
      <c r="F53" s="530"/>
      <c r="G53" s="530"/>
      <c r="H53" s="530"/>
      <c r="I53" s="530"/>
      <c r="J53" s="530"/>
      <c r="K53" s="530"/>
      <c r="L53" s="530"/>
      <c r="M53" s="530"/>
      <c r="S53" s="518"/>
    </row>
    <row r="54" spans="1:19" ht="9">
      <c r="D54" s="518"/>
      <c r="E54" s="530"/>
      <c r="F54" s="530"/>
      <c r="G54" s="530"/>
      <c r="H54" s="530"/>
      <c r="I54" s="530"/>
      <c r="J54" s="530"/>
      <c r="K54" s="530"/>
      <c r="L54" s="530"/>
      <c r="M54" s="530"/>
    </row>
    <row r="55" spans="1:19" ht="9">
      <c r="A55" s="509" t="s">
        <v>1678</v>
      </c>
      <c r="L55" s="509"/>
      <c r="M55" s="509"/>
    </row>
    <row r="56" spans="1:19" ht="9">
      <c r="A56" s="509" t="s">
        <v>1929</v>
      </c>
      <c r="L56" s="509"/>
      <c r="M56" s="509"/>
    </row>
    <row r="57" spans="1:19" ht="9">
      <c r="A57" s="509" t="s">
        <v>1930</v>
      </c>
      <c r="L57" s="509"/>
      <c r="M57" s="509"/>
    </row>
    <row r="58" spans="1:19" ht="9">
      <c r="A58" s="509" t="s">
        <v>1890</v>
      </c>
      <c r="L58" s="509"/>
      <c r="M58" s="509"/>
    </row>
    <row r="59" spans="1:19" ht="9">
      <c r="A59" s="509" t="s">
        <v>1891</v>
      </c>
      <c r="L59" s="509"/>
      <c r="M59" s="509"/>
    </row>
    <row r="60" spans="1:19" ht="9">
      <c r="A60" s="509" t="s">
        <v>1892</v>
      </c>
      <c r="L60" s="509"/>
      <c r="M60" s="509"/>
    </row>
    <row r="61" spans="1:19" ht="9">
      <c r="A61" s="509" t="s">
        <v>1893</v>
      </c>
      <c r="L61" s="509"/>
      <c r="M61" s="509"/>
    </row>
    <row r="62" spans="1:19" ht="9">
      <c r="L62" s="509"/>
      <c r="M62" s="509"/>
    </row>
    <row r="63" spans="1:19" ht="9">
      <c r="A63" s="509" t="s">
        <v>586</v>
      </c>
      <c r="L63" s="509"/>
      <c r="M63" s="509"/>
    </row>
    <row r="64" spans="1:19" ht="18" customHeight="1">
      <c r="C64" s="510" t="s">
        <v>642</v>
      </c>
      <c r="D64" s="513" t="s">
        <v>1800</v>
      </c>
      <c r="E64" s="530">
        <v>8</v>
      </c>
      <c r="F64" s="530">
        <v>6</v>
      </c>
      <c r="G64" s="530">
        <v>0</v>
      </c>
      <c r="H64" s="530">
        <v>0</v>
      </c>
      <c r="I64" s="530">
        <v>0</v>
      </c>
      <c r="J64" s="530">
        <v>0</v>
      </c>
      <c r="K64" s="530">
        <v>1</v>
      </c>
      <c r="L64" s="530">
        <v>1</v>
      </c>
      <c r="M64" s="530">
        <v>0</v>
      </c>
    </row>
    <row r="65" spans="1:13" ht="9">
      <c r="D65" s="513" t="s">
        <v>1801</v>
      </c>
      <c r="E65" s="530">
        <v>6</v>
      </c>
      <c r="F65" s="530">
        <v>4</v>
      </c>
      <c r="G65" s="530">
        <v>0</v>
      </c>
      <c r="H65" s="530">
        <v>0</v>
      </c>
      <c r="I65" s="530">
        <v>0</v>
      </c>
      <c r="J65" s="530">
        <v>0</v>
      </c>
      <c r="K65" s="530">
        <v>2</v>
      </c>
      <c r="L65" s="530">
        <v>0</v>
      </c>
      <c r="M65" s="530">
        <v>0</v>
      </c>
    </row>
    <row r="66" spans="1:13" ht="9">
      <c r="D66" s="513" t="s">
        <v>1802</v>
      </c>
      <c r="E66" s="530">
        <v>14</v>
      </c>
      <c r="F66" s="530">
        <v>10</v>
      </c>
      <c r="G66" s="530">
        <v>0</v>
      </c>
      <c r="H66" s="530">
        <v>0</v>
      </c>
      <c r="I66" s="530">
        <v>0</v>
      </c>
      <c r="J66" s="530">
        <v>0</v>
      </c>
      <c r="K66" s="530">
        <v>3</v>
      </c>
      <c r="L66" s="530">
        <v>1</v>
      </c>
      <c r="M66" s="530">
        <v>0</v>
      </c>
    </row>
    <row r="67" spans="1:13" ht="18" customHeight="1">
      <c r="C67" s="510" t="s">
        <v>1894</v>
      </c>
      <c r="D67" s="513" t="s">
        <v>1800</v>
      </c>
      <c r="E67" s="530">
        <v>112</v>
      </c>
      <c r="F67" s="530">
        <v>89</v>
      </c>
      <c r="G67" s="530">
        <v>5</v>
      </c>
      <c r="H67" s="530">
        <v>14</v>
      </c>
      <c r="I67" s="530">
        <v>1</v>
      </c>
      <c r="J67" s="530">
        <v>0</v>
      </c>
      <c r="K67" s="530">
        <v>2</v>
      </c>
      <c r="L67" s="530">
        <v>1</v>
      </c>
      <c r="M67" s="530">
        <v>0</v>
      </c>
    </row>
    <row r="68" spans="1:13" ht="9">
      <c r="D68" s="513" t="s">
        <v>1801</v>
      </c>
      <c r="E68" s="530">
        <v>108</v>
      </c>
      <c r="F68" s="530">
        <v>81</v>
      </c>
      <c r="G68" s="530">
        <v>7</v>
      </c>
      <c r="H68" s="530">
        <v>18</v>
      </c>
      <c r="I68" s="530">
        <v>0</v>
      </c>
      <c r="J68" s="530">
        <v>0</v>
      </c>
      <c r="K68" s="530">
        <v>2</v>
      </c>
      <c r="L68" s="530">
        <v>1</v>
      </c>
      <c r="M68" s="530">
        <v>0</v>
      </c>
    </row>
    <row r="69" spans="1:13" ht="9">
      <c r="D69" s="513" t="s">
        <v>1802</v>
      </c>
      <c r="E69" s="530">
        <v>219</v>
      </c>
      <c r="F69" s="530">
        <v>170</v>
      </c>
      <c r="G69" s="530">
        <v>12</v>
      </c>
      <c r="H69" s="530">
        <v>31</v>
      </c>
      <c r="I69" s="530">
        <v>1</v>
      </c>
      <c r="J69" s="530">
        <v>0</v>
      </c>
      <c r="K69" s="530">
        <v>4</v>
      </c>
      <c r="L69" s="530">
        <v>2</v>
      </c>
      <c r="M69" s="530">
        <v>0</v>
      </c>
    </row>
    <row r="70" spans="1:13" ht="18" customHeight="1">
      <c r="C70" s="510" t="s">
        <v>1895</v>
      </c>
      <c r="D70" s="513" t="s">
        <v>1800</v>
      </c>
      <c r="E70" s="530">
        <v>48</v>
      </c>
      <c r="F70" s="530">
        <v>43</v>
      </c>
      <c r="G70" s="530">
        <v>1</v>
      </c>
      <c r="H70" s="530">
        <v>4</v>
      </c>
      <c r="I70" s="530">
        <v>0</v>
      </c>
      <c r="J70" s="530">
        <v>0</v>
      </c>
      <c r="K70" s="530">
        <v>0</v>
      </c>
      <c r="L70" s="530">
        <v>0</v>
      </c>
      <c r="M70" s="530">
        <v>0</v>
      </c>
    </row>
    <row r="71" spans="1:13" ht="9">
      <c r="D71" s="513" t="s">
        <v>1801</v>
      </c>
      <c r="E71" s="530">
        <v>41</v>
      </c>
      <c r="F71" s="530">
        <v>31</v>
      </c>
      <c r="G71" s="530">
        <v>1</v>
      </c>
      <c r="H71" s="530">
        <v>9</v>
      </c>
      <c r="I71" s="530">
        <v>0</v>
      </c>
      <c r="J71" s="530">
        <v>0</v>
      </c>
      <c r="K71" s="530">
        <v>0</v>
      </c>
      <c r="L71" s="530">
        <v>0</v>
      </c>
      <c r="M71" s="530">
        <v>0</v>
      </c>
    </row>
    <row r="72" spans="1:13" ht="9">
      <c r="D72" s="513" t="s">
        <v>1802</v>
      </c>
      <c r="E72" s="530">
        <v>89</v>
      </c>
      <c r="F72" s="530">
        <v>74</v>
      </c>
      <c r="G72" s="530">
        <v>2</v>
      </c>
      <c r="H72" s="530">
        <v>13</v>
      </c>
      <c r="I72" s="530">
        <v>0</v>
      </c>
      <c r="J72" s="530">
        <v>0</v>
      </c>
      <c r="K72" s="530">
        <v>0</v>
      </c>
      <c r="L72" s="530">
        <v>0</v>
      </c>
      <c r="M72" s="530">
        <v>0</v>
      </c>
    </row>
    <row r="73" spans="1:13" ht="18" customHeight="1">
      <c r="C73" s="514" t="s">
        <v>115</v>
      </c>
      <c r="D73" s="513" t="s">
        <v>1800</v>
      </c>
      <c r="E73" s="530">
        <v>216</v>
      </c>
      <c r="F73" s="530">
        <v>164</v>
      </c>
      <c r="G73" s="530">
        <v>13</v>
      </c>
      <c r="H73" s="530">
        <v>18</v>
      </c>
      <c r="I73" s="530">
        <v>6</v>
      </c>
      <c r="J73" s="530">
        <v>0</v>
      </c>
      <c r="K73" s="530">
        <v>3</v>
      </c>
      <c r="L73" s="530">
        <v>11</v>
      </c>
      <c r="M73" s="530">
        <v>4</v>
      </c>
    </row>
    <row r="74" spans="1:13" ht="9">
      <c r="D74" s="513" t="s">
        <v>1801</v>
      </c>
      <c r="E74" s="530">
        <v>180</v>
      </c>
      <c r="F74" s="530">
        <v>129</v>
      </c>
      <c r="G74" s="530">
        <v>9</v>
      </c>
      <c r="H74" s="530">
        <v>27</v>
      </c>
      <c r="I74" s="530">
        <v>6</v>
      </c>
      <c r="J74" s="530">
        <v>0</v>
      </c>
      <c r="K74" s="530">
        <v>4</v>
      </c>
      <c r="L74" s="530">
        <v>3</v>
      </c>
      <c r="M74" s="530">
        <v>3</v>
      </c>
    </row>
    <row r="75" spans="1:13" ht="9">
      <c r="D75" s="513" t="s">
        <v>1802</v>
      </c>
      <c r="E75" s="530">
        <v>396</v>
      </c>
      <c r="F75" s="530">
        <v>292</v>
      </c>
      <c r="G75" s="530">
        <v>22</v>
      </c>
      <c r="H75" s="530">
        <v>44</v>
      </c>
      <c r="I75" s="530">
        <v>11</v>
      </c>
      <c r="J75" s="530">
        <v>0</v>
      </c>
      <c r="K75" s="530">
        <v>7</v>
      </c>
      <c r="L75" s="530">
        <v>14</v>
      </c>
      <c r="M75" s="530">
        <v>7</v>
      </c>
    </row>
    <row r="76" spans="1:13" s="516" customFormat="1" ht="18" customHeight="1">
      <c r="A76" s="509"/>
      <c r="B76" s="509"/>
      <c r="C76" s="514" t="s">
        <v>1896</v>
      </c>
      <c r="D76" s="513"/>
      <c r="E76" s="530"/>
      <c r="F76" s="530"/>
      <c r="G76" s="530"/>
      <c r="H76" s="530"/>
      <c r="I76" s="530"/>
      <c r="J76" s="530"/>
      <c r="K76" s="530"/>
      <c r="L76" s="530"/>
      <c r="M76" s="530"/>
    </row>
    <row r="77" spans="1:13" s="516" customFormat="1" ht="18" customHeight="1">
      <c r="C77" s="517" t="s">
        <v>1897</v>
      </c>
      <c r="D77" s="513" t="s">
        <v>1800</v>
      </c>
      <c r="E77" s="530">
        <v>9</v>
      </c>
      <c r="F77" s="530">
        <v>7</v>
      </c>
      <c r="G77" s="530">
        <v>1</v>
      </c>
      <c r="H77" s="530">
        <v>0</v>
      </c>
      <c r="I77" s="530">
        <v>1</v>
      </c>
      <c r="J77" s="530">
        <v>0</v>
      </c>
      <c r="K77" s="530">
        <v>0</v>
      </c>
      <c r="L77" s="530">
        <v>0</v>
      </c>
      <c r="M77" s="530">
        <v>0</v>
      </c>
    </row>
    <row r="78" spans="1:13" s="516" customFormat="1" ht="9">
      <c r="D78" s="513" t="s">
        <v>1801</v>
      </c>
      <c r="E78" s="530">
        <v>6</v>
      </c>
      <c r="F78" s="530">
        <v>6</v>
      </c>
      <c r="G78" s="530">
        <v>0</v>
      </c>
      <c r="H78" s="530">
        <v>0</v>
      </c>
      <c r="I78" s="530">
        <v>0</v>
      </c>
      <c r="J78" s="530">
        <v>0</v>
      </c>
      <c r="K78" s="530">
        <v>0</v>
      </c>
      <c r="L78" s="530">
        <v>0</v>
      </c>
      <c r="M78" s="530">
        <v>0</v>
      </c>
    </row>
    <row r="79" spans="1:13" s="516" customFormat="1" ht="9">
      <c r="D79" s="513" t="s">
        <v>1802</v>
      </c>
      <c r="E79" s="530">
        <v>15</v>
      </c>
      <c r="F79" s="530">
        <v>13</v>
      </c>
      <c r="G79" s="530">
        <v>1</v>
      </c>
      <c r="H79" s="530">
        <v>0</v>
      </c>
      <c r="I79" s="530">
        <v>1</v>
      </c>
      <c r="J79" s="530">
        <v>0</v>
      </c>
      <c r="K79" s="530">
        <v>0</v>
      </c>
      <c r="L79" s="530">
        <v>0</v>
      </c>
      <c r="M79" s="530">
        <v>0</v>
      </c>
    </row>
    <row r="80" spans="1:13" ht="18" customHeight="1">
      <c r="A80" s="516"/>
      <c r="B80" s="516"/>
      <c r="C80" s="517" t="s">
        <v>1898</v>
      </c>
      <c r="D80" s="513" t="s">
        <v>1800</v>
      </c>
      <c r="E80" s="530">
        <v>53</v>
      </c>
      <c r="F80" s="530">
        <v>48</v>
      </c>
      <c r="G80" s="530">
        <v>2</v>
      </c>
      <c r="H80" s="530">
        <v>2</v>
      </c>
      <c r="I80" s="530">
        <v>0</v>
      </c>
      <c r="J80" s="530">
        <v>0</v>
      </c>
      <c r="K80" s="530">
        <v>0</v>
      </c>
      <c r="L80" s="530">
        <v>1</v>
      </c>
      <c r="M80" s="530">
        <v>0</v>
      </c>
    </row>
    <row r="81" spans="1:13" ht="9.6" customHeight="1">
      <c r="A81" s="516"/>
      <c r="B81" s="516"/>
      <c r="C81" s="516"/>
      <c r="D81" s="513" t="s">
        <v>1801</v>
      </c>
      <c r="E81" s="530">
        <v>51</v>
      </c>
      <c r="F81" s="530">
        <v>48</v>
      </c>
      <c r="G81" s="530">
        <v>1</v>
      </c>
      <c r="H81" s="530">
        <v>2</v>
      </c>
      <c r="I81" s="530">
        <v>0</v>
      </c>
      <c r="J81" s="530">
        <v>0</v>
      </c>
      <c r="K81" s="530">
        <v>0</v>
      </c>
      <c r="L81" s="530">
        <v>1</v>
      </c>
      <c r="M81" s="530">
        <v>0</v>
      </c>
    </row>
    <row r="82" spans="1:13" ht="9">
      <c r="A82" s="516"/>
      <c r="B82" s="516"/>
      <c r="C82" s="516"/>
      <c r="D82" s="513" t="s">
        <v>1802</v>
      </c>
      <c r="E82" s="530">
        <v>104</v>
      </c>
      <c r="F82" s="530">
        <v>96</v>
      </c>
      <c r="G82" s="530">
        <v>3</v>
      </c>
      <c r="H82" s="530">
        <v>4</v>
      </c>
      <c r="I82" s="530">
        <v>0</v>
      </c>
      <c r="J82" s="530">
        <v>0</v>
      </c>
      <c r="K82" s="530">
        <v>0</v>
      </c>
      <c r="L82" s="530">
        <v>2</v>
      </c>
      <c r="M82" s="530">
        <v>0</v>
      </c>
    </row>
    <row r="83" spans="1:13" ht="18" customHeight="1">
      <c r="B83" s="509" t="s">
        <v>645</v>
      </c>
      <c r="D83" s="513"/>
      <c r="E83" s="530"/>
      <c r="F83" s="530"/>
      <c r="G83" s="530"/>
      <c r="H83" s="530"/>
      <c r="I83" s="530"/>
      <c r="J83" s="530"/>
      <c r="K83" s="530"/>
      <c r="L83" s="530"/>
      <c r="M83" s="530"/>
    </row>
    <row r="84" spans="1:13" ht="25.15" customHeight="1">
      <c r="C84" s="510" t="s">
        <v>1899</v>
      </c>
      <c r="D84" s="513" t="s">
        <v>1800</v>
      </c>
      <c r="E84" s="530">
        <v>290</v>
      </c>
      <c r="F84" s="530">
        <v>250</v>
      </c>
      <c r="G84" s="530">
        <v>18</v>
      </c>
      <c r="H84" s="530">
        <v>17</v>
      </c>
      <c r="I84" s="530">
        <v>5</v>
      </c>
      <c r="J84" s="530">
        <v>0</v>
      </c>
      <c r="K84" s="530">
        <v>1</v>
      </c>
      <c r="L84" s="530">
        <v>0</v>
      </c>
      <c r="M84" s="530">
        <v>0</v>
      </c>
    </row>
    <row r="85" spans="1:13" ht="9">
      <c r="D85" s="513" t="s">
        <v>1801</v>
      </c>
      <c r="E85" s="530">
        <v>241</v>
      </c>
      <c r="F85" s="530">
        <v>217</v>
      </c>
      <c r="G85" s="530">
        <v>12</v>
      </c>
      <c r="H85" s="530">
        <v>7</v>
      </c>
      <c r="I85" s="530">
        <v>2</v>
      </c>
      <c r="J85" s="530">
        <v>0</v>
      </c>
      <c r="K85" s="530">
        <v>2</v>
      </c>
      <c r="L85" s="530">
        <v>1</v>
      </c>
      <c r="M85" s="530">
        <v>0</v>
      </c>
    </row>
    <row r="86" spans="1:13" ht="9">
      <c r="D86" s="513" t="s">
        <v>1802</v>
      </c>
      <c r="E86" s="530">
        <v>531</v>
      </c>
      <c r="F86" s="530">
        <v>467</v>
      </c>
      <c r="G86" s="530">
        <v>30</v>
      </c>
      <c r="H86" s="530">
        <v>23</v>
      </c>
      <c r="I86" s="530">
        <v>7</v>
      </c>
      <c r="J86" s="530">
        <v>0</v>
      </c>
      <c r="K86" s="530">
        <v>3</v>
      </c>
      <c r="L86" s="530">
        <v>1</v>
      </c>
      <c r="M86" s="530">
        <v>0</v>
      </c>
    </row>
    <row r="87" spans="1:13" ht="21" customHeight="1">
      <c r="C87" s="510" t="s">
        <v>1900</v>
      </c>
      <c r="D87" s="513" t="s">
        <v>1800</v>
      </c>
      <c r="E87" s="530">
        <v>91</v>
      </c>
      <c r="F87" s="530">
        <v>68</v>
      </c>
      <c r="G87" s="530">
        <v>8</v>
      </c>
      <c r="H87" s="530">
        <v>15</v>
      </c>
      <c r="I87" s="530">
        <v>0</v>
      </c>
      <c r="J87" s="530">
        <v>0</v>
      </c>
      <c r="K87" s="530">
        <v>1</v>
      </c>
      <c r="L87" s="530">
        <v>0</v>
      </c>
      <c r="M87" s="530">
        <v>0</v>
      </c>
    </row>
    <row r="88" spans="1:13" ht="9">
      <c r="D88" s="513" t="s">
        <v>1801</v>
      </c>
      <c r="E88" s="530">
        <v>83</v>
      </c>
      <c r="F88" s="530">
        <v>54</v>
      </c>
      <c r="G88" s="530">
        <v>11</v>
      </c>
      <c r="H88" s="530">
        <v>18</v>
      </c>
      <c r="I88" s="530">
        <v>1</v>
      </c>
      <c r="J88" s="530">
        <v>0</v>
      </c>
      <c r="K88" s="530">
        <v>0</v>
      </c>
      <c r="L88" s="530">
        <v>0</v>
      </c>
      <c r="M88" s="530">
        <v>0</v>
      </c>
    </row>
    <row r="89" spans="1:13" ht="9">
      <c r="D89" s="513" t="s">
        <v>1802</v>
      </c>
      <c r="E89" s="530">
        <v>174</v>
      </c>
      <c r="F89" s="530">
        <v>122</v>
      </c>
      <c r="G89" s="530">
        <v>19</v>
      </c>
      <c r="H89" s="530">
        <v>33</v>
      </c>
      <c r="I89" s="530">
        <v>1</v>
      </c>
      <c r="J89" s="530">
        <v>0</v>
      </c>
      <c r="K89" s="530">
        <v>1</v>
      </c>
      <c r="L89" s="530">
        <v>0</v>
      </c>
      <c r="M89" s="530">
        <v>0</v>
      </c>
    </row>
    <row r="90" spans="1:13" ht="21" customHeight="1">
      <c r="C90" s="510" t="s">
        <v>1901</v>
      </c>
      <c r="D90" s="513" t="s">
        <v>1800</v>
      </c>
      <c r="E90" s="530">
        <v>505</v>
      </c>
      <c r="F90" s="530">
        <v>346</v>
      </c>
      <c r="G90" s="530">
        <v>79</v>
      </c>
      <c r="H90" s="530">
        <v>47</v>
      </c>
      <c r="I90" s="530">
        <v>9</v>
      </c>
      <c r="J90" s="530">
        <v>0</v>
      </c>
      <c r="K90" s="530">
        <v>19</v>
      </c>
      <c r="L90" s="530">
        <v>5</v>
      </c>
      <c r="M90" s="530">
        <v>3</v>
      </c>
    </row>
    <row r="91" spans="1:13" ht="9">
      <c r="D91" s="513" t="s">
        <v>1801</v>
      </c>
      <c r="E91" s="530">
        <v>505</v>
      </c>
      <c r="F91" s="530">
        <v>348</v>
      </c>
      <c r="G91" s="530">
        <v>82</v>
      </c>
      <c r="H91" s="530">
        <v>44</v>
      </c>
      <c r="I91" s="530">
        <v>8</v>
      </c>
      <c r="J91" s="530">
        <v>0</v>
      </c>
      <c r="K91" s="530">
        <v>21</v>
      </c>
      <c r="L91" s="530">
        <v>3</v>
      </c>
      <c r="M91" s="530">
        <v>1</v>
      </c>
    </row>
    <row r="92" spans="1:13" ht="9">
      <c r="D92" s="513" t="s">
        <v>1802</v>
      </c>
      <c r="E92" s="530">
        <v>1010</v>
      </c>
      <c r="F92" s="530">
        <v>694</v>
      </c>
      <c r="G92" s="530">
        <v>161</v>
      </c>
      <c r="H92" s="530">
        <v>91</v>
      </c>
      <c r="I92" s="530">
        <v>16</v>
      </c>
      <c r="J92" s="530">
        <v>0</v>
      </c>
      <c r="K92" s="530">
        <v>40</v>
      </c>
      <c r="L92" s="530">
        <v>7</v>
      </c>
      <c r="M92" s="530">
        <v>3</v>
      </c>
    </row>
    <row r="93" spans="1:13" ht="21" customHeight="1">
      <c r="C93" s="510" t="s">
        <v>1902</v>
      </c>
      <c r="D93" s="513" t="s">
        <v>1800</v>
      </c>
      <c r="E93" s="530">
        <v>3025</v>
      </c>
      <c r="F93" s="530">
        <v>898</v>
      </c>
      <c r="G93" s="530">
        <v>391</v>
      </c>
      <c r="H93" s="530">
        <v>284</v>
      </c>
      <c r="I93" s="530">
        <v>9</v>
      </c>
      <c r="J93" s="530">
        <v>0</v>
      </c>
      <c r="K93" s="530">
        <v>1235</v>
      </c>
      <c r="L93" s="530">
        <v>187</v>
      </c>
      <c r="M93" s="530">
        <v>23</v>
      </c>
    </row>
    <row r="94" spans="1:13" ht="9">
      <c r="D94" s="513" t="s">
        <v>1801</v>
      </c>
      <c r="E94" s="530">
        <v>3394</v>
      </c>
      <c r="F94" s="530">
        <v>1043</v>
      </c>
      <c r="G94" s="530">
        <v>522</v>
      </c>
      <c r="H94" s="530">
        <v>402</v>
      </c>
      <c r="I94" s="530">
        <v>15</v>
      </c>
      <c r="J94" s="530">
        <v>0</v>
      </c>
      <c r="K94" s="530">
        <v>1197</v>
      </c>
      <c r="L94" s="530">
        <v>201</v>
      </c>
      <c r="M94" s="530">
        <v>16</v>
      </c>
    </row>
    <row r="95" spans="1:13" ht="9">
      <c r="D95" s="513" t="s">
        <v>1802</v>
      </c>
      <c r="E95" s="530">
        <v>6419</v>
      </c>
      <c r="F95" s="530">
        <v>1941</v>
      </c>
      <c r="G95" s="530">
        <v>912</v>
      </c>
      <c r="H95" s="530">
        <v>685</v>
      </c>
      <c r="I95" s="530">
        <v>24</v>
      </c>
      <c r="J95" s="530">
        <v>0</v>
      </c>
      <c r="K95" s="530">
        <v>2432</v>
      </c>
      <c r="L95" s="530">
        <v>387</v>
      </c>
      <c r="M95" s="530">
        <v>39</v>
      </c>
    </row>
    <row r="96" spans="1:13" ht="18" customHeight="1">
      <c r="C96" s="510" t="s">
        <v>648</v>
      </c>
      <c r="D96" s="513" t="s">
        <v>1800</v>
      </c>
      <c r="E96" s="530">
        <v>438</v>
      </c>
      <c r="F96" s="530">
        <v>203</v>
      </c>
      <c r="G96" s="530">
        <v>42</v>
      </c>
      <c r="H96" s="530">
        <v>13</v>
      </c>
      <c r="I96" s="530">
        <v>0</v>
      </c>
      <c r="J96" s="530">
        <v>2</v>
      </c>
      <c r="K96" s="530">
        <v>153</v>
      </c>
      <c r="L96" s="530">
        <v>24</v>
      </c>
      <c r="M96" s="530">
        <v>3</v>
      </c>
    </row>
    <row r="97" spans="1:13" ht="9">
      <c r="D97" s="513" t="s">
        <v>1801</v>
      </c>
      <c r="E97" s="530">
        <v>566</v>
      </c>
      <c r="F97" s="530">
        <v>264</v>
      </c>
      <c r="G97" s="530">
        <v>72</v>
      </c>
      <c r="H97" s="530">
        <v>23</v>
      </c>
      <c r="I97" s="530">
        <v>0</v>
      </c>
      <c r="J97" s="530">
        <v>3</v>
      </c>
      <c r="K97" s="530">
        <v>172</v>
      </c>
      <c r="L97" s="530">
        <v>30</v>
      </c>
      <c r="M97" s="530">
        <v>3</v>
      </c>
    </row>
    <row r="98" spans="1:13" ht="9">
      <c r="D98" s="513" t="s">
        <v>1802</v>
      </c>
      <c r="E98" s="530">
        <v>1004</v>
      </c>
      <c r="F98" s="530">
        <v>467</v>
      </c>
      <c r="G98" s="530">
        <v>114</v>
      </c>
      <c r="H98" s="530">
        <v>36</v>
      </c>
      <c r="I98" s="530">
        <v>0</v>
      </c>
      <c r="J98" s="530">
        <v>5</v>
      </c>
      <c r="K98" s="530">
        <v>324</v>
      </c>
      <c r="L98" s="530">
        <v>54</v>
      </c>
      <c r="M98" s="530">
        <v>6</v>
      </c>
    </row>
    <row r="99" spans="1:13" ht="18" customHeight="1">
      <c r="C99" s="514" t="s">
        <v>115</v>
      </c>
      <c r="D99" s="513" t="s">
        <v>1800</v>
      </c>
      <c r="E99" s="530">
        <v>4349</v>
      </c>
      <c r="F99" s="530">
        <v>1763</v>
      </c>
      <c r="G99" s="530">
        <v>537</v>
      </c>
      <c r="H99" s="530">
        <v>375</v>
      </c>
      <c r="I99" s="530">
        <v>22</v>
      </c>
      <c r="J99" s="530">
        <v>2</v>
      </c>
      <c r="K99" s="530">
        <v>1408</v>
      </c>
      <c r="L99" s="530">
        <v>215</v>
      </c>
      <c r="M99" s="530">
        <v>28</v>
      </c>
    </row>
    <row r="100" spans="1:13" s="516" customFormat="1" ht="9" customHeight="1">
      <c r="A100" s="509"/>
      <c r="B100" s="509"/>
      <c r="C100" s="510"/>
      <c r="D100" s="513" t="s">
        <v>1801</v>
      </c>
      <c r="E100" s="530">
        <v>4789</v>
      </c>
      <c r="F100" s="530">
        <v>1926</v>
      </c>
      <c r="G100" s="530">
        <v>698</v>
      </c>
      <c r="H100" s="530">
        <v>492</v>
      </c>
      <c r="I100" s="530">
        <v>26</v>
      </c>
      <c r="J100" s="530">
        <v>3</v>
      </c>
      <c r="K100" s="530">
        <v>1391</v>
      </c>
      <c r="L100" s="530">
        <v>234</v>
      </c>
      <c r="M100" s="530">
        <v>20</v>
      </c>
    </row>
    <row r="101" spans="1:13" s="516" customFormat="1" ht="9">
      <c r="A101" s="509"/>
      <c r="B101" s="509"/>
      <c r="C101" s="510"/>
      <c r="D101" s="513" t="s">
        <v>1802</v>
      </c>
      <c r="E101" s="530">
        <v>9137</v>
      </c>
      <c r="F101" s="530">
        <v>3689</v>
      </c>
      <c r="G101" s="530">
        <v>1235</v>
      </c>
      <c r="H101" s="530">
        <v>867</v>
      </c>
      <c r="I101" s="530">
        <v>48</v>
      </c>
      <c r="J101" s="530">
        <v>5</v>
      </c>
      <c r="K101" s="530">
        <v>2799</v>
      </c>
      <c r="L101" s="530">
        <v>449</v>
      </c>
      <c r="M101" s="530">
        <v>48</v>
      </c>
    </row>
    <row r="102" spans="1:13" s="516" customFormat="1" ht="9">
      <c r="A102" s="509"/>
      <c r="B102" s="509"/>
      <c r="C102" s="510"/>
      <c r="D102" s="518"/>
      <c r="E102" s="530"/>
      <c r="F102" s="530"/>
      <c r="G102" s="530"/>
      <c r="H102" s="530"/>
      <c r="I102" s="530"/>
      <c r="J102" s="530"/>
      <c r="K102" s="530"/>
      <c r="L102" s="530"/>
      <c r="M102" s="530"/>
    </row>
    <row r="103" spans="1:13" s="516" customFormat="1" ht="9">
      <c r="A103" s="509"/>
      <c r="B103" s="509"/>
      <c r="C103" s="510"/>
      <c r="D103" s="518"/>
      <c r="E103" s="530"/>
      <c r="F103" s="530"/>
      <c r="G103" s="530"/>
      <c r="H103" s="530"/>
      <c r="I103" s="530"/>
      <c r="J103" s="530"/>
      <c r="K103" s="530"/>
      <c r="L103" s="530"/>
      <c r="M103" s="530"/>
    </row>
    <row r="104" spans="1:13" ht="9">
      <c r="D104" s="518"/>
      <c r="E104" s="530"/>
      <c r="F104" s="530"/>
      <c r="G104" s="530"/>
      <c r="H104" s="530"/>
      <c r="I104" s="530"/>
      <c r="J104" s="530"/>
      <c r="K104" s="530"/>
      <c r="L104" s="530"/>
      <c r="M104" s="530"/>
    </row>
    <row r="105" spans="1:13" ht="9">
      <c r="D105" s="518"/>
      <c r="E105" s="530"/>
      <c r="F105" s="530"/>
      <c r="G105" s="530"/>
      <c r="H105" s="530"/>
      <c r="I105" s="530"/>
      <c r="J105" s="530"/>
      <c r="K105" s="530"/>
      <c r="L105" s="530"/>
      <c r="M105" s="530"/>
    </row>
    <row r="106" spans="1:13" ht="9">
      <c r="A106" s="509" t="s">
        <v>1678</v>
      </c>
      <c r="L106" s="509"/>
      <c r="M106" s="509"/>
    </row>
    <row r="107" spans="1:13" ht="9">
      <c r="A107" s="509" t="s">
        <v>1929</v>
      </c>
      <c r="L107" s="509"/>
      <c r="M107" s="509"/>
    </row>
    <row r="108" spans="1:13" ht="9">
      <c r="A108" s="509" t="s">
        <v>1930</v>
      </c>
      <c r="L108" s="509"/>
      <c r="M108" s="509"/>
    </row>
    <row r="109" spans="1:13" ht="9">
      <c r="A109" s="509" t="s">
        <v>1890</v>
      </c>
      <c r="L109" s="509"/>
      <c r="M109" s="509"/>
    </row>
    <row r="110" spans="1:13" ht="9">
      <c r="A110" s="509" t="s">
        <v>1891</v>
      </c>
      <c r="L110" s="509"/>
      <c r="M110" s="509"/>
    </row>
    <row r="111" spans="1:13" ht="9">
      <c r="A111" s="509" t="s">
        <v>1892</v>
      </c>
      <c r="L111" s="509"/>
      <c r="M111" s="509"/>
    </row>
    <row r="112" spans="1:13" ht="9">
      <c r="L112" s="509"/>
      <c r="M112" s="509"/>
    </row>
    <row r="113" spans="1:13" ht="9">
      <c r="A113" s="509" t="s">
        <v>586</v>
      </c>
      <c r="L113" s="509"/>
      <c r="M113" s="509"/>
    </row>
    <row r="114" spans="1:13" s="516" customFormat="1" ht="18" customHeight="1">
      <c r="A114" s="509"/>
      <c r="B114" s="509"/>
      <c r="C114" s="514" t="s">
        <v>1896</v>
      </c>
      <c r="D114" s="513"/>
      <c r="E114" s="530"/>
      <c r="F114" s="530"/>
      <c r="G114" s="530"/>
      <c r="H114" s="530"/>
      <c r="I114" s="530"/>
      <c r="J114" s="530"/>
      <c r="K114" s="530"/>
      <c r="L114" s="530"/>
      <c r="M114" s="530"/>
    </row>
    <row r="115" spans="1:13" s="516" customFormat="1" ht="18" customHeight="1">
      <c r="C115" s="517" t="s">
        <v>1897</v>
      </c>
      <c r="D115" s="513" t="s">
        <v>1800</v>
      </c>
      <c r="E115" s="530">
        <v>811</v>
      </c>
      <c r="F115" s="530">
        <v>307</v>
      </c>
      <c r="G115" s="530">
        <v>128</v>
      </c>
      <c r="H115" s="530">
        <v>82</v>
      </c>
      <c r="I115" s="530">
        <v>3</v>
      </c>
      <c r="J115" s="530">
        <v>1</v>
      </c>
      <c r="K115" s="530">
        <v>254</v>
      </c>
      <c r="L115" s="530">
        <v>34</v>
      </c>
      <c r="M115" s="530">
        <v>4</v>
      </c>
    </row>
    <row r="116" spans="1:13" s="516" customFormat="1" ht="9">
      <c r="C116" s="517"/>
      <c r="D116" s="513" t="s">
        <v>1801</v>
      </c>
      <c r="E116" s="530">
        <v>1089</v>
      </c>
      <c r="F116" s="530">
        <v>417</v>
      </c>
      <c r="G116" s="530">
        <v>194</v>
      </c>
      <c r="H116" s="530">
        <v>151</v>
      </c>
      <c r="I116" s="530">
        <v>6</v>
      </c>
      <c r="J116" s="530">
        <v>0</v>
      </c>
      <c r="K116" s="530">
        <v>264</v>
      </c>
      <c r="L116" s="530">
        <v>54</v>
      </c>
      <c r="M116" s="530">
        <v>4</v>
      </c>
    </row>
    <row r="117" spans="1:13" s="516" customFormat="1" ht="9">
      <c r="C117" s="517"/>
      <c r="D117" s="513" t="s">
        <v>1802</v>
      </c>
      <c r="E117" s="530">
        <v>1899</v>
      </c>
      <c r="F117" s="530">
        <v>723</v>
      </c>
      <c r="G117" s="530">
        <v>322</v>
      </c>
      <c r="H117" s="530">
        <v>232</v>
      </c>
      <c r="I117" s="530">
        <v>9</v>
      </c>
      <c r="J117" s="530">
        <v>1</v>
      </c>
      <c r="K117" s="530">
        <v>518</v>
      </c>
      <c r="L117" s="530">
        <v>88</v>
      </c>
      <c r="M117" s="530">
        <v>8</v>
      </c>
    </row>
    <row r="118" spans="1:13" ht="18" customHeight="1">
      <c r="A118" s="516"/>
      <c r="B118" s="516"/>
      <c r="C118" s="517" t="s">
        <v>1898</v>
      </c>
      <c r="D118" s="513" t="s">
        <v>1800</v>
      </c>
      <c r="E118" s="530">
        <v>432</v>
      </c>
      <c r="F118" s="530">
        <v>251</v>
      </c>
      <c r="G118" s="530">
        <v>66</v>
      </c>
      <c r="H118" s="530">
        <v>52</v>
      </c>
      <c r="I118" s="530">
        <v>1</v>
      </c>
      <c r="J118" s="530">
        <v>0</v>
      </c>
      <c r="K118" s="530">
        <v>52</v>
      </c>
      <c r="L118" s="530">
        <v>12</v>
      </c>
      <c r="M118" s="530">
        <v>0</v>
      </c>
    </row>
    <row r="119" spans="1:13" ht="9" customHeight="1">
      <c r="A119" s="516"/>
      <c r="B119" s="516"/>
      <c r="C119" s="517"/>
      <c r="D119" s="513" t="s">
        <v>1801</v>
      </c>
      <c r="E119" s="530">
        <v>370</v>
      </c>
      <c r="F119" s="530">
        <v>200</v>
      </c>
      <c r="G119" s="530">
        <v>55</v>
      </c>
      <c r="H119" s="530">
        <v>52</v>
      </c>
      <c r="I119" s="530">
        <v>1</v>
      </c>
      <c r="J119" s="530">
        <v>0</v>
      </c>
      <c r="K119" s="530">
        <v>52</v>
      </c>
      <c r="L119" s="530">
        <v>11</v>
      </c>
      <c r="M119" s="530">
        <v>2</v>
      </c>
    </row>
    <row r="120" spans="1:13" ht="9">
      <c r="A120" s="516"/>
      <c r="B120" s="516"/>
      <c r="C120" s="517"/>
      <c r="D120" s="513" t="s">
        <v>1802</v>
      </c>
      <c r="E120" s="530">
        <v>802</v>
      </c>
      <c r="F120" s="530">
        <v>450</v>
      </c>
      <c r="G120" s="530">
        <v>120</v>
      </c>
      <c r="H120" s="530">
        <v>103</v>
      </c>
      <c r="I120" s="530">
        <v>2</v>
      </c>
      <c r="J120" s="530">
        <v>0</v>
      </c>
      <c r="K120" s="530">
        <v>103</v>
      </c>
      <c r="L120" s="530">
        <v>23</v>
      </c>
      <c r="M120" s="530">
        <v>2</v>
      </c>
    </row>
    <row r="121" spans="1:13" ht="18" customHeight="1">
      <c r="B121" s="509" t="s">
        <v>649</v>
      </c>
      <c r="D121" s="513"/>
      <c r="E121" s="530"/>
      <c r="F121" s="530"/>
      <c r="G121" s="530"/>
      <c r="H121" s="530"/>
      <c r="I121" s="530"/>
      <c r="J121" s="530"/>
      <c r="K121" s="530"/>
      <c r="L121" s="530"/>
      <c r="M121" s="530"/>
    </row>
    <row r="122" spans="1:13" ht="25.15" customHeight="1">
      <c r="C122" s="510" t="s">
        <v>1903</v>
      </c>
      <c r="D122" s="513" t="s">
        <v>1800</v>
      </c>
      <c r="E122" s="530">
        <v>193</v>
      </c>
      <c r="F122" s="530">
        <v>146</v>
      </c>
      <c r="G122" s="530">
        <v>18</v>
      </c>
      <c r="H122" s="530">
        <v>27</v>
      </c>
      <c r="I122" s="530">
        <v>1</v>
      </c>
      <c r="J122" s="530">
        <v>0</v>
      </c>
      <c r="K122" s="530">
        <v>1</v>
      </c>
      <c r="L122" s="530">
        <v>0</v>
      </c>
      <c r="M122" s="530">
        <v>1</v>
      </c>
    </row>
    <row r="123" spans="1:13" ht="9">
      <c r="D123" s="513" t="s">
        <v>1801</v>
      </c>
      <c r="E123" s="530">
        <v>211</v>
      </c>
      <c r="F123" s="530">
        <v>150</v>
      </c>
      <c r="G123" s="530">
        <v>20</v>
      </c>
      <c r="H123" s="530">
        <v>32</v>
      </c>
      <c r="I123" s="530">
        <v>2</v>
      </c>
      <c r="J123" s="530">
        <v>0</v>
      </c>
      <c r="K123" s="530">
        <v>6</v>
      </c>
      <c r="L123" s="530">
        <v>0</v>
      </c>
      <c r="M123" s="530">
        <v>2</v>
      </c>
    </row>
    <row r="124" spans="1:13" ht="9">
      <c r="D124" s="513" t="s">
        <v>1802</v>
      </c>
      <c r="E124" s="530">
        <v>403</v>
      </c>
      <c r="F124" s="530">
        <v>296</v>
      </c>
      <c r="G124" s="530">
        <v>38</v>
      </c>
      <c r="H124" s="530">
        <v>58</v>
      </c>
      <c r="I124" s="530">
        <v>3</v>
      </c>
      <c r="J124" s="530">
        <v>0</v>
      </c>
      <c r="K124" s="530">
        <v>6</v>
      </c>
      <c r="L124" s="530">
        <v>0</v>
      </c>
      <c r="M124" s="530">
        <v>2</v>
      </c>
    </row>
    <row r="125" spans="1:13" ht="18" customHeight="1">
      <c r="C125" s="510" t="s">
        <v>1904</v>
      </c>
      <c r="D125" s="513" t="s">
        <v>1800</v>
      </c>
      <c r="E125" s="530">
        <v>17</v>
      </c>
      <c r="F125" s="530">
        <v>7</v>
      </c>
      <c r="G125" s="530">
        <v>6</v>
      </c>
      <c r="H125" s="530">
        <v>2</v>
      </c>
      <c r="I125" s="530">
        <v>0</v>
      </c>
      <c r="J125" s="530">
        <v>0</v>
      </c>
      <c r="K125" s="530">
        <v>1</v>
      </c>
      <c r="L125" s="530">
        <v>1</v>
      </c>
      <c r="M125" s="530">
        <v>0</v>
      </c>
    </row>
    <row r="126" spans="1:13" ht="9">
      <c r="D126" s="513" t="s">
        <v>1801</v>
      </c>
      <c r="E126" s="530">
        <v>46</v>
      </c>
      <c r="F126" s="530">
        <v>23</v>
      </c>
      <c r="G126" s="530">
        <v>17</v>
      </c>
      <c r="H126" s="530">
        <v>3</v>
      </c>
      <c r="I126" s="530">
        <v>0</v>
      </c>
      <c r="J126" s="530">
        <v>0</v>
      </c>
      <c r="K126" s="530">
        <v>3</v>
      </c>
      <c r="L126" s="530">
        <v>0</v>
      </c>
      <c r="M126" s="530">
        <v>2</v>
      </c>
    </row>
    <row r="127" spans="1:13" ht="9">
      <c r="D127" s="513" t="s">
        <v>1802</v>
      </c>
      <c r="E127" s="530">
        <v>63</v>
      </c>
      <c r="F127" s="530">
        <v>30</v>
      </c>
      <c r="G127" s="530">
        <v>23</v>
      </c>
      <c r="H127" s="530">
        <v>5</v>
      </c>
      <c r="I127" s="530">
        <v>0</v>
      </c>
      <c r="J127" s="530">
        <v>0</v>
      </c>
      <c r="K127" s="530">
        <v>4</v>
      </c>
      <c r="L127" s="530">
        <v>1</v>
      </c>
      <c r="M127" s="530">
        <v>2</v>
      </c>
    </row>
    <row r="128" spans="1:13" ht="18" customHeight="1">
      <c r="C128" s="510" t="s">
        <v>1905</v>
      </c>
      <c r="D128" s="513" t="s">
        <v>1800</v>
      </c>
      <c r="E128" s="530">
        <v>103</v>
      </c>
      <c r="F128" s="530">
        <v>84</v>
      </c>
      <c r="G128" s="530">
        <v>10</v>
      </c>
      <c r="H128" s="530">
        <v>6</v>
      </c>
      <c r="I128" s="530">
        <v>2</v>
      </c>
      <c r="J128" s="530">
        <v>0</v>
      </c>
      <c r="K128" s="530">
        <v>1</v>
      </c>
      <c r="L128" s="530">
        <v>0</v>
      </c>
      <c r="M128" s="530">
        <v>1</v>
      </c>
    </row>
    <row r="129" spans="1:13" ht="9">
      <c r="D129" s="513" t="s">
        <v>1801</v>
      </c>
      <c r="E129" s="530">
        <v>197</v>
      </c>
      <c r="F129" s="530">
        <v>152</v>
      </c>
      <c r="G129" s="530">
        <v>23</v>
      </c>
      <c r="H129" s="530">
        <v>16</v>
      </c>
      <c r="I129" s="530">
        <v>1</v>
      </c>
      <c r="J129" s="530">
        <v>0</v>
      </c>
      <c r="K129" s="530">
        <v>4</v>
      </c>
      <c r="L129" s="530">
        <v>1</v>
      </c>
      <c r="M129" s="530">
        <v>1</v>
      </c>
    </row>
    <row r="130" spans="1:13" ht="9">
      <c r="D130" s="513" t="s">
        <v>1802</v>
      </c>
      <c r="E130" s="530">
        <v>300</v>
      </c>
      <c r="F130" s="530">
        <v>236</v>
      </c>
      <c r="G130" s="530">
        <v>33</v>
      </c>
      <c r="H130" s="530">
        <v>21</v>
      </c>
      <c r="I130" s="530">
        <v>3</v>
      </c>
      <c r="J130" s="530">
        <v>0</v>
      </c>
      <c r="K130" s="530">
        <v>5</v>
      </c>
      <c r="L130" s="530">
        <v>1</v>
      </c>
      <c r="M130" s="530">
        <v>2</v>
      </c>
    </row>
    <row r="131" spans="1:13" ht="18" customHeight="1">
      <c r="C131" s="510" t="s">
        <v>1906</v>
      </c>
      <c r="D131" s="513" t="s">
        <v>1800</v>
      </c>
      <c r="E131" s="530">
        <v>50</v>
      </c>
      <c r="F131" s="530">
        <v>15</v>
      </c>
      <c r="G131" s="530">
        <v>18</v>
      </c>
      <c r="H131" s="530">
        <v>6</v>
      </c>
      <c r="I131" s="530">
        <v>3</v>
      </c>
      <c r="J131" s="530">
        <v>0</v>
      </c>
      <c r="K131" s="530">
        <v>8</v>
      </c>
      <c r="L131" s="530">
        <v>1</v>
      </c>
      <c r="M131" s="530">
        <v>0</v>
      </c>
    </row>
    <row r="132" spans="1:13" ht="9">
      <c r="D132" s="513" t="s">
        <v>1801</v>
      </c>
      <c r="E132" s="530">
        <v>71</v>
      </c>
      <c r="F132" s="530">
        <v>31</v>
      </c>
      <c r="G132" s="530">
        <v>24</v>
      </c>
      <c r="H132" s="530">
        <v>7</v>
      </c>
      <c r="I132" s="530">
        <v>2</v>
      </c>
      <c r="J132" s="530">
        <v>0</v>
      </c>
      <c r="K132" s="530">
        <v>7</v>
      </c>
      <c r="L132" s="530">
        <v>1</v>
      </c>
      <c r="M132" s="530">
        <v>0</v>
      </c>
    </row>
    <row r="133" spans="1:13" ht="9">
      <c r="D133" s="513" t="s">
        <v>1802</v>
      </c>
      <c r="E133" s="530">
        <v>121</v>
      </c>
      <c r="F133" s="530">
        <v>46</v>
      </c>
      <c r="G133" s="530">
        <v>42</v>
      </c>
      <c r="H133" s="530">
        <v>12</v>
      </c>
      <c r="I133" s="530">
        <v>5</v>
      </c>
      <c r="J133" s="530">
        <v>0</v>
      </c>
      <c r="K133" s="530">
        <v>14</v>
      </c>
      <c r="L133" s="530">
        <v>2</v>
      </c>
      <c r="M133" s="530">
        <v>0</v>
      </c>
    </row>
    <row r="134" spans="1:13">
      <c r="C134" s="510" t="s">
        <v>1907</v>
      </c>
      <c r="D134" s="513" t="s">
        <v>1800</v>
      </c>
      <c r="E134" s="530">
        <v>255</v>
      </c>
      <c r="F134" s="530">
        <v>172</v>
      </c>
      <c r="G134" s="530">
        <v>48</v>
      </c>
      <c r="H134" s="530">
        <v>25</v>
      </c>
      <c r="I134" s="530">
        <v>8</v>
      </c>
      <c r="J134" s="530">
        <v>0</v>
      </c>
      <c r="K134" s="530">
        <v>2</v>
      </c>
      <c r="L134" s="530">
        <v>1</v>
      </c>
      <c r="M134" s="530">
        <v>0</v>
      </c>
    </row>
    <row r="135" spans="1:13" ht="9">
      <c r="D135" s="513" t="s">
        <v>1801</v>
      </c>
      <c r="E135" s="530">
        <v>415</v>
      </c>
      <c r="F135" s="530">
        <v>267</v>
      </c>
      <c r="G135" s="530">
        <v>87</v>
      </c>
      <c r="H135" s="530">
        <v>43</v>
      </c>
      <c r="I135" s="530">
        <v>16</v>
      </c>
      <c r="J135" s="530">
        <v>0</v>
      </c>
      <c r="K135" s="530">
        <v>3</v>
      </c>
      <c r="L135" s="530">
        <v>0</v>
      </c>
      <c r="M135" s="530">
        <v>1</v>
      </c>
    </row>
    <row r="136" spans="1:13" ht="9">
      <c r="D136" s="513" t="s">
        <v>1802</v>
      </c>
      <c r="E136" s="530">
        <v>669</v>
      </c>
      <c r="F136" s="530">
        <v>439</v>
      </c>
      <c r="G136" s="530">
        <v>135</v>
      </c>
      <c r="H136" s="530">
        <v>67</v>
      </c>
      <c r="I136" s="530">
        <v>23</v>
      </c>
      <c r="J136" s="530">
        <v>0</v>
      </c>
      <c r="K136" s="530">
        <v>4</v>
      </c>
      <c r="L136" s="530">
        <v>1</v>
      </c>
      <c r="M136" s="530">
        <v>1</v>
      </c>
    </row>
    <row r="137" spans="1:13" ht="21.6" customHeight="1">
      <c r="C137" s="510" t="s">
        <v>1908</v>
      </c>
      <c r="D137" s="513" t="s">
        <v>1800</v>
      </c>
      <c r="E137" s="530">
        <v>69</v>
      </c>
      <c r="F137" s="530">
        <v>22</v>
      </c>
      <c r="G137" s="530">
        <v>21</v>
      </c>
      <c r="H137" s="530">
        <v>18</v>
      </c>
      <c r="I137" s="530">
        <v>2</v>
      </c>
      <c r="J137" s="530">
        <v>0</v>
      </c>
      <c r="K137" s="530">
        <v>7</v>
      </c>
      <c r="L137" s="530">
        <v>0</v>
      </c>
      <c r="M137" s="530">
        <v>0</v>
      </c>
    </row>
    <row r="138" spans="1:13" ht="9">
      <c r="D138" s="513" t="s">
        <v>1801</v>
      </c>
      <c r="E138" s="530">
        <v>129</v>
      </c>
      <c r="F138" s="530">
        <v>46</v>
      </c>
      <c r="G138" s="530">
        <v>39</v>
      </c>
      <c r="H138" s="530">
        <v>30</v>
      </c>
      <c r="I138" s="530">
        <v>4</v>
      </c>
      <c r="J138" s="530">
        <v>0</v>
      </c>
      <c r="K138" s="530">
        <v>9</v>
      </c>
      <c r="L138" s="530">
        <v>2</v>
      </c>
      <c r="M138" s="530">
        <v>1</v>
      </c>
    </row>
    <row r="139" spans="1:13" ht="9">
      <c r="D139" s="513" t="s">
        <v>1802</v>
      </c>
      <c r="E139" s="530">
        <v>198</v>
      </c>
      <c r="F139" s="530">
        <v>68</v>
      </c>
      <c r="G139" s="530">
        <v>60</v>
      </c>
      <c r="H139" s="530">
        <v>48</v>
      </c>
      <c r="I139" s="530">
        <v>5</v>
      </c>
      <c r="J139" s="530">
        <v>0</v>
      </c>
      <c r="K139" s="530">
        <v>15</v>
      </c>
      <c r="L139" s="530">
        <v>2</v>
      </c>
      <c r="M139" s="530">
        <v>1</v>
      </c>
    </row>
    <row r="140" spans="1:13" ht="18" customHeight="1">
      <c r="C140" s="514" t="s">
        <v>115</v>
      </c>
      <c r="D140" s="513" t="s">
        <v>1800</v>
      </c>
      <c r="E140" s="530">
        <v>684</v>
      </c>
      <c r="F140" s="530">
        <v>446</v>
      </c>
      <c r="G140" s="530">
        <v>121</v>
      </c>
      <c r="H140" s="530">
        <v>82</v>
      </c>
      <c r="I140" s="530">
        <v>15</v>
      </c>
      <c r="J140" s="530">
        <v>0</v>
      </c>
      <c r="K140" s="530">
        <v>18</v>
      </c>
      <c r="L140" s="530">
        <v>3</v>
      </c>
      <c r="M140" s="530">
        <v>1</v>
      </c>
    </row>
    <row r="141" spans="1:13" s="516" customFormat="1" ht="9" customHeight="1">
      <c r="A141" s="509"/>
      <c r="B141" s="509"/>
      <c r="C141" s="510"/>
      <c r="D141" s="513" t="s">
        <v>1801</v>
      </c>
      <c r="E141" s="530">
        <v>1068</v>
      </c>
      <c r="F141" s="530">
        <v>668</v>
      </c>
      <c r="G141" s="530">
        <v>209</v>
      </c>
      <c r="H141" s="530">
        <v>129</v>
      </c>
      <c r="I141" s="530">
        <v>24</v>
      </c>
      <c r="J141" s="530">
        <v>0</v>
      </c>
      <c r="K141" s="530">
        <v>30</v>
      </c>
      <c r="L141" s="530">
        <v>4</v>
      </c>
      <c r="M141" s="530">
        <v>6</v>
      </c>
    </row>
    <row r="142" spans="1:13" s="516" customFormat="1" ht="9">
      <c r="A142" s="509"/>
      <c r="B142" s="509"/>
      <c r="C142" s="510"/>
      <c r="D142" s="513" t="s">
        <v>1802</v>
      </c>
      <c r="E142" s="530">
        <v>1752</v>
      </c>
      <c r="F142" s="530">
        <v>1113</v>
      </c>
      <c r="G142" s="530">
        <v>330</v>
      </c>
      <c r="H142" s="530">
        <v>210</v>
      </c>
      <c r="I142" s="530">
        <v>38</v>
      </c>
      <c r="J142" s="530">
        <v>0</v>
      </c>
      <c r="K142" s="530">
        <v>48</v>
      </c>
      <c r="L142" s="530">
        <v>6</v>
      </c>
      <c r="M142" s="530">
        <v>7</v>
      </c>
    </row>
    <row r="143" spans="1:13" s="516" customFormat="1" ht="18" customHeight="1">
      <c r="A143" s="509"/>
      <c r="B143" s="509"/>
      <c r="C143" s="514" t="s">
        <v>1896</v>
      </c>
      <c r="D143" s="513"/>
      <c r="E143" s="530"/>
      <c r="F143" s="530"/>
      <c r="G143" s="530"/>
      <c r="H143" s="530"/>
      <c r="I143" s="530"/>
      <c r="J143" s="530"/>
      <c r="K143" s="530"/>
      <c r="L143" s="530"/>
      <c r="M143" s="530"/>
    </row>
    <row r="144" spans="1:13" s="516" customFormat="1" ht="18" customHeight="1">
      <c r="C144" s="517" t="s">
        <v>1897</v>
      </c>
      <c r="D144" s="513" t="s">
        <v>1800</v>
      </c>
      <c r="E144" s="530">
        <v>23</v>
      </c>
      <c r="F144" s="530">
        <v>14</v>
      </c>
      <c r="G144" s="530">
        <v>6</v>
      </c>
      <c r="H144" s="530">
        <v>1</v>
      </c>
      <c r="I144" s="530">
        <v>0</v>
      </c>
      <c r="J144" s="530">
        <v>0</v>
      </c>
      <c r="K144" s="530">
        <v>2</v>
      </c>
      <c r="L144" s="530">
        <v>1</v>
      </c>
      <c r="M144" s="530">
        <v>0</v>
      </c>
    </row>
    <row r="145" spans="1:13" s="516" customFormat="1" ht="9">
      <c r="C145" s="517"/>
      <c r="D145" s="513" t="s">
        <v>1801</v>
      </c>
      <c r="E145" s="530">
        <v>39</v>
      </c>
      <c r="F145" s="530">
        <v>22</v>
      </c>
      <c r="G145" s="530">
        <v>10</v>
      </c>
      <c r="H145" s="530">
        <v>3</v>
      </c>
      <c r="I145" s="530">
        <v>2</v>
      </c>
      <c r="J145" s="530">
        <v>0</v>
      </c>
      <c r="K145" s="530">
        <v>3</v>
      </c>
      <c r="L145" s="530">
        <v>0</v>
      </c>
      <c r="M145" s="530">
        <v>0</v>
      </c>
    </row>
    <row r="146" spans="1:13" s="516" customFormat="1" ht="9">
      <c r="C146" s="517"/>
      <c r="D146" s="513" t="s">
        <v>1802</v>
      </c>
      <c r="E146" s="530">
        <v>62</v>
      </c>
      <c r="F146" s="530">
        <v>36</v>
      </c>
      <c r="G146" s="530">
        <v>16</v>
      </c>
      <c r="H146" s="530">
        <v>4</v>
      </c>
      <c r="I146" s="530">
        <v>2</v>
      </c>
      <c r="J146" s="530">
        <v>0</v>
      </c>
      <c r="K146" s="530">
        <v>4</v>
      </c>
      <c r="L146" s="530">
        <v>1</v>
      </c>
      <c r="M146" s="530">
        <v>0</v>
      </c>
    </row>
    <row r="147" spans="1:13" ht="18" customHeight="1">
      <c r="A147" s="516"/>
      <c r="B147" s="516"/>
      <c r="C147" s="517" t="s">
        <v>1898</v>
      </c>
      <c r="D147" s="513" t="s">
        <v>1800</v>
      </c>
      <c r="E147" s="530">
        <v>13</v>
      </c>
      <c r="F147" s="530">
        <v>8</v>
      </c>
      <c r="G147" s="530">
        <v>3</v>
      </c>
      <c r="H147" s="530">
        <v>1</v>
      </c>
      <c r="I147" s="530">
        <v>0</v>
      </c>
      <c r="J147" s="530">
        <v>0</v>
      </c>
      <c r="K147" s="530">
        <v>1</v>
      </c>
      <c r="L147" s="530">
        <v>0</v>
      </c>
      <c r="M147" s="530">
        <v>0</v>
      </c>
    </row>
    <row r="148" spans="1:13" ht="9">
      <c r="A148" s="516"/>
      <c r="B148" s="516"/>
      <c r="C148" s="516"/>
      <c r="D148" s="513" t="s">
        <v>1801</v>
      </c>
      <c r="E148" s="530">
        <v>22</v>
      </c>
      <c r="F148" s="530">
        <v>11</v>
      </c>
      <c r="G148" s="530">
        <v>5</v>
      </c>
      <c r="H148" s="530">
        <v>3</v>
      </c>
      <c r="I148" s="530">
        <v>0</v>
      </c>
      <c r="J148" s="530">
        <v>0</v>
      </c>
      <c r="K148" s="530">
        <v>3</v>
      </c>
      <c r="L148" s="530">
        <v>0</v>
      </c>
      <c r="M148" s="530">
        <v>0</v>
      </c>
    </row>
    <row r="149" spans="1:13" ht="9">
      <c r="A149" s="516"/>
      <c r="B149" s="516"/>
      <c r="C149" s="516"/>
      <c r="D149" s="513" t="s">
        <v>1802</v>
      </c>
      <c r="E149" s="530">
        <v>34</v>
      </c>
      <c r="F149" s="530">
        <v>19</v>
      </c>
      <c r="G149" s="530">
        <v>8</v>
      </c>
      <c r="H149" s="530">
        <v>4</v>
      </c>
      <c r="I149" s="530">
        <v>0</v>
      </c>
      <c r="J149" s="530">
        <v>0</v>
      </c>
      <c r="K149" s="530">
        <v>3</v>
      </c>
      <c r="L149" s="530">
        <v>0</v>
      </c>
      <c r="M149" s="530">
        <v>0</v>
      </c>
    </row>
    <row r="150" spans="1:13" ht="18" customHeight="1">
      <c r="B150" s="509" t="s">
        <v>1909</v>
      </c>
      <c r="D150" s="513" t="s">
        <v>1800</v>
      </c>
      <c r="E150" s="530">
        <v>8053</v>
      </c>
      <c r="F150" s="530">
        <v>4742</v>
      </c>
      <c r="G150" s="530">
        <v>858</v>
      </c>
      <c r="H150" s="530">
        <v>532</v>
      </c>
      <c r="I150" s="530">
        <v>59</v>
      </c>
      <c r="J150" s="530">
        <v>3</v>
      </c>
      <c r="K150" s="530">
        <v>1516</v>
      </c>
      <c r="L150" s="530">
        <v>291</v>
      </c>
      <c r="M150" s="530">
        <v>53</v>
      </c>
    </row>
    <row r="151" spans="1:13" s="516" customFormat="1" ht="9" customHeight="1">
      <c r="A151" s="509"/>
      <c r="B151" s="509"/>
      <c r="C151" s="510"/>
      <c r="D151" s="513" t="s">
        <v>1801</v>
      </c>
      <c r="E151" s="530">
        <v>7836</v>
      </c>
      <c r="F151" s="530">
        <v>4148</v>
      </c>
      <c r="G151" s="530">
        <v>1061</v>
      </c>
      <c r="H151" s="530">
        <v>718</v>
      </c>
      <c r="I151" s="530">
        <v>70</v>
      </c>
      <c r="J151" s="530">
        <v>4</v>
      </c>
      <c r="K151" s="530">
        <v>1515</v>
      </c>
      <c r="L151" s="530">
        <v>283</v>
      </c>
      <c r="M151" s="530">
        <v>37</v>
      </c>
    </row>
    <row r="152" spans="1:13" s="516" customFormat="1" ht="9">
      <c r="A152" s="509"/>
      <c r="B152" s="509"/>
      <c r="C152" s="510"/>
      <c r="D152" s="513" t="s">
        <v>1802</v>
      </c>
      <c r="E152" s="530">
        <v>15888</v>
      </c>
      <c r="F152" s="530">
        <v>8890</v>
      </c>
      <c r="G152" s="530">
        <v>1919</v>
      </c>
      <c r="H152" s="530">
        <v>1250</v>
      </c>
      <c r="I152" s="530">
        <v>129</v>
      </c>
      <c r="J152" s="530">
        <v>7</v>
      </c>
      <c r="K152" s="530">
        <v>3031</v>
      </c>
      <c r="L152" s="530">
        <v>574</v>
      </c>
      <c r="M152" s="530">
        <v>90</v>
      </c>
    </row>
    <row r="153" spans="1:13" ht="9">
      <c r="D153" s="518"/>
      <c r="E153" s="530"/>
      <c r="F153" s="530"/>
      <c r="G153" s="530"/>
      <c r="H153" s="530"/>
      <c r="I153" s="530"/>
      <c r="J153" s="530"/>
      <c r="K153" s="530"/>
      <c r="L153" s="530"/>
      <c r="M153" s="530"/>
    </row>
    <row r="154" spans="1:13" ht="9">
      <c r="D154" s="518"/>
      <c r="E154" s="530"/>
      <c r="F154" s="530"/>
      <c r="G154" s="530"/>
      <c r="H154" s="530"/>
      <c r="I154" s="530"/>
      <c r="J154" s="530"/>
      <c r="K154" s="530"/>
      <c r="L154" s="530"/>
      <c r="M154" s="530"/>
    </row>
    <row r="155" spans="1:13" ht="9">
      <c r="A155" s="509" t="s">
        <v>1678</v>
      </c>
      <c r="L155" s="509"/>
      <c r="M155" s="509"/>
    </row>
    <row r="156" spans="1:13" ht="9">
      <c r="A156" s="509" t="s">
        <v>1929</v>
      </c>
      <c r="L156" s="509"/>
      <c r="M156" s="509"/>
    </row>
    <row r="157" spans="1:13" ht="9">
      <c r="A157" s="509" t="s">
        <v>1930</v>
      </c>
      <c r="L157" s="509"/>
      <c r="M157" s="509"/>
    </row>
    <row r="158" spans="1:13" ht="9">
      <c r="A158" s="509" t="s">
        <v>1890</v>
      </c>
      <c r="L158" s="509"/>
      <c r="M158" s="509"/>
    </row>
    <row r="159" spans="1:13" ht="9">
      <c r="A159" s="509" t="s">
        <v>1891</v>
      </c>
      <c r="L159" s="509"/>
      <c r="M159" s="509"/>
    </row>
    <row r="160" spans="1:13" ht="9">
      <c r="A160" s="509" t="s">
        <v>1892</v>
      </c>
      <c r="L160" s="509"/>
      <c r="M160" s="509"/>
    </row>
    <row r="161" spans="1:13" ht="9">
      <c r="L161" s="509"/>
      <c r="M161" s="509"/>
    </row>
    <row r="162" spans="1:13" ht="9">
      <c r="A162" s="509" t="s">
        <v>586</v>
      </c>
      <c r="L162" s="509"/>
      <c r="M162" s="509"/>
    </row>
    <row r="163" spans="1:13" s="516" customFormat="1" ht="18" customHeight="1">
      <c r="A163" s="509"/>
      <c r="B163" s="509"/>
      <c r="C163" s="514" t="s">
        <v>1896</v>
      </c>
      <c r="D163" s="513"/>
      <c r="E163" s="530"/>
      <c r="F163" s="530"/>
      <c r="G163" s="530"/>
      <c r="H163" s="530"/>
      <c r="I163" s="530"/>
      <c r="J163" s="530"/>
      <c r="K163" s="530"/>
      <c r="L163" s="530"/>
      <c r="M163" s="530"/>
    </row>
    <row r="164" spans="1:13" s="516" customFormat="1" ht="18" customHeight="1">
      <c r="C164" s="517" t="s">
        <v>1897</v>
      </c>
      <c r="D164" s="513" t="s">
        <v>1800</v>
      </c>
      <c r="E164" s="530">
        <v>851</v>
      </c>
      <c r="F164" s="530">
        <v>328</v>
      </c>
      <c r="G164" s="530">
        <v>135</v>
      </c>
      <c r="H164" s="530">
        <v>82</v>
      </c>
      <c r="I164" s="530">
        <v>4</v>
      </c>
      <c r="J164" s="530">
        <v>1</v>
      </c>
      <c r="K164" s="530">
        <v>263</v>
      </c>
      <c r="L164" s="530">
        <v>35</v>
      </c>
      <c r="M164" s="530">
        <v>4</v>
      </c>
    </row>
    <row r="165" spans="1:13" s="516" customFormat="1" ht="9">
      <c r="C165" s="517"/>
      <c r="D165" s="513" t="s">
        <v>1801</v>
      </c>
      <c r="E165" s="530">
        <v>1149</v>
      </c>
      <c r="F165" s="530">
        <v>445</v>
      </c>
      <c r="G165" s="530">
        <v>204</v>
      </c>
      <c r="H165" s="530">
        <v>154</v>
      </c>
      <c r="I165" s="530">
        <v>9</v>
      </c>
      <c r="J165" s="530">
        <v>0</v>
      </c>
      <c r="K165" s="530">
        <v>281</v>
      </c>
      <c r="L165" s="530">
        <v>54</v>
      </c>
      <c r="M165" s="530">
        <v>4</v>
      </c>
    </row>
    <row r="166" spans="1:13" s="516" customFormat="1" ht="9">
      <c r="C166" s="517"/>
      <c r="D166" s="513" t="s">
        <v>1802</v>
      </c>
      <c r="E166" s="530">
        <v>1999</v>
      </c>
      <c r="F166" s="530">
        <v>773</v>
      </c>
      <c r="G166" s="530">
        <v>339</v>
      </c>
      <c r="H166" s="530">
        <v>236</v>
      </c>
      <c r="I166" s="530">
        <v>13</v>
      </c>
      <c r="J166" s="530">
        <v>1</v>
      </c>
      <c r="K166" s="530">
        <v>544</v>
      </c>
      <c r="L166" s="530">
        <v>89</v>
      </c>
      <c r="M166" s="530">
        <v>8</v>
      </c>
    </row>
    <row r="167" spans="1:13" ht="18" customHeight="1">
      <c r="A167" s="516"/>
      <c r="B167" s="516"/>
      <c r="C167" s="517" t="s">
        <v>1898</v>
      </c>
      <c r="D167" s="513" t="s">
        <v>1800</v>
      </c>
      <c r="E167" s="530">
        <v>533</v>
      </c>
      <c r="F167" s="530">
        <v>329</v>
      </c>
      <c r="G167" s="530">
        <v>79</v>
      </c>
      <c r="H167" s="530">
        <v>56</v>
      </c>
      <c r="I167" s="530">
        <v>1</v>
      </c>
      <c r="J167" s="530">
        <v>0</v>
      </c>
      <c r="K167" s="530">
        <v>53</v>
      </c>
      <c r="L167" s="530">
        <v>15</v>
      </c>
      <c r="M167" s="530">
        <v>1</v>
      </c>
    </row>
    <row r="168" spans="1:13" ht="9" customHeight="1">
      <c r="A168" s="516"/>
      <c r="B168" s="516"/>
      <c r="C168" s="516"/>
      <c r="D168" s="513" t="s">
        <v>1801</v>
      </c>
      <c r="E168" s="530">
        <v>458</v>
      </c>
      <c r="F168" s="530">
        <v>267</v>
      </c>
      <c r="G168" s="530">
        <v>64</v>
      </c>
      <c r="H168" s="530">
        <v>58</v>
      </c>
      <c r="I168" s="530">
        <v>1</v>
      </c>
      <c r="J168" s="530">
        <v>0</v>
      </c>
      <c r="K168" s="530">
        <v>56</v>
      </c>
      <c r="L168" s="530">
        <v>11</v>
      </c>
      <c r="M168" s="530">
        <v>2</v>
      </c>
    </row>
    <row r="169" spans="1:13" ht="9">
      <c r="A169" s="516"/>
      <c r="B169" s="516"/>
      <c r="C169" s="516"/>
      <c r="D169" s="513" t="s">
        <v>1802</v>
      </c>
      <c r="E169" s="530">
        <v>990</v>
      </c>
      <c r="F169" s="530">
        <v>595</v>
      </c>
      <c r="G169" s="530">
        <v>143</v>
      </c>
      <c r="H169" s="530">
        <v>113</v>
      </c>
      <c r="I169" s="530">
        <v>2</v>
      </c>
      <c r="J169" s="530">
        <v>0</v>
      </c>
      <c r="K169" s="530">
        <v>109</v>
      </c>
      <c r="L169" s="530">
        <v>26</v>
      </c>
      <c r="M169" s="530">
        <v>3</v>
      </c>
    </row>
    <row r="170" spans="1:13" ht="18" customHeight="1">
      <c r="B170" s="509" t="s">
        <v>1910</v>
      </c>
      <c r="D170" s="513"/>
      <c r="E170" s="530"/>
      <c r="F170" s="530"/>
      <c r="G170" s="530"/>
      <c r="H170" s="530"/>
      <c r="I170" s="530"/>
      <c r="J170" s="530"/>
      <c r="K170" s="530"/>
      <c r="L170" s="530"/>
      <c r="M170" s="530"/>
    </row>
    <row r="171" spans="1:13" ht="18" customHeight="1">
      <c r="C171" s="510" t="s">
        <v>659</v>
      </c>
      <c r="D171" s="513" t="s">
        <v>1800</v>
      </c>
      <c r="E171" s="530">
        <v>4</v>
      </c>
      <c r="F171" s="530">
        <v>0</v>
      </c>
      <c r="G171" s="530">
        <v>2</v>
      </c>
      <c r="H171" s="530">
        <v>0</v>
      </c>
      <c r="I171" s="530">
        <v>0</v>
      </c>
      <c r="J171" s="530">
        <v>0</v>
      </c>
      <c r="K171" s="530">
        <v>1</v>
      </c>
      <c r="L171" s="530">
        <v>1</v>
      </c>
      <c r="M171" s="530">
        <v>0</v>
      </c>
    </row>
    <row r="172" spans="1:13" ht="9">
      <c r="D172" s="513" t="s">
        <v>1801</v>
      </c>
      <c r="E172" s="530">
        <v>4</v>
      </c>
      <c r="F172" s="530">
        <v>0</v>
      </c>
      <c r="G172" s="530">
        <v>2</v>
      </c>
      <c r="H172" s="530">
        <v>2</v>
      </c>
      <c r="I172" s="530">
        <v>0</v>
      </c>
      <c r="J172" s="530">
        <v>0</v>
      </c>
      <c r="K172" s="530">
        <v>0</v>
      </c>
      <c r="L172" s="530">
        <v>0</v>
      </c>
      <c r="M172" s="530">
        <v>0</v>
      </c>
    </row>
    <row r="173" spans="1:13" ht="9">
      <c r="D173" s="513" t="s">
        <v>1802</v>
      </c>
      <c r="E173" s="530">
        <v>9</v>
      </c>
      <c r="F173" s="530">
        <v>0</v>
      </c>
      <c r="G173" s="530">
        <v>3</v>
      </c>
      <c r="H173" s="530">
        <v>2</v>
      </c>
      <c r="I173" s="530">
        <v>0</v>
      </c>
      <c r="J173" s="530">
        <v>0</v>
      </c>
      <c r="K173" s="530">
        <v>1</v>
      </c>
      <c r="L173" s="530">
        <v>2</v>
      </c>
      <c r="M173" s="530">
        <v>1</v>
      </c>
    </row>
    <row r="174" spans="1:13" ht="18" customHeight="1">
      <c r="C174" s="510" t="s">
        <v>660</v>
      </c>
      <c r="D174" s="513" t="s">
        <v>1800</v>
      </c>
      <c r="E174" s="530">
        <v>29</v>
      </c>
      <c r="F174" s="530">
        <v>1</v>
      </c>
      <c r="G174" s="530">
        <v>15</v>
      </c>
      <c r="H174" s="530">
        <v>0</v>
      </c>
      <c r="I174" s="530">
        <v>0</v>
      </c>
      <c r="J174" s="530">
        <v>0</v>
      </c>
      <c r="K174" s="530">
        <v>0</v>
      </c>
      <c r="L174" s="530">
        <v>1</v>
      </c>
      <c r="M174" s="530">
        <v>13</v>
      </c>
    </row>
    <row r="175" spans="1:13" ht="9">
      <c r="D175" s="513" t="s">
        <v>1801</v>
      </c>
      <c r="E175" s="530">
        <v>2</v>
      </c>
      <c r="F175" s="530">
        <v>0</v>
      </c>
      <c r="G175" s="530">
        <v>1</v>
      </c>
      <c r="H175" s="530">
        <v>0</v>
      </c>
      <c r="I175" s="530">
        <v>0</v>
      </c>
      <c r="J175" s="530">
        <v>0</v>
      </c>
      <c r="K175" s="530">
        <v>0</v>
      </c>
      <c r="L175" s="530">
        <v>0</v>
      </c>
      <c r="M175" s="530">
        <v>1</v>
      </c>
    </row>
    <row r="176" spans="1:13" ht="9">
      <c r="D176" s="513" t="s">
        <v>1802</v>
      </c>
      <c r="E176" s="530">
        <v>32</v>
      </c>
      <c r="F176" s="530">
        <v>1</v>
      </c>
      <c r="G176" s="530">
        <v>15</v>
      </c>
      <c r="H176" s="530">
        <v>0</v>
      </c>
      <c r="I176" s="530">
        <v>0</v>
      </c>
      <c r="J176" s="530">
        <v>0</v>
      </c>
      <c r="K176" s="530">
        <v>0</v>
      </c>
      <c r="L176" s="530">
        <v>1</v>
      </c>
      <c r="M176" s="530">
        <v>15</v>
      </c>
    </row>
    <row r="177" spans="2:13" ht="18" customHeight="1">
      <c r="C177" s="514" t="s">
        <v>115</v>
      </c>
      <c r="D177" s="513" t="s">
        <v>1800</v>
      </c>
      <c r="E177" s="530">
        <v>34</v>
      </c>
      <c r="F177" s="530">
        <v>1</v>
      </c>
      <c r="G177" s="530">
        <v>16</v>
      </c>
      <c r="H177" s="530">
        <v>0</v>
      </c>
      <c r="I177" s="530">
        <v>0</v>
      </c>
      <c r="J177" s="530">
        <v>0</v>
      </c>
      <c r="K177" s="530">
        <v>1</v>
      </c>
      <c r="L177" s="530">
        <v>2</v>
      </c>
      <c r="M177" s="530">
        <v>14</v>
      </c>
    </row>
    <row r="178" spans="2:13" ht="9" customHeight="1">
      <c r="D178" s="513" t="s">
        <v>1801</v>
      </c>
      <c r="E178" s="530">
        <v>7</v>
      </c>
      <c r="F178" s="530">
        <v>0</v>
      </c>
      <c r="G178" s="530">
        <v>2</v>
      </c>
      <c r="H178" s="530">
        <v>2</v>
      </c>
      <c r="I178" s="530">
        <v>0</v>
      </c>
      <c r="J178" s="530">
        <v>0</v>
      </c>
      <c r="K178" s="530">
        <v>0</v>
      </c>
      <c r="L178" s="530">
        <v>0</v>
      </c>
      <c r="M178" s="530">
        <v>2</v>
      </c>
    </row>
    <row r="179" spans="2:13" ht="9">
      <c r="D179" s="513" t="s">
        <v>1802</v>
      </c>
      <c r="E179" s="530">
        <v>40</v>
      </c>
      <c r="F179" s="530">
        <v>1</v>
      </c>
      <c r="G179" s="530">
        <v>19</v>
      </c>
      <c r="H179" s="530">
        <v>2</v>
      </c>
      <c r="I179" s="530">
        <v>0</v>
      </c>
      <c r="J179" s="530">
        <v>0</v>
      </c>
      <c r="K179" s="530">
        <v>1</v>
      </c>
      <c r="L179" s="530">
        <v>2</v>
      </c>
      <c r="M179" s="530">
        <v>15</v>
      </c>
    </row>
    <row r="180" spans="2:13" ht="18" customHeight="1">
      <c r="B180" s="509" t="s">
        <v>661</v>
      </c>
      <c r="D180" s="513"/>
      <c r="E180" s="530"/>
      <c r="F180" s="530"/>
      <c r="G180" s="530"/>
      <c r="H180" s="530"/>
      <c r="I180" s="530"/>
      <c r="J180" s="530"/>
      <c r="K180" s="530"/>
      <c r="L180" s="530"/>
      <c r="M180" s="530"/>
    </row>
    <row r="181" spans="2:13" ht="18" customHeight="1">
      <c r="C181" s="510" t="s">
        <v>661</v>
      </c>
      <c r="D181" s="513" t="s">
        <v>1800</v>
      </c>
      <c r="E181" s="530">
        <v>742</v>
      </c>
      <c r="F181" s="530">
        <v>63</v>
      </c>
      <c r="G181" s="530">
        <v>504</v>
      </c>
      <c r="H181" s="530">
        <v>32</v>
      </c>
      <c r="I181" s="530">
        <v>46</v>
      </c>
      <c r="J181" s="530">
        <v>0</v>
      </c>
      <c r="K181" s="530">
        <v>31</v>
      </c>
      <c r="L181" s="530">
        <v>7</v>
      </c>
      <c r="M181" s="530">
        <v>58</v>
      </c>
    </row>
    <row r="182" spans="2:13" ht="9">
      <c r="D182" s="513" t="s">
        <v>1801</v>
      </c>
      <c r="E182" s="530">
        <v>765</v>
      </c>
      <c r="F182" s="530">
        <v>66</v>
      </c>
      <c r="G182" s="530">
        <v>512</v>
      </c>
      <c r="H182" s="530">
        <v>36</v>
      </c>
      <c r="I182" s="530">
        <v>60</v>
      </c>
      <c r="J182" s="530">
        <v>0</v>
      </c>
      <c r="K182" s="530">
        <v>33</v>
      </c>
      <c r="L182" s="530">
        <v>6</v>
      </c>
      <c r="M182" s="530">
        <v>53</v>
      </c>
    </row>
    <row r="183" spans="2:13" ht="9">
      <c r="D183" s="513" t="s">
        <v>1802</v>
      </c>
      <c r="E183" s="530">
        <v>1508</v>
      </c>
      <c r="F183" s="530">
        <v>129</v>
      </c>
      <c r="G183" s="530">
        <v>1015</v>
      </c>
      <c r="H183" s="530">
        <v>68</v>
      </c>
      <c r="I183" s="530">
        <v>106</v>
      </c>
      <c r="J183" s="530">
        <v>0</v>
      </c>
      <c r="K183" s="530">
        <v>64</v>
      </c>
      <c r="L183" s="530">
        <v>13</v>
      </c>
      <c r="M183" s="530">
        <v>111</v>
      </c>
    </row>
    <row r="184" spans="2:13" ht="18" customHeight="1">
      <c r="C184" s="510" t="s">
        <v>662</v>
      </c>
      <c r="D184" s="513" t="s">
        <v>1800</v>
      </c>
      <c r="E184" s="530">
        <v>45</v>
      </c>
      <c r="F184" s="530">
        <v>2</v>
      </c>
      <c r="G184" s="530">
        <v>4</v>
      </c>
      <c r="H184" s="530">
        <v>0</v>
      </c>
      <c r="I184" s="530">
        <v>0</v>
      </c>
      <c r="J184" s="530">
        <v>0</v>
      </c>
      <c r="K184" s="530">
        <v>0</v>
      </c>
      <c r="L184" s="530">
        <v>3</v>
      </c>
      <c r="M184" s="530">
        <v>37</v>
      </c>
    </row>
    <row r="185" spans="2:13" ht="9">
      <c r="D185" s="513" t="s">
        <v>1801</v>
      </c>
      <c r="E185" s="530">
        <v>7</v>
      </c>
      <c r="F185" s="530">
        <v>0</v>
      </c>
      <c r="G185" s="530">
        <v>1</v>
      </c>
      <c r="H185" s="530">
        <v>0</v>
      </c>
      <c r="I185" s="530">
        <v>0</v>
      </c>
      <c r="J185" s="530">
        <v>0</v>
      </c>
      <c r="K185" s="530">
        <v>0</v>
      </c>
      <c r="L185" s="530">
        <v>1</v>
      </c>
      <c r="M185" s="530">
        <v>6</v>
      </c>
    </row>
    <row r="186" spans="2:13" ht="9">
      <c r="D186" s="513" t="s">
        <v>1802</v>
      </c>
      <c r="E186" s="530">
        <v>53</v>
      </c>
      <c r="F186" s="530">
        <v>3</v>
      </c>
      <c r="G186" s="530">
        <v>4</v>
      </c>
      <c r="H186" s="530">
        <v>0</v>
      </c>
      <c r="I186" s="530">
        <v>0</v>
      </c>
      <c r="J186" s="530">
        <v>0</v>
      </c>
      <c r="K186" s="530">
        <v>0</v>
      </c>
      <c r="L186" s="530">
        <v>3</v>
      </c>
      <c r="M186" s="530">
        <v>42</v>
      </c>
    </row>
    <row r="187" spans="2:13" ht="18" customHeight="1">
      <c r="C187" s="510" t="s">
        <v>1911</v>
      </c>
      <c r="D187" s="513" t="s">
        <v>1800</v>
      </c>
      <c r="E187" s="530">
        <v>131</v>
      </c>
      <c r="F187" s="530">
        <v>3</v>
      </c>
      <c r="G187" s="530">
        <v>28</v>
      </c>
      <c r="H187" s="530">
        <v>0</v>
      </c>
      <c r="I187" s="530">
        <v>2</v>
      </c>
      <c r="J187" s="530">
        <v>0</v>
      </c>
      <c r="K187" s="530">
        <v>0</v>
      </c>
      <c r="L187" s="530">
        <v>1</v>
      </c>
      <c r="M187" s="530">
        <v>96</v>
      </c>
    </row>
    <row r="188" spans="2:13" ht="9">
      <c r="D188" s="513" t="s">
        <v>1801</v>
      </c>
      <c r="E188" s="530">
        <v>61</v>
      </c>
      <c r="F188" s="530">
        <v>1</v>
      </c>
      <c r="G188" s="530">
        <v>11</v>
      </c>
      <c r="H188" s="530">
        <v>0</v>
      </c>
      <c r="I188" s="530">
        <v>2</v>
      </c>
      <c r="J188" s="530">
        <v>0</v>
      </c>
      <c r="K188" s="530">
        <v>0</v>
      </c>
      <c r="L188" s="530">
        <v>0</v>
      </c>
      <c r="M188" s="530">
        <v>47</v>
      </c>
    </row>
    <row r="189" spans="2:13" ht="9">
      <c r="D189" s="513" t="s">
        <v>1802</v>
      </c>
      <c r="E189" s="530">
        <v>192</v>
      </c>
      <c r="F189" s="530">
        <v>3</v>
      </c>
      <c r="G189" s="530">
        <v>39</v>
      </c>
      <c r="H189" s="530">
        <v>0</v>
      </c>
      <c r="I189" s="530">
        <v>4</v>
      </c>
      <c r="J189" s="530">
        <v>0</v>
      </c>
      <c r="K189" s="530">
        <v>0</v>
      </c>
      <c r="L189" s="530">
        <v>1</v>
      </c>
      <c r="M189" s="530">
        <v>143</v>
      </c>
    </row>
    <row r="190" spans="2:13" ht="18" customHeight="1">
      <c r="C190" s="514" t="s">
        <v>115</v>
      </c>
      <c r="D190" s="513" t="s">
        <v>1800</v>
      </c>
      <c r="E190" s="530">
        <v>918</v>
      </c>
      <c r="F190" s="530">
        <v>69</v>
      </c>
      <c r="G190" s="530">
        <v>535</v>
      </c>
      <c r="H190" s="530">
        <v>32</v>
      </c>
      <c r="I190" s="530">
        <v>48</v>
      </c>
      <c r="J190" s="530">
        <v>0</v>
      </c>
      <c r="K190" s="530">
        <v>31</v>
      </c>
      <c r="L190" s="530">
        <v>11</v>
      </c>
      <c r="M190" s="530">
        <v>191</v>
      </c>
    </row>
    <row r="191" spans="2:13" ht="9" customHeight="1">
      <c r="D191" s="513" t="s">
        <v>1801</v>
      </c>
      <c r="E191" s="530">
        <v>834</v>
      </c>
      <c r="F191" s="530">
        <v>67</v>
      </c>
      <c r="G191" s="530">
        <v>524</v>
      </c>
      <c r="H191" s="530">
        <v>36</v>
      </c>
      <c r="I191" s="530">
        <v>62</v>
      </c>
      <c r="J191" s="530">
        <v>0</v>
      </c>
      <c r="K191" s="530">
        <v>33</v>
      </c>
      <c r="L191" s="530">
        <v>7</v>
      </c>
      <c r="M191" s="530">
        <v>106</v>
      </c>
    </row>
    <row r="192" spans="2:13" ht="9">
      <c r="D192" s="513" t="s">
        <v>1802</v>
      </c>
      <c r="E192" s="530">
        <v>1752</v>
      </c>
      <c r="F192" s="530">
        <v>135</v>
      </c>
      <c r="G192" s="530">
        <v>1059</v>
      </c>
      <c r="H192" s="530">
        <v>68</v>
      </c>
      <c r="I192" s="530">
        <v>110</v>
      </c>
      <c r="J192" s="530">
        <v>0</v>
      </c>
      <c r="K192" s="530">
        <v>64</v>
      </c>
      <c r="L192" s="530">
        <v>18</v>
      </c>
      <c r="M192" s="530">
        <v>297</v>
      </c>
    </row>
    <row r="193" spans="1:13" ht="18" customHeight="1">
      <c r="B193" s="509" t="s">
        <v>664</v>
      </c>
      <c r="D193" s="513"/>
      <c r="E193" s="530"/>
      <c r="F193" s="530"/>
      <c r="G193" s="530"/>
      <c r="H193" s="530"/>
      <c r="I193" s="530"/>
      <c r="J193" s="530"/>
      <c r="K193" s="530"/>
      <c r="L193" s="530"/>
      <c r="M193" s="530"/>
    </row>
    <row r="194" spans="1:13" ht="18" customHeight="1">
      <c r="C194" s="510" t="s">
        <v>664</v>
      </c>
      <c r="D194" s="513" t="s">
        <v>1800</v>
      </c>
      <c r="E194" s="530">
        <v>322</v>
      </c>
      <c r="F194" s="530">
        <v>33</v>
      </c>
      <c r="G194" s="530">
        <v>172</v>
      </c>
      <c r="H194" s="530">
        <v>13</v>
      </c>
      <c r="I194" s="530">
        <v>5</v>
      </c>
      <c r="J194" s="530">
        <v>1</v>
      </c>
      <c r="K194" s="530">
        <v>80</v>
      </c>
      <c r="L194" s="530">
        <v>15</v>
      </c>
      <c r="M194" s="530">
        <v>4</v>
      </c>
    </row>
    <row r="195" spans="1:13" ht="9">
      <c r="D195" s="513" t="s">
        <v>1801</v>
      </c>
      <c r="E195" s="530">
        <v>594</v>
      </c>
      <c r="F195" s="530">
        <v>58</v>
      </c>
      <c r="G195" s="530">
        <v>308</v>
      </c>
      <c r="H195" s="530">
        <v>31</v>
      </c>
      <c r="I195" s="530">
        <v>6</v>
      </c>
      <c r="J195" s="530">
        <v>2</v>
      </c>
      <c r="K195" s="530">
        <v>157</v>
      </c>
      <c r="L195" s="530">
        <v>31</v>
      </c>
      <c r="M195" s="530">
        <v>2</v>
      </c>
    </row>
    <row r="196" spans="1:13" ht="9">
      <c r="D196" s="513" t="s">
        <v>1802</v>
      </c>
      <c r="E196" s="530">
        <v>916</v>
      </c>
      <c r="F196" s="530">
        <v>90</v>
      </c>
      <c r="G196" s="530">
        <v>480</v>
      </c>
      <c r="H196" s="530">
        <v>44</v>
      </c>
      <c r="I196" s="530">
        <v>11</v>
      </c>
      <c r="J196" s="530">
        <v>3</v>
      </c>
      <c r="K196" s="530">
        <v>236</v>
      </c>
      <c r="L196" s="530">
        <v>46</v>
      </c>
      <c r="M196" s="530">
        <v>6</v>
      </c>
    </row>
    <row r="197" spans="1:13" ht="18" customHeight="1">
      <c r="C197" s="510" t="s">
        <v>665</v>
      </c>
      <c r="D197" s="513" t="s">
        <v>1800</v>
      </c>
      <c r="E197" s="530">
        <v>59</v>
      </c>
      <c r="F197" s="530">
        <v>19</v>
      </c>
      <c r="G197" s="530">
        <v>23</v>
      </c>
      <c r="H197" s="530">
        <v>5</v>
      </c>
      <c r="I197" s="530">
        <v>0</v>
      </c>
      <c r="J197" s="530">
        <v>0</v>
      </c>
      <c r="K197" s="530">
        <v>9</v>
      </c>
      <c r="L197" s="530">
        <v>0</v>
      </c>
      <c r="M197" s="530">
        <v>2</v>
      </c>
    </row>
    <row r="198" spans="1:13" ht="9">
      <c r="D198" s="513" t="s">
        <v>1801</v>
      </c>
      <c r="E198" s="530">
        <v>81</v>
      </c>
      <c r="F198" s="530">
        <v>24</v>
      </c>
      <c r="G198" s="530">
        <v>29</v>
      </c>
      <c r="H198" s="530">
        <v>14</v>
      </c>
      <c r="I198" s="530">
        <v>0</v>
      </c>
      <c r="J198" s="530">
        <v>0</v>
      </c>
      <c r="K198" s="530">
        <v>14</v>
      </c>
      <c r="L198" s="530">
        <v>1</v>
      </c>
      <c r="M198" s="530">
        <v>1</v>
      </c>
    </row>
    <row r="199" spans="1:13" ht="9">
      <c r="D199" s="513" t="s">
        <v>1802</v>
      </c>
      <c r="E199" s="530">
        <v>140</v>
      </c>
      <c r="F199" s="530">
        <v>43</v>
      </c>
      <c r="G199" s="530">
        <v>51</v>
      </c>
      <c r="H199" s="530">
        <v>19</v>
      </c>
      <c r="I199" s="530">
        <v>0</v>
      </c>
      <c r="J199" s="530">
        <v>0</v>
      </c>
      <c r="K199" s="530">
        <v>23</v>
      </c>
      <c r="L199" s="530">
        <v>1</v>
      </c>
      <c r="M199" s="530">
        <v>3</v>
      </c>
    </row>
    <row r="200" spans="1:13" ht="18" customHeight="1">
      <c r="C200" s="514" t="s">
        <v>115</v>
      </c>
      <c r="D200" s="513" t="s">
        <v>1800</v>
      </c>
      <c r="E200" s="530">
        <v>381</v>
      </c>
      <c r="F200" s="530">
        <v>52</v>
      </c>
      <c r="G200" s="530">
        <v>194</v>
      </c>
      <c r="H200" s="530">
        <v>18</v>
      </c>
      <c r="I200" s="530">
        <v>5</v>
      </c>
      <c r="J200" s="530">
        <v>1</v>
      </c>
      <c r="K200" s="530">
        <v>89</v>
      </c>
      <c r="L200" s="530">
        <v>15</v>
      </c>
      <c r="M200" s="530">
        <v>6</v>
      </c>
    </row>
    <row r="201" spans="1:13" ht="9">
      <c r="D201" s="513" t="s">
        <v>1801</v>
      </c>
      <c r="E201" s="530">
        <v>676</v>
      </c>
      <c r="F201" s="530">
        <v>81</v>
      </c>
      <c r="G201" s="530">
        <v>337</v>
      </c>
      <c r="H201" s="530">
        <v>45</v>
      </c>
      <c r="I201" s="530">
        <v>6</v>
      </c>
      <c r="J201" s="530">
        <v>2</v>
      </c>
      <c r="K201" s="530">
        <v>171</v>
      </c>
      <c r="L201" s="530">
        <v>31</v>
      </c>
      <c r="M201" s="530">
        <v>3</v>
      </c>
    </row>
    <row r="202" spans="1:13" ht="9">
      <c r="D202" s="513" t="s">
        <v>1802</v>
      </c>
      <c r="E202" s="530">
        <v>1057</v>
      </c>
      <c r="F202" s="530">
        <v>133</v>
      </c>
      <c r="G202" s="530">
        <v>531</v>
      </c>
      <c r="H202" s="530">
        <v>63</v>
      </c>
      <c r="I202" s="530">
        <v>11</v>
      </c>
      <c r="J202" s="530">
        <v>3</v>
      </c>
      <c r="K202" s="530">
        <v>259</v>
      </c>
      <c r="L202" s="530">
        <v>46</v>
      </c>
      <c r="M202" s="530">
        <v>9</v>
      </c>
    </row>
    <row r="203" spans="1:13" ht="9">
      <c r="D203" s="518"/>
      <c r="E203" s="530"/>
      <c r="F203" s="530"/>
      <c r="G203" s="530"/>
      <c r="H203" s="530"/>
      <c r="I203" s="530"/>
      <c r="J203" s="530"/>
      <c r="K203" s="530"/>
      <c r="L203" s="530"/>
      <c r="M203" s="530"/>
    </row>
    <row r="204" spans="1:13" ht="9">
      <c r="D204" s="518"/>
      <c r="E204" s="530"/>
      <c r="F204" s="530"/>
      <c r="G204" s="530"/>
      <c r="H204" s="530"/>
      <c r="I204" s="530"/>
      <c r="J204" s="530"/>
      <c r="K204" s="530"/>
      <c r="L204" s="530"/>
      <c r="M204" s="530"/>
    </row>
    <row r="205" spans="1:13" ht="9">
      <c r="A205" s="509" t="s">
        <v>1678</v>
      </c>
      <c r="L205" s="509"/>
      <c r="M205" s="509"/>
    </row>
    <row r="206" spans="1:13" ht="9">
      <c r="A206" s="509" t="s">
        <v>1929</v>
      </c>
      <c r="L206" s="509"/>
      <c r="M206" s="509"/>
    </row>
    <row r="207" spans="1:13" ht="9">
      <c r="A207" s="509" t="s">
        <v>1930</v>
      </c>
      <c r="L207" s="509"/>
      <c r="M207" s="509"/>
    </row>
    <row r="208" spans="1:13" ht="9">
      <c r="A208" s="509" t="s">
        <v>1890</v>
      </c>
      <c r="L208" s="509"/>
      <c r="M208" s="509"/>
    </row>
    <row r="209" spans="1:14" ht="9">
      <c r="A209" s="509" t="s">
        <v>1891</v>
      </c>
      <c r="L209" s="509"/>
      <c r="M209" s="509"/>
    </row>
    <row r="210" spans="1:14" ht="9">
      <c r="A210" s="509" t="s">
        <v>1892</v>
      </c>
      <c r="L210" s="509"/>
      <c r="M210" s="509"/>
    </row>
    <row r="211" spans="1:14" ht="9">
      <c r="L211" s="509"/>
      <c r="M211" s="509"/>
    </row>
    <row r="212" spans="1:14" ht="9">
      <c r="A212" s="509" t="s">
        <v>586</v>
      </c>
      <c r="L212" s="509"/>
      <c r="M212" s="509"/>
    </row>
    <row r="213" spans="1:14" ht="18" customHeight="1">
      <c r="B213" s="509" t="s">
        <v>1912</v>
      </c>
      <c r="D213" s="513" t="s">
        <v>1800</v>
      </c>
      <c r="E213" s="530">
        <v>1333</v>
      </c>
      <c r="F213" s="530">
        <v>122</v>
      </c>
      <c r="G213" s="530">
        <v>746</v>
      </c>
      <c r="H213" s="530">
        <v>50</v>
      </c>
      <c r="I213" s="530">
        <v>54</v>
      </c>
      <c r="J213" s="530">
        <v>1</v>
      </c>
      <c r="K213" s="530">
        <v>120</v>
      </c>
      <c r="L213" s="530">
        <v>28</v>
      </c>
      <c r="M213" s="530">
        <v>211</v>
      </c>
    </row>
    <row r="214" spans="1:14" ht="9">
      <c r="D214" s="513" t="s">
        <v>1801</v>
      </c>
      <c r="E214" s="530">
        <v>1516</v>
      </c>
      <c r="F214" s="530">
        <v>148</v>
      </c>
      <c r="G214" s="530">
        <v>863</v>
      </c>
      <c r="H214" s="530">
        <v>83</v>
      </c>
      <c r="I214" s="530">
        <v>68</v>
      </c>
      <c r="J214" s="530">
        <v>2</v>
      </c>
      <c r="K214" s="530">
        <v>204</v>
      </c>
      <c r="L214" s="530">
        <v>38</v>
      </c>
      <c r="M214" s="530">
        <v>110</v>
      </c>
    </row>
    <row r="215" spans="1:14" ht="9">
      <c r="D215" s="513" t="s">
        <v>1802</v>
      </c>
      <c r="E215" s="530">
        <v>2849</v>
      </c>
      <c r="F215" s="530">
        <v>270</v>
      </c>
      <c r="G215" s="530">
        <v>1609</v>
      </c>
      <c r="H215" s="530">
        <v>133</v>
      </c>
      <c r="I215" s="530">
        <v>122</v>
      </c>
      <c r="J215" s="530">
        <v>3</v>
      </c>
      <c r="K215" s="530">
        <v>324</v>
      </c>
      <c r="L215" s="530">
        <v>67</v>
      </c>
      <c r="M215" s="530">
        <v>321</v>
      </c>
    </row>
    <row r="216" spans="1:14" ht="18" customHeight="1">
      <c r="A216" s="509" t="s">
        <v>1809</v>
      </c>
      <c r="D216" s="513" t="s">
        <v>1800</v>
      </c>
      <c r="E216" s="530">
        <v>9386</v>
      </c>
      <c r="F216" s="530">
        <v>4864</v>
      </c>
      <c r="G216" s="530">
        <v>1604</v>
      </c>
      <c r="H216" s="530">
        <v>582</v>
      </c>
      <c r="I216" s="530">
        <v>112</v>
      </c>
      <c r="J216" s="530">
        <v>4</v>
      </c>
      <c r="K216" s="530">
        <v>1636</v>
      </c>
      <c r="L216" s="530">
        <v>319</v>
      </c>
      <c r="M216" s="530">
        <v>264</v>
      </c>
    </row>
    <row r="217" spans="1:14" s="516" customFormat="1" ht="9" customHeight="1">
      <c r="A217" s="509"/>
      <c r="B217" s="509"/>
      <c r="C217" s="510"/>
      <c r="D217" s="513" t="s">
        <v>1801</v>
      </c>
      <c r="E217" s="530">
        <v>9352</v>
      </c>
      <c r="F217" s="530">
        <v>4296</v>
      </c>
      <c r="G217" s="530">
        <v>1924</v>
      </c>
      <c r="H217" s="530">
        <v>801</v>
      </c>
      <c r="I217" s="530">
        <v>138</v>
      </c>
      <c r="J217" s="530">
        <v>6</v>
      </c>
      <c r="K217" s="530">
        <v>1719</v>
      </c>
      <c r="L217" s="530">
        <v>321</v>
      </c>
      <c r="M217" s="530">
        <v>147</v>
      </c>
    </row>
    <row r="218" spans="1:14" s="516" customFormat="1" ht="9">
      <c r="A218" s="509"/>
      <c r="B218" s="509"/>
      <c r="C218" s="510"/>
      <c r="D218" s="513" t="s">
        <v>1802</v>
      </c>
      <c r="E218" s="530">
        <v>18737</v>
      </c>
      <c r="F218" s="530">
        <v>9160</v>
      </c>
      <c r="G218" s="530">
        <v>3528</v>
      </c>
      <c r="H218" s="530">
        <v>1383</v>
      </c>
      <c r="I218" s="530">
        <v>250</v>
      </c>
      <c r="J218" s="530">
        <v>10</v>
      </c>
      <c r="K218" s="530">
        <v>3355</v>
      </c>
      <c r="L218" s="530">
        <v>641</v>
      </c>
      <c r="M218" s="530">
        <v>411</v>
      </c>
    </row>
    <row r="219" spans="1:14" s="516" customFormat="1" ht="18" customHeight="1">
      <c r="A219" s="509"/>
      <c r="B219" s="509"/>
      <c r="C219" s="514" t="s">
        <v>1896</v>
      </c>
      <c r="D219" s="513"/>
      <c r="E219" s="530"/>
      <c r="F219" s="530"/>
      <c r="G219" s="530"/>
      <c r="H219" s="530"/>
      <c r="I219" s="530"/>
      <c r="J219" s="530"/>
      <c r="K219" s="530"/>
      <c r="L219" s="530"/>
      <c r="M219" s="530"/>
    </row>
    <row r="220" spans="1:14" s="516" customFormat="1" ht="18" customHeight="1">
      <c r="C220" s="517" t="s">
        <v>1897</v>
      </c>
      <c r="D220" s="513" t="s">
        <v>1800</v>
      </c>
      <c r="E220" s="530">
        <v>873</v>
      </c>
      <c r="F220" s="530">
        <v>331</v>
      </c>
      <c r="G220" s="530">
        <v>146</v>
      </c>
      <c r="H220" s="530">
        <v>83</v>
      </c>
      <c r="I220" s="530">
        <v>5</v>
      </c>
      <c r="J220" s="530">
        <v>1</v>
      </c>
      <c r="K220" s="530">
        <v>269</v>
      </c>
      <c r="L220" s="530">
        <v>35</v>
      </c>
      <c r="M220" s="530">
        <v>5</v>
      </c>
      <c r="N220" s="194"/>
    </row>
    <row r="221" spans="1:14" s="516" customFormat="1" ht="11.25">
      <c r="C221" s="517"/>
      <c r="D221" s="513" t="s">
        <v>1801</v>
      </c>
      <c r="E221" s="530">
        <v>1187</v>
      </c>
      <c r="F221" s="530">
        <v>447</v>
      </c>
      <c r="G221" s="530">
        <v>227</v>
      </c>
      <c r="H221" s="530">
        <v>155</v>
      </c>
      <c r="I221" s="530">
        <v>10</v>
      </c>
      <c r="J221" s="530">
        <v>0</v>
      </c>
      <c r="K221" s="530">
        <v>288</v>
      </c>
      <c r="L221" s="530">
        <v>56</v>
      </c>
      <c r="M221" s="530">
        <v>5</v>
      </c>
      <c r="N221" s="194"/>
    </row>
    <row r="222" spans="1:14" s="516" customFormat="1" ht="11.25">
      <c r="C222" s="517"/>
      <c r="D222" s="513" t="s">
        <v>1802</v>
      </c>
      <c r="E222" s="530">
        <v>2060</v>
      </c>
      <c r="F222" s="530">
        <v>778</v>
      </c>
      <c r="G222" s="530">
        <v>372</v>
      </c>
      <c r="H222" s="530">
        <v>238</v>
      </c>
      <c r="I222" s="530">
        <v>15</v>
      </c>
      <c r="J222" s="530">
        <v>1</v>
      </c>
      <c r="K222" s="530">
        <v>556</v>
      </c>
      <c r="L222" s="530">
        <v>90</v>
      </c>
      <c r="M222" s="530">
        <v>9</v>
      </c>
      <c r="N222" s="194"/>
    </row>
    <row r="223" spans="1:14" ht="18" customHeight="1">
      <c r="A223" s="516"/>
      <c r="B223" s="516"/>
      <c r="C223" s="517" t="s">
        <v>1898</v>
      </c>
      <c r="D223" s="513" t="s">
        <v>1800</v>
      </c>
      <c r="E223" s="530">
        <v>537</v>
      </c>
      <c r="F223" s="530">
        <v>329</v>
      </c>
      <c r="G223" s="530">
        <v>82</v>
      </c>
      <c r="H223" s="530">
        <v>56</v>
      </c>
      <c r="I223" s="530">
        <v>1</v>
      </c>
      <c r="J223" s="530">
        <v>0</v>
      </c>
      <c r="K223" s="530">
        <v>53</v>
      </c>
      <c r="L223" s="530">
        <v>15</v>
      </c>
      <c r="M223" s="530">
        <v>2</v>
      </c>
      <c r="N223" s="194"/>
    </row>
    <row r="224" spans="1:14" ht="9.6" customHeight="1">
      <c r="A224" s="516"/>
      <c r="B224" s="516"/>
      <c r="C224" s="516"/>
      <c r="D224" s="513" t="s">
        <v>1801</v>
      </c>
      <c r="E224" s="530">
        <v>461</v>
      </c>
      <c r="F224" s="530">
        <v>267</v>
      </c>
      <c r="G224" s="530">
        <v>66</v>
      </c>
      <c r="H224" s="530">
        <v>58</v>
      </c>
      <c r="I224" s="530">
        <v>1</v>
      </c>
      <c r="J224" s="530">
        <v>0</v>
      </c>
      <c r="K224" s="530">
        <v>56</v>
      </c>
      <c r="L224" s="530">
        <v>11</v>
      </c>
      <c r="M224" s="530">
        <v>2</v>
      </c>
      <c r="N224" s="194"/>
    </row>
    <row r="225" spans="1:14" ht="9.6" customHeight="1">
      <c r="A225" s="516"/>
      <c r="B225" s="516"/>
      <c r="C225" s="516"/>
      <c r="D225" s="513" t="s">
        <v>1802</v>
      </c>
      <c r="E225" s="530">
        <v>997</v>
      </c>
      <c r="F225" s="530">
        <v>595</v>
      </c>
      <c r="G225" s="530">
        <v>148</v>
      </c>
      <c r="H225" s="530">
        <v>113</v>
      </c>
      <c r="I225" s="530">
        <v>2</v>
      </c>
      <c r="J225" s="530">
        <v>0</v>
      </c>
      <c r="K225" s="530">
        <v>109</v>
      </c>
      <c r="L225" s="530">
        <v>26</v>
      </c>
      <c r="M225" s="530">
        <v>4</v>
      </c>
      <c r="N225" s="194"/>
    </row>
    <row r="226" spans="1:14" ht="18" customHeight="1">
      <c r="A226" s="509" t="s">
        <v>442</v>
      </c>
      <c r="D226" s="513"/>
      <c r="E226" s="530"/>
      <c r="F226" s="530"/>
      <c r="G226" s="530"/>
      <c r="H226" s="530"/>
      <c r="I226" s="530"/>
      <c r="J226" s="530"/>
      <c r="K226" s="530"/>
      <c r="L226" s="530"/>
      <c r="M226" s="530"/>
    </row>
    <row r="227" spans="1:14" ht="18" customHeight="1">
      <c r="B227" s="509" t="s">
        <v>294</v>
      </c>
      <c r="D227" s="513"/>
      <c r="E227" s="530"/>
      <c r="F227" s="530"/>
      <c r="G227" s="530"/>
      <c r="H227" s="530"/>
      <c r="I227" s="530"/>
      <c r="J227" s="530"/>
      <c r="K227" s="530"/>
      <c r="L227" s="530"/>
      <c r="M227" s="530"/>
    </row>
    <row r="228" spans="1:14" ht="18" customHeight="1">
      <c r="C228" s="510" t="s">
        <v>1884</v>
      </c>
      <c r="D228" s="513" t="s">
        <v>1800</v>
      </c>
      <c r="E228" s="530">
        <v>12</v>
      </c>
      <c r="F228" s="530">
        <v>12</v>
      </c>
      <c r="G228" s="530">
        <v>0</v>
      </c>
      <c r="H228" s="530">
        <v>0</v>
      </c>
      <c r="I228" s="530">
        <v>0</v>
      </c>
      <c r="J228" s="530">
        <v>0</v>
      </c>
      <c r="K228" s="530">
        <v>0</v>
      </c>
      <c r="L228" s="530">
        <v>0</v>
      </c>
      <c r="M228" s="530">
        <v>0</v>
      </c>
    </row>
    <row r="229" spans="1:14" ht="9">
      <c r="D229" s="513" t="s">
        <v>1801</v>
      </c>
      <c r="E229" s="530">
        <v>1</v>
      </c>
      <c r="F229" s="530">
        <v>1</v>
      </c>
      <c r="G229" s="530">
        <v>0</v>
      </c>
      <c r="H229" s="530">
        <v>0</v>
      </c>
      <c r="I229" s="530">
        <v>0</v>
      </c>
      <c r="J229" s="530">
        <v>0</v>
      </c>
      <c r="K229" s="530">
        <v>0</v>
      </c>
      <c r="L229" s="530">
        <v>0</v>
      </c>
      <c r="M229" s="530">
        <v>0</v>
      </c>
    </row>
    <row r="230" spans="1:14" ht="9">
      <c r="D230" s="513" t="s">
        <v>1802</v>
      </c>
      <c r="E230" s="530">
        <v>13</v>
      </c>
      <c r="F230" s="530">
        <v>13</v>
      </c>
      <c r="G230" s="530">
        <v>0</v>
      </c>
      <c r="H230" s="530">
        <v>0</v>
      </c>
      <c r="I230" s="530">
        <v>0</v>
      </c>
      <c r="J230" s="530">
        <v>0</v>
      </c>
      <c r="K230" s="530">
        <v>0</v>
      </c>
      <c r="L230" s="530">
        <v>0</v>
      </c>
      <c r="M230" s="530">
        <v>0</v>
      </c>
    </row>
    <row r="231" spans="1:14" ht="20.100000000000001" customHeight="1">
      <c r="C231" s="510" t="s">
        <v>1885</v>
      </c>
      <c r="D231" s="513" t="s">
        <v>1800</v>
      </c>
      <c r="E231" s="530">
        <v>18</v>
      </c>
      <c r="F231" s="530">
        <v>18</v>
      </c>
      <c r="G231" s="530">
        <v>0</v>
      </c>
      <c r="H231" s="530">
        <v>0</v>
      </c>
      <c r="I231" s="530">
        <v>0</v>
      </c>
      <c r="J231" s="530">
        <v>0</v>
      </c>
      <c r="K231" s="530">
        <v>0</v>
      </c>
      <c r="L231" s="530">
        <v>0</v>
      </c>
      <c r="M231" s="530">
        <v>0</v>
      </c>
    </row>
    <row r="232" spans="1:14" ht="9">
      <c r="D232" s="513" t="s">
        <v>1801</v>
      </c>
      <c r="E232" s="530">
        <v>4</v>
      </c>
      <c r="F232" s="530">
        <v>4</v>
      </c>
      <c r="G232" s="530">
        <v>0</v>
      </c>
      <c r="H232" s="530">
        <v>0</v>
      </c>
      <c r="I232" s="530">
        <v>0</v>
      </c>
      <c r="J232" s="530">
        <v>0</v>
      </c>
      <c r="K232" s="530">
        <v>0</v>
      </c>
      <c r="L232" s="530">
        <v>0</v>
      </c>
      <c r="M232" s="530">
        <v>0</v>
      </c>
    </row>
    <row r="233" spans="1:14" ht="9">
      <c r="D233" s="513" t="s">
        <v>1802</v>
      </c>
      <c r="E233" s="530">
        <v>22</v>
      </c>
      <c r="F233" s="530">
        <v>22</v>
      </c>
      <c r="G233" s="530">
        <v>0</v>
      </c>
      <c r="H233" s="530">
        <v>0</v>
      </c>
      <c r="I233" s="530">
        <v>0</v>
      </c>
      <c r="J233" s="530">
        <v>0</v>
      </c>
      <c r="K233" s="530">
        <v>0</v>
      </c>
      <c r="L233" s="530">
        <v>0</v>
      </c>
      <c r="M233" s="530">
        <v>0</v>
      </c>
    </row>
    <row r="234" spans="1:14" ht="20.100000000000001" customHeight="1">
      <c r="C234" s="510" t="s">
        <v>1886</v>
      </c>
      <c r="D234" s="513" t="s">
        <v>1800</v>
      </c>
      <c r="E234" s="530">
        <v>6</v>
      </c>
      <c r="F234" s="530">
        <v>2</v>
      </c>
      <c r="G234" s="530">
        <v>0</v>
      </c>
      <c r="H234" s="530">
        <v>0</v>
      </c>
      <c r="I234" s="530">
        <v>4</v>
      </c>
      <c r="J234" s="530">
        <v>0</v>
      </c>
      <c r="K234" s="530">
        <v>0</v>
      </c>
      <c r="L234" s="530">
        <v>0</v>
      </c>
      <c r="M234" s="530">
        <v>0</v>
      </c>
    </row>
    <row r="235" spans="1:14" ht="9">
      <c r="D235" s="513" t="s">
        <v>1801</v>
      </c>
      <c r="E235" s="530">
        <v>2</v>
      </c>
      <c r="F235" s="530">
        <v>0</v>
      </c>
      <c r="G235" s="530">
        <v>0</v>
      </c>
      <c r="H235" s="530">
        <v>0</v>
      </c>
      <c r="I235" s="530">
        <v>2</v>
      </c>
      <c r="J235" s="530">
        <v>0</v>
      </c>
      <c r="K235" s="530">
        <v>0</v>
      </c>
      <c r="L235" s="530">
        <v>0</v>
      </c>
      <c r="M235" s="530">
        <v>0</v>
      </c>
    </row>
    <row r="236" spans="1:14" ht="9">
      <c r="D236" s="513" t="s">
        <v>1802</v>
      </c>
      <c r="E236" s="530">
        <v>8</v>
      </c>
      <c r="F236" s="530">
        <v>2</v>
      </c>
      <c r="G236" s="530">
        <v>0</v>
      </c>
      <c r="H236" s="530">
        <v>0</v>
      </c>
      <c r="I236" s="530">
        <v>6</v>
      </c>
      <c r="J236" s="530">
        <v>0</v>
      </c>
      <c r="K236" s="530">
        <v>0</v>
      </c>
      <c r="L236" s="530">
        <v>0</v>
      </c>
      <c r="M236" s="530">
        <v>0</v>
      </c>
    </row>
    <row r="237" spans="1:14" ht="19.899999999999999" customHeight="1">
      <c r="C237" s="510" t="s">
        <v>1887</v>
      </c>
      <c r="D237" s="513" t="s">
        <v>1800</v>
      </c>
      <c r="E237" s="530">
        <v>5</v>
      </c>
      <c r="F237" s="530">
        <v>0</v>
      </c>
      <c r="G237" s="530">
        <v>2</v>
      </c>
      <c r="H237" s="530">
        <v>0</v>
      </c>
      <c r="I237" s="530">
        <v>3</v>
      </c>
      <c r="J237" s="530">
        <v>0</v>
      </c>
      <c r="K237" s="530">
        <v>0</v>
      </c>
      <c r="L237" s="530">
        <v>0</v>
      </c>
      <c r="M237" s="530">
        <v>0</v>
      </c>
    </row>
    <row r="238" spans="1:14" ht="9">
      <c r="D238" s="513" t="s">
        <v>1801</v>
      </c>
      <c r="E238" s="530">
        <v>2</v>
      </c>
      <c r="F238" s="530">
        <v>0</v>
      </c>
      <c r="G238" s="530">
        <v>2</v>
      </c>
      <c r="H238" s="530">
        <v>0</v>
      </c>
      <c r="I238" s="530">
        <v>0</v>
      </c>
      <c r="J238" s="530">
        <v>0</v>
      </c>
      <c r="K238" s="530">
        <v>0</v>
      </c>
      <c r="L238" s="530">
        <v>0</v>
      </c>
      <c r="M238" s="530">
        <v>0</v>
      </c>
    </row>
    <row r="239" spans="1:14" ht="9">
      <c r="D239" s="513" t="s">
        <v>1802</v>
      </c>
      <c r="E239" s="530">
        <v>7</v>
      </c>
      <c r="F239" s="530">
        <v>0</v>
      </c>
      <c r="G239" s="530">
        <v>4</v>
      </c>
      <c r="H239" s="530">
        <v>0</v>
      </c>
      <c r="I239" s="530">
        <v>3</v>
      </c>
      <c r="J239" s="530">
        <v>0</v>
      </c>
      <c r="K239" s="530">
        <v>0</v>
      </c>
      <c r="L239" s="530">
        <v>0</v>
      </c>
      <c r="M239" s="530">
        <v>0</v>
      </c>
    </row>
    <row r="240" spans="1:14" ht="18" customHeight="1">
      <c r="C240" s="510" t="s">
        <v>626</v>
      </c>
      <c r="D240" s="513" t="s">
        <v>1800</v>
      </c>
      <c r="E240" s="530">
        <v>85</v>
      </c>
      <c r="F240" s="530">
        <v>81</v>
      </c>
      <c r="G240" s="530">
        <v>2</v>
      </c>
      <c r="H240" s="530">
        <v>0</v>
      </c>
      <c r="I240" s="530">
        <v>1</v>
      </c>
      <c r="J240" s="530">
        <v>0</v>
      </c>
      <c r="K240" s="530">
        <v>0</v>
      </c>
      <c r="L240" s="530">
        <v>2</v>
      </c>
      <c r="M240" s="530">
        <v>0</v>
      </c>
    </row>
    <row r="241" spans="1:13" ht="9">
      <c r="D241" s="513" t="s">
        <v>1801</v>
      </c>
      <c r="E241" s="530">
        <v>26</v>
      </c>
      <c r="F241" s="530">
        <v>25</v>
      </c>
      <c r="G241" s="530">
        <v>1</v>
      </c>
      <c r="H241" s="530">
        <v>0</v>
      </c>
      <c r="I241" s="530">
        <v>0</v>
      </c>
      <c r="J241" s="530">
        <v>0</v>
      </c>
      <c r="K241" s="530">
        <v>0</v>
      </c>
      <c r="L241" s="530">
        <v>0</v>
      </c>
      <c r="M241" s="530">
        <v>0</v>
      </c>
    </row>
    <row r="242" spans="1:13" ht="9">
      <c r="D242" s="513" t="s">
        <v>1802</v>
      </c>
      <c r="E242" s="530">
        <v>111</v>
      </c>
      <c r="F242" s="530">
        <v>105</v>
      </c>
      <c r="G242" s="530">
        <v>3</v>
      </c>
      <c r="H242" s="530">
        <v>0</v>
      </c>
      <c r="I242" s="530">
        <v>1</v>
      </c>
      <c r="J242" s="530">
        <v>0</v>
      </c>
      <c r="K242" s="530">
        <v>0</v>
      </c>
      <c r="L242" s="530">
        <v>2</v>
      </c>
      <c r="M242" s="530">
        <v>0</v>
      </c>
    </row>
    <row r="243" spans="1:13" ht="18" customHeight="1">
      <c r="C243" s="510" t="s">
        <v>627</v>
      </c>
      <c r="D243" s="513" t="s">
        <v>1800</v>
      </c>
      <c r="E243" s="530">
        <v>70</v>
      </c>
      <c r="F243" s="530">
        <v>59</v>
      </c>
      <c r="G243" s="530">
        <v>5</v>
      </c>
      <c r="H243" s="530">
        <v>3</v>
      </c>
      <c r="I243" s="530">
        <v>2</v>
      </c>
      <c r="J243" s="530">
        <v>0</v>
      </c>
      <c r="K243" s="530">
        <v>0</v>
      </c>
      <c r="L243" s="530">
        <v>2</v>
      </c>
      <c r="M243" s="530">
        <v>0</v>
      </c>
    </row>
    <row r="244" spans="1:13" ht="9">
      <c r="D244" s="513" t="s">
        <v>1801</v>
      </c>
      <c r="E244" s="530">
        <v>28</v>
      </c>
      <c r="F244" s="530">
        <v>20</v>
      </c>
      <c r="G244" s="530">
        <v>5</v>
      </c>
      <c r="H244" s="530">
        <v>2</v>
      </c>
      <c r="I244" s="530">
        <v>0</v>
      </c>
      <c r="J244" s="530">
        <v>0</v>
      </c>
      <c r="K244" s="530">
        <v>1</v>
      </c>
      <c r="L244" s="530">
        <v>0</v>
      </c>
      <c r="M244" s="530">
        <v>0</v>
      </c>
    </row>
    <row r="245" spans="1:13" ht="9">
      <c r="D245" s="513" t="s">
        <v>1802</v>
      </c>
      <c r="E245" s="530">
        <v>98</v>
      </c>
      <c r="F245" s="530">
        <v>78</v>
      </c>
      <c r="G245" s="530">
        <v>10</v>
      </c>
      <c r="H245" s="530">
        <v>5</v>
      </c>
      <c r="I245" s="530">
        <v>2</v>
      </c>
      <c r="J245" s="530">
        <v>0</v>
      </c>
      <c r="K245" s="530">
        <v>1</v>
      </c>
      <c r="L245" s="530">
        <v>2</v>
      </c>
      <c r="M245" s="530">
        <v>0</v>
      </c>
    </row>
    <row r="246" spans="1:13" ht="18" customHeight="1">
      <c r="C246" s="510" t="s">
        <v>631</v>
      </c>
      <c r="D246" s="513" t="s">
        <v>1800</v>
      </c>
      <c r="E246" s="530">
        <v>4</v>
      </c>
      <c r="F246" s="530">
        <v>3</v>
      </c>
      <c r="G246" s="530">
        <v>0</v>
      </c>
      <c r="H246" s="530">
        <v>0</v>
      </c>
      <c r="I246" s="530">
        <v>0</v>
      </c>
      <c r="J246" s="530">
        <v>0</v>
      </c>
      <c r="K246" s="530">
        <v>0</v>
      </c>
      <c r="L246" s="530">
        <v>1</v>
      </c>
      <c r="M246" s="530">
        <v>0</v>
      </c>
    </row>
    <row r="247" spans="1:13" ht="9">
      <c r="D247" s="513" t="s">
        <v>1801</v>
      </c>
      <c r="E247" s="530">
        <v>9</v>
      </c>
      <c r="F247" s="530">
        <v>7</v>
      </c>
      <c r="G247" s="530">
        <v>2</v>
      </c>
      <c r="H247" s="530">
        <v>0</v>
      </c>
      <c r="I247" s="530">
        <v>0</v>
      </c>
      <c r="J247" s="530">
        <v>0</v>
      </c>
      <c r="K247" s="530">
        <v>0</v>
      </c>
      <c r="L247" s="530">
        <v>0</v>
      </c>
      <c r="M247" s="530">
        <v>0</v>
      </c>
    </row>
    <row r="248" spans="1:13" ht="9" customHeight="1">
      <c r="D248" s="513" t="s">
        <v>1802</v>
      </c>
      <c r="E248" s="530">
        <v>13</v>
      </c>
      <c r="F248" s="530">
        <v>10</v>
      </c>
      <c r="G248" s="530">
        <v>2</v>
      </c>
      <c r="H248" s="530">
        <v>0</v>
      </c>
      <c r="I248" s="530">
        <v>0</v>
      </c>
      <c r="J248" s="530">
        <v>0</v>
      </c>
      <c r="K248" s="530">
        <v>0</v>
      </c>
      <c r="L248" s="530">
        <v>1</v>
      </c>
      <c r="M248" s="530">
        <v>0</v>
      </c>
    </row>
    <row r="249" spans="1:13" ht="18" customHeight="1">
      <c r="C249" s="510" t="s">
        <v>632</v>
      </c>
      <c r="D249" s="513" t="s">
        <v>1800</v>
      </c>
      <c r="E249" s="530">
        <v>4</v>
      </c>
      <c r="F249" s="530">
        <v>1</v>
      </c>
      <c r="G249" s="530">
        <v>2</v>
      </c>
      <c r="H249" s="530">
        <v>0</v>
      </c>
      <c r="I249" s="530">
        <v>0</v>
      </c>
      <c r="J249" s="530">
        <v>0</v>
      </c>
      <c r="K249" s="530">
        <v>1</v>
      </c>
      <c r="L249" s="530">
        <v>0</v>
      </c>
      <c r="M249" s="530">
        <v>0</v>
      </c>
    </row>
    <row r="250" spans="1:13" ht="9">
      <c r="D250" s="513" t="s">
        <v>1802</v>
      </c>
      <c r="E250" s="530">
        <v>4</v>
      </c>
      <c r="F250" s="530">
        <v>1</v>
      </c>
      <c r="G250" s="530">
        <v>2</v>
      </c>
      <c r="H250" s="530">
        <v>0</v>
      </c>
      <c r="I250" s="530">
        <v>0</v>
      </c>
      <c r="J250" s="530">
        <v>0</v>
      </c>
      <c r="K250" s="530">
        <v>1</v>
      </c>
      <c r="L250" s="530">
        <v>0</v>
      </c>
      <c r="M250" s="530">
        <v>0</v>
      </c>
    </row>
    <row r="251" spans="1:13" ht="9">
      <c r="D251" s="518"/>
      <c r="E251" s="530"/>
      <c r="F251" s="530"/>
      <c r="G251" s="530"/>
      <c r="H251" s="530"/>
      <c r="I251" s="530"/>
      <c r="J251" s="530"/>
      <c r="K251" s="530"/>
      <c r="L251" s="530"/>
      <c r="M251" s="530"/>
    </row>
    <row r="252" spans="1:13" ht="9">
      <c r="D252" s="518"/>
      <c r="E252" s="530"/>
      <c r="F252" s="530"/>
      <c r="G252" s="530"/>
      <c r="H252" s="530"/>
      <c r="I252" s="530"/>
      <c r="J252" s="530"/>
      <c r="K252" s="530"/>
      <c r="L252" s="530"/>
      <c r="M252" s="530"/>
    </row>
    <row r="253" spans="1:13" ht="9">
      <c r="D253" s="518"/>
      <c r="E253" s="530"/>
      <c r="F253" s="530"/>
      <c r="G253" s="530"/>
      <c r="H253" s="530"/>
      <c r="I253" s="530"/>
      <c r="J253" s="530"/>
      <c r="K253" s="530"/>
      <c r="L253" s="530"/>
      <c r="M253" s="530"/>
    </row>
    <row r="254" spans="1:13" ht="9">
      <c r="A254" s="509" t="s">
        <v>1678</v>
      </c>
      <c r="L254" s="509"/>
      <c r="M254" s="509"/>
    </row>
    <row r="255" spans="1:13" ht="9">
      <c r="A255" s="509" t="s">
        <v>1929</v>
      </c>
      <c r="L255" s="509"/>
      <c r="M255" s="509"/>
    </row>
    <row r="256" spans="1:13" ht="9">
      <c r="A256" s="509" t="s">
        <v>1930</v>
      </c>
      <c r="L256" s="509"/>
      <c r="M256" s="509"/>
    </row>
    <row r="257" spans="1:13" ht="9">
      <c r="A257" s="509" t="s">
        <v>1890</v>
      </c>
      <c r="L257" s="509"/>
      <c r="M257" s="509"/>
    </row>
    <row r="258" spans="1:13" ht="9">
      <c r="A258" s="509" t="s">
        <v>1891</v>
      </c>
      <c r="L258" s="509"/>
      <c r="M258" s="509"/>
    </row>
    <row r="259" spans="1:13" ht="9">
      <c r="A259" s="509" t="s">
        <v>1892</v>
      </c>
      <c r="L259" s="509"/>
      <c r="M259" s="509"/>
    </row>
    <row r="260" spans="1:13" ht="9">
      <c r="A260" s="509" t="s">
        <v>1893</v>
      </c>
      <c r="L260" s="509"/>
      <c r="M260" s="509"/>
    </row>
    <row r="261" spans="1:13" ht="9">
      <c r="L261" s="509"/>
      <c r="M261" s="509"/>
    </row>
    <row r="262" spans="1:13" ht="9">
      <c r="A262" s="509" t="s">
        <v>586</v>
      </c>
      <c r="L262" s="509"/>
      <c r="M262" s="509"/>
    </row>
    <row r="263" spans="1:13" ht="18" customHeight="1">
      <c r="C263" s="514" t="s">
        <v>115</v>
      </c>
      <c r="D263" s="513" t="s">
        <v>1800</v>
      </c>
      <c r="E263" s="530">
        <v>204</v>
      </c>
      <c r="F263" s="530">
        <v>175</v>
      </c>
      <c r="G263" s="530">
        <v>11</v>
      </c>
      <c r="H263" s="530">
        <v>3</v>
      </c>
      <c r="I263" s="530">
        <v>10</v>
      </c>
      <c r="J263" s="530">
        <v>0</v>
      </c>
      <c r="K263" s="530">
        <v>1</v>
      </c>
      <c r="L263" s="530">
        <v>4</v>
      </c>
      <c r="M263" s="530">
        <v>0</v>
      </c>
    </row>
    <row r="264" spans="1:13" ht="9">
      <c r="D264" s="513" t="s">
        <v>1801</v>
      </c>
      <c r="E264" s="530">
        <v>71</v>
      </c>
      <c r="F264" s="530">
        <v>56</v>
      </c>
      <c r="G264" s="530">
        <v>10</v>
      </c>
      <c r="H264" s="530">
        <v>2</v>
      </c>
      <c r="I264" s="530">
        <v>2</v>
      </c>
      <c r="J264" s="530">
        <v>0</v>
      </c>
      <c r="K264" s="530">
        <v>1</v>
      </c>
      <c r="L264" s="530">
        <v>0</v>
      </c>
      <c r="M264" s="530">
        <v>0</v>
      </c>
    </row>
    <row r="265" spans="1:13" ht="9">
      <c r="D265" s="513" t="s">
        <v>1802</v>
      </c>
      <c r="E265" s="530">
        <v>275</v>
      </c>
      <c r="F265" s="530">
        <v>231</v>
      </c>
      <c r="G265" s="530">
        <v>21</v>
      </c>
      <c r="H265" s="530">
        <v>5</v>
      </c>
      <c r="I265" s="530">
        <v>12</v>
      </c>
      <c r="J265" s="530">
        <v>0</v>
      </c>
      <c r="K265" s="530">
        <v>2</v>
      </c>
      <c r="L265" s="530">
        <v>4</v>
      </c>
      <c r="M265" s="530">
        <v>0</v>
      </c>
    </row>
    <row r="266" spans="1:13" ht="18" customHeight="1">
      <c r="B266" s="509" t="s">
        <v>637</v>
      </c>
      <c r="D266" s="513"/>
      <c r="E266" s="530"/>
      <c r="F266" s="530"/>
      <c r="G266" s="530"/>
      <c r="H266" s="530"/>
      <c r="I266" s="530"/>
      <c r="J266" s="530"/>
      <c r="K266" s="530"/>
      <c r="L266" s="530"/>
      <c r="M266" s="530"/>
    </row>
    <row r="267" spans="1:13" ht="18" customHeight="1">
      <c r="C267" s="510" t="s">
        <v>638</v>
      </c>
      <c r="D267" s="513" t="s">
        <v>1800</v>
      </c>
      <c r="E267" s="530">
        <v>1</v>
      </c>
      <c r="F267" s="530">
        <v>0</v>
      </c>
      <c r="G267" s="530">
        <v>0</v>
      </c>
      <c r="H267" s="530">
        <v>0</v>
      </c>
      <c r="I267" s="530">
        <v>1</v>
      </c>
      <c r="J267" s="530">
        <v>0</v>
      </c>
      <c r="K267" s="530">
        <v>0</v>
      </c>
      <c r="L267" s="530">
        <v>0</v>
      </c>
      <c r="M267" s="530">
        <v>0</v>
      </c>
    </row>
    <row r="268" spans="1:13" ht="9" customHeight="1">
      <c r="D268" s="513" t="s">
        <v>1802</v>
      </c>
      <c r="E268" s="530">
        <v>1</v>
      </c>
      <c r="F268" s="530">
        <v>0</v>
      </c>
      <c r="G268" s="530">
        <v>0</v>
      </c>
      <c r="H268" s="530">
        <v>0</v>
      </c>
      <c r="I268" s="530">
        <v>1</v>
      </c>
      <c r="J268" s="530">
        <v>0</v>
      </c>
      <c r="K268" s="530">
        <v>0</v>
      </c>
      <c r="L268" s="530">
        <v>0</v>
      </c>
      <c r="M268" s="530">
        <v>0</v>
      </c>
    </row>
    <row r="269" spans="1:13" ht="18" customHeight="1">
      <c r="C269" s="510" t="s">
        <v>639</v>
      </c>
      <c r="D269" s="513" t="s">
        <v>1800</v>
      </c>
      <c r="E269" s="530">
        <v>2</v>
      </c>
      <c r="F269" s="530">
        <v>0</v>
      </c>
      <c r="G269" s="530">
        <v>0</v>
      </c>
      <c r="H269" s="530">
        <v>0</v>
      </c>
      <c r="I269" s="530">
        <v>0</v>
      </c>
      <c r="J269" s="530">
        <v>0</v>
      </c>
      <c r="K269" s="530">
        <v>0</v>
      </c>
      <c r="L269" s="530">
        <v>2</v>
      </c>
      <c r="M269" s="530">
        <v>0</v>
      </c>
    </row>
    <row r="270" spans="1:13" ht="9" customHeight="1">
      <c r="D270" s="513" t="s">
        <v>1802</v>
      </c>
      <c r="E270" s="530">
        <v>2</v>
      </c>
      <c r="F270" s="530">
        <v>0</v>
      </c>
      <c r="G270" s="530">
        <v>0</v>
      </c>
      <c r="H270" s="530">
        <v>0</v>
      </c>
      <c r="I270" s="530">
        <v>0</v>
      </c>
      <c r="J270" s="530">
        <v>0</v>
      </c>
      <c r="K270" s="530">
        <v>0</v>
      </c>
      <c r="L270" s="530">
        <v>2</v>
      </c>
      <c r="M270" s="530">
        <v>0</v>
      </c>
    </row>
    <row r="271" spans="1:13" ht="18" customHeight="1">
      <c r="C271" s="510" t="s">
        <v>1894</v>
      </c>
      <c r="D271" s="513" t="s">
        <v>1800</v>
      </c>
      <c r="E271" s="530">
        <v>5</v>
      </c>
      <c r="F271" s="530">
        <v>5</v>
      </c>
      <c r="G271" s="530">
        <v>0</v>
      </c>
      <c r="H271" s="530">
        <v>0</v>
      </c>
      <c r="I271" s="530">
        <v>0</v>
      </c>
      <c r="J271" s="530">
        <v>0</v>
      </c>
      <c r="K271" s="530">
        <v>0</v>
      </c>
      <c r="L271" s="530">
        <v>0</v>
      </c>
      <c r="M271" s="530">
        <v>0</v>
      </c>
    </row>
    <row r="272" spans="1:13" ht="9">
      <c r="D272" s="513" t="s">
        <v>1801</v>
      </c>
      <c r="E272" s="530">
        <v>3</v>
      </c>
      <c r="F272" s="530">
        <v>2</v>
      </c>
      <c r="G272" s="530">
        <v>0</v>
      </c>
      <c r="H272" s="530">
        <v>0</v>
      </c>
      <c r="I272" s="530">
        <v>0</v>
      </c>
      <c r="J272" s="530">
        <v>0</v>
      </c>
      <c r="K272" s="530">
        <v>0</v>
      </c>
      <c r="L272" s="530">
        <v>1</v>
      </c>
      <c r="M272" s="530">
        <v>0</v>
      </c>
    </row>
    <row r="273" spans="1:13" ht="9">
      <c r="D273" s="513" t="s">
        <v>1802</v>
      </c>
      <c r="E273" s="530">
        <v>8</v>
      </c>
      <c r="F273" s="530">
        <v>7</v>
      </c>
      <c r="G273" s="530">
        <v>0</v>
      </c>
      <c r="H273" s="530">
        <v>0</v>
      </c>
      <c r="I273" s="530">
        <v>0</v>
      </c>
      <c r="J273" s="530">
        <v>0</v>
      </c>
      <c r="K273" s="530">
        <v>0</v>
      </c>
      <c r="L273" s="530">
        <v>1</v>
      </c>
      <c r="M273" s="530">
        <v>0</v>
      </c>
    </row>
    <row r="274" spans="1:13" ht="18" customHeight="1">
      <c r="C274" s="510" t="s">
        <v>1895</v>
      </c>
      <c r="D274" s="513" t="s">
        <v>1800</v>
      </c>
      <c r="E274" s="530">
        <v>1</v>
      </c>
      <c r="F274" s="530">
        <v>1</v>
      </c>
      <c r="G274" s="530">
        <v>0</v>
      </c>
      <c r="H274" s="530">
        <v>0</v>
      </c>
      <c r="I274" s="530">
        <v>0</v>
      </c>
      <c r="J274" s="530">
        <v>0</v>
      </c>
      <c r="K274" s="530">
        <v>0</v>
      </c>
      <c r="L274" s="530">
        <v>0</v>
      </c>
      <c r="M274" s="530">
        <v>0</v>
      </c>
    </row>
    <row r="275" spans="1:13" ht="9">
      <c r="D275" s="513" t="s">
        <v>1801</v>
      </c>
      <c r="E275" s="530">
        <v>2</v>
      </c>
      <c r="F275" s="530">
        <v>2</v>
      </c>
      <c r="G275" s="530">
        <v>0</v>
      </c>
      <c r="H275" s="530">
        <v>0</v>
      </c>
      <c r="I275" s="530">
        <v>0</v>
      </c>
      <c r="J275" s="530">
        <v>0</v>
      </c>
      <c r="K275" s="530">
        <v>0</v>
      </c>
      <c r="L275" s="530">
        <v>0</v>
      </c>
      <c r="M275" s="530">
        <v>0</v>
      </c>
    </row>
    <row r="276" spans="1:13" ht="9">
      <c r="D276" s="513" t="s">
        <v>1802</v>
      </c>
      <c r="E276" s="530">
        <v>3</v>
      </c>
      <c r="F276" s="530">
        <v>3</v>
      </c>
      <c r="G276" s="530">
        <v>0</v>
      </c>
      <c r="H276" s="530">
        <v>0</v>
      </c>
      <c r="I276" s="530">
        <v>0</v>
      </c>
      <c r="J276" s="530">
        <v>0</v>
      </c>
      <c r="K276" s="530">
        <v>0</v>
      </c>
      <c r="L276" s="530">
        <v>0</v>
      </c>
      <c r="M276" s="530">
        <v>0</v>
      </c>
    </row>
    <row r="277" spans="1:13" ht="18" customHeight="1">
      <c r="C277" s="514" t="s">
        <v>115</v>
      </c>
      <c r="D277" s="513" t="s">
        <v>1800</v>
      </c>
      <c r="E277" s="530">
        <v>8</v>
      </c>
      <c r="F277" s="530">
        <v>6</v>
      </c>
      <c r="G277" s="530">
        <v>0</v>
      </c>
      <c r="H277" s="530">
        <v>0</v>
      </c>
      <c r="I277" s="530">
        <v>1</v>
      </c>
      <c r="J277" s="530">
        <v>0</v>
      </c>
      <c r="K277" s="530">
        <v>0</v>
      </c>
      <c r="L277" s="530">
        <v>2</v>
      </c>
      <c r="M277" s="530">
        <v>0</v>
      </c>
    </row>
    <row r="278" spans="1:13" s="516" customFormat="1" ht="9" customHeight="1">
      <c r="A278" s="509"/>
      <c r="B278" s="509"/>
      <c r="C278" s="510"/>
      <c r="D278" s="513" t="s">
        <v>1801</v>
      </c>
      <c r="E278" s="530">
        <v>5</v>
      </c>
      <c r="F278" s="530">
        <v>4</v>
      </c>
      <c r="G278" s="530">
        <v>0</v>
      </c>
      <c r="H278" s="530">
        <v>0</v>
      </c>
      <c r="I278" s="530">
        <v>0</v>
      </c>
      <c r="J278" s="530">
        <v>0</v>
      </c>
      <c r="K278" s="530">
        <v>0</v>
      </c>
      <c r="L278" s="530">
        <v>1</v>
      </c>
      <c r="M278" s="530">
        <v>0</v>
      </c>
    </row>
    <row r="279" spans="1:13" s="516" customFormat="1" ht="9">
      <c r="A279" s="509"/>
      <c r="B279" s="509"/>
      <c r="C279" s="510"/>
      <c r="D279" s="513" t="s">
        <v>1802</v>
      </c>
      <c r="E279" s="530">
        <v>12</v>
      </c>
      <c r="F279" s="530">
        <v>9</v>
      </c>
      <c r="G279" s="530">
        <v>0</v>
      </c>
      <c r="H279" s="530">
        <v>0</v>
      </c>
      <c r="I279" s="530">
        <v>1</v>
      </c>
      <c r="J279" s="530">
        <v>0</v>
      </c>
      <c r="K279" s="530">
        <v>0</v>
      </c>
      <c r="L279" s="530">
        <v>3</v>
      </c>
      <c r="M279" s="530">
        <v>0</v>
      </c>
    </row>
    <row r="280" spans="1:13" s="516" customFormat="1" ht="18" customHeight="1">
      <c r="A280" s="509"/>
      <c r="B280" s="509"/>
      <c r="C280" s="514" t="s">
        <v>1896</v>
      </c>
      <c r="D280" s="513"/>
      <c r="E280" s="530"/>
      <c r="F280" s="530"/>
      <c r="G280" s="530"/>
      <c r="H280" s="530"/>
      <c r="I280" s="530"/>
      <c r="J280" s="530"/>
      <c r="K280" s="530"/>
      <c r="L280" s="530"/>
      <c r="M280" s="530"/>
    </row>
    <row r="281" spans="1:13" s="516" customFormat="1" ht="18" customHeight="1">
      <c r="C281" s="517" t="s">
        <v>1897</v>
      </c>
      <c r="D281" s="513" t="s">
        <v>1800</v>
      </c>
      <c r="E281" s="530">
        <v>2</v>
      </c>
      <c r="F281" s="530">
        <v>1</v>
      </c>
      <c r="G281" s="530">
        <v>0</v>
      </c>
      <c r="H281" s="530">
        <v>0</v>
      </c>
      <c r="I281" s="530">
        <v>1</v>
      </c>
      <c r="J281" s="530">
        <v>0</v>
      </c>
      <c r="K281" s="530">
        <v>0</v>
      </c>
      <c r="L281" s="530">
        <v>0</v>
      </c>
      <c r="M281" s="530">
        <v>0</v>
      </c>
    </row>
    <row r="282" spans="1:13" s="516" customFormat="1" ht="9">
      <c r="C282" s="517"/>
      <c r="D282" s="513" t="s">
        <v>1802</v>
      </c>
      <c r="E282" s="530">
        <v>2</v>
      </c>
      <c r="F282" s="530">
        <v>1</v>
      </c>
      <c r="G282" s="530">
        <v>0</v>
      </c>
      <c r="H282" s="530">
        <v>0</v>
      </c>
      <c r="I282" s="530">
        <v>1</v>
      </c>
      <c r="J282" s="530">
        <v>0</v>
      </c>
      <c r="K282" s="530">
        <v>0</v>
      </c>
      <c r="L282" s="530">
        <v>0</v>
      </c>
      <c r="M282" s="530">
        <v>0</v>
      </c>
    </row>
    <row r="283" spans="1:13" s="516" customFormat="1" ht="18" customHeight="1">
      <c r="C283" s="517" t="s">
        <v>1898</v>
      </c>
      <c r="D283" s="513" t="s">
        <v>1800</v>
      </c>
      <c r="E283" s="530">
        <v>2</v>
      </c>
      <c r="F283" s="530">
        <v>2</v>
      </c>
      <c r="G283" s="530">
        <v>0</v>
      </c>
      <c r="H283" s="530">
        <v>0</v>
      </c>
      <c r="I283" s="530">
        <v>0</v>
      </c>
      <c r="J283" s="530">
        <v>0</v>
      </c>
      <c r="K283" s="530">
        <v>0</v>
      </c>
      <c r="L283" s="530">
        <v>0</v>
      </c>
      <c r="M283" s="530">
        <v>0</v>
      </c>
    </row>
    <row r="284" spans="1:13" ht="9" customHeight="1">
      <c r="A284" s="516"/>
      <c r="B284" s="516"/>
      <c r="C284" s="516"/>
      <c r="D284" s="513" t="s">
        <v>1801</v>
      </c>
      <c r="E284" s="530">
        <v>1</v>
      </c>
      <c r="F284" s="530">
        <v>1</v>
      </c>
      <c r="G284" s="530">
        <v>0</v>
      </c>
      <c r="H284" s="530">
        <v>0</v>
      </c>
      <c r="I284" s="530">
        <v>0</v>
      </c>
      <c r="J284" s="530">
        <v>0</v>
      </c>
      <c r="K284" s="530">
        <v>0</v>
      </c>
      <c r="L284" s="530">
        <v>0</v>
      </c>
      <c r="M284" s="530">
        <v>0</v>
      </c>
    </row>
    <row r="285" spans="1:13" ht="9" customHeight="1">
      <c r="A285" s="516"/>
      <c r="B285" s="516"/>
      <c r="C285" s="516"/>
      <c r="D285" s="513" t="s">
        <v>1802</v>
      </c>
      <c r="E285" s="530">
        <v>3</v>
      </c>
      <c r="F285" s="530">
        <v>3</v>
      </c>
      <c r="G285" s="530">
        <v>0</v>
      </c>
      <c r="H285" s="530">
        <v>0</v>
      </c>
      <c r="I285" s="530">
        <v>0</v>
      </c>
      <c r="J285" s="530">
        <v>0</v>
      </c>
      <c r="K285" s="530">
        <v>0</v>
      </c>
      <c r="L285" s="530">
        <v>0</v>
      </c>
      <c r="M285" s="530">
        <v>0</v>
      </c>
    </row>
    <row r="286" spans="1:13" ht="9">
      <c r="A286" s="516"/>
      <c r="B286" s="516"/>
      <c r="C286" s="517"/>
      <c r="D286" s="513"/>
      <c r="E286" s="530"/>
      <c r="F286" s="530"/>
      <c r="G286" s="530"/>
      <c r="H286" s="530"/>
      <c r="I286" s="530"/>
      <c r="J286" s="530"/>
      <c r="K286" s="530"/>
      <c r="L286" s="530"/>
      <c r="M286" s="530"/>
    </row>
    <row r="287" spans="1:13" ht="18" customHeight="1">
      <c r="B287" s="509" t="s">
        <v>645</v>
      </c>
      <c r="D287" s="513"/>
      <c r="E287" s="530"/>
      <c r="F287" s="530"/>
      <c r="G287" s="530"/>
      <c r="H287" s="530"/>
      <c r="I287" s="530"/>
      <c r="J287" s="530"/>
      <c r="K287" s="530"/>
      <c r="L287" s="530"/>
      <c r="M287" s="530"/>
    </row>
    <row r="288" spans="1:13" ht="25.15" customHeight="1">
      <c r="C288" s="510" t="s">
        <v>1899</v>
      </c>
      <c r="D288" s="513" t="s">
        <v>1800</v>
      </c>
      <c r="E288" s="530">
        <v>73</v>
      </c>
      <c r="F288" s="530">
        <v>67</v>
      </c>
      <c r="G288" s="530">
        <v>5</v>
      </c>
      <c r="H288" s="530">
        <v>0</v>
      </c>
      <c r="I288" s="530">
        <v>0</v>
      </c>
      <c r="J288" s="530">
        <v>0</v>
      </c>
      <c r="K288" s="530">
        <v>1</v>
      </c>
      <c r="L288" s="530">
        <v>0</v>
      </c>
      <c r="M288" s="530">
        <v>0</v>
      </c>
    </row>
    <row r="289" spans="1:13" ht="9">
      <c r="D289" s="513" t="s">
        <v>1801</v>
      </c>
      <c r="E289" s="530">
        <v>29</v>
      </c>
      <c r="F289" s="530">
        <v>28</v>
      </c>
      <c r="G289" s="530">
        <v>1</v>
      </c>
      <c r="H289" s="530">
        <v>0</v>
      </c>
      <c r="I289" s="530">
        <v>0</v>
      </c>
      <c r="J289" s="530">
        <v>0</v>
      </c>
      <c r="K289" s="530">
        <v>0</v>
      </c>
      <c r="L289" s="530">
        <v>0</v>
      </c>
      <c r="M289" s="530">
        <v>0</v>
      </c>
    </row>
    <row r="290" spans="1:13" ht="9">
      <c r="D290" s="513" t="s">
        <v>1802</v>
      </c>
      <c r="E290" s="530">
        <v>101</v>
      </c>
      <c r="F290" s="530">
        <v>94</v>
      </c>
      <c r="G290" s="530">
        <v>6</v>
      </c>
      <c r="H290" s="530">
        <v>0</v>
      </c>
      <c r="I290" s="530">
        <v>0</v>
      </c>
      <c r="J290" s="530">
        <v>0</v>
      </c>
      <c r="K290" s="530">
        <v>1</v>
      </c>
      <c r="L290" s="530">
        <v>0</v>
      </c>
      <c r="M290" s="530">
        <v>0</v>
      </c>
    </row>
    <row r="291" spans="1:13" ht="21" customHeight="1">
      <c r="C291" s="510" t="s">
        <v>1900</v>
      </c>
      <c r="D291" s="513" t="s">
        <v>1800</v>
      </c>
      <c r="E291" s="530">
        <v>6</v>
      </c>
      <c r="F291" s="530">
        <v>4</v>
      </c>
      <c r="G291" s="530">
        <v>0</v>
      </c>
      <c r="H291" s="530">
        <v>2</v>
      </c>
      <c r="I291" s="530">
        <v>0</v>
      </c>
      <c r="J291" s="530">
        <v>0</v>
      </c>
      <c r="K291" s="530">
        <v>0</v>
      </c>
      <c r="L291" s="530">
        <v>0</v>
      </c>
      <c r="M291" s="530">
        <v>0</v>
      </c>
    </row>
    <row r="292" spans="1:13" ht="9">
      <c r="D292" s="513" t="s">
        <v>1801</v>
      </c>
      <c r="E292" s="530">
        <v>4</v>
      </c>
      <c r="F292" s="530">
        <v>2</v>
      </c>
      <c r="G292" s="530">
        <v>1</v>
      </c>
      <c r="H292" s="530">
        <v>1</v>
      </c>
      <c r="I292" s="530">
        <v>0</v>
      </c>
      <c r="J292" s="530">
        <v>0</v>
      </c>
      <c r="K292" s="530">
        <v>0</v>
      </c>
      <c r="L292" s="530">
        <v>0</v>
      </c>
      <c r="M292" s="530">
        <v>0</v>
      </c>
    </row>
    <row r="293" spans="1:13" ht="9">
      <c r="D293" s="513" t="s">
        <v>1802</v>
      </c>
      <c r="E293" s="530">
        <v>10</v>
      </c>
      <c r="F293" s="530">
        <v>6</v>
      </c>
      <c r="G293" s="530">
        <v>1</v>
      </c>
      <c r="H293" s="530">
        <v>3</v>
      </c>
      <c r="I293" s="530">
        <v>0</v>
      </c>
      <c r="J293" s="530">
        <v>0</v>
      </c>
      <c r="K293" s="530">
        <v>0</v>
      </c>
      <c r="L293" s="530">
        <v>0</v>
      </c>
      <c r="M293" s="530">
        <v>0</v>
      </c>
    </row>
    <row r="294" spans="1:13" ht="21" customHeight="1">
      <c r="C294" s="510" t="s">
        <v>1901</v>
      </c>
      <c r="D294" s="513" t="s">
        <v>1800</v>
      </c>
      <c r="E294" s="530">
        <v>92</v>
      </c>
      <c r="F294" s="530">
        <v>59</v>
      </c>
      <c r="G294" s="530">
        <v>12</v>
      </c>
      <c r="H294" s="530">
        <v>12</v>
      </c>
      <c r="I294" s="530">
        <v>2</v>
      </c>
      <c r="J294" s="530">
        <v>0</v>
      </c>
      <c r="K294" s="530">
        <v>6</v>
      </c>
      <c r="L294" s="530">
        <v>2</v>
      </c>
      <c r="M294" s="530">
        <v>0</v>
      </c>
    </row>
    <row r="295" spans="1:13" ht="9">
      <c r="D295" s="513" t="s">
        <v>1801</v>
      </c>
      <c r="E295" s="530">
        <v>61</v>
      </c>
      <c r="F295" s="530">
        <v>44</v>
      </c>
      <c r="G295" s="530">
        <v>9</v>
      </c>
      <c r="H295" s="530">
        <v>4</v>
      </c>
      <c r="I295" s="530">
        <v>1</v>
      </c>
      <c r="J295" s="530">
        <v>0</v>
      </c>
      <c r="K295" s="530">
        <v>2</v>
      </c>
      <c r="L295" s="530">
        <v>2</v>
      </c>
      <c r="M295" s="530">
        <v>0</v>
      </c>
    </row>
    <row r="296" spans="1:13" ht="9">
      <c r="D296" s="513" t="s">
        <v>1802</v>
      </c>
      <c r="E296" s="530">
        <v>152</v>
      </c>
      <c r="F296" s="530">
        <v>102</v>
      </c>
      <c r="G296" s="530">
        <v>20</v>
      </c>
      <c r="H296" s="530">
        <v>16</v>
      </c>
      <c r="I296" s="530">
        <v>2</v>
      </c>
      <c r="J296" s="530">
        <v>0</v>
      </c>
      <c r="K296" s="530">
        <v>8</v>
      </c>
      <c r="L296" s="530">
        <v>4</v>
      </c>
      <c r="M296" s="530">
        <v>0</v>
      </c>
    </row>
    <row r="297" spans="1:13" ht="21" customHeight="1">
      <c r="C297" s="510" t="s">
        <v>1902</v>
      </c>
      <c r="D297" s="513" t="s">
        <v>1800</v>
      </c>
      <c r="E297" s="530">
        <v>294</v>
      </c>
      <c r="F297" s="530">
        <v>87</v>
      </c>
      <c r="G297" s="530">
        <v>52</v>
      </c>
      <c r="H297" s="530">
        <v>45</v>
      </c>
      <c r="I297" s="530">
        <v>1</v>
      </c>
      <c r="J297" s="530">
        <v>0</v>
      </c>
      <c r="K297" s="530">
        <v>83</v>
      </c>
      <c r="L297" s="530">
        <v>26</v>
      </c>
      <c r="M297" s="530">
        <v>2</v>
      </c>
    </row>
    <row r="298" spans="1:13" ht="9">
      <c r="D298" s="513" t="s">
        <v>1801</v>
      </c>
      <c r="E298" s="530">
        <v>277</v>
      </c>
      <c r="F298" s="530">
        <v>75</v>
      </c>
      <c r="G298" s="530">
        <v>37</v>
      </c>
      <c r="H298" s="530">
        <v>43</v>
      </c>
      <c r="I298" s="530">
        <v>4</v>
      </c>
      <c r="J298" s="530">
        <v>0</v>
      </c>
      <c r="K298" s="530">
        <v>90</v>
      </c>
      <c r="L298" s="530">
        <v>29</v>
      </c>
      <c r="M298" s="530">
        <v>0</v>
      </c>
    </row>
    <row r="299" spans="1:13" ht="9">
      <c r="D299" s="513" t="s">
        <v>1802</v>
      </c>
      <c r="E299" s="530">
        <v>571</v>
      </c>
      <c r="F299" s="530">
        <v>161</v>
      </c>
      <c r="G299" s="530">
        <v>89</v>
      </c>
      <c r="H299" s="530">
        <v>88</v>
      </c>
      <c r="I299" s="530">
        <v>4</v>
      </c>
      <c r="J299" s="530">
        <v>0</v>
      </c>
      <c r="K299" s="530">
        <v>173</v>
      </c>
      <c r="L299" s="530">
        <v>54</v>
      </c>
      <c r="M299" s="530">
        <v>2</v>
      </c>
    </row>
    <row r="300" spans="1:13" ht="9">
      <c r="D300" s="518"/>
      <c r="E300" s="530"/>
      <c r="F300" s="530"/>
      <c r="G300" s="530"/>
      <c r="H300" s="530"/>
      <c r="I300" s="530"/>
      <c r="J300" s="530"/>
      <c r="K300" s="530"/>
      <c r="L300" s="530"/>
      <c r="M300" s="530"/>
    </row>
    <row r="301" spans="1:13" ht="9">
      <c r="D301" s="518"/>
      <c r="E301" s="530"/>
      <c r="F301" s="530"/>
      <c r="G301" s="530"/>
      <c r="H301" s="530"/>
      <c r="I301" s="530"/>
      <c r="J301" s="530"/>
      <c r="K301" s="530"/>
      <c r="L301" s="530"/>
      <c r="M301" s="530"/>
    </row>
    <row r="302" spans="1:13" ht="9">
      <c r="D302" s="518"/>
      <c r="E302" s="530"/>
      <c r="F302" s="530"/>
      <c r="G302" s="530"/>
      <c r="H302" s="530"/>
      <c r="I302" s="530"/>
      <c r="J302" s="530"/>
      <c r="K302" s="530"/>
      <c r="L302" s="530"/>
      <c r="M302" s="530"/>
    </row>
    <row r="303" spans="1:13" s="516" customFormat="1" ht="9">
      <c r="A303" s="509"/>
      <c r="B303" s="509"/>
      <c r="C303" s="510"/>
      <c r="D303" s="518"/>
      <c r="E303" s="530"/>
      <c r="F303" s="530"/>
      <c r="G303" s="530"/>
      <c r="H303" s="530"/>
      <c r="I303" s="530"/>
      <c r="J303" s="530"/>
      <c r="K303" s="530"/>
      <c r="L303" s="530"/>
      <c r="M303" s="530"/>
    </row>
    <row r="304" spans="1:13" ht="9">
      <c r="A304" s="509" t="s">
        <v>1678</v>
      </c>
      <c r="L304" s="509"/>
      <c r="M304" s="509"/>
    </row>
    <row r="305" spans="1:13" ht="9">
      <c r="A305" s="509" t="s">
        <v>1929</v>
      </c>
      <c r="L305" s="509"/>
      <c r="M305" s="509"/>
    </row>
    <row r="306" spans="1:13" ht="9">
      <c r="A306" s="509" t="s">
        <v>1930</v>
      </c>
      <c r="L306" s="509"/>
      <c r="M306" s="509"/>
    </row>
    <row r="307" spans="1:13" ht="9">
      <c r="A307" s="509" t="s">
        <v>1890</v>
      </c>
      <c r="L307" s="509"/>
      <c r="M307" s="509"/>
    </row>
    <row r="308" spans="1:13" ht="9">
      <c r="A308" s="509" t="s">
        <v>1891</v>
      </c>
      <c r="L308" s="509"/>
      <c r="M308" s="509"/>
    </row>
    <row r="309" spans="1:13" ht="9">
      <c r="A309" s="509" t="s">
        <v>1892</v>
      </c>
      <c r="L309" s="509"/>
      <c r="M309" s="509"/>
    </row>
    <row r="310" spans="1:13" ht="9">
      <c r="L310" s="509"/>
      <c r="M310" s="509"/>
    </row>
    <row r="311" spans="1:13" ht="9">
      <c r="A311" s="509" t="s">
        <v>586</v>
      </c>
      <c r="L311" s="509"/>
      <c r="M311" s="509"/>
    </row>
    <row r="312" spans="1:13" ht="18" customHeight="1">
      <c r="C312" s="510" t="s">
        <v>648</v>
      </c>
      <c r="D312" s="513" t="s">
        <v>1800</v>
      </c>
      <c r="E312" s="530">
        <v>50</v>
      </c>
      <c r="F312" s="530">
        <v>21</v>
      </c>
      <c r="G312" s="530">
        <v>9</v>
      </c>
      <c r="H312" s="530">
        <v>0</v>
      </c>
      <c r="I312" s="530">
        <v>0</v>
      </c>
      <c r="J312" s="530">
        <v>0</v>
      </c>
      <c r="K312" s="530">
        <v>12</v>
      </c>
      <c r="L312" s="530">
        <v>8</v>
      </c>
      <c r="M312" s="530">
        <v>0</v>
      </c>
    </row>
    <row r="313" spans="1:13" ht="9">
      <c r="D313" s="513" t="s">
        <v>1801</v>
      </c>
      <c r="E313" s="530">
        <v>61</v>
      </c>
      <c r="F313" s="530">
        <v>20</v>
      </c>
      <c r="G313" s="530">
        <v>7</v>
      </c>
      <c r="H313" s="530">
        <v>3</v>
      </c>
      <c r="I313" s="530">
        <v>3</v>
      </c>
      <c r="J313" s="530">
        <v>0</v>
      </c>
      <c r="K313" s="530">
        <v>18</v>
      </c>
      <c r="L313" s="530">
        <v>11</v>
      </c>
      <c r="M313" s="530">
        <v>0</v>
      </c>
    </row>
    <row r="314" spans="1:13" ht="9">
      <c r="D314" s="513" t="s">
        <v>1802</v>
      </c>
      <c r="E314" s="530">
        <v>111</v>
      </c>
      <c r="F314" s="530">
        <v>41</v>
      </c>
      <c r="G314" s="530">
        <v>16</v>
      </c>
      <c r="H314" s="530">
        <v>3</v>
      </c>
      <c r="I314" s="530">
        <v>3</v>
      </c>
      <c r="J314" s="530">
        <v>0</v>
      </c>
      <c r="K314" s="530">
        <v>30</v>
      </c>
      <c r="L314" s="530">
        <v>19</v>
      </c>
      <c r="M314" s="530">
        <v>0</v>
      </c>
    </row>
    <row r="315" spans="1:13" ht="18" customHeight="1">
      <c r="C315" s="514" t="s">
        <v>115</v>
      </c>
      <c r="D315" s="513" t="s">
        <v>1800</v>
      </c>
      <c r="E315" s="530">
        <v>514</v>
      </c>
      <c r="F315" s="530">
        <v>237</v>
      </c>
      <c r="G315" s="530">
        <v>77</v>
      </c>
      <c r="H315" s="530">
        <v>59</v>
      </c>
      <c r="I315" s="530">
        <v>2</v>
      </c>
      <c r="J315" s="530">
        <v>0</v>
      </c>
      <c r="K315" s="530">
        <v>102</v>
      </c>
      <c r="L315" s="530">
        <v>36</v>
      </c>
      <c r="M315" s="530">
        <v>2</v>
      </c>
    </row>
    <row r="316" spans="1:13" s="516" customFormat="1" ht="9" customHeight="1">
      <c r="A316" s="509"/>
      <c r="B316" s="509"/>
      <c r="C316" s="510"/>
      <c r="D316" s="513" t="s">
        <v>1801</v>
      </c>
      <c r="E316" s="530">
        <v>430</v>
      </c>
      <c r="F316" s="530">
        <v>167</v>
      </c>
      <c r="G316" s="530">
        <v>55</v>
      </c>
      <c r="H316" s="530">
        <v>51</v>
      </c>
      <c r="I316" s="530">
        <v>7</v>
      </c>
      <c r="J316" s="530">
        <v>0</v>
      </c>
      <c r="K316" s="530">
        <v>110</v>
      </c>
      <c r="L316" s="530">
        <v>41</v>
      </c>
      <c r="M316" s="530">
        <v>0</v>
      </c>
    </row>
    <row r="317" spans="1:13" s="516" customFormat="1" ht="9">
      <c r="A317" s="509"/>
      <c r="B317" s="509"/>
      <c r="C317" s="510"/>
      <c r="D317" s="513" t="s">
        <v>1802</v>
      </c>
      <c r="E317" s="530">
        <v>944</v>
      </c>
      <c r="F317" s="530">
        <v>404</v>
      </c>
      <c r="G317" s="530">
        <v>131</v>
      </c>
      <c r="H317" s="530">
        <v>110</v>
      </c>
      <c r="I317" s="530">
        <v>9</v>
      </c>
      <c r="J317" s="530">
        <v>0</v>
      </c>
      <c r="K317" s="530">
        <v>212</v>
      </c>
      <c r="L317" s="530">
        <v>77</v>
      </c>
      <c r="M317" s="530">
        <v>2</v>
      </c>
    </row>
    <row r="318" spans="1:13" s="516" customFormat="1" ht="18" customHeight="1">
      <c r="A318" s="509"/>
      <c r="B318" s="509"/>
      <c r="C318" s="514" t="s">
        <v>1896</v>
      </c>
      <c r="D318" s="513"/>
      <c r="E318" s="530"/>
      <c r="F318" s="530"/>
      <c r="G318" s="530"/>
      <c r="H318" s="530"/>
      <c r="I318" s="530"/>
      <c r="J318" s="530"/>
      <c r="K318" s="530"/>
      <c r="L318" s="530"/>
      <c r="M318" s="530"/>
    </row>
    <row r="319" spans="1:13" s="516" customFormat="1" ht="18" customHeight="1">
      <c r="C319" s="517" t="s">
        <v>1897</v>
      </c>
      <c r="D319" s="513" t="s">
        <v>1800</v>
      </c>
      <c r="E319" s="530">
        <v>124</v>
      </c>
      <c r="F319" s="530">
        <v>39</v>
      </c>
      <c r="G319" s="530">
        <v>20</v>
      </c>
      <c r="H319" s="530">
        <v>16</v>
      </c>
      <c r="I319" s="530">
        <v>0</v>
      </c>
      <c r="J319" s="530">
        <v>0</v>
      </c>
      <c r="K319" s="530">
        <v>35</v>
      </c>
      <c r="L319" s="530">
        <v>15</v>
      </c>
      <c r="M319" s="530">
        <v>0</v>
      </c>
    </row>
    <row r="320" spans="1:13" s="516" customFormat="1" ht="9">
      <c r="C320" s="517"/>
      <c r="D320" s="513" t="s">
        <v>1801</v>
      </c>
      <c r="E320" s="530">
        <v>127</v>
      </c>
      <c r="F320" s="530">
        <v>33</v>
      </c>
      <c r="G320" s="530">
        <v>18</v>
      </c>
      <c r="H320" s="530">
        <v>22</v>
      </c>
      <c r="I320" s="530">
        <v>5</v>
      </c>
      <c r="J320" s="530">
        <v>0</v>
      </c>
      <c r="K320" s="530">
        <v>31</v>
      </c>
      <c r="L320" s="530">
        <v>19</v>
      </c>
      <c r="M320" s="530">
        <v>0</v>
      </c>
    </row>
    <row r="321" spans="1:13" s="516" customFormat="1" ht="9">
      <c r="C321" s="517"/>
      <c r="D321" s="513" t="s">
        <v>1802</v>
      </c>
      <c r="E321" s="530">
        <v>251</v>
      </c>
      <c r="F321" s="530">
        <v>72</v>
      </c>
      <c r="G321" s="530">
        <v>38</v>
      </c>
      <c r="H321" s="530">
        <v>38</v>
      </c>
      <c r="I321" s="530">
        <v>5</v>
      </c>
      <c r="J321" s="530">
        <v>0</v>
      </c>
      <c r="K321" s="530">
        <v>66</v>
      </c>
      <c r="L321" s="530">
        <v>33</v>
      </c>
      <c r="M321" s="530">
        <v>0</v>
      </c>
    </row>
    <row r="322" spans="1:13" ht="18" customHeight="1">
      <c r="A322" s="516"/>
      <c r="B322" s="516"/>
      <c r="C322" s="517" t="s">
        <v>1898</v>
      </c>
      <c r="D322" s="513" t="s">
        <v>1800</v>
      </c>
      <c r="E322" s="530">
        <v>36</v>
      </c>
      <c r="F322" s="530">
        <v>16</v>
      </c>
      <c r="G322" s="530">
        <v>8</v>
      </c>
      <c r="H322" s="530">
        <v>7</v>
      </c>
      <c r="I322" s="530">
        <v>0</v>
      </c>
      <c r="J322" s="530">
        <v>0</v>
      </c>
      <c r="K322" s="530">
        <v>5</v>
      </c>
      <c r="L322" s="530">
        <v>0</v>
      </c>
      <c r="M322" s="530">
        <v>0</v>
      </c>
    </row>
    <row r="323" spans="1:13" ht="9.6" customHeight="1">
      <c r="A323" s="516"/>
      <c r="B323" s="516"/>
      <c r="C323" s="516"/>
      <c r="D323" s="513" t="s">
        <v>1801</v>
      </c>
      <c r="E323" s="530">
        <v>28</v>
      </c>
      <c r="F323" s="530">
        <v>15</v>
      </c>
      <c r="G323" s="530">
        <v>6</v>
      </c>
      <c r="H323" s="530">
        <v>5</v>
      </c>
      <c r="I323" s="530">
        <v>0</v>
      </c>
      <c r="J323" s="530">
        <v>0</v>
      </c>
      <c r="K323" s="530">
        <v>1</v>
      </c>
      <c r="L323" s="530">
        <v>2</v>
      </c>
      <c r="M323" s="530">
        <v>0</v>
      </c>
    </row>
    <row r="324" spans="1:13" ht="9">
      <c r="A324" s="516"/>
      <c r="B324" s="516"/>
      <c r="C324" s="516"/>
      <c r="D324" s="513" t="s">
        <v>1802</v>
      </c>
      <c r="E324" s="530">
        <v>63</v>
      </c>
      <c r="F324" s="530">
        <v>31</v>
      </c>
      <c r="G324" s="530">
        <v>14</v>
      </c>
      <c r="H324" s="530">
        <v>12</v>
      </c>
      <c r="I324" s="530">
        <v>0</v>
      </c>
      <c r="J324" s="530">
        <v>0</v>
      </c>
      <c r="K324" s="530">
        <v>6</v>
      </c>
      <c r="L324" s="530">
        <v>2</v>
      </c>
      <c r="M324" s="530">
        <v>0</v>
      </c>
    </row>
    <row r="325" spans="1:13" ht="18" customHeight="1">
      <c r="B325" s="509" t="s">
        <v>649</v>
      </c>
      <c r="D325" s="513"/>
      <c r="E325" s="530"/>
      <c r="F325" s="530"/>
      <c r="G325" s="530"/>
      <c r="H325" s="530"/>
      <c r="I325" s="530"/>
      <c r="J325" s="530"/>
      <c r="K325" s="530"/>
      <c r="L325" s="530"/>
      <c r="M325" s="530"/>
    </row>
    <row r="326" spans="1:13" ht="23.45" customHeight="1">
      <c r="C326" s="510" t="s">
        <v>1903</v>
      </c>
      <c r="D326" s="513" t="s">
        <v>1800</v>
      </c>
      <c r="E326" s="530">
        <v>68</v>
      </c>
      <c r="F326" s="530">
        <v>59</v>
      </c>
      <c r="G326" s="530">
        <v>3</v>
      </c>
      <c r="H326" s="530">
        <v>6</v>
      </c>
      <c r="I326" s="530">
        <v>0</v>
      </c>
      <c r="J326" s="530">
        <v>0</v>
      </c>
      <c r="K326" s="530">
        <v>0</v>
      </c>
      <c r="L326" s="530">
        <v>0</v>
      </c>
      <c r="M326" s="530">
        <v>1</v>
      </c>
    </row>
    <row r="327" spans="1:13" ht="9">
      <c r="D327" s="513" t="s">
        <v>1801</v>
      </c>
      <c r="E327" s="530">
        <v>32</v>
      </c>
      <c r="F327" s="530">
        <v>26</v>
      </c>
      <c r="G327" s="530">
        <v>1</v>
      </c>
      <c r="H327" s="530">
        <v>4</v>
      </c>
      <c r="I327" s="530">
        <v>0</v>
      </c>
      <c r="J327" s="530">
        <v>0</v>
      </c>
      <c r="K327" s="530">
        <v>0</v>
      </c>
      <c r="L327" s="530">
        <v>0</v>
      </c>
      <c r="M327" s="530">
        <v>1</v>
      </c>
    </row>
    <row r="328" spans="1:13" ht="9">
      <c r="D328" s="513" t="s">
        <v>1802</v>
      </c>
      <c r="E328" s="530">
        <v>99</v>
      </c>
      <c r="F328" s="530">
        <v>85</v>
      </c>
      <c r="G328" s="530">
        <v>4</v>
      </c>
      <c r="H328" s="530">
        <v>9</v>
      </c>
      <c r="I328" s="530">
        <v>0</v>
      </c>
      <c r="J328" s="530">
        <v>0</v>
      </c>
      <c r="K328" s="530">
        <v>0</v>
      </c>
      <c r="L328" s="530">
        <v>0</v>
      </c>
      <c r="M328" s="530">
        <v>2</v>
      </c>
    </row>
    <row r="329" spans="1:13" ht="18" customHeight="1">
      <c r="C329" s="510" t="s">
        <v>1904</v>
      </c>
      <c r="D329" s="513" t="s">
        <v>1800</v>
      </c>
      <c r="E329" s="530">
        <v>6</v>
      </c>
      <c r="F329" s="530">
        <v>1</v>
      </c>
      <c r="G329" s="530">
        <v>3</v>
      </c>
      <c r="H329" s="530">
        <v>1</v>
      </c>
      <c r="I329" s="530">
        <v>0</v>
      </c>
      <c r="J329" s="530">
        <v>0</v>
      </c>
      <c r="K329" s="530">
        <v>0</v>
      </c>
      <c r="L329" s="530">
        <v>0</v>
      </c>
      <c r="M329" s="530">
        <v>1</v>
      </c>
    </row>
    <row r="330" spans="1:13" ht="9">
      <c r="D330" s="513" t="s">
        <v>1801</v>
      </c>
      <c r="E330" s="530">
        <v>6</v>
      </c>
      <c r="F330" s="530">
        <v>2</v>
      </c>
      <c r="G330" s="530">
        <v>1</v>
      </c>
      <c r="H330" s="530">
        <v>3</v>
      </c>
      <c r="I330" s="530">
        <v>0</v>
      </c>
      <c r="J330" s="530">
        <v>0</v>
      </c>
      <c r="K330" s="530">
        <v>0</v>
      </c>
      <c r="L330" s="530">
        <v>0</v>
      </c>
      <c r="M330" s="530">
        <v>0</v>
      </c>
    </row>
    <row r="331" spans="1:13" ht="9">
      <c r="D331" s="513" t="s">
        <v>1802</v>
      </c>
      <c r="E331" s="530">
        <v>12</v>
      </c>
      <c r="F331" s="530">
        <v>3</v>
      </c>
      <c r="G331" s="530">
        <v>4</v>
      </c>
      <c r="H331" s="530">
        <v>4</v>
      </c>
      <c r="I331" s="530">
        <v>0</v>
      </c>
      <c r="J331" s="530">
        <v>0</v>
      </c>
      <c r="K331" s="530">
        <v>0</v>
      </c>
      <c r="L331" s="530">
        <v>0</v>
      </c>
      <c r="M331" s="530">
        <v>1</v>
      </c>
    </row>
    <row r="332" spans="1:13" ht="18" customHeight="1">
      <c r="C332" s="510" t="s">
        <v>1905</v>
      </c>
      <c r="D332" s="513" t="s">
        <v>1800</v>
      </c>
      <c r="E332" s="530">
        <v>10</v>
      </c>
      <c r="F332" s="530">
        <v>8</v>
      </c>
      <c r="G332" s="530">
        <v>1</v>
      </c>
      <c r="H332" s="530">
        <v>1</v>
      </c>
      <c r="I332" s="530">
        <v>0</v>
      </c>
      <c r="J332" s="530">
        <v>0</v>
      </c>
      <c r="K332" s="530">
        <v>0</v>
      </c>
      <c r="L332" s="530">
        <v>0</v>
      </c>
      <c r="M332" s="530">
        <v>0</v>
      </c>
    </row>
    <row r="333" spans="1:13" ht="9">
      <c r="D333" s="513" t="s">
        <v>1801</v>
      </c>
      <c r="E333" s="530">
        <v>9</v>
      </c>
      <c r="F333" s="530">
        <v>5</v>
      </c>
      <c r="G333" s="530">
        <v>2</v>
      </c>
      <c r="H333" s="530">
        <v>2</v>
      </c>
      <c r="I333" s="530">
        <v>0</v>
      </c>
      <c r="J333" s="530">
        <v>0</v>
      </c>
      <c r="K333" s="530">
        <v>0</v>
      </c>
      <c r="L333" s="530">
        <v>0</v>
      </c>
      <c r="M333" s="530">
        <v>0</v>
      </c>
    </row>
    <row r="334" spans="1:13" ht="9">
      <c r="D334" s="513" t="s">
        <v>1802</v>
      </c>
      <c r="E334" s="530">
        <v>19</v>
      </c>
      <c r="F334" s="530">
        <v>13</v>
      </c>
      <c r="G334" s="530">
        <v>3</v>
      </c>
      <c r="H334" s="530">
        <v>3</v>
      </c>
      <c r="I334" s="530">
        <v>0</v>
      </c>
      <c r="J334" s="530">
        <v>0</v>
      </c>
      <c r="K334" s="530">
        <v>0</v>
      </c>
      <c r="L334" s="530">
        <v>0</v>
      </c>
      <c r="M334" s="530">
        <v>0</v>
      </c>
    </row>
    <row r="335" spans="1:13" ht="18" customHeight="1">
      <c r="C335" s="510" t="s">
        <v>1906</v>
      </c>
      <c r="D335" s="513" t="s">
        <v>1800</v>
      </c>
      <c r="E335" s="530">
        <v>12</v>
      </c>
      <c r="F335" s="530">
        <v>3</v>
      </c>
      <c r="G335" s="530">
        <v>7</v>
      </c>
      <c r="H335" s="530">
        <v>0</v>
      </c>
      <c r="I335" s="530">
        <v>0</v>
      </c>
      <c r="J335" s="530">
        <v>0</v>
      </c>
      <c r="K335" s="530">
        <v>3</v>
      </c>
      <c r="L335" s="530">
        <v>0</v>
      </c>
      <c r="M335" s="530">
        <v>0</v>
      </c>
    </row>
    <row r="336" spans="1:13" ht="9">
      <c r="D336" s="513" t="s">
        <v>1801</v>
      </c>
      <c r="E336" s="530">
        <v>7</v>
      </c>
      <c r="F336" s="530">
        <v>1</v>
      </c>
      <c r="G336" s="530">
        <v>3</v>
      </c>
      <c r="H336" s="530">
        <v>2</v>
      </c>
      <c r="I336" s="530">
        <v>0</v>
      </c>
      <c r="J336" s="530">
        <v>0</v>
      </c>
      <c r="K336" s="530">
        <v>1</v>
      </c>
      <c r="L336" s="530">
        <v>0</v>
      </c>
      <c r="M336" s="530">
        <v>0</v>
      </c>
    </row>
    <row r="337" spans="1:13" ht="9">
      <c r="D337" s="513" t="s">
        <v>1802</v>
      </c>
      <c r="E337" s="530">
        <v>19</v>
      </c>
      <c r="F337" s="530">
        <v>3</v>
      </c>
      <c r="G337" s="530">
        <v>10</v>
      </c>
      <c r="H337" s="530">
        <v>2</v>
      </c>
      <c r="I337" s="530">
        <v>0</v>
      </c>
      <c r="J337" s="530">
        <v>0</v>
      </c>
      <c r="K337" s="530">
        <v>4</v>
      </c>
      <c r="L337" s="530">
        <v>0</v>
      </c>
      <c r="M337" s="530">
        <v>0</v>
      </c>
    </row>
    <row r="338" spans="1:13" ht="19.899999999999999" customHeight="1">
      <c r="C338" s="510" t="s">
        <v>1907</v>
      </c>
      <c r="D338" s="513" t="s">
        <v>1800</v>
      </c>
      <c r="E338" s="530">
        <v>65</v>
      </c>
      <c r="F338" s="530">
        <v>43</v>
      </c>
      <c r="G338" s="530">
        <v>9</v>
      </c>
      <c r="H338" s="530">
        <v>7</v>
      </c>
      <c r="I338" s="530">
        <v>0</v>
      </c>
      <c r="J338" s="530">
        <v>0</v>
      </c>
      <c r="K338" s="530">
        <v>6</v>
      </c>
      <c r="L338" s="530">
        <v>0</v>
      </c>
      <c r="M338" s="530">
        <v>1</v>
      </c>
    </row>
    <row r="339" spans="1:13" ht="9">
      <c r="D339" s="513" t="s">
        <v>1801</v>
      </c>
      <c r="E339" s="530">
        <v>56</v>
      </c>
      <c r="F339" s="530">
        <v>38</v>
      </c>
      <c r="G339" s="530">
        <v>7</v>
      </c>
      <c r="H339" s="530">
        <v>5</v>
      </c>
      <c r="I339" s="530">
        <v>1</v>
      </c>
      <c r="J339" s="530">
        <v>0</v>
      </c>
      <c r="K339" s="530">
        <v>6</v>
      </c>
      <c r="L339" s="530">
        <v>0</v>
      </c>
      <c r="M339" s="530">
        <v>0</v>
      </c>
    </row>
    <row r="340" spans="1:13" ht="9">
      <c r="D340" s="513" t="s">
        <v>1802</v>
      </c>
      <c r="E340" s="530">
        <v>120</v>
      </c>
      <c r="F340" s="530">
        <v>81</v>
      </c>
      <c r="G340" s="530">
        <v>16</v>
      </c>
      <c r="H340" s="530">
        <v>11</v>
      </c>
      <c r="I340" s="530">
        <v>1</v>
      </c>
      <c r="J340" s="530">
        <v>0</v>
      </c>
      <c r="K340" s="530">
        <v>12</v>
      </c>
      <c r="L340" s="530">
        <v>0</v>
      </c>
      <c r="M340" s="530">
        <v>1</v>
      </c>
    </row>
    <row r="341" spans="1:13" ht="19.899999999999999" customHeight="1">
      <c r="C341" s="510" t="s">
        <v>1908</v>
      </c>
      <c r="D341" s="513" t="s">
        <v>1800</v>
      </c>
      <c r="E341" s="530">
        <v>33</v>
      </c>
      <c r="F341" s="530">
        <v>11</v>
      </c>
      <c r="G341" s="530">
        <v>8</v>
      </c>
      <c r="H341" s="530">
        <v>11</v>
      </c>
      <c r="I341" s="530">
        <v>0</v>
      </c>
      <c r="J341" s="530">
        <v>0</v>
      </c>
      <c r="K341" s="530">
        <v>4</v>
      </c>
      <c r="L341" s="530">
        <v>0</v>
      </c>
      <c r="M341" s="530">
        <v>0</v>
      </c>
    </row>
    <row r="342" spans="1:13" ht="9">
      <c r="D342" s="513" t="s">
        <v>1801</v>
      </c>
      <c r="E342" s="530">
        <v>27</v>
      </c>
      <c r="F342" s="530">
        <v>10</v>
      </c>
      <c r="G342" s="530">
        <v>3</v>
      </c>
      <c r="H342" s="530">
        <v>13</v>
      </c>
      <c r="I342" s="530">
        <v>0</v>
      </c>
      <c r="J342" s="530">
        <v>0</v>
      </c>
      <c r="K342" s="530">
        <v>2</v>
      </c>
      <c r="L342" s="530">
        <v>0</v>
      </c>
      <c r="M342" s="530">
        <v>0</v>
      </c>
    </row>
    <row r="343" spans="1:13" ht="9">
      <c r="D343" s="513" t="s">
        <v>1802</v>
      </c>
      <c r="E343" s="530">
        <v>60</v>
      </c>
      <c r="F343" s="530">
        <v>21</v>
      </c>
      <c r="G343" s="530">
        <v>11</v>
      </c>
      <c r="H343" s="530">
        <v>23</v>
      </c>
      <c r="I343" s="530">
        <v>0</v>
      </c>
      <c r="J343" s="530">
        <v>0</v>
      </c>
      <c r="K343" s="530">
        <v>6</v>
      </c>
      <c r="L343" s="530">
        <v>0</v>
      </c>
      <c r="M343" s="530">
        <v>0</v>
      </c>
    </row>
    <row r="344" spans="1:13" ht="18" customHeight="1">
      <c r="C344" s="514" t="s">
        <v>115</v>
      </c>
      <c r="D344" s="513" t="s">
        <v>1800</v>
      </c>
      <c r="E344" s="530">
        <v>192</v>
      </c>
      <c r="F344" s="530">
        <v>123</v>
      </c>
      <c r="G344" s="530">
        <v>29</v>
      </c>
      <c r="H344" s="530">
        <v>25</v>
      </c>
      <c r="I344" s="530">
        <v>0</v>
      </c>
      <c r="J344" s="530">
        <v>0</v>
      </c>
      <c r="K344" s="530">
        <v>13</v>
      </c>
      <c r="L344" s="530">
        <v>0</v>
      </c>
      <c r="M344" s="530">
        <v>3</v>
      </c>
    </row>
    <row r="345" spans="1:13" s="516" customFormat="1" ht="9" customHeight="1">
      <c r="A345" s="509"/>
      <c r="B345" s="509"/>
      <c r="C345" s="510"/>
      <c r="D345" s="513" t="s">
        <v>1801</v>
      </c>
      <c r="E345" s="530">
        <v>136</v>
      </c>
      <c r="F345" s="530">
        <v>81</v>
      </c>
      <c r="G345" s="530">
        <v>17</v>
      </c>
      <c r="H345" s="530">
        <v>28</v>
      </c>
      <c r="I345" s="530">
        <v>1</v>
      </c>
      <c r="J345" s="530">
        <v>0</v>
      </c>
      <c r="K345" s="530">
        <v>9</v>
      </c>
      <c r="L345" s="530">
        <v>0</v>
      </c>
      <c r="M345" s="530">
        <v>1</v>
      </c>
    </row>
    <row r="346" spans="1:13" s="516" customFormat="1" ht="9">
      <c r="A346" s="509"/>
      <c r="B346" s="509"/>
      <c r="C346" s="510"/>
      <c r="D346" s="513" t="s">
        <v>1802</v>
      </c>
      <c r="E346" s="530">
        <v>327</v>
      </c>
      <c r="F346" s="530">
        <v>204</v>
      </c>
      <c r="G346" s="530">
        <v>46</v>
      </c>
      <c r="H346" s="530">
        <v>52</v>
      </c>
      <c r="I346" s="530">
        <v>1</v>
      </c>
      <c r="J346" s="530">
        <v>0</v>
      </c>
      <c r="K346" s="530">
        <v>22</v>
      </c>
      <c r="L346" s="530">
        <v>0</v>
      </c>
      <c r="M346" s="530">
        <v>4</v>
      </c>
    </row>
    <row r="347" spans="1:13" ht="9">
      <c r="D347" s="518"/>
      <c r="E347" s="530"/>
      <c r="F347" s="530"/>
      <c r="G347" s="530"/>
      <c r="H347" s="530"/>
      <c r="I347" s="530"/>
      <c r="J347" s="530"/>
      <c r="K347" s="530"/>
      <c r="L347" s="530"/>
      <c r="M347" s="530"/>
    </row>
    <row r="348" spans="1:13" ht="9">
      <c r="D348" s="518"/>
      <c r="E348" s="530"/>
      <c r="F348" s="530"/>
      <c r="G348" s="530"/>
      <c r="H348" s="530"/>
      <c r="I348" s="530"/>
      <c r="J348" s="530"/>
      <c r="K348" s="530"/>
      <c r="L348" s="530"/>
      <c r="M348" s="530"/>
    </row>
    <row r="349" spans="1:13" ht="9">
      <c r="D349" s="518"/>
      <c r="E349" s="530"/>
      <c r="F349" s="530"/>
      <c r="G349" s="530"/>
      <c r="H349" s="530"/>
      <c r="I349" s="530"/>
      <c r="J349" s="530"/>
      <c r="K349" s="530"/>
      <c r="L349" s="530"/>
      <c r="M349" s="530"/>
    </row>
    <row r="350" spans="1:13" ht="9">
      <c r="D350" s="518"/>
      <c r="E350" s="530"/>
      <c r="F350" s="530"/>
      <c r="G350" s="530"/>
      <c r="H350" s="530"/>
      <c r="I350" s="530"/>
      <c r="J350" s="530"/>
      <c r="K350" s="530"/>
      <c r="L350" s="530"/>
      <c r="M350" s="530"/>
    </row>
    <row r="351" spans="1:13" ht="9">
      <c r="D351" s="518"/>
      <c r="E351" s="530"/>
      <c r="F351" s="530"/>
      <c r="G351" s="530"/>
      <c r="H351" s="530"/>
      <c r="I351" s="530"/>
      <c r="J351" s="530"/>
      <c r="K351" s="530"/>
      <c r="L351" s="530"/>
      <c r="M351" s="530"/>
    </row>
    <row r="352" spans="1:13" ht="9">
      <c r="D352" s="518"/>
      <c r="E352" s="530"/>
      <c r="F352" s="530"/>
      <c r="G352" s="530"/>
      <c r="H352" s="530"/>
      <c r="I352" s="530"/>
      <c r="J352" s="530"/>
      <c r="K352" s="530"/>
      <c r="L352" s="530"/>
      <c r="M352" s="530"/>
    </row>
    <row r="353" spans="1:13" ht="9">
      <c r="D353" s="518"/>
      <c r="E353" s="530"/>
      <c r="F353" s="530"/>
      <c r="G353" s="530"/>
      <c r="H353" s="530"/>
      <c r="I353" s="530"/>
      <c r="J353" s="530"/>
      <c r="K353" s="530"/>
      <c r="L353" s="530"/>
      <c r="M353" s="530"/>
    </row>
    <row r="354" spans="1:13" s="516" customFormat="1" ht="9">
      <c r="A354" s="509"/>
      <c r="B354" s="509"/>
      <c r="C354" s="510"/>
      <c r="D354" s="518"/>
      <c r="E354" s="530"/>
      <c r="F354" s="530"/>
      <c r="G354" s="530"/>
      <c r="H354" s="530"/>
      <c r="I354" s="530"/>
      <c r="J354" s="530"/>
      <c r="K354" s="530"/>
      <c r="L354" s="530"/>
      <c r="M354" s="530"/>
    </row>
    <row r="355" spans="1:13" ht="9">
      <c r="A355" s="509" t="s">
        <v>1678</v>
      </c>
      <c r="L355" s="509"/>
      <c r="M355" s="509"/>
    </row>
    <row r="356" spans="1:13" ht="9">
      <c r="A356" s="509" t="s">
        <v>1929</v>
      </c>
      <c r="L356" s="509"/>
      <c r="M356" s="509"/>
    </row>
    <row r="357" spans="1:13" ht="9">
      <c r="A357" s="509" t="s">
        <v>1930</v>
      </c>
      <c r="L357" s="509"/>
      <c r="M357" s="509"/>
    </row>
    <row r="358" spans="1:13" ht="9">
      <c r="A358" s="509" t="s">
        <v>1890</v>
      </c>
      <c r="L358" s="509"/>
      <c r="M358" s="509"/>
    </row>
    <row r="359" spans="1:13" ht="9">
      <c r="A359" s="509" t="s">
        <v>1891</v>
      </c>
      <c r="L359" s="509"/>
      <c r="M359" s="509"/>
    </row>
    <row r="360" spans="1:13" ht="9">
      <c r="A360" s="509" t="s">
        <v>1892</v>
      </c>
      <c r="L360" s="509"/>
      <c r="M360" s="509"/>
    </row>
    <row r="361" spans="1:13" ht="9">
      <c r="L361" s="509"/>
      <c r="M361" s="509"/>
    </row>
    <row r="362" spans="1:13" ht="9">
      <c r="A362" s="509" t="s">
        <v>586</v>
      </c>
      <c r="L362" s="509"/>
      <c r="M362" s="509"/>
    </row>
    <row r="363" spans="1:13" s="516" customFormat="1" ht="18" customHeight="1">
      <c r="A363" s="509"/>
      <c r="B363" s="509"/>
      <c r="C363" s="514" t="s">
        <v>1896</v>
      </c>
      <c r="D363" s="513"/>
      <c r="E363" s="530"/>
      <c r="F363" s="530"/>
      <c r="G363" s="530"/>
      <c r="H363" s="530"/>
      <c r="I363" s="530"/>
      <c r="J363" s="530"/>
      <c r="K363" s="530"/>
      <c r="L363" s="530"/>
      <c r="M363" s="530"/>
    </row>
    <row r="364" spans="1:13" s="516" customFormat="1" ht="18" customHeight="1">
      <c r="C364" s="517" t="s">
        <v>1897</v>
      </c>
      <c r="D364" s="513" t="s">
        <v>1800</v>
      </c>
      <c r="E364" s="530">
        <v>23</v>
      </c>
      <c r="F364" s="530">
        <v>10</v>
      </c>
      <c r="G364" s="530">
        <v>5</v>
      </c>
      <c r="H364" s="530">
        <v>5</v>
      </c>
      <c r="I364" s="530">
        <v>0</v>
      </c>
      <c r="J364" s="530">
        <v>0</v>
      </c>
      <c r="K364" s="530">
        <v>3</v>
      </c>
      <c r="L364" s="530">
        <v>0</v>
      </c>
      <c r="M364" s="530">
        <v>0</v>
      </c>
    </row>
    <row r="365" spans="1:13" s="516" customFormat="1" ht="9">
      <c r="C365" s="517"/>
      <c r="D365" s="513" t="s">
        <v>1801</v>
      </c>
      <c r="E365" s="530">
        <v>18</v>
      </c>
      <c r="F365" s="530">
        <v>8</v>
      </c>
      <c r="G365" s="530">
        <v>4</v>
      </c>
      <c r="H365" s="530">
        <v>4</v>
      </c>
      <c r="I365" s="530">
        <v>0</v>
      </c>
      <c r="J365" s="530">
        <v>0</v>
      </c>
      <c r="K365" s="530">
        <v>3</v>
      </c>
      <c r="L365" s="530">
        <v>0</v>
      </c>
      <c r="M365" s="530">
        <v>0</v>
      </c>
    </row>
    <row r="366" spans="1:13" s="516" customFormat="1" ht="9">
      <c r="C366" s="517"/>
      <c r="D366" s="513" t="s">
        <v>1802</v>
      </c>
      <c r="E366" s="530">
        <v>41</v>
      </c>
      <c r="F366" s="530">
        <v>18</v>
      </c>
      <c r="G366" s="530">
        <v>9</v>
      </c>
      <c r="H366" s="530">
        <v>9</v>
      </c>
      <c r="I366" s="530">
        <v>0</v>
      </c>
      <c r="J366" s="530">
        <v>0</v>
      </c>
      <c r="K366" s="530">
        <v>6</v>
      </c>
      <c r="L366" s="530">
        <v>0</v>
      </c>
      <c r="M366" s="530">
        <v>0</v>
      </c>
    </row>
    <row r="367" spans="1:13" ht="18" customHeight="1">
      <c r="A367" s="516"/>
      <c r="B367" s="516"/>
      <c r="C367" s="517" t="s">
        <v>1898</v>
      </c>
      <c r="D367" s="513" t="s">
        <v>1800</v>
      </c>
      <c r="E367" s="530">
        <v>6</v>
      </c>
      <c r="F367" s="530">
        <v>2</v>
      </c>
      <c r="G367" s="530">
        <v>1</v>
      </c>
      <c r="H367" s="530">
        <v>1</v>
      </c>
      <c r="I367" s="530">
        <v>0</v>
      </c>
      <c r="J367" s="530">
        <v>0</v>
      </c>
      <c r="K367" s="530">
        <v>2</v>
      </c>
      <c r="L367" s="530">
        <v>0</v>
      </c>
      <c r="M367" s="530">
        <v>0</v>
      </c>
    </row>
    <row r="368" spans="1:13" ht="9">
      <c r="A368" s="516"/>
      <c r="B368" s="516"/>
      <c r="C368" s="517"/>
      <c r="D368" s="513" t="s">
        <v>1801</v>
      </c>
      <c r="E368" s="530">
        <v>4</v>
      </c>
      <c r="F368" s="530">
        <v>3</v>
      </c>
      <c r="G368" s="530">
        <v>0</v>
      </c>
      <c r="H368" s="530">
        <v>2</v>
      </c>
      <c r="I368" s="530">
        <v>0</v>
      </c>
      <c r="J368" s="530">
        <v>0</v>
      </c>
      <c r="K368" s="530">
        <v>0</v>
      </c>
      <c r="L368" s="530">
        <v>0</v>
      </c>
      <c r="M368" s="530">
        <v>0</v>
      </c>
    </row>
    <row r="369" spans="1:13" ht="9">
      <c r="A369" s="516"/>
      <c r="B369" s="516"/>
      <c r="C369" s="516"/>
      <c r="D369" s="513" t="s">
        <v>1802</v>
      </c>
      <c r="E369" s="530">
        <v>10</v>
      </c>
      <c r="F369" s="530">
        <v>5</v>
      </c>
      <c r="G369" s="530">
        <v>1</v>
      </c>
      <c r="H369" s="530">
        <v>3</v>
      </c>
      <c r="I369" s="530">
        <v>0</v>
      </c>
      <c r="J369" s="530">
        <v>0</v>
      </c>
      <c r="K369" s="530">
        <v>2</v>
      </c>
      <c r="L369" s="530">
        <v>0</v>
      </c>
      <c r="M369" s="530">
        <v>0</v>
      </c>
    </row>
    <row r="370" spans="1:13" ht="18" customHeight="1">
      <c r="B370" s="509" t="s">
        <v>1909</v>
      </c>
      <c r="D370" s="513" t="s">
        <v>1800</v>
      </c>
      <c r="E370" s="530">
        <v>916</v>
      </c>
      <c r="F370" s="530">
        <v>540</v>
      </c>
      <c r="G370" s="530">
        <v>117</v>
      </c>
      <c r="H370" s="530">
        <v>87</v>
      </c>
      <c r="I370" s="530">
        <v>12</v>
      </c>
      <c r="J370" s="530">
        <v>0</v>
      </c>
      <c r="K370" s="530">
        <v>116</v>
      </c>
      <c r="L370" s="530">
        <v>41</v>
      </c>
      <c r="M370" s="530">
        <v>5</v>
      </c>
    </row>
    <row r="371" spans="1:13" s="516" customFormat="1" ht="9" customHeight="1">
      <c r="A371" s="509"/>
      <c r="B371" s="509"/>
      <c r="C371" s="510"/>
      <c r="D371" s="513" t="s">
        <v>1801</v>
      </c>
      <c r="E371" s="530">
        <v>641</v>
      </c>
      <c r="F371" s="530">
        <v>308</v>
      </c>
      <c r="G371" s="530">
        <v>81</v>
      </c>
      <c r="H371" s="530">
        <v>80</v>
      </c>
      <c r="I371" s="530">
        <v>10</v>
      </c>
      <c r="J371" s="530">
        <v>0</v>
      </c>
      <c r="K371" s="530">
        <v>120</v>
      </c>
      <c r="L371" s="530">
        <v>42</v>
      </c>
      <c r="M371" s="530">
        <v>1</v>
      </c>
    </row>
    <row r="372" spans="1:13" s="516" customFormat="1" ht="9">
      <c r="A372" s="509"/>
      <c r="B372" s="509"/>
      <c r="C372" s="510"/>
      <c r="D372" s="513" t="s">
        <v>1802</v>
      </c>
      <c r="E372" s="530">
        <v>1557</v>
      </c>
      <c r="F372" s="530">
        <v>848</v>
      </c>
      <c r="G372" s="530">
        <v>198</v>
      </c>
      <c r="H372" s="530">
        <v>167</v>
      </c>
      <c r="I372" s="530">
        <v>22</v>
      </c>
      <c r="J372" s="530">
        <v>0</v>
      </c>
      <c r="K372" s="530">
        <v>236</v>
      </c>
      <c r="L372" s="530">
        <v>83</v>
      </c>
      <c r="M372" s="530">
        <v>6</v>
      </c>
    </row>
    <row r="373" spans="1:13" s="516" customFormat="1" ht="18" customHeight="1">
      <c r="A373" s="509"/>
      <c r="B373" s="509"/>
      <c r="C373" s="514" t="s">
        <v>1896</v>
      </c>
      <c r="D373" s="513"/>
      <c r="E373" s="530"/>
      <c r="F373" s="530"/>
      <c r="G373" s="530"/>
      <c r="H373" s="530"/>
      <c r="I373" s="530"/>
      <c r="J373" s="530"/>
      <c r="K373" s="530"/>
      <c r="L373" s="530"/>
      <c r="M373" s="530"/>
    </row>
    <row r="374" spans="1:13" s="516" customFormat="1" ht="18" customHeight="1">
      <c r="C374" s="517" t="s">
        <v>1897</v>
      </c>
      <c r="D374" s="513" t="s">
        <v>1800</v>
      </c>
      <c r="E374" s="530">
        <v>149</v>
      </c>
      <c r="F374" s="530">
        <v>50</v>
      </c>
      <c r="G374" s="530">
        <v>25</v>
      </c>
      <c r="H374" s="530">
        <v>21</v>
      </c>
      <c r="I374" s="530">
        <v>1</v>
      </c>
      <c r="J374" s="530">
        <v>0</v>
      </c>
      <c r="K374" s="530">
        <v>38</v>
      </c>
      <c r="L374" s="530">
        <v>15</v>
      </c>
      <c r="M374" s="530">
        <v>0</v>
      </c>
    </row>
    <row r="375" spans="1:13" s="516" customFormat="1" ht="9">
      <c r="C375" s="517"/>
      <c r="D375" s="513" t="s">
        <v>1801</v>
      </c>
      <c r="E375" s="530">
        <v>145</v>
      </c>
      <c r="F375" s="530">
        <v>41</v>
      </c>
      <c r="G375" s="530">
        <v>22</v>
      </c>
      <c r="H375" s="530">
        <v>26</v>
      </c>
      <c r="I375" s="530">
        <v>5</v>
      </c>
      <c r="J375" s="530">
        <v>0</v>
      </c>
      <c r="K375" s="530">
        <v>34</v>
      </c>
      <c r="L375" s="530">
        <v>19</v>
      </c>
      <c r="M375" s="530">
        <v>0</v>
      </c>
    </row>
    <row r="376" spans="1:13" s="516" customFormat="1" ht="9">
      <c r="C376" s="517"/>
      <c r="D376" s="513" t="s">
        <v>1802</v>
      </c>
      <c r="E376" s="530">
        <v>293</v>
      </c>
      <c r="F376" s="530">
        <v>91</v>
      </c>
      <c r="G376" s="530">
        <v>47</v>
      </c>
      <c r="H376" s="530">
        <v>47</v>
      </c>
      <c r="I376" s="530">
        <v>6</v>
      </c>
      <c r="J376" s="530">
        <v>0</v>
      </c>
      <c r="K376" s="530">
        <v>71</v>
      </c>
      <c r="L376" s="530">
        <v>33</v>
      </c>
      <c r="M376" s="530">
        <v>0</v>
      </c>
    </row>
    <row r="377" spans="1:13" s="516" customFormat="1" ht="18" customHeight="1">
      <c r="C377" s="517" t="s">
        <v>1898</v>
      </c>
      <c r="D377" s="513" t="s">
        <v>1800</v>
      </c>
      <c r="E377" s="530">
        <v>45</v>
      </c>
      <c r="F377" s="530">
        <v>20</v>
      </c>
      <c r="G377" s="530">
        <v>10</v>
      </c>
      <c r="H377" s="530">
        <v>8</v>
      </c>
      <c r="I377" s="530">
        <v>0</v>
      </c>
      <c r="J377" s="530">
        <v>0</v>
      </c>
      <c r="K377" s="530">
        <v>7</v>
      </c>
      <c r="L377" s="530">
        <v>0</v>
      </c>
      <c r="M377" s="530">
        <v>0</v>
      </c>
    </row>
    <row r="378" spans="1:13" s="516" customFormat="1" ht="9">
      <c r="D378" s="513" t="s">
        <v>1801</v>
      </c>
      <c r="E378" s="530">
        <v>33</v>
      </c>
      <c r="F378" s="530">
        <v>18</v>
      </c>
      <c r="G378" s="530">
        <v>6</v>
      </c>
      <c r="H378" s="530">
        <v>7</v>
      </c>
      <c r="I378" s="530">
        <v>0</v>
      </c>
      <c r="J378" s="530">
        <v>0</v>
      </c>
      <c r="K378" s="530">
        <v>1</v>
      </c>
      <c r="L378" s="530">
        <v>2</v>
      </c>
      <c r="M378" s="530">
        <v>0</v>
      </c>
    </row>
    <row r="379" spans="1:13" s="516" customFormat="1" ht="9">
      <c r="D379" s="513" t="s">
        <v>1802</v>
      </c>
      <c r="E379" s="530">
        <v>77</v>
      </c>
      <c r="F379" s="530">
        <v>38</v>
      </c>
      <c r="G379" s="530">
        <v>16</v>
      </c>
      <c r="H379" s="530">
        <v>14</v>
      </c>
      <c r="I379" s="530">
        <v>0</v>
      </c>
      <c r="J379" s="530">
        <v>0</v>
      </c>
      <c r="K379" s="530">
        <v>8</v>
      </c>
      <c r="L379" s="530">
        <v>2</v>
      </c>
      <c r="M379" s="530">
        <v>0</v>
      </c>
    </row>
    <row r="380" spans="1:13" ht="9">
      <c r="B380" s="509" t="s">
        <v>1910</v>
      </c>
      <c r="D380" s="513"/>
      <c r="E380" s="530"/>
      <c r="F380" s="530"/>
      <c r="G380" s="530"/>
      <c r="H380" s="530"/>
      <c r="I380" s="530"/>
      <c r="J380" s="530"/>
      <c r="K380" s="530"/>
      <c r="L380" s="530"/>
      <c r="M380" s="530"/>
    </row>
    <row r="381" spans="1:13" ht="18" customHeight="1">
      <c r="C381" s="510" t="s">
        <v>659</v>
      </c>
      <c r="D381" s="513" t="s">
        <v>1800</v>
      </c>
      <c r="E381" s="530">
        <v>1</v>
      </c>
      <c r="F381" s="530">
        <v>0</v>
      </c>
      <c r="G381" s="530">
        <v>0</v>
      </c>
      <c r="H381" s="530">
        <v>0</v>
      </c>
      <c r="I381" s="530">
        <v>0</v>
      </c>
      <c r="J381" s="530">
        <v>0</v>
      </c>
      <c r="K381" s="530">
        <v>0</v>
      </c>
      <c r="L381" s="530">
        <v>0</v>
      </c>
      <c r="M381" s="530">
        <v>0</v>
      </c>
    </row>
    <row r="382" spans="1:13" ht="9">
      <c r="D382" s="513" t="s">
        <v>1801</v>
      </c>
      <c r="E382" s="530">
        <v>1</v>
      </c>
      <c r="F382" s="530">
        <v>0</v>
      </c>
      <c r="G382" s="530">
        <v>0</v>
      </c>
      <c r="H382" s="530">
        <v>0</v>
      </c>
      <c r="I382" s="530">
        <v>0</v>
      </c>
      <c r="J382" s="530">
        <v>0</v>
      </c>
      <c r="K382" s="530">
        <v>0</v>
      </c>
      <c r="L382" s="530">
        <v>0</v>
      </c>
      <c r="M382" s="530">
        <v>0</v>
      </c>
    </row>
    <row r="383" spans="1:13" ht="9.6" customHeight="1">
      <c r="D383" s="513" t="s">
        <v>1802</v>
      </c>
      <c r="E383" s="530">
        <v>1</v>
      </c>
      <c r="F383" s="530">
        <v>0</v>
      </c>
      <c r="G383" s="530">
        <v>1</v>
      </c>
      <c r="H383" s="530">
        <v>0</v>
      </c>
      <c r="I383" s="530">
        <v>0</v>
      </c>
      <c r="J383" s="530">
        <v>0</v>
      </c>
      <c r="K383" s="530">
        <v>0</v>
      </c>
      <c r="L383" s="530">
        <v>0</v>
      </c>
      <c r="M383" s="530">
        <v>0</v>
      </c>
    </row>
    <row r="384" spans="1:13" ht="18" customHeight="1">
      <c r="C384" s="510" t="s">
        <v>660</v>
      </c>
      <c r="D384" s="513" t="s">
        <v>1800</v>
      </c>
      <c r="E384" s="530">
        <v>1</v>
      </c>
      <c r="F384" s="530">
        <v>0</v>
      </c>
      <c r="G384" s="530">
        <v>1</v>
      </c>
      <c r="H384" s="530">
        <v>0</v>
      </c>
      <c r="I384" s="530">
        <v>0</v>
      </c>
      <c r="J384" s="530">
        <v>0</v>
      </c>
      <c r="K384" s="530">
        <v>0</v>
      </c>
      <c r="L384" s="530">
        <v>0</v>
      </c>
      <c r="M384" s="530">
        <v>0</v>
      </c>
    </row>
    <row r="385" spans="2:13" ht="9.6" customHeight="1">
      <c r="D385" s="513" t="s">
        <v>1802</v>
      </c>
      <c r="E385" s="530">
        <v>1</v>
      </c>
      <c r="F385" s="530">
        <v>0</v>
      </c>
      <c r="G385" s="530">
        <v>1</v>
      </c>
      <c r="H385" s="530">
        <v>0</v>
      </c>
      <c r="I385" s="530">
        <v>0</v>
      </c>
      <c r="J385" s="530">
        <v>0</v>
      </c>
      <c r="K385" s="530">
        <v>0</v>
      </c>
      <c r="L385" s="530">
        <v>0</v>
      </c>
      <c r="M385" s="530">
        <v>0</v>
      </c>
    </row>
    <row r="386" spans="2:13" ht="18" customHeight="1">
      <c r="C386" s="514" t="s">
        <v>115</v>
      </c>
      <c r="D386" s="513" t="s">
        <v>1800</v>
      </c>
      <c r="E386" s="530">
        <v>1</v>
      </c>
      <c r="F386" s="530">
        <v>0</v>
      </c>
      <c r="G386" s="530">
        <v>1</v>
      </c>
      <c r="H386" s="530">
        <v>0</v>
      </c>
      <c r="I386" s="530">
        <v>0</v>
      </c>
      <c r="J386" s="530">
        <v>0</v>
      </c>
      <c r="K386" s="530">
        <v>0</v>
      </c>
      <c r="L386" s="530">
        <v>0</v>
      </c>
      <c r="M386" s="530">
        <v>0</v>
      </c>
    </row>
    <row r="387" spans="2:13" ht="9">
      <c r="D387" s="513" t="s">
        <v>1801</v>
      </c>
      <c r="E387" s="530">
        <v>1</v>
      </c>
      <c r="F387" s="530">
        <v>0</v>
      </c>
      <c r="G387" s="530">
        <v>0</v>
      </c>
      <c r="H387" s="530">
        <v>0</v>
      </c>
      <c r="I387" s="530">
        <v>0</v>
      </c>
      <c r="J387" s="530">
        <v>0</v>
      </c>
      <c r="K387" s="530">
        <v>0</v>
      </c>
      <c r="L387" s="530">
        <v>0</v>
      </c>
      <c r="M387" s="530">
        <v>0</v>
      </c>
    </row>
    <row r="388" spans="2:13" ht="9">
      <c r="D388" s="513" t="s">
        <v>1802</v>
      </c>
      <c r="E388" s="530">
        <v>2</v>
      </c>
      <c r="F388" s="530">
        <v>0</v>
      </c>
      <c r="G388" s="530">
        <v>1</v>
      </c>
      <c r="H388" s="530">
        <v>0</v>
      </c>
      <c r="I388" s="530">
        <v>0</v>
      </c>
      <c r="J388" s="530">
        <v>0</v>
      </c>
      <c r="K388" s="530">
        <v>0</v>
      </c>
      <c r="L388" s="530">
        <v>0</v>
      </c>
      <c r="M388" s="530">
        <v>0</v>
      </c>
    </row>
    <row r="389" spans="2:13" ht="18" customHeight="1">
      <c r="B389" s="509" t="s">
        <v>661</v>
      </c>
      <c r="D389" s="513"/>
      <c r="E389" s="530"/>
      <c r="F389" s="530"/>
      <c r="G389" s="530"/>
      <c r="H389" s="530"/>
      <c r="I389" s="530"/>
      <c r="J389" s="530"/>
      <c r="K389" s="530"/>
      <c r="L389" s="530"/>
      <c r="M389" s="530"/>
    </row>
    <row r="390" spans="2:13" ht="18" customHeight="1">
      <c r="C390" s="510" t="s">
        <v>661</v>
      </c>
      <c r="D390" s="513" t="s">
        <v>1800</v>
      </c>
      <c r="E390" s="530">
        <v>157</v>
      </c>
      <c r="F390" s="530">
        <v>10</v>
      </c>
      <c r="G390" s="530">
        <v>83</v>
      </c>
      <c r="H390" s="530">
        <v>17</v>
      </c>
      <c r="I390" s="530">
        <v>9</v>
      </c>
      <c r="J390" s="530">
        <v>0</v>
      </c>
      <c r="K390" s="530">
        <v>33</v>
      </c>
      <c r="L390" s="530">
        <v>1</v>
      </c>
      <c r="M390" s="530">
        <v>4</v>
      </c>
    </row>
    <row r="391" spans="2:13" ht="9.6" customHeight="1">
      <c r="D391" s="513" t="s">
        <v>1801</v>
      </c>
      <c r="E391" s="530">
        <v>80</v>
      </c>
      <c r="F391" s="530">
        <v>6</v>
      </c>
      <c r="G391" s="530">
        <v>44</v>
      </c>
      <c r="H391" s="530">
        <v>10</v>
      </c>
      <c r="I391" s="530">
        <v>4</v>
      </c>
      <c r="J391" s="530">
        <v>0</v>
      </c>
      <c r="K391" s="530">
        <v>14</v>
      </c>
      <c r="L391" s="530">
        <v>1</v>
      </c>
      <c r="M391" s="530">
        <v>2</v>
      </c>
    </row>
    <row r="392" spans="2:13" ht="9.6" customHeight="1">
      <c r="D392" s="513" t="s">
        <v>1802</v>
      </c>
      <c r="E392" s="530">
        <v>237</v>
      </c>
      <c r="F392" s="530">
        <v>16</v>
      </c>
      <c r="G392" s="530">
        <v>127</v>
      </c>
      <c r="H392" s="530">
        <v>27</v>
      </c>
      <c r="I392" s="530">
        <v>13</v>
      </c>
      <c r="J392" s="530">
        <v>0</v>
      </c>
      <c r="K392" s="530">
        <v>47</v>
      </c>
      <c r="L392" s="530">
        <v>2</v>
      </c>
      <c r="M392" s="530">
        <v>6</v>
      </c>
    </row>
    <row r="393" spans="2:13" ht="18" customHeight="1">
      <c r="C393" s="510" t="s">
        <v>662</v>
      </c>
      <c r="D393" s="513" t="s">
        <v>1800</v>
      </c>
      <c r="E393" s="530">
        <v>1</v>
      </c>
      <c r="F393" s="530">
        <v>0</v>
      </c>
      <c r="G393" s="530">
        <v>0</v>
      </c>
      <c r="H393" s="530">
        <v>0</v>
      </c>
      <c r="I393" s="530">
        <v>0</v>
      </c>
      <c r="J393" s="530">
        <v>0</v>
      </c>
      <c r="K393" s="530">
        <v>0</v>
      </c>
      <c r="L393" s="530">
        <v>0</v>
      </c>
      <c r="M393" s="530">
        <v>1</v>
      </c>
    </row>
    <row r="394" spans="2:13" ht="9.6" customHeight="1">
      <c r="D394" s="513" t="s">
        <v>1802</v>
      </c>
      <c r="E394" s="530">
        <v>1</v>
      </c>
      <c r="F394" s="530">
        <v>0</v>
      </c>
      <c r="G394" s="530">
        <v>0</v>
      </c>
      <c r="H394" s="530">
        <v>0</v>
      </c>
      <c r="I394" s="530">
        <v>0</v>
      </c>
      <c r="J394" s="530">
        <v>0</v>
      </c>
      <c r="K394" s="530">
        <v>0</v>
      </c>
      <c r="L394" s="530">
        <v>0</v>
      </c>
      <c r="M394" s="530">
        <v>1</v>
      </c>
    </row>
    <row r="395" spans="2:13" ht="18" customHeight="1">
      <c r="C395" s="510" t="s">
        <v>1911</v>
      </c>
      <c r="D395" s="513" t="s">
        <v>1800</v>
      </c>
      <c r="E395" s="530">
        <v>2</v>
      </c>
      <c r="F395" s="530">
        <v>0</v>
      </c>
      <c r="G395" s="530">
        <v>0</v>
      </c>
      <c r="H395" s="530">
        <v>0</v>
      </c>
      <c r="I395" s="530">
        <v>0</v>
      </c>
      <c r="J395" s="530">
        <v>0</v>
      </c>
      <c r="K395" s="530">
        <v>0</v>
      </c>
      <c r="L395" s="530">
        <v>0</v>
      </c>
      <c r="M395" s="530">
        <v>2</v>
      </c>
    </row>
    <row r="396" spans="2:13" ht="9">
      <c r="D396" s="513" t="s">
        <v>1801</v>
      </c>
      <c r="E396" s="530">
        <v>1</v>
      </c>
      <c r="F396" s="530">
        <v>0</v>
      </c>
      <c r="G396" s="530">
        <v>0</v>
      </c>
      <c r="H396" s="530">
        <v>0</v>
      </c>
      <c r="I396" s="530">
        <v>0</v>
      </c>
      <c r="J396" s="530">
        <v>0</v>
      </c>
      <c r="K396" s="530">
        <v>0</v>
      </c>
      <c r="L396" s="530">
        <v>0</v>
      </c>
      <c r="M396" s="530">
        <v>1</v>
      </c>
    </row>
    <row r="397" spans="2:13" ht="9.6" customHeight="1">
      <c r="D397" s="513" t="s">
        <v>1802</v>
      </c>
      <c r="E397" s="530">
        <v>2</v>
      </c>
      <c r="F397" s="530">
        <v>0</v>
      </c>
      <c r="G397" s="530">
        <v>0</v>
      </c>
      <c r="H397" s="530">
        <v>0</v>
      </c>
      <c r="I397" s="530">
        <v>0</v>
      </c>
      <c r="J397" s="530">
        <v>0</v>
      </c>
      <c r="K397" s="530">
        <v>0</v>
      </c>
      <c r="L397" s="530">
        <v>0</v>
      </c>
      <c r="M397" s="530">
        <v>2</v>
      </c>
    </row>
    <row r="398" spans="2:13" ht="18" customHeight="1">
      <c r="C398" s="514" t="s">
        <v>115</v>
      </c>
      <c r="D398" s="513" t="s">
        <v>1800</v>
      </c>
      <c r="E398" s="530">
        <v>160</v>
      </c>
      <c r="F398" s="530">
        <v>10</v>
      </c>
      <c r="G398" s="530">
        <v>83</v>
      </c>
      <c r="H398" s="530">
        <v>17</v>
      </c>
      <c r="I398" s="530">
        <v>9</v>
      </c>
      <c r="J398" s="530">
        <v>0</v>
      </c>
      <c r="K398" s="530">
        <v>33</v>
      </c>
      <c r="L398" s="530">
        <v>1</v>
      </c>
      <c r="M398" s="530">
        <v>7</v>
      </c>
    </row>
    <row r="399" spans="2:13" ht="9">
      <c r="D399" s="513" t="s">
        <v>1801</v>
      </c>
      <c r="E399" s="530">
        <v>80</v>
      </c>
      <c r="F399" s="530">
        <v>6</v>
      </c>
      <c r="G399" s="530">
        <v>44</v>
      </c>
      <c r="H399" s="530">
        <v>10</v>
      </c>
      <c r="I399" s="530">
        <v>4</v>
      </c>
      <c r="J399" s="530">
        <v>0</v>
      </c>
      <c r="K399" s="530">
        <v>14</v>
      </c>
      <c r="L399" s="530">
        <v>1</v>
      </c>
      <c r="M399" s="530">
        <v>2</v>
      </c>
    </row>
    <row r="400" spans="2:13" ht="9">
      <c r="D400" s="513" t="s">
        <v>1802</v>
      </c>
      <c r="E400" s="530">
        <v>241</v>
      </c>
      <c r="F400" s="530">
        <v>16</v>
      </c>
      <c r="G400" s="530">
        <v>127</v>
      </c>
      <c r="H400" s="530">
        <v>27</v>
      </c>
      <c r="I400" s="530">
        <v>13</v>
      </c>
      <c r="J400" s="530">
        <v>0</v>
      </c>
      <c r="K400" s="530">
        <v>47</v>
      </c>
      <c r="L400" s="530">
        <v>2</v>
      </c>
      <c r="M400" s="530">
        <v>10</v>
      </c>
    </row>
    <row r="401" spans="1:13" ht="9">
      <c r="D401" s="518"/>
      <c r="E401" s="530"/>
      <c r="F401" s="530"/>
      <c r="G401" s="530"/>
      <c r="H401" s="530"/>
      <c r="I401" s="530"/>
      <c r="J401" s="530"/>
      <c r="K401" s="530"/>
      <c r="L401" s="530"/>
      <c r="M401" s="530"/>
    </row>
    <row r="402" spans="1:13" ht="9">
      <c r="D402" s="518"/>
      <c r="E402" s="530"/>
      <c r="F402" s="530"/>
      <c r="G402" s="530"/>
      <c r="H402" s="530"/>
      <c r="I402" s="530"/>
      <c r="J402" s="530"/>
      <c r="K402" s="530"/>
      <c r="L402" s="530"/>
      <c r="M402" s="530"/>
    </row>
    <row r="403" spans="1:13" ht="9">
      <c r="D403" s="518"/>
      <c r="E403" s="530"/>
      <c r="F403" s="530"/>
      <c r="G403" s="530"/>
      <c r="H403" s="530"/>
      <c r="I403" s="530"/>
      <c r="J403" s="530"/>
      <c r="K403" s="530"/>
      <c r="L403" s="530"/>
      <c r="M403" s="530"/>
    </row>
    <row r="404" spans="1:13" s="516" customFormat="1" ht="9">
      <c r="A404" s="509"/>
      <c r="B404" s="509"/>
      <c r="C404" s="510"/>
      <c r="D404" s="518"/>
      <c r="E404" s="530"/>
      <c r="F404" s="530"/>
      <c r="G404" s="530"/>
      <c r="H404" s="530"/>
      <c r="I404" s="530"/>
      <c r="J404" s="530"/>
      <c r="K404" s="530"/>
      <c r="L404" s="530"/>
      <c r="M404" s="530"/>
    </row>
    <row r="405" spans="1:13" ht="9">
      <c r="A405" s="509" t="s">
        <v>1678</v>
      </c>
      <c r="L405" s="509"/>
      <c r="M405" s="509"/>
    </row>
    <row r="406" spans="1:13" ht="9">
      <c r="A406" s="509" t="s">
        <v>1929</v>
      </c>
      <c r="L406" s="509"/>
      <c r="M406" s="509"/>
    </row>
    <row r="407" spans="1:13" ht="9">
      <c r="A407" s="509" t="s">
        <v>1930</v>
      </c>
      <c r="L407" s="509"/>
      <c r="M407" s="509"/>
    </row>
    <row r="408" spans="1:13" ht="9">
      <c r="A408" s="509" t="s">
        <v>1890</v>
      </c>
      <c r="L408" s="509"/>
      <c r="M408" s="509"/>
    </row>
    <row r="409" spans="1:13" ht="9">
      <c r="A409" s="509" t="s">
        <v>1891</v>
      </c>
      <c r="L409" s="509"/>
      <c r="M409" s="509"/>
    </row>
    <row r="410" spans="1:13" ht="9">
      <c r="A410" s="509" t="s">
        <v>1892</v>
      </c>
      <c r="L410" s="509"/>
      <c r="M410" s="509"/>
    </row>
    <row r="411" spans="1:13" ht="9">
      <c r="L411" s="509"/>
      <c r="M411" s="509"/>
    </row>
    <row r="412" spans="1:13" ht="9">
      <c r="A412" s="509" t="s">
        <v>586</v>
      </c>
      <c r="L412" s="509"/>
      <c r="M412" s="509"/>
    </row>
    <row r="413" spans="1:13" ht="18" customHeight="1">
      <c r="B413" s="509" t="s">
        <v>664</v>
      </c>
      <c r="D413" s="513"/>
      <c r="E413" s="530"/>
      <c r="F413" s="530"/>
      <c r="G413" s="530"/>
      <c r="H413" s="530"/>
      <c r="I413" s="530"/>
      <c r="J413" s="530"/>
      <c r="K413" s="530"/>
      <c r="L413" s="530"/>
      <c r="M413" s="530"/>
    </row>
    <row r="414" spans="1:13" ht="18" customHeight="1">
      <c r="C414" s="510" t="s">
        <v>664</v>
      </c>
      <c r="D414" s="513" t="s">
        <v>1800</v>
      </c>
      <c r="E414" s="530">
        <v>43</v>
      </c>
      <c r="F414" s="530">
        <v>7</v>
      </c>
      <c r="G414" s="530">
        <v>14</v>
      </c>
      <c r="H414" s="530">
        <v>4</v>
      </c>
      <c r="I414" s="530">
        <v>1</v>
      </c>
      <c r="J414" s="530">
        <v>0</v>
      </c>
      <c r="K414" s="530">
        <v>13</v>
      </c>
      <c r="L414" s="530">
        <v>4</v>
      </c>
      <c r="M414" s="530">
        <v>0</v>
      </c>
    </row>
    <row r="415" spans="1:13" ht="9">
      <c r="D415" s="513" t="s">
        <v>1801</v>
      </c>
      <c r="E415" s="530">
        <v>53</v>
      </c>
      <c r="F415" s="530">
        <v>5</v>
      </c>
      <c r="G415" s="530">
        <v>17</v>
      </c>
      <c r="H415" s="530">
        <v>8</v>
      </c>
      <c r="I415" s="530">
        <v>0</v>
      </c>
      <c r="J415" s="530">
        <v>0</v>
      </c>
      <c r="K415" s="530">
        <v>16</v>
      </c>
      <c r="L415" s="530">
        <v>6</v>
      </c>
      <c r="M415" s="530">
        <v>1</v>
      </c>
    </row>
    <row r="416" spans="1:13" ht="9.6" customHeight="1">
      <c r="D416" s="513" t="s">
        <v>1802</v>
      </c>
      <c r="E416" s="530">
        <v>96</v>
      </c>
      <c r="F416" s="530">
        <v>13</v>
      </c>
      <c r="G416" s="530">
        <v>30</v>
      </c>
      <c r="H416" s="530">
        <v>12</v>
      </c>
      <c r="I416" s="530">
        <v>1</v>
      </c>
      <c r="J416" s="530">
        <v>0</v>
      </c>
      <c r="K416" s="530">
        <v>29</v>
      </c>
      <c r="L416" s="530">
        <v>11</v>
      </c>
      <c r="M416" s="530">
        <v>1</v>
      </c>
    </row>
    <row r="417" spans="1:13" ht="18" customHeight="1">
      <c r="C417" s="510" t="s">
        <v>665</v>
      </c>
      <c r="D417" s="513" t="s">
        <v>1800</v>
      </c>
      <c r="E417" s="530">
        <v>5</v>
      </c>
      <c r="F417" s="530">
        <v>1</v>
      </c>
      <c r="G417" s="530">
        <v>3</v>
      </c>
      <c r="H417" s="530">
        <v>1</v>
      </c>
      <c r="I417" s="530">
        <v>0</v>
      </c>
      <c r="J417" s="530">
        <v>0</v>
      </c>
      <c r="K417" s="530">
        <v>0</v>
      </c>
      <c r="L417" s="530">
        <v>0</v>
      </c>
      <c r="M417" s="530">
        <v>0</v>
      </c>
    </row>
    <row r="418" spans="1:13" ht="9">
      <c r="D418" s="513" t="s">
        <v>1801</v>
      </c>
      <c r="E418" s="530">
        <v>7</v>
      </c>
      <c r="F418" s="530">
        <v>1</v>
      </c>
      <c r="G418" s="530">
        <v>4</v>
      </c>
      <c r="H418" s="530">
        <v>2</v>
      </c>
      <c r="I418" s="530">
        <v>0</v>
      </c>
      <c r="J418" s="530">
        <v>0</v>
      </c>
      <c r="K418" s="530">
        <v>0</v>
      </c>
      <c r="L418" s="530">
        <v>0</v>
      </c>
      <c r="M418" s="530">
        <v>0</v>
      </c>
    </row>
    <row r="419" spans="1:13" ht="9.6" customHeight="1">
      <c r="D419" s="513" t="s">
        <v>1802</v>
      </c>
      <c r="E419" s="530">
        <v>12</v>
      </c>
      <c r="F419" s="530">
        <v>2</v>
      </c>
      <c r="G419" s="530">
        <v>7</v>
      </c>
      <c r="H419" s="530">
        <v>3</v>
      </c>
      <c r="I419" s="530">
        <v>0</v>
      </c>
      <c r="J419" s="530">
        <v>0</v>
      </c>
      <c r="K419" s="530">
        <v>0</v>
      </c>
      <c r="L419" s="530">
        <v>0</v>
      </c>
      <c r="M419" s="530">
        <v>0</v>
      </c>
    </row>
    <row r="420" spans="1:13" ht="18" customHeight="1">
      <c r="C420" s="514" t="s">
        <v>115</v>
      </c>
      <c r="D420" s="513" t="s">
        <v>1800</v>
      </c>
      <c r="E420" s="530">
        <v>48</v>
      </c>
      <c r="F420" s="530">
        <v>8</v>
      </c>
      <c r="G420" s="530">
        <v>17</v>
      </c>
      <c r="H420" s="530">
        <v>5</v>
      </c>
      <c r="I420" s="530">
        <v>1</v>
      </c>
      <c r="J420" s="530">
        <v>0</v>
      </c>
      <c r="K420" s="530">
        <v>13</v>
      </c>
      <c r="L420" s="530">
        <v>4</v>
      </c>
      <c r="M420" s="530">
        <v>0</v>
      </c>
    </row>
    <row r="421" spans="1:13" ht="9">
      <c r="D421" s="513" t="s">
        <v>1801</v>
      </c>
      <c r="E421" s="530">
        <v>60</v>
      </c>
      <c r="F421" s="530">
        <v>7</v>
      </c>
      <c r="G421" s="530">
        <v>20</v>
      </c>
      <c r="H421" s="530">
        <v>10</v>
      </c>
      <c r="I421" s="530">
        <v>0</v>
      </c>
      <c r="J421" s="530">
        <v>0</v>
      </c>
      <c r="K421" s="530">
        <v>16</v>
      </c>
      <c r="L421" s="530">
        <v>6</v>
      </c>
      <c r="M421" s="530">
        <v>1</v>
      </c>
    </row>
    <row r="422" spans="1:13" ht="9.6" customHeight="1">
      <c r="D422" s="513" t="s">
        <v>1802</v>
      </c>
      <c r="E422" s="530">
        <v>108</v>
      </c>
      <c r="F422" s="530">
        <v>15</v>
      </c>
      <c r="G422" s="530">
        <v>38</v>
      </c>
      <c r="H422" s="530">
        <v>15</v>
      </c>
      <c r="I422" s="530">
        <v>1</v>
      </c>
      <c r="J422" s="530">
        <v>0</v>
      </c>
      <c r="K422" s="530">
        <v>29</v>
      </c>
      <c r="L422" s="530">
        <v>11</v>
      </c>
      <c r="M422" s="530">
        <v>1</v>
      </c>
    </row>
    <row r="423" spans="1:13" ht="18" customHeight="1">
      <c r="B423" s="509" t="s">
        <v>1912</v>
      </c>
      <c r="D423" s="513" t="s">
        <v>1800</v>
      </c>
      <c r="E423" s="530">
        <v>210</v>
      </c>
      <c r="F423" s="530">
        <v>18</v>
      </c>
      <c r="G423" s="530">
        <v>101</v>
      </c>
      <c r="H423" s="530">
        <v>22</v>
      </c>
      <c r="I423" s="530">
        <v>10</v>
      </c>
      <c r="J423" s="530">
        <v>0</v>
      </c>
      <c r="K423" s="530">
        <v>46</v>
      </c>
      <c r="L423" s="530">
        <v>6</v>
      </c>
      <c r="M423" s="530">
        <v>8</v>
      </c>
    </row>
    <row r="424" spans="1:13" ht="9">
      <c r="D424" s="513" t="s">
        <v>1801</v>
      </c>
      <c r="E424" s="530">
        <v>141</v>
      </c>
      <c r="F424" s="530">
        <v>13</v>
      </c>
      <c r="G424" s="530">
        <v>65</v>
      </c>
      <c r="H424" s="530">
        <v>20</v>
      </c>
      <c r="I424" s="530">
        <v>4</v>
      </c>
      <c r="J424" s="530">
        <v>0</v>
      </c>
      <c r="K424" s="530">
        <v>30</v>
      </c>
      <c r="L424" s="530">
        <v>7</v>
      </c>
      <c r="M424" s="530">
        <v>3</v>
      </c>
    </row>
    <row r="425" spans="1:13" ht="9.6" customHeight="1">
      <c r="D425" s="513" t="s">
        <v>1802</v>
      </c>
      <c r="E425" s="530">
        <v>351</v>
      </c>
      <c r="F425" s="530">
        <v>31</v>
      </c>
      <c r="G425" s="530">
        <v>166</v>
      </c>
      <c r="H425" s="530">
        <v>41</v>
      </c>
      <c r="I425" s="530">
        <v>14</v>
      </c>
      <c r="J425" s="530">
        <v>0</v>
      </c>
      <c r="K425" s="530">
        <v>76</v>
      </c>
      <c r="L425" s="530">
        <v>13</v>
      </c>
      <c r="M425" s="530">
        <v>11</v>
      </c>
    </row>
    <row r="426" spans="1:13" s="516" customFormat="1" ht="18" customHeight="1">
      <c r="A426" s="509" t="s">
        <v>1810</v>
      </c>
      <c r="B426" s="509"/>
      <c r="C426" s="510"/>
      <c r="D426" s="513" t="s">
        <v>1800</v>
      </c>
      <c r="E426" s="530">
        <v>1126</v>
      </c>
      <c r="F426" s="530">
        <v>558</v>
      </c>
      <c r="G426" s="530">
        <v>217</v>
      </c>
      <c r="H426" s="530">
        <v>108</v>
      </c>
      <c r="I426" s="530">
        <v>22</v>
      </c>
      <c r="J426" s="530">
        <v>0</v>
      </c>
      <c r="K426" s="530">
        <v>162</v>
      </c>
      <c r="L426" s="530">
        <v>47</v>
      </c>
      <c r="M426" s="530">
        <v>12</v>
      </c>
    </row>
    <row r="427" spans="1:13" s="516" customFormat="1" ht="9">
      <c r="A427" s="509"/>
      <c r="B427" s="509"/>
      <c r="C427" s="510"/>
      <c r="D427" s="513" t="s">
        <v>1801</v>
      </c>
      <c r="E427" s="530">
        <v>782</v>
      </c>
      <c r="F427" s="530">
        <v>320</v>
      </c>
      <c r="G427" s="530">
        <v>146</v>
      </c>
      <c r="H427" s="530">
        <v>100</v>
      </c>
      <c r="I427" s="530">
        <v>14</v>
      </c>
      <c r="J427" s="530">
        <v>0</v>
      </c>
      <c r="K427" s="530">
        <v>150</v>
      </c>
      <c r="L427" s="530">
        <v>49</v>
      </c>
      <c r="M427" s="530">
        <v>4</v>
      </c>
    </row>
    <row r="428" spans="1:13" s="516" customFormat="1" ht="9">
      <c r="A428" s="509"/>
      <c r="B428" s="509"/>
      <c r="C428" s="510"/>
      <c r="D428" s="513" t="s">
        <v>1802</v>
      </c>
      <c r="E428" s="530">
        <v>1908</v>
      </c>
      <c r="F428" s="530">
        <v>878</v>
      </c>
      <c r="G428" s="530">
        <v>363</v>
      </c>
      <c r="H428" s="530">
        <v>208</v>
      </c>
      <c r="I428" s="530">
        <v>36</v>
      </c>
      <c r="J428" s="530">
        <v>0</v>
      </c>
      <c r="K428" s="530">
        <v>311</v>
      </c>
      <c r="L428" s="530">
        <v>96</v>
      </c>
      <c r="M428" s="530">
        <v>16</v>
      </c>
    </row>
    <row r="429" spans="1:13" s="516" customFormat="1" ht="18" customHeight="1">
      <c r="A429" s="509"/>
      <c r="B429" s="509"/>
      <c r="C429" s="514" t="s">
        <v>1896</v>
      </c>
      <c r="D429" s="513"/>
      <c r="E429" s="530"/>
      <c r="F429" s="530"/>
      <c r="G429" s="530"/>
      <c r="H429" s="530"/>
      <c r="I429" s="530"/>
      <c r="J429" s="530"/>
      <c r="K429" s="530"/>
      <c r="L429" s="530"/>
      <c r="M429" s="530"/>
    </row>
    <row r="430" spans="1:13" s="516" customFormat="1" ht="18" customHeight="1">
      <c r="C430" s="517" t="s">
        <v>1897</v>
      </c>
      <c r="D430" s="513" t="s">
        <v>1800</v>
      </c>
      <c r="E430" s="530">
        <v>151</v>
      </c>
      <c r="F430" s="530">
        <v>50</v>
      </c>
      <c r="G430" s="530">
        <v>26</v>
      </c>
      <c r="H430" s="530">
        <v>21</v>
      </c>
      <c r="I430" s="530">
        <v>1</v>
      </c>
      <c r="J430" s="530">
        <v>0</v>
      </c>
      <c r="K430" s="530">
        <v>39</v>
      </c>
      <c r="L430" s="530">
        <v>15</v>
      </c>
      <c r="M430" s="530">
        <v>0</v>
      </c>
    </row>
    <row r="431" spans="1:13" s="516" customFormat="1" ht="9">
      <c r="C431" s="517"/>
      <c r="D431" s="513" t="s">
        <v>1801</v>
      </c>
      <c r="E431" s="530">
        <v>145</v>
      </c>
      <c r="F431" s="530">
        <v>41</v>
      </c>
      <c r="G431" s="530">
        <v>22</v>
      </c>
      <c r="H431" s="530">
        <v>26</v>
      </c>
      <c r="I431" s="530">
        <v>5</v>
      </c>
      <c r="J431" s="530">
        <v>0</v>
      </c>
      <c r="K431" s="530">
        <v>34</v>
      </c>
      <c r="L431" s="530">
        <v>19</v>
      </c>
      <c r="M431" s="530">
        <v>0</v>
      </c>
    </row>
    <row r="432" spans="1:13" ht="9">
      <c r="A432" s="516"/>
      <c r="B432" s="516"/>
      <c r="C432" s="517"/>
      <c r="D432" s="513" t="s">
        <v>1802</v>
      </c>
      <c r="E432" s="530">
        <v>296</v>
      </c>
      <c r="F432" s="530">
        <v>91</v>
      </c>
      <c r="G432" s="530">
        <v>47</v>
      </c>
      <c r="H432" s="530">
        <v>47</v>
      </c>
      <c r="I432" s="530">
        <v>6</v>
      </c>
      <c r="J432" s="530">
        <v>0</v>
      </c>
      <c r="K432" s="530">
        <v>72</v>
      </c>
      <c r="L432" s="530">
        <v>34</v>
      </c>
      <c r="M432" s="530">
        <v>0</v>
      </c>
    </row>
    <row r="433" spans="1:13" ht="18" customHeight="1">
      <c r="A433" s="516"/>
      <c r="B433" s="516"/>
      <c r="C433" s="517" t="s">
        <v>1898</v>
      </c>
      <c r="D433" s="513" t="s">
        <v>1800</v>
      </c>
      <c r="E433" s="530">
        <v>45</v>
      </c>
      <c r="F433" s="530">
        <v>20</v>
      </c>
      <c r="G433" s="530">
        <v>10</v>
      </c>
      <c r="H433" s="530">
        <v>8</v>
      </c>
      <c r="I433" s="530">
        <v>0</v>
      </c>
      <c r="J433" s="530">
        <v>0</v>
      </c>
      <c r="K433" s="530">
        <v>7</v>
      </c>
      <c r="L433" s="530">
        <v>0</v>
      </c>
      <c r="M433" s="530">
        <v>0</v>
      </c>
    </row>
    <row r="434" spans="1:13" ht="9">
      <c r="A434" s="516"/>
      <c r="B434" s="516"/>
      <c r="C434" s="516"/>
      <c r="D434" s="513" t="s">
        <v>1801</v>
      </c>
      <c r="E434" s="530">
        <v>33</v>
      </c>
      <c r="F434" s="530">
        <v>18</v>
      </c>
      <c r="G434" s="530">
        <v>6</v>
      </c>
      <c r="H434" s="530">
        <v>7</v>
      </c>
      <c r="I434" s="530">
        <v>0</v>
      </c>
      <c r="J434" s="530">
        <v>0</v>
      </c>
      <c r="K434" s="530">
        <v>1</v>
      </c>
      <c r="L434" s="530">
        <v>2</v>
      </c>
      <c r="M434" s="530">
        <v>0</v>
      </c>
    </row>
    <row r="435" spans="1:13" ht="9">
      <c r="A435" s="516"/>
      <c r="B435" s="516"/>
      <c r="C435" s="516"/>
      <c r="D435" s="513" t="s">
        <v>1802</v>
      </c>
      <c r="E435" s="530">
        <v>77</v>
      </c>
      <c r="F435" s="530">
        <v>38</v>
      </c>
      <c r="G435" s="530">
        <v>16</v>
      </c>
      <c r="H435" s="530">
        <v>14</v>
      </c>
      <c r="I435" s="530">
        <v>0</v>
      </c>
      <c r="J435" s="530">
        <v>0</v>
      </c>
      <c r="K435" s="530">
        <v>8</v>
      </c>
      <c r="L435" s="530">
        <v>2</v>
      </c>
      <c r="M435" s="530">
        <v>0</v>
      </c>
    </row>
    <row r="436" spans="1:13" ht="18" customHeight="1">
      <c r="A436" s="509" t="s">
        <v>786</v>
      </c>
      <c r="D436" s="513"/>
      <c r="E436" s="530"/>
      <c r="F436" s="530"/>
      <c r="G436" s="530"/>
      <c r="H436" s="530"/>
      <c r="I436" s="530"/>
      <c r="J436" s="530"/>
      <c r="K436" s="530"/>
      <c r="L436" s="530"/>
      <c r="M436" s="530"/>
    </row>
    <row r="437" spans="1:13" ht="18" customHeight="1">
      <c r="B437" s="509" t="s">
        <v>294</v>
      </c>
      <c r="D437" s="513"/>
      <c r="E437" s="530"/>
      <c r="F437" s="530"/>
      <c r="G437" s="530"/>
      <c r="H437" s="530"/>
      <c r="I437" s="530"/>
      <c r="J437" s="530"/>
      <c r="K437" s="530"/>
      <c r="L437" s="530"/>
      <c r="M437" s="530"/>
    </row>
    <row r="438" spans="1:13" ht="18" customHeight="1">
      <c r="C438" s="510" t="s">
        <v>1884</v>
      </c>
      <c r="D438" s="513" t="s">
        <v>1800</v>
      </c>
      <c r="E438" s="530">
        <v>548</v>
      </c>
      <c r="F438" s="530">
        <v>521</v>
      </c>
      <c r="G438" s="530">
        <v>11</v>
      </c>
      <c r="H438" s="530">
        <v>8</v>
      </c>
      <c r="I438" s="530">
        <v>4</v>
      </c>
      <c r="J438" s="530">
        <v>0</v>
      </c>
      <c r="K438" s="530">
        <v>1</v>
      </c>
      <c r="L438" s="530">
        <v>3</v>
      </c>
      <c r="M438" s="530">
        <v>0</v>
      </c>
    </row>
    <row r="439" spans="1:13" ht="9">
      <c r="D439" s="513" t="s">
        <v>1801</v>
      </c>
      <c r="E439" s="530">
        <v>84</v>
      </c>
      <c r="F439" s="530">
        <v>79</v>
      </c>
      <c r="G439" s="530">
        <v>4</v>
      </c>
      <c r="H439" s="530">
        <v>1</v>
      </c>
      <c r="I439" s="530">
        <v>0</v>
      </c>
      <c r="J439" s="530">
        <v>0</v>
      </c>
      <c r="K439" s="530">
        <v>0</v>
      </c>
      <c r="L439" s="530">
        <v>0</v>
      </c>
      <c r="M439" s="530">
        <v>0</v>
      </c>
    </row>
    <row r="440" spans="1:13" ht="9">
      <c r="D440" s="513" t="s">
        <v>1802</v>
      </c>
      <c r="E440" s="530">
        <v>632</v>
      </c>
      <c r="F440" s="530">
        <v>600</v>
      </c>
      <c r="G440" s="530">
        <v>15</v>
      </c>
      <c r="H440" s="530">
        <v>9</v>
      </c>
      <c r="I440" s="530">
        <v>4</v>
      </c>
      <c r="J440" s="530">
        <v>0</v>
      </c>
      <c r="K440" s="530">
        <v>1</v>
      </c>
      <c r="L440" s="530">
        <v>3</v>
      </c>
      <c r="M440" s="530">
        <v>0</v>
      </c>
    </row>
    <row r="441" spans="1:13" ht="20.100000000000001" customHeight="1">
      <c r="C441" s="510" t="s">
        <v>1885</v>
      </c>
      <c r="D441" s="513" t="s">
        <v>1800</v>
      </c>
      <c r="E441" s="530">
        <v>715</v>
      </c>
      <c r="F441" s="530">
        <v>682</v>
      </c>
      <c r="G441" s="530">
        <v>11</v>
      </c>
      <c r="H441" s="530">
        <v>8</v>
      </c>
      <c r="I441" s="530">
        <v>10</v>
      </c>
      <c r="J441" s="530">
        <v>0</v>
      </c>
      <c r="K441" s="530">
        <v>2</v>
      </c>
      <c r="L441" s="530">
        <v>0</v>
      </c>
      <c r="M441" s="530">
        <v>2</v>
      </c>
    </row>
    <row r="442" spans="1:13" ht="9">
      <c r="D442" s="513" t="s">
        <v>1801</v>
      </c>
      <c r="E442" s="530">
        <v>197</v>
      </c>
      <c r="F442" s="530">
        <v>184</v>
      </c>
      <c r="G442" s="530">
        <v>4</v>
      </c>
      <c r="H442" s="530">
        <v>6</v>
      </c>
      <c r="I442" s="530">
        <v>3</v>
      </c>
      <c r="J442" s="530">
        <v>0</v>
      </c>
      <c r="K442" s="530">
        <v>0</v>
      </c>
      <c r="L442" s="530">
        <v>0</v>
      </c>
      <c r="M442" s="530">
        <v>0</v>
      </c>
    </row>
    <row r="443" spans="1:13" ht="9">
      <c r="D443" s="513" t="s">
        <v>1802</v>
      </c>
      <c r="E443" s="530">
        <v>911</v>
      </c>
      <c r="F443" s="530">
        <v>866</v>
      </c>
      <c r="G443" s="530">
        <v>15</v>
      </c>
      <c r="H443" s="530">
        <v>14</v>
      </c>
      <c r="I443" s="530">
        <v>13</v>
      </c>
      <c r="J443" s="530">
        <v>0</v>
      </c>
      <c r="K443" s="530">
        <v>2</v>
      </c>
      <c r="L443" s="530">
        <v>0</v>
      </c>
      <c r="M443" s="530">
        <v>2</v>
      </c>
    </row>
    <row r="444" spans="1:13" ht="20.100000000000001" customHeight="1">
      <c r="C444" s="510" t="s">
        <v>1886</v>
      </c>
      <c r="D444" s="513" t="s">
        <v>1800</v>
      </c>
      <c r="E444" s="530">
        <v>1596</v>
      </c>
      <c r="F444" s="530">
        <v>702</v>
      </c>
      <c r="G444" s="530">
        <v>113</v>
      </c>
      <c r="H444" s="530">
        <v>14</v>
      </c>
      <c r="I444" s="530">
        <v>662</v>
      </c>
      <c r="J444" s="530">
        <v>0</v>
      </c>
      <c r="K444" s="530">
        <v>5</v>
      </c>
      <c r="L444" s="530">
        <v>57</v>
      </c>
      <c r="M444" s="530">
        <v>45</v>
      </c>
    </row>
    <row r="445" spans="1:13" ht="9">
      <c r="D445" s="513" t="s">
        <v>1801</v>
      </c>
      <c r="E445" s="530">
        <v>606</v>
      </c>
      <c r="F445" s="530">
        <v>297</v>
      </c>
      <c r="G445" s="530">
        <v>25</v>
      </c>
      <c r="H445" s="530">
        <v>5</v>
      </c>
      <c r="I445" s="530">
        <v>244</v>
      </c>
      <c r="J445" s="530">
        <v>0</v>
      </c>
      <c r="K445" s="530">
        <v>2</v>
      </c>
      <c r="L445" s="530">
        <v>14</v>
      </c>
      <c r="M445" s="530">
        <v>21</v>
      </c>
    </row>
    <row r="446" spans="1:13" ht="9">
      <c r="D446" s="513" t="s">
        <v>1802</v>
      </c>
      <c r="E446" s="530">
        <v>2202</v>
      </c>
      <c r="F446" s="530">
        <v>998</v>
      </c>
      <c r="G446" s="530">
        <v>138</v>
      </c>
      <c r="H446" s="530">
        <v>19</v>
      </c>
      <c r="I446" s="530">
        <v>905</v>
      </c>
      <c r="J446" s="530">
        <v>0</v>
      </c>
      <c r="K446" s="530">
        <v>7</v>
      </c>
      <c r="L446" s="530">
        <v>70</v>
      </c>
      <c r="M446" s="530">
        <v>65</v>
      </c>
    </row>
    <row r="447" spans="1:13" ht="19.899999999999999" customHeight="1">
      <c r="C447" s="510" t="s">
        <v>1887</v>
      </c>
      <c r="D447" s="513" t="s">
        <v>1800</v>
      </c>
      <c r="E447" s="530">
        <v>265</v>
      </c>
      <c r="F447" s="530">
        <v>74</v>
      </c>
      <c r="G447" s="530">
        <v>42</v>
      </c>
      <c r="H447" s="530">
        <v>10</v>
      </c>
      <c r="I447" s="530">
        <v>110</v>
      </c>
      <c r="J447" s="530">
        <v>0</v>
      </c>
      <c r="K447" s="530">
        <v>8</v>
      </c>
      <c r="L447" s="530">
        <v>5</v>
      </c>
      <c r="M447" s="530">
        <v>17</v>
      </c>
    </row>
    <row r="448" spans="1:13" ht="9">
      <c r="D448" s="513" t="s">
        <v>1801</v>
      </c>
      <c r="E448" s="530">
        <v>146</v>
      </c>
      <c r="F448" s="530">
        <v>44</v>
      </c>
      <c r="G448" s="530">
        <v>32</v>
      </c>
      <c r="H448" s="530">
        <v>6</v>
      </c>
      <c r="I448" s="530">
        <v>43</v>
      </c>
      <c r="J448" s="530">
        <v>0</v>
      </c>
      <c r="K448" s="530">
        <v>9</v>
      </c>
      <c r="L448" s="530">
        <v>9</v>
      </c>
      <c r="M448" s="530">
        <v>5</v>
      </c>
    </row>
    <row r="449" spans="1:13" ht="9">
      <c r="D449" s="513" t="s">
        <v>1802</v>
      </c>
      <c r="E449" s="530">
        <v>411</v>
      </c>
      <c r="F449" s="530">
        <v>118</v>
      </c>
      <c r="G449" s="530">
        <v>74</v>
      </c>
      <c r="H449" s="530">
        <v>16</v>
      </c>
      <c r="I449" s="530">
        <v>152</v>
      </c>
      <c r="J449" s="530">
        <v>0</v>
      </c>
      <c r="K449" s="530">
        <v>17</v>
      </c>
      <c r="L449" s="530">
        <v>14</v>
      </c>
      <c r="M449" s="530">
        <v>22</v>
      </c>
    </row>
    <row r="450" spans="1:13" ht="18" customHeight="1">
      <c r="C450" s="510" t="s">
        <v>626</v>
      </c>
      <c r="D450" s="513" t="s">
        <v>1800</v>
      </c>
      <c r="E450" s="530">
        <v>2263</v>
      </c>
      <c r="F450" s="530">
        <v>1942</v>
      </c>
      <c r="G450" s="530">
        <v>112</v>
      </c>
      <c r="H450" s="530">
        <v>103</v>
      </c>
      <c r="I450" s="530">
        <v>23</v>
      </c>
      <c r="J450" s="530">
        <v>0</v>
      </c>
      <c r="K450" s="530">
        <v>25</v>
      </c>
      <c r="L450" s="530">
        <v>38</v>
      </c>
      <c r="M450" s="530">
        <v>21</v>
      </c>
    </row>
    <row r="451" spans="1:13" ht="9">
      <c r="D451" s="513" t="s">
        <v>1801</v>
      </c>
      <c r="E451" s="530">
        <v>870</v>
      </c>
      <c r="F451" s="530">
        <v>745</v>
      </c>
      <c r="G451" s="530">
        <v>45</v>
      </c>
      <c r="H451" s="530">
        <v>29</v>
      </c>
      <c r="I451" s="530">
        <v>10</v>
      </c>
      <c r="J451" s="530">
        <v>1</v>
      </c>
      <c r="K451" s="530">
        <v>14</v>
      </c>
      <c r="L451" s="530">
        <v>22</v>
      </c>
      <c r="M451" s="530">
        <v>6</v>
      </c>
    </row>
    <row r="452" spans="1:13" ht="9">
      <c r="D452" s="513" t="s">
        <v>1802</v>
      </c>
      <c r="E452" s="530">
        <v>3133</v>
      </c>
      <c r="F452" s="530">
        <v>2687</v>
      </c>
      <c r="G452" s="530">
        <v>157</v>
      </c>
      <c r="H452" s="530">
        <v>132</v>
      </c>
      <c r="I452" s="530">
        <v>33</v>
      </c>
      <c r="J452" s="530">
        <v>1</v>
      </c>
      <c r="K452" s="530">
        <v>39</v>
      </c>
      <c r="L452" s="530">
        <v>60</v>
      </c>
      <c r="M452" s="530">
        <v>27</v>
      </c>
    </row>
    <row r="453" spans="1:13" ht="9">
      <c r="A453" s="509" t="s">
        <v>1678</v>
      </c>
      <c r="L453" s="509"/>
      <c r="M453" s="509"/>
    </row>
    <row r="454" spans="1:13" ht="9">
      <c r="A454" s="509" t="s">
        <v>1929</v>
      </c>
      <c r="L454" s="509"/>
      <c r="M454" s="509"/>
    </row>
    <row r="455" spans="1:13" ht="9">
      <c r="A455" s="509" t="s">
        <v>1930</v>
      </c>
      <c r="L455" s="509"/>
      <c r="M455" s="509"/>
    </row>
    <row r="456" spans="1:13" ht="9">
      <c r="A456" s="509" t="s">
        <v>1890</v>
      </c>
      <c r="L456" s="509"/>
      <c r="M456" s="509"/>
    </row>
    <row r="457" spans="1:13" ht="9">
      <c r="A457" s="509" t="s">
        <v>1891</v>
      </c>
      <c r="L457" s="509"/>
      <c r="M457" s="509"/>
    </row>
    <row r="458" spans="1:13" ht="9">
      <c r="A458" s="509" t="s">
        <v>1892</v>
      </c>
      <c r="L458" s="509"/>
      <c r="M458" s="509"/>
    </row>
    <row r="459" spans="1:13" ht="9">
      <c r="A459" s="509" t="s">
        <v>1893</v>
      </c>
      <c r="L459" s="509"/>
      <c r="M459" s="509"/>
    </row>
    <row r="460" spans="1:13" ht="9">
      <c r="L460" s="509"/>
      <c r="M460" s="509"/>
    </row>
    <row r="461" spans="1:13" ht="9">
      <c r="A461" s="509" t="s">
        <v>586</v>
      </c>
      <c r="L461" s="509"/>
      <c r="M461" s="509"/>
    </row>
    <row r="462" spans="1:13" ht="18" customHeight="1">
      <c r="C462" s="510" t="s">
        <v>627</v>
      </c>
      <c r="D462" s="513" t="s">
        <v>1800</v>
      </c>
      <c r="E462" s="530">
        <v>3732</v>
      </c>
      <c r="F462" s="530">
        <v>2932</v>
      </c>
      <c r="G462" s="530">
        <v>263</v>
      </c>
      <c r="H462" s="530">
        <v>353</v>
      </c>
      <c r="I462" s="530">
        <v>68</v>
      </c>
      <c r="J462" s="530">
        <v>1</v>
      </c>
      <c r="K462" s="530">
        <v>48</v>
      </c>
      <c r="L462" s="530">
        <v>36</v>
      </c>
      <c r="M462" s="530">
        <v>33</v>
      </c>
    </row>
    <row r="463" spans="1:13" ht="9">
      <c r="D463" s="513" t="s">
        <v>1801</v>
      </c>
      <c r="E463" s="530">
        <v>2031</v>
      </c>
      <c r="F463" s="530">
        <v>1563</v>
      </c>
      <c r="G463" s="530">
        <v>158</v>
      </c>
      <c r="H463" s="530">
        <v>205</v>
      </c>
      <c r="I463" s="530">
        <v>45</v>
      </c>
      <c r="J463" s="530">
        <v>2</v>
      </c>
      <c r="K463" s="530">
        <v>35</v>
      </c>
      <c r="L463" s="530">
        <v>13</v>
      </c>
      <c r="M463" s="530">
        <v>12</v>
      </c>
    </row>
    <row r="464" spans="1:13" ht="9">
      <c r="D464" s="513" t="s">
        <v>1802</v>
      </c>
      <c r="E464" s="530">
        <v>5762</v>
      </c>
      <c r="F464" s="530">
        <v>4494</v>
      </c>
      <c r="G464" s="530">
        <v>420</v>
      </c>
      <c r="H464" s="530">
        <v>557</v>
      </c>
      <c r="I464" s="530">
        <v>113</v>
      </c>
      <c r="J464" s="530">
        <v>3</v>
      </c>
      <c r="K464" s="530">
        <v>83</v>
      </c>
      <c r="L464" s="530">
        <v>48</v>
      </c>
      <c r="M464" s="530">
        <v>45</v>
      </c>
    </row>
    <row r="465" spans="2:13" ht="18" customHeight="1">
      <c r="C465" s="510" t="s">
        <v>631</v>
      </c>
      <c r="D465" s="513" t="s">
        <v>1800</v>
      </c>
      <c r="E465" s="530">
        <v>282</v>
      </c>
      <c r="F465" s="530">
        <v>155</v>
      </c>
      <c r="G465" s="530">
        <v>34</v>
      </c>
      <c r="H465" s="530">
        <v>43</v>
      </c>
      <c r="I465" s="530">
        <v>6</v>
      </c>
      <c r="J465" s="530">
        <v>0</v>
      </c>
      <c r="K465" s="530">
        <v>19</v>
      </c>
      <c r="L465" s="530">
        <v>26</v>
      </c>
      <c r="M465" s="530">
        <v>0</v>
      </c>
    </row>
    <row r="466" spans="2:13" ht="9">
      <c r="D466" s="513" t="s">
        <v>1801</v>
      </c>
      <c r="E466" s="530">
        <v>242</v>
      </c>
      <c r="F466" s="530">
        <v>122</v>
      </c>
      <c r="G466" s="530">
        <v>46</v>
      </c>
      <c r="H466" s="530">
        <v>42</v>
      </c>
      <c r="I466" s="530">
        <v>2</v>
      </c>
      <c r="J466" s="530">
        <v>0</v>
      </c>
      <c r="K466" s="530">
        <v>20</v>
      </c>
      <c r="L466" s="530">
        <v>11</v>
      </c>
      <c r="M466" s="530">
        <v>0</v>
      </c>
    </row>
    <row r="467" spans="2:13" ht="9">
      <c r="D467" s="513" t="s">
        <v>1802</v>
      </c>
      <c r="E467" s="530">
        <v>524</v>
      </c>
      <c r="F467" s="530">
        <v>277</v>
      </c>
      <c r="G467" s="530">
        <v>80</v>
      </c>
      <c r="H467" s="530">
        <v>85</v>
      </c>
      <c r="I467" s="530">
        <v>7</v>
      </c>
      <c r="J467" s="530">
        <v>0</v>
      </c>
      <c r="K467" s="530">
        <v>39</v>
      </c>
      <c r="L467" s="530">
        <v>37</v>
      </c>
      <c r="M467" s="530">
        <v>0</v>
      </c>
    </row>
    <row r="468" spans="2:13" ht="18" customHeight="1">
      <c r="C468" s="510" t="s">
        <v>632</v>
      </c>
      <c r="D468" s="513" t="s">
        <v>1800</v>
      </c>
      <c r="E468" s="530">
        <v>58</v>
      </c>
      <c r="F468" s="530">
        <v>18</v>
      </c>
      <c r="G468" s="530">
        <v>25</v>
      </c>
      <c r="H468" s="530">
        <v>5</v>
      </c>
      <c r="I468" s="530">
        <v>0</v>
      </c>
      <c r="J468" s="530">
        <v>0</v>
      </c>
      <c r="K468" s="530">
        <v>8</v>
      </c>
      <c r="L468" s="530">
        <v>2</v>
      </c>
      <c r="M468" s="530">
        <v>1</v>
      </c>
    </row>
    <row r="469" spans="2:13" ht="9">
      <c r="D469" s="513" t="s">
        <v>1801</v>
      </c>
      <c r="E469" s="530">
        <v>41</v>
      </c>
      <c r="F469" s="530">
        <v>18</v>
      </c>
      <c r="G469" s="530">
        <v>13</v>
      </c>
      <c r="H469" s="530">
        <v>6</v>
      </c>
      <c r="I469" s="530">
        <v>0</v>
      </c>
      <c r="J469" s="530">
        <v>0</v>
      </c>
      <c r="K469" s="530">
        <v>3</v>
      </c>
      <c r="L469" s="530">
        <v>2</v>
      </c>
      <c r="M469" s="530">
        <v>0</v>
      </c>
    </row>
    <row r="470" spans="2:13" ht="9">
      <c r="D470" s="513" t="s">
        <v>1802</v>
      </c>
      <c r="E470" s="530">
        <v>99</v>
      </c>
      <c r="F470" s="530">
        <v>36</v>
      </c>
      <c r="G470" s="530">
        <v>38</v>
      </c>
      <c r="H470" s="530">
        <v>10</v>
      </c>
      <c r="I470" s="530">
        <v>0</v>
      </c>
      <c r="J470" s="530">
        <v>0</v>
      </c>
      <c r="K470" s="530">
        <v>11</v>
      </c>
      <c r="L470" s="530">
        <v>4</v>
      </c>
      <c r="M470" s="530">
        <v>1</v>
      </c>
    </row>
    <row r="471" spans="2:13" ht="17.25" customHeight="1">
      <c r="C471" s="514" t="s">
        <v>115</v>
      </c>
      <c r="D471" s="513" t="s">
        <v>1800</v>
      </c>
      <c r="E471" s="530">
        <v>9458</v>
      </c>
      <c r="F471" s="530">
        <v>7025</v>
      </c>
      <c r="G471" s="530">
        <v>611</v>
      </c>
      <c r="H471" s="530">
        <v>543</v>
      </c>
      <c r="I471" s="530">
        <v>881</v>
      </c>
      <c r="J471" s="530">
        <v>1</v>
      </c>
      <c r="K471" s="530">
        <v>116</v>
      </c>
      <c r="L471" s="530">
        <v>166</v>
      </c>
      <c r="M471" s="530">
        <v>117</v>
      </c>
    </row>
    <row r="472" spans="2:13" ht="9.6" customHeight="1">
      <c r="D472" s="513" t="s">
        <v>1801</v>
      </c>
      <c r="E472" s="530">
        <v>4214</v>
      </c>
      <c r="F472" s="530">
        <v>3051</v>
      </c>
      <c r="G472" s="530">
        <v>325</v>
      </c>
      <c r="H472" s="530">
        <v>298</v>
      </c>
      <c r="I472" s="530">
        <v>345</v>
      </c>
      <c r="J472" s="530">
        <v>3</v>
      </c>
      <c r="K472" s="530">
        <v>81</v>
      </c>
      <c r="L472" s="530">
        <v>69</v>
      </c>
      <c r="M472" s="530">
        <v>44</v>
      </c>
    </row>
    <row r="473" spans="2:13" ht="9">
      <c r="D473" s="513" t="s">
        <v>1802</v>
      </c>
      <c r="E473" s="530">
        <v>13672</v>
      </c>
      <c r="F473" s="530">
        <v>10075</v>
      </c>
      <c r="G473" s="530">
        <v>935</v>
      </c>
      <c r="H473" s="530">
        <v>841</v>
      </c>
      <c r="I473" s="530">
        <v>1226</v>
      </c>
      <c r="J473" s="530">
        <v>4</v>
      </c>
      <c r="K473" s="530">
        <v>196</v>
      </c>
      <c r="L473" s="530">
        <v>235</v>
      </c>
      <c r="M473" s="530">
        <v>161</v>
      </c>
    </row>
    <row r="474" spans="2:13" ht="18" customHeight="1">
      <c r="B474" s="509" t="s">
        <v>637</v>
      </c>
      <c r="D474" s="513"/>
      <c r="E474" s="530"/>
      <c r="F474" s="530"/>
      <c r="G474" s="530"/>
      <c r="H474" s="530"/>
      <c r="I474" s="530"/>
      <c r="J474" s="530"/>
      <c r="K474" s="530"/>
      <c r="L474" s="530"/>
      <c r="M474" s="530"/>
    </row>
    <row r="475" spans="2:13" ht="18" customHeight="1">
      <c r="C475" s="510" t="s">
        <v>638</v>
      </c>
      <c r="D475" s="513" t="s">
        <v>1800</v>
      </c>
      <c r="E475" s="530">
        <v>547</v>
      </c>
      <c r="F475" s="530">
        <v>389</v>
      </c>
      <c r="G475" s="530">
        <v>51</v>
      </c>
      <c r="H475" s="530">
        <v>0</v>
      </c>
      <c r="I475" s="530">
        <v>89</v>
      </c>
      <c r="J475" s="530">
        <v>0</v>
      </c>
      <c r="K475" s="530">
        <v>1</v>
      </c>
      <c r="L475" s="530">
        <v>2</v>
      </c>
      <c r="M475" s="530">
        <v>16</v>
      </c>
    </row>
    <row r="476" spans="2:13" ht="9">
      <c r="D476" s="513" t="s">
        <v>1801</v>
      </c>
      <c r="E476" s="530">
        <v>283</v>
      </c>
      <c r="F476" s="530">
        <v>199</v>
      </c>
      <c r="G476" s="530">
        <v>26</v>
      </c>
      <c r="H476" s="530">
        <v>0</v>
      </c>
      <c r="I476" s="530">
        <v>53</v>
      </c>
      <c r="J476" s="530">
        <v>0</v>
      </c>
      <c r="K476" s="530">
        <v>1</v>
      </c>
      <c r="L476" s="530">
        <v>3</v>
      </c>
      <c r="M476" s="530">
        <v>3</v>
      </c>
    </row>
    <row r="477" spans="2:13" ht="9">
      <c r="D477" s="513" t="s">
        <v>1802</v>
      </c>
      <c r="E477" s="530">
        <v>830</v>
      </c>
      <c r="F477" s="530">
        <v>588</v>
      </c>
      <c r="G477" s="530">
        <v>77</v>
      </c>
      <c r="H477" s="530">
        <v>0</v>
      </c>
      <c r="I477" s="530">
        <v>142</v>
      </c>
      <c r="J477" s="530">
        <v>0</v>
      </c>
      <c r="K477" s="530">
        <v>1</v>
      </c>
      <c r="L477" s="530">
        <v>5</v>
      </c>
      <c r="M477" s="530">
        <v>19</v>
      </c>
    </row>
    <row r="478" spans="2:13" ht="18" customHeight="1">
      <c r="C478" s="510" t="s">
        <v>639</v>
      </c>
      <c r="D478" s="513" t="s">
        <v>1800</v>
      </c>
      <c r="E478" s="530">
        <v>1</v>
      </c>
      <c r="F478" s="530">
        <v>0</v>
      </c>
      <c r="G478" s="530">
        <v>0</v>
      </c>
      <c r="H478" s="530">
        <v>0</v>
      </c>
      <c r="I478" s="530">
        <v>0</v>
      </c>
      <c r="J478" s="530">
        <v>0</v>
      </c>
      <c r="K478" s="530">
        <v>0</v>
      </c>
      <c r="L478" s="530">
        <v>1</v>
      </c>
      <c r="M478" s="530">
        <v>0</v>
      </c>
    </row>
    <row r="479" spans="2:13" ht="9">
      <c r="D479" s="513" t="s">
        <v>1801</v>
      </c>
      <c r="E479" s="530">
        <v>7</v>
      </c>
      <c r="F479" s="530">
        <v>0</v>
      </c>
      <c r="G479" s="530">
        <v>1</v>
      </c>
      <c r="H479" s="530">
        <v>0</v>
      </c>
      <c r="I479" s="530">
        <v>0</v>
      </c>
      <c r="J479" s="530">
        <v>0</v>
      </c>
      <c r="K479" s="530">
        <v>0</v>
      </c>
      <c r="L479" s="530">
        <v>6</v>
      </c>
      <c r="M479" s="530">
        <v>0</v>
      </c>
    </row>
    <row r="480" spans="2:13" ht="9.6" customHeight="1">
      <c r="D480" s="513" t="s">
        <v>1802</v>
      </c>
      <c r="E480" s="530">
        <v>8</v>
      </c>
      <c r="F480" s="530">
        <v>0</v>
      </c>
      <c r="G480" s="530">
        <v>1</v>
      </c>
      <c r="H480" s="530">
        <v>0</v>
      </c>
      <c r="I480" s="530">
        <v>0</v>
      </c>
      <c r="J480" s="530">
        <v>0</v>
      </c>
      <c r="K480" s="530">
        <v>0</v>
      </c>
      <c r="L480" s="530">
        <v>7</v>
      </c>
      <c r="M480" s="530">
        <v>0</v>
      </c>
    </row>
    <row r="481" spans="1:13" ht="18.75" customHeight="1">
      <c r="C481" s="1407" t="s">
        <v>641</v>
      </c>
      <c r="D481" s="513" t="s">
        <v>1800</v>
      </c>
      <c r="E481" s="530">
        <v>1</v>
      </c>
      <c r="F481" s="530">
        <v>1</v>
      </c>
      <c r="G481" s="530">
        <v>0</v>
      </c>
      <c r="H481" s="530">
        <v>0</v>
      </c>
      <c r="I481" s="530">
        <v>0</v>
      </c>
      <c r="J481" s="530">
        <v>0</v>
      </c>
      <c r="K481" s="530">
        <v>0</v>
      </c>
      <c r="L481" s="530">
        <v>0</v>
      </c>
      <c r="M481" s="530">
        <v>0</v>
      </c>
    </row>
    <row r="482" spans="1:13" ht="9">
      <c r="D482" s="513" t="s">
        <v>1801</v>
      </c>
      <c r="E482" s="530">
        <v>1</v>
      </c>
      <c r="F482" s="530">
        <v>1</v>
      </c>
      <c r="G482" s="530">
        <v>0</v>
      </c>
      <c r="H482" s="530">
        <v>0</v>
      </c>
      <c r="I482" s="530">
        <v>0</v>
      </c>
      <c r="J482" s="530">
        <v>0</v>
      </c>
      <c r="K482" s="530">
        <v>0</v>
      </c>
      <c r="L482" s="530">
        <v>0</v>
      </c>
      <c r="M482" s="530">
        <v>0</v>
      </c>
    </row>
    <row r="483" spans="1:13" ht="9">
      <c r="D483" s="513" t="s">
        <v>1802</v>
      </c>
      <c r="E483" s="530">
        <v>2</v>
      </c>
      <c r="F483" s="530">
        <v>2</v>
      </c>
      <c r="G483" s="530">
        <v>0</v>
      </c>
      <c r="H483" s="530">
        <v>0</v>
      </c>
      <c r="I483" s="530">
        <v>0</v>
      </c>
      <c r="J483" s="530">
        <v>0</v>
      </c>
      <c r="K483" s="530">
        <v>0</v>
      </c>
      <c r="L483" s="530">
        <v>0</v>
      </c>
      <c r="M483" s="530">
        <v>0</v>
      </c>
    </row>
    <row r="484" spans="1:13" ht="17.25" customHeight="1">
      <c r="C484" s="510" t="s">
        <v>642</v>
      </c>
      <c r="D484" s="513" t="s">
        <v>1800</v>
      </c>
      <c r="E484" s="530">
        <v>7</v>
      </c>
      <c r="F484" s="530">
        <v>6</v>
      </c>
      <c r="G484" s="530">
        <v>0</v>
      </c>
      <c r="H484" s="530">
        <v>0</v>
      </c>
      <c r="I484" s="530">
        <v>0</v>
      </c>
      <c r="J484" s="530">
        <v>0</v>
      </c>
      <c r="K484" s="530">
        <v>2</v>
      </c>
      <c r="L484" s="530">
        <v>0</v>
      </c>
      <c r="M484" s="530">
        <v>0</v>
      </c>
    </row>
    <row r="485" spans="1:13" ht="9">
      <c r="D485" s="513" t="s">
        <v>1801</v>
      </c>
      <c r="E485" s="530">
        <v>5</v>
      </c>
      <c r="F485" s="530">
        <v>4</v>
      </c>
      <c r="G485" s="530">
        <v>0</v>
      </c>
      <c r="H485" s="530">
        <v>0</v>
      </c>
      <c r="I485" s="530">
        <v>0</v>
      </c>
      <c r="J485" s="530">
        <v>0</v>
      </c>
      <c r="K485" s="530">
        <v>2</v>
      </c>
      <c r="L485" s="530">
        <v>0</v>
      </c>
      <c r="M485" s="530">
        <v>0</v>
      </c>
    </row>
    <row r="486" spans="1:13" ht="9">
      <c r="D486" s="513" t="s">
        <v>1802</v>
      </c>
      <c r="E486" s="530">
        <v>12</v>
      </c>
      <c r="F486" s="530">
        <v>9</v>
      </c>
      <c r="G486" s="530">
        <v>0</v>
      </c>
      <c r="H486" s="530">
        <v>0</v>
      </c>
      <c r="I486" s="530">
        <v>0</v>
      </c>
      <c r="J486" s="530">
        <v>0</v>
      </c>
      <c r="K486" s="530">
        <v>3</v>
      </c>
      <c r="L486" s="530">
        <v>0</v>
      </c>
      <c r="M486" s="530">
        <v>0</v>
      </c>
    </row>
    <row r="487" spans="1:13" ht="18" customHeight="1">
      <c r="C487" s="510" t="s">
        <v>1894</v>
      </c>
      <c r="D487" s="513" t="s">
        <v>1800</v>
      </c>
      <c r="E487" s="530">
        <v>186</v>
      </c>
      <c r="F487" s="530">
        <v>128</v>
      </c>
      <c r="G487" s="530">
        <v>7</v>
      </c>
      <c r="H487" s="530">
        <v>22</v>
      </c>
      <c r="I487" s="530">
        <v>1</v>
      </c>
      <c r="J487" s="530">
        <v>0</v>
      </c>
      <c r="K487" s="530">
        <v>15</v>
      </c>
      <c r="L487" s="530">
        <v>13</v>
      </c>
      <c r="M487" s="530">
        <v>1</v>
      </c>
    </row>
    <row r="488" spans="1:13" ht="9">
      <c r="D488" s="513" t="s">
        <v>1801</v>
      </c>
      <c r="E488" s="530">
        <v>121</v>
      </c>
      <c r="F488" s="530">
        <v>69</v>
      </c>
      <c r="G488" s="530">
        <v>14</v>
      </c>
      <c r="H488" s="530">
        <v>12</v>
      </c>
      <c r="I488" s="530">
        <v>0</v>
      </c>
      <c r="J488" s="530">
        <v>0</v>
      </c>
      <c r="K488" s="530">
        <v>16</v>
      </c>
      <c r="L488" s="530">
        <v>11</v>
      </c>
      <c r="M488" s="530">
        <v>0</v>
      </c>
    </row>
    <row r="489" spans="1:13" ht="9">
      <c r="D489" s="513" t="s">
        <v>1802</v>
      </c>
      <c r="E489" s="530">
        <v>306</v>
      </c>
      <c r="F489" s="530">
        <v>197</v>
      </c>
      <c r="G489" s="530">
        <v>21</v>
      </c>
      <c r="H489" s="530">
        <v>33</v>
      </c>
      <c r="I489" s="530">
        <v>1</v>
      </c>
      <c r="J489" s="530">
        <v>0</v>
      </c>
      <c r="K489" s="530">
        <v>30</v>
      </c>
      <c r="L489" s="530">
        <v>24</v>
      </c>
      <c r="M489" s="530">
        <v>1</v>
      </c>
    </row>
    <row r="490" spans="1:13" ht="18" customHeight="1">
      <c r="C490" s="510" t="s">
        <v>1895</v>
      </c>
      <c r="D490" s="513" t="s">
        <v>1800</v>
      </c>
      <c r="E490" s="530">
        <v>84</v>
      </c>
      <c r="F490" s="530">
        <v>63</v>
      </c>
      <c r="G490" s="530">
        <v>4</v>
      </c>
      <c r="H490" s="530">
        <v>13</v>
      </c>
      <c r="I490" s="530">
        <v>0</v>
      </c>
      <c r="J490" s="530">
        <v>0</v>
      </c>
      <c r="K490" s="530">
        <v>3</v>
      </c>
      <c r="L490" s="530">
        <v>1</v>
      </c>
      <c r="M490" s="530">
        <v>0</v>
      </c>
    </row>
    <row r="491" spans="1:13" ht="9">
      <c r="D491" s="513" t="s">
        <v>1801</v>
      </c>
      <c r="E491" s="530">
        <v>61</v>
      </c>
      <c r="F491" s="530">
        <v>53</v>
      </c>
      <c r="G491" s="530">
        <v>1</v>
      </c>
      <c r="H491" s="530">
        <v>5</v>
      </c>
      <c r="I491" s="530">
        <v>0</v>
      </c>
      <c r="J491" s="530">
        <v>0</v>
      </c>
      <c r="K491" s="530">
        <v>1</v>
      </c>
      <c r="L491" s="530">
        <v>0</v>
      </c>
      <c r="M491" s="530">
        <v>1</v>
      </c>
    </row>
    <row r="492" spans="1:13" ht="9">
      <c r="D492" s="513" t="s">
        <v>1802</v>
      </c>
      <c r="E492" s="530">
        <v>144</v>
      </c>
      <c r="F492" s="530">
        <v>116</v>
      </c>
      <c r="G492" s="530">
        <v>5</v>
      </c>
      <c r="H492" s="530">
        <v>18</v>
      </c>
      <c r="I492" s="530">
        <v>0</v>
      </c>
      <c r="J492" s="530">
        <v>0</v>
      </c>
      <c r="K492" s="530">
        <v>4</v>
      </c>
      <c r="L492" s="530">
        <v>1</v>
      </c>
      <c r="M492" s="530">
        <v>1</v>
      </c>
    </row>
    <row r="493" spans="1:13" ht="18" customHeight="1">
      <c r="C493" s="514" t="s">
        <v>115</v>
      </c>
      <c r="D493" s="513" t="s">
        <v>1800</v>
      </c>
      <c r="E493" s="530">
        <v>825</v>
      </c>
      <c r="F493" s="530">
        <v>587</v>
      </c>
      <c r="G493" s="530">
        <v>62</v>
      </c>
      <c r="H493" s="530">
        <v>34</v>
      </c>
      <c r="I493" s="530">
        <v>90</v>
      </c>
      <c r="J493" s="530">
        <v>0</v>
      </c>
      <c r="K493" s="530">
        <v>20</v>
      </c>
      <c r="L493" s="530">
        <v>17</v>
      </c>
      <c r="M493" s="530">
        <v>17</v>
      </c>
    </row>
    <row r="494" spans="1:13" s="516" customFormat="1" ht="9.6" customHeight="1">
      <c r="A494" s="509"/>
      <c r="B494" s="509"/>
      <c r="C494" s="510"/>
      <c r="D494" s="513" t="s">
        <v>1801</v>
      </c>
      <c r="E494" s="530">
        <v>476</v>
      </c>
      <c r="F494" s="530">
        <v>324</v>
      </c>
      <c r="G494" s="530">
        <v>42</v>
      </c>
      <c r="H494" s="530">
        <v>17</v>
      </c>
      <c r="I494" s="530">
        <v>53</v>
      </c>
      <c r="J494" s="530">
        <v>0</v>
      </c>
      <c r="K494" s="530">
        <v>19</v>
      </c>
      <c r="L494" s="530">
        <v>19</v>
      </c>
      <c r="M494" s="530">
        <v>4</v>
      </c>
    </row>
    <row r="495" spans="1:13" s="516" customFormat="1" ht="9">
      <c r="A495" s="509"/>
      <c r="B495" s="509"/>
      <c r="C495" s="510"/>
      <c r="D495" s="513" t="s">
        <v>1802</v>
      </c>
      <c r="E495" s="530">
        <v>1301</v>
      </c>
      <c r="F495" s="530">
        <v>910</v>
      </c>
      <c r="G495" s="530">
        <v>104</v>
      </c>
      <c r="H495" s="530">
        <v>51</v>
      </c>
      <c r="I495" s="530">
        <v>143</v>
      </c>
      <c r="J495" s="530">
        <v>0</v>
      </c>
      <c r="K495" s="530">
        <v>38</v>
      </c>
      <c r="L495" s="530">
        <v>36</v>
      </c>
      <c r="M495" s="530">
        <v>21</v>
      </c>
    </row>
    <row r="496" spans="1:13" s="516" customFormat="1" ht="18" customHeight="1">
      <c r="A496" s="509"/>
      <c r="B496" s="509"/>
      <c r="C496" s="514" t="s">
        <v>1896</v>
      </c>
      <c r="D496" s="513"/>
      <c r="E496" s="530"/>
      <c r="F496" s="530"/>
      <c r="G496" s="530"/>
      <c r="H496" s="530"/>
      <c r="I496" s="530"/>
      <c r="J496" s="530"/>
      <c r="K496" s="530"/>
      <c r="L496" s="530"/>
      <c r="M496" s="530"/>
    </row>
    <row r="497" spans="1:13" s="516" customFormat="1" ht="18" customHeight="1">
      <c r="C497" s="517" t="s">
        <v>1897</v>
      </c>
      <c r="D497" s="513" t="s">
        <v>1800</v>
      </c>
      <c r="E497" s="530">
        <v>49</v>
      </c>
      <c r="F497" s="530">
        <v>15</v>
      </c>
      <c r="G497" s="530">
        <v>2</v>
      </c>
      <c r="H497" s="530">
        <v>2</v>
      </c>
      <c r="I497" s="530">
        <v>30</v>
      </c>
      <c r="J497" s="530">
        <v>0</v>
      </c>
      <c r="K497" s="530">
        <v>0</v>
      </c>
      <c r="L497" s="530">
        <v>0</v>
      </c>
      <c r="M497" s="530">
        <v>0</v>
      </c>
    </row>
    <row r="498" spans="1:13" s="516" customFormat="1" ht="9">
      <c r="C498" s="517"/>
      <c r="D498" s="513" t="s">
        <v>1801</v>
      </c>
      <c r="E498" s="530">
        <v>24</v>
      </c>
      <c r="F498" s="530">
        <v>6</v>
      </c>
      <c r="G498" s="530">
        <v>0</v>
      </c>
      <c r="H498" s="530">
        <v>2</v>
      </c>
      <c r="I498" s="530">
        <v>16</v>
      </c>
      <c r="J498" s="530">
        <v>0</v>
      </c>
      <c r="K498" s="530">
        <v>0</v>
      </c>
      <c r="L498" s="530">
        <v>0</v>
      </c>
      <c r="M498" s="530">
        <v>0</v>
      </c>
    </row>
    <row r="499" spans="1:13" s="516" customFormat="1" ht="9">
      <c r="C499" s="517"/>
      <c r="D499" s="513" t="s">
        <v>1802</v>
      </c>
      <c r="E499" s="530">
        <v>73</v>
      </c>
      <c r="F499" s="530">
        <v>21</v>
      </c>
      <c r="G499" s="530">
        <v>2</v>
      </c>
      <c r="H499" s="530">
        <v>4</v>
      </c>
      <c r="I499" s="530">
        <v>46</v>
      </c>
      <c r="J499" s="530">
        <v>0</v>
      </c>
      <c r="K499" s="530">
        <v>0</v>
      </c>
      <c r="L499" s="530">
        <v>0</v>
      </c>
      <c r="M499" s="530">
        <v>0</v>
      </c>
    </row>
    <row r="500" spans="1:13" ht="18" customHeight="1">
      <c r="A500" s="516"/>
      <c r="B500" s="516"/>
      <c r="C500" s="517" t="s">
        <v>1898</v>
      </c>
      <c r="D500" s="513" t="s">
        <v>1800</v>
      </c>
      <c r="E500" s="530">
        <v>66</v>
      </c>
      <c r="F500" s="530">
        <v>51</v>
      </c>
      <c r="G500" s="530">
        <v>3</v>
      </c>
      <c r="H500" s="530">
        <v>9</v>
      </c>
      <c r="I500" s="530">
        <v>1</v>
      </c>
      <c r="J500" s="530">
        <v>0</v>
      </c>
      <c r="K500" s="530">
        <v>1</v>
      </c>
      <c r="L500" s="530">
        <v>0</v>
      </c>
      <c r="M500" s="530">
        <v>1</v>
      </c>
    </row>
    <row r="501" spans="1:13" ht="9.6" customHeight="1">
      <c r="A501" s="516"/>
      <c r="B501" s="516"/>
      <c r="C501" s="516"/>
      <c r="D501" s="513" t="s">
        <v>1801</v>
      </c>
      <c r="E501" s="530">
        <v>37</v>
      </c>
      <c r="F501" s="530">
        <v>31</v>
      </c>
      <c r="G501" s="530">
        <v>0</v>
      </c>
      <c r="H501" s="530">
        <v>5</v>
      </c>
      <c r="I501" s="530">
        <v>0</v>
      </c>
      <c r="J501" s="530">
        <v>0</v>
      </c>
      <c r="K501" s="530">
        <v>1</v>
      </c>
      <c r="L501" s="530">
        <v>0</v>
      </c>
      <c r="M501" s="530">
        <v>0</v>
      </c>
    </row>
    <row r="502" spans="1:13" ht="9">
      <c r="A502" s="516"/>
      <c r="B502" s="516"/>
      <c r="C502" s="516"/>
      <c r="D502" s="513" t="s">
        <v>1802</v>
      </c>
      <c r="E502" s="530">
        <v>102</v>
      </c>
      <c r="F502" s="530">
        <v>82</v>
      </c>
      <c r="G502" s="530">
        <v>3</v>
      </c>
      <c r="H502" s="530">
        <v>14</v>
      </c>
      <c r="I502" s="530">
        <v>1</v>
      </c>
      <c r="J502" s="530">
        <v>0</v>
      </c>
      <c r="K502" s="530">
        <v>2</v>
      </c>
      <c r="L502" s="530">
        <v>0</v>
      </c>
      <c r="M502" s="530">
        <v>1</v>
      </c>
    </row>
    <row r="503" spans="1:13" s="516" customFormat="1" ht="9">
      <c r="A503" s="509"/>
      <c r="B503" s="509"/>
      <c r="C503" s="510"/>
      <c r="D503" s="518"/>
      <c r="E503" s="530"/>
      <c r="F503" s="530"/>
      <c r="G503" s="530"/>
      <c r="H503" s="530"/>
      <c r="I503" s="530"/>
      <c r="J503" s="530"/>
      <c r="K503" s="530"/>
      <c r="L503" s="530"/>
      <c r="M503" s="530"/>
    </row>
    <row r="504" spans="1:13" ht="9">
      <c r="A504" s="509" t="s">
        <v>1678</v>
      </c>
      <c r="L504" s="509"/>
      <c r="M504" s="509"/>
    </row>
    <row r="505" spans="1:13" ht="9">
      <c r="A505" s="509" t="s">
        <v>1929</v>
      </c>
      <c r="L505" s="509"/>
      <c r="M505" s="509"/>
    </row>
    <row r="506" spans="1:13" ht="9">
      <c r="A506" s="509" t="s">
        <v>1930</v>
      </c>
      <c r="L506" s="509"/>
      <c r="M506" s="509"/>
    </row>
    <row r="507" spans="1:13" ht="9">
      <c r="A507" s="509" t="s">
        <v>1890</v>
      </c>
      <c r="L507" s="509"/>
      <c r="M507" s="509"/>
    </row>
    <row r="508" spans="1:13" ht="9">
      <c r="A508" s="509" t="s">
        <v>1891</v>
      </c>
      <c r="L508" s="509"/>
      <c r="M508" s="509"/>
    </row>
    <row r="509" spans="1:13" ht="9">
      <c r="A509" s="509" t="s">
        <v>1892</v>
      </c>
      <c r="L509" s="509"/>
      <c r="M509" s="509"/>
    </row>
    <row r="510" spans="1:13" ht="9">
      <c r="L510" s="509"/>
      <c r="M510" s="509"/>
    </row>
    <row r="511" spans="1:13" ht="9">
      <c r="A511" s="509" t="s">
        <v>586</v>
      </c>
      <c r="L511" s="509"/>
      <c r="M511" s="509"/>
    </row>
    <row r="512" spans="1:13" ht="18" customHeight="1">
      <c r="B512" s="509" t="s">
        <v>645</v>
      </c>
      <c r="D512" s="513"/>
      <c r="E512" s="530"/>
      <c r="F512" s="530"/>
      <c r="G512" s="530"/>
      <c r="H512" s="530"/>
      <c r="I512" s="530"/>
      <c r="J512" s="530"/>
      <c r="K512" s="530"/>
      <c r="L512" s="530"/>
      <c r="M512" s="530"/>
    </row>
    <row r="513" spans="3:13" ht="25.15" customHeight="1">
      <c r="C513" s="510" t="s">
        <v>1899</v>
      </c>
      <c r="D513" s="513" t="s">
        <v>1800</v>
      </c>
      <c r="E513" s="530">
        <v>469</v>
      </c>
      <c r="F513" s="530">
        <v>426</v>
      </c>
      <c r="G513" s="530">
        <v>11</v>
      </c>
      <c r="H513" s="530">
        <v>22</v>
      </c>
      <c r="I513" s="530">
        <v>4</v>
      </c>
      <c r="J513" s="530">
        <v>0</v>
      </c>
      <c r="K513" s="530">
        <v>2</v>
      </c>
      <c r="L513" s="530">
        <v>1</v>
      </c>
      <c r="M513" s="530">
        <v>3</v>
      </c>
    </row>
    <row r="514" spans="3:13" ht="9">
      <c r="D514" s="513" t="s">
        <v>1801</v>
      </c>
      <c r="E514" s="530">
        <v>265</v>
      </c>
      <c r="F514" s="530">
        <v>223</v>
      </c>
      <c r="G514" s="530">
        <v>15</v>
      </c>
      <c r="H514" s="530">
        <v>20</v>
      </c>
      <c r="I514" s="530">
        <v>6</v>
      </c>
      <c r="J514" s="530">
        <v>0</v>
      </c>
      <c r="K514" s="530">
        <v>1</v>
      </c>
      <c r="L514" s="530">
        <v>2</v>
      </c>
      <c r="M514" s="530">
        <v>0</v>
      </c>
    </row>
    <row r="515" spans="3:13" ht="9">
      <c r="D515" s="513" t="s">
        <v>1802</v>
      </c>
      <c r="E515" s="530">
        <v>733</v>
      </c>
      <c r="F515" s="530">
        <v>649</v>
      </c>
      <c r="G515" s="530">
        <v>25</v>
      </c>
      <c r="H515" s="530">
        <v>42</v>
      </c>
      <c r="I515" s="530">
        <v>10</v>
      </c>
      <c r="J515" s="530">
        <v>0</v>
      </c>
      <c r="K515" s="530">
        <v>3</v>
      </c>
      <c r="L515" s="530">
        <v>3</v>
      </c>
      <c r="M515" s="530">
        <v>3</v>
      </c>
    </row>
    <row r="516" spans="3:13" ht="21" customHeight="1">
      <c r="C516" s="510" t="s">
        <v>1900</v>
      </c>
      <c r="D516" s="513" t="s">
        <v>1800</v>
      </c>
      <c r="E516" s="530">
        <v>189</v>
      </c>
      <c r="F516" s="530">
        <v>128</v>
      </c>
      <c r="G516" s="530">
        <v>16</v>
      </c>
      <c r="H516" s="530">
        <v>35</v>
      </c>
      <c r="I516" s="530">
        <v>0</v>
      </c>
      <c r="J516" s="530">
        <v>0</v>
      </c>
      <c r="K516" s="530">
        <v>4</v>
      </c>
      <c r="L516" s="530">
        <v>1</v>
      </c>
      <c r="M516" s="530">
        <v>6</v>
      </c>
    </row>
    <row r="517" spans="3:13" ht="9">
      <c r="D517" s="513" t="s">
        <v>1801</v>
      </c>
      <c r="E517" s="530">
        <v>125</v>
      </c>
      <c r="F517" s="530">
        <v>64</v>
      </c>
      <c r="G517" s="530">
        <v>17</v>
      </c>
      <c r="H517" s="530">
        <v>32</v>
      </c>
      <c r="I517" s="530">
        <v>0</v>
      </c>
      <c r="J517" s="530">
        <v>0</v>
      </c>
      <c r="K517" s="530">
        <v>5</v>
      </c>
      <c r="L517" s="530">
        <v>0</v>
      </c>
      <c r="M517" s="530">
        <v>7</v>
      </c>
    </row>
    <row r="518" spans="3:13" ht="9">
      <c r="D518" s="513" t="s">
        <v>1802</v>
      </c>
      <c r="E518" s="530">
        <v>313</v>
      </c>
      <c r="F518" s="530">
        <v>192</v>
      </c>
      <c r="G518" s="530">
        <v>33</v>
      </c>
      <c r="H518" s="530">
        <v>67</v>
      </c>
      <c r="I518" s="530">
        <v>0</v>
      </c>
      <c r="J518" s="530">
        <v>0</v>
      </c>
      <c r="K518" s="530">
        <v>9</v>
      </c>
      <c r="L518" s="530">
        <v>1</v>
      </c>
      <c r="M518" s="530">
        <v>13</v>
      </c>
    </row>
    <row r="519" spans="3:13" ht="21" customHeight="1">
      <c r="C519" s="510" t="s">
        <v>1901</v>
      </c>
      <c r="D519" s="513" t="s">
        <v>1800</v>
      </c>
      <c r="E519" s="530">
        <v>623</v>
      </c>
      <c r="F519" s="530">
        <v>405</v>
      </c>
      <c r="G519" s="530">
        <v>75</v>
      </c>
      <c r="H519" s="530">
        <v>56</v>
      </c>
      <c r="I519" s="530">
        <v>42</v>
      </c>
      <c r="J519" s="530">
        <v>0</v>
      </c>
      <c r="K519" s="530">
        <v>31</v>
      </c>
      <c r="L519" s="530">
        <v>10</v>
      </c>
      <c r="M519" s="530">
        <v>6</v>
      </c>
    </row>
    <row r="520" spans="3:13" ht="9">
      <c r="D520" s="513" t="s">
        <v>1801</v>
      </c>
      <c r="E520" s="530">
        <v>755</v>
      </c>
      <c r="F520" s="530">
        <v>409</v>
      </c>
      <c r="G520" s="530">
        <v>146</v>
      </c>
      <c r="H520" s="530">
        <v>75</v>
      </c>
      <c r="I520" s="530">
        <v>68</v>
      </c>
      <c r="J520" s="530">
        <v>0</v>
      </c>
      <c r="K520" s="530">
        <v>25</v>
      </c>
      <c r="L520" s="530">
        <v>15</v>
      </c>
      <c r="M520" s="530">
        <v>18</v>
      </c>
    </row>
    <row r="521" spans="3:13" ht="9">
      <c r="D521" s="513" t="s">
        <v>1802</v>
      </c>
      <c r="E521" s="530">
        <v>1378</v>
      </c>
      <c r="F521" s="530">
        <v>814</v>
      </c>
      <c r="G521" s="530">
        <v>221</v>
      </c>
      <c r="H521" s="530">
        <v>131</v>
      </c>
      <c r="I521" s="530">
        <v>109</v>
      </c>
      <c r="J521" s="530">
        <v>0</v>
      </c>
      <c r="K521" s="530">
        <v>55</v>
      </c>
      <c r="L521" s="530">
        <v>25</v>
      </c>
      <c r="M521" s="530">
        <v>24</v>
      </c>
    </row>
    <row r="522" spans="3:13" ht="21.6" customHeight="1">
      <c r="C522" s="510" t="s">
        <v>1902</v>
      </c>
      <c r="D522" s="513" t="s">
        <v>1800</v>
      </c>
      <c r="E522" s="530">
        <v>6740</v>
      </c>
      <c r="F522" s="530">
        <v>2325</v>
      </c>
      <c r="G522" s="530">
        <v>1073</v>
      </c>
      <c r="H522" s="530">
        <v>1039</v>
      </c>
      <c r="I522" s="530">
        <v>67</v>
      </c>
      <c r="J522" s="530">
        <v>1</v>
      </c>
      <c r="K522" s="530">
        <v>1810</v>
      </c>
      <c r="L522" s="530">
        <v>392</v>
      </c>
      <c r="M522" s="530">
        <v>34</v>
      </c>
    </row>
    <row r="523" spans="3:13" ht="9">
      <c r="D523" s="513" t="s">
        <v>1801</v>
      </c>
      <c r="E523" s="530">
        <v>7182</v>
      </c>
      <c r="F523" s="530">
        <v>2120</v>
      </c>
      <c r="G523" s="530">
        <v>1169</v>
      </c>
      <c r="H523" s="530">
        <v>1079</v>
      </c>
      <c r="I523" s="530">
        <v>77</v>
      </c>
      <c r="J523" s="530">
        <v>0</v>
      </c>
      <c r="K523" s="530">
        <v>2264</v>
      </c>
      <c r="L523" s="530">
        <v>420</v>
      </c>
      <c r="M523" s="530">
        <v>55</v>
      </c>
    </row>
    <row r="524" spans="3:13" ht="9">
      <c r="D524" s="513" t="s">
        <v>1802</v>
      </c>
      <c r="E524" s="530">
        <v>13922</v>
      </c>
      <c r="F524" s="530">
        <v>4445</v>
      </c>
      <c r="G524" s="530">
        <v>2241</v>
      </c>
      <c r="H524" s="530">
        <v>2118</v>
      </c>
      <c r="I524" s="530">
        <v>144</v>
      </c>
      <c r="J524" s="530">
        <v>1</v>
      </c>
      <c r="K524" s="530">
        <v>4074</v>
      </c>
      <c r="L524" s="530">
        <v>812</v>
      </c>
      <c r="M524" s="530">
        <v>89</v>
      </c>
    </row>
    <row r="525" spans="3:13" ht="18" customHeight="1">
      <c r="C525" s="510" t="s">
        <v>648</v>
      </c>
      <c r="D525" s="513" t="s">
        <v>1800</v>
      </c>
      <c r="E525" s="530">
        <v>839</v>
      </c>
      <c r="F525" s="530">
        <v>393</v>
      </c>
      <c r="G525" s="530">
        <v>118</v>
      </c>
      <c r="H525" s="530">
        <v>44</v>
      </c>
      <c r="I525" s="530">
        <v>14</v>
      </c>
      <c r="J525" s="530">
        <v>1</v>
      </c>
      <c r="K525" s="530">
        <v>214</v>
      </c>
      <c r="L525" s="530">
        <v>53</v>
      </c>
      <c r="M525" s="530">
        <v>3</v>
      </c>
    </row>
    <row r="526" spans="3:13" ht="9">
      <c r="D526" s="513" t="s">
        <v>1801</v>
      </c>
      <c r="E526" s="530">
        <v>761</v>
      </c>
      <c r="F526" s="530">
        <v>287</v>
      </c>
      <c r="G526" s="530">
        <v>128</v>
      </c>
      <c r="H526" s="530">
        <v>42</v>
      </c>
      <c r="I526" s="530">
        <v>18</v>
      </c>
      <c r="J526" s="530">
        <v>2</v>
      </c>
      <c r="K526" s="530">
        <v>228</v>
      </c>
      <c r="L526" s="530">
        <v>58</v>
      </c>
      <c r="M526" s="530">
        <v>0</v>
      </c>
    </row>
    <row r="527" spans="3:13" ht="9">
      <c r="D527" s="513" t="s">
        <v>1802</v>
      </c>
      <c r="E527" s="530">
        <v>1600</v>
      </c>
      <c r="F527" s="530">
        <v>679</v>
      </c>
      <c r="G527" s="530">
        <v>246</v>
      </c>
      <c r="H527" s="530">
        <v>86</v>
      </c>
      <c r="I527" s="530">
        <v>31</v>
      </c>
      <c r="J527" s="530">
        <v>3</v>
      </c>
      <c r="K527" s="530">
        <v>442</v>
      </c>
      <c r="L527" s="530">
        <v>111</v>
      </c>
      <c r="M527" s="530">
        <v>3</v>
      </c>
    </row>
    <row r="528" spans="3:13" ht="18" customHeight="1">
      <c r="C528" s="514" t="s">
        <v>115</v>
      </c>
      <c r="D528" s="513" t="s">
        <v>1800</v>
      </c>
      <c r="E528" s="530">
        <v>8859</v>
      </c>
      <c r="F528" s="530">
        <v>3676</v>
      </c>
      <c r="G528" s="530">
        <v>1292</v>
      </c>
      <c r="H528" s="530">
        <v>1195</v>
      </c>
      <c r="I528" s="530">
        <v>126</v>
      </c>
      <c r="J528" s="530">
        <v>2</v>
      </c>
      <c r="K528" s="530">
        <v>2061</v>
      </c>
      <c r="L528" s="530">
        <v>457</v>
      </c>
      <c r="M528" s="530">
        <v>52</v>
      </c>
    </row>
    <row r="529" spans="1:13" s="516" customFormat="1" ht="9.6" customHeight="1">
      <c r="A529" s="509"/>
      <c r="B529" s="509"/>
      <c r="C529" s="510"/>
      <c r="D529" s="513" t="s">
        <v>1801</v>
      </c>
      <c r="E529" s="530">
        <v>9087</v>
      </c>
      <c r="F529" s="530">
        <v>3102</v>
      </c>
      <c r="G529" s="530">
        <v>1473</v>
      </c>
      <c r="H529" s="530">
        <v>1247</v>
      </c>
      <c r="I529" s="530">
        <v>168</v>
      </c>
      <c r="J529" s="530">
        <v>2</v>
      </c>
      <c r="K529" s="530">
        <v>2522</v>
      </c>
      <c r="L529" s="530">
        <v>494</v>
      </c>
      <c r="M529" s="530">
        <v>80</v>
      </c>
    </row>
    <row r="530" spans="1:13" s="516" customFormat="1" ht="9">
      <c r="A530" s="509"/>
      <c r="B530" s="509"/>
      <c r="C530" s="510"/>
      <c r="D530" s="513" t="s">
        <v>1802</v>
      </c>
      <c r="E530" s="530">
        <v>17946</v>
      </c>
      <c r="F530" s="530">
        <v>6778</v>
      </c>
      <c r="G530" s="530">
        <v>2765</v>
      </c>
      <c r="H530" s="530">
        <v>2442</v>
      </c>
      <c r="I530" s="530">
        <v>293</v>
      </c>
      <c r="J530" s="530">
        <v>4</v>
      </c>
      <c r="K530" s="530">
        <v>4583</v>
      </c>
      <c r="L530" s="530">
        <v>950</v>
      </c>
      <c r="M530" s="530">
        <v>132</v>
      </c>
    </row>
    <row r="531" spans="1:13" s="516" customFormat="1" ht="18" customHeight="1">
      <c r="A531" s="509"/>
      <c r="B531" s="509"/>
      <c r="C531" s="514" t="s">
        <v>1896</v>
      </c>
      <c r="D531" s="513"/>
      <c r="E531" s="530"/>
      <c r="F531" s="530"/>
      <c r="G531" s="530"/>
      <c r="H531" s="530"/>
      <c r="I531" s="530"/>
      <c r="J531" s="530"/>
      <c r="K531" s="530"/>
      <c r="L531" s="530"/>
      <c r="M531" s="530"/>
    </row>
    <row r="532" spans="1:13" s="516" customFormat="1" ht="18" customHeight="1">
      <c r="C532" s="517" t="s">
        <v>1897</v>
      </c>
      <c r="D532" s="513" t="s">
        <v>1800</v>
      </c>
      <c r="E532" s="530">
        <v>3061</v>
      </c>
      <c r="F532" s="530">
        <v>1344</v>
      </c>
      <c r="G532" s="530">
        <v>454</v>
      </c>
      <c r="H532" s="530">
        <v>519</v>
      </c>
      <c r="I532" s="530">
        <v>22</v>
      </c>
      <c r="J532" s="530">
        <v>1</v>
      </c>
      <c r="K532" s="530">
        <v>549</v>
      </c>
      <c r="L532" s="530">
        <v>166</v>
      </c>
      <c r="M532" s="530">
        <v>7</v>
      </c>
    </row>
    <row r="533" spans="1:13" s="516" customFormat="1" ht="9">
      <c r="C533" s="517"/>
      <c r="D533" s="513" t="s">
        <v>1801</v>
      </c>
      <c r="E533" s="530">
        <v>2745</v>
      </c>
      <c r="F533" s="530">
        <v>1075</v>
      </c>
      <c r="G533" s="530">
        <v>410</v>
      </c>
      <c r="H533" s="530">
        <v>457</v>
      </c>
      <c r="I533" s="530">
        <v>22</v>
      </c>
      <c r="J533" s="530">
        <v>1</v>
      </c>
      <c r="K533" s="530">
        <v>620</v>
      </c>
      <c r="L533" s="530">
        <v>146</v>
      </c>
      <c r="M533" s="530">
        <v>15</v>
      </c>
    </row>
    <row r="534" spans="1:13" s="516" customFormat="1" ht="9">
      <c r="C534" s="517"/>
      <c r="D534" s="513" t="s">
        <v>1802</v>
      </c>
      <c r="E534" s="530">
        <v>5805</v>
      </c>
      <c r="F534" s="530">
        <v>2419</v>
      </c>
      <c r="G534" s="530">
        <v>864</v>
      </c>
      <c r="H534" s="530">
        <v>976</v>
      </c>
      <c r="I534" s="530">
        <v>44</v>
      </c>
      <c r="J534" s="530">
        <v>2</v>
      </c>
      <c r="K534" s="530">
        <v>1169</v>
      </c>
      <c r="L534" s="530">
        <v>311</v>
      </c>
      <c r="M534" s="530">
        <v>22</v>
      </c>
    </row>
    <row r="535" spans="1:13" ht="18" customHeight="1">
      <c r="A535" s="516"/>
      <c r="B535" s="516"/>
      <c r="C535" s="517" t="s">
        <v>1898</v>
      </c>
      <c r="D535" s="513" t="s">
        <v>1800</v>
      </c>
      <c r="E535" s="530">
        <v>488</v>
      </c>
      <c r="F535" s="530">
        <v>267</v>
      </c>
      <c r="G535" s="530">
        <v>69</v>
      </c>
      <c r="H535" s="530">
        <v>74</v>
      </c>
      <c r="I535" s="530">
        <v>2</v>
      </c>
      <c r="J535" s="530">
        <v>0</v>
      </c>
      <c r="K535" s="530">
        <v>63</v>
      </c>
      <c r="L535" s="530">
        <v>13</v>
      </c>
      <c r="M535" s="530">
        <v>1</v>
      </c>
    </row>
    <row r="536" spans="1:13" ht="9.6" customHeight="1">
      <c r="A536" s="516"/>
      <c r="B536" s="516"/>
      <c r="C536" s="516"/>
      <c r="D536" s="513" t="s">
        <v>1801</v>
      </c>
      <c r="E536" s="530">
        <v>410</v>
      </c>
      <c r="F536" s="530">
        <v>195</v>
      </c>
      <c r="G536" s="530">
        <v>80</v>
      </c>
      <c r="H536" s="530">
        <v>60</v>
      </c>
      <c r="I536" s="530">
        <v>3</v>
      </c>
      <c r="J536" s="530">
        <v>0</v>
      </c>
      <c r="K536" s="530">
        <v>59</v>
      </c>
      <c r="L536" s="530">
        <v>12</v>
      </c>
      <c r="M536" s="530">
        <v>2</v>
      </c>
    </row>
    <row r="537" spans="1:13" ht="9">
      <c r="A537" s="516"/>
      <c r="B537" s="516"/>
      <c r="C537" s="516"/>
      <c r="D537" s="513" t="s">
        <v>1802</v>
      </c>
      <c r="E537" s="530">
        <v>898</v>
      </c>
      <c r="F537" s="530">
        <v>462</v>
      </c>
      <c r="G537" s="530">
        <v>149</v>
      </c>
      <c r="H537" s="530">
        <v>134</v>
      </c>
      <c r="I537" s="530">
        <v>5</v>
      </c>
      <c r="J537" s="530">
        <v>0</v>
      </c>
      <c r="K537" s="530">
        <v>122</v>
      </c>
      <c r="L537" s="530">
        <v>25</v>
      </c>
      <c r="M537" s="530">
        <v>3</v>
      </c>
    </row>
    <row r="538" spans="1:13" ht="18" customHeight="1">
      <c r="B538" s="509" t="s">
        <v>649</v>
      </c>
      <c r="D538" s="513"/>
      <c r="E538" s="530"/>
      <c r="F538" s="530"/>
      <c r="G538" s="530"/>
      <c r="H538" s="530"/>
      <c r="I538" s="530"/>
      <c r="J538" s="530"/>
      <c r="K538" s="530"/>
      <c r="L538" s="530"/>
      <c r="M538" s="530"/>
    </row>
    <row r="539" spans="1:13" ht="25.15" customHeight="1">
      <c r="C539" s="510" t="s">
        <v>1903</v>
      </c>
      <c r="D539" s="513" t="s">
        <v>1800</v>
      </c>
      <c r="E539" s="530">
        <v>343</v>
      </c>
      <c r="F539" s="530">
        <v>266</v>
      </c>
      <c r="G539" s="530">
        <v>21</v>
      </c>
      <c r="H539" s="530">
        <v>23</v>
      </c>
      <c r="I539" s="530">
        <v>2</v>
      </c>
      <c r="J539" s="530">
        <v>0</v>
      </c>
      <c r="K539" s="530">
        <v>4</v>
      </c>
      <c r="L539" s="530">
        <v>1</v>
      </c>
      <c r="M539" s="530">
        <v>28</v>
      </c>
    </row>
    <row r="540" spans="1:13" ht="9">
      <c r="D540" s="513" t="s">
        <v>1801</v>
      </c>
      <c r="E540" s="530">
        <v>229</v>
      </c>
      <c r="F540" s="530">
        <v>175</v>
      </c>
      <c r="G540" s="530">
        <v>21</v>
      </c>
      <c r="H540" s="530">
        <v>17</v>
      </c>
      <c r="I540" s="530">
        <v>1</v>
      </c>
      <c r="J540" s="530">
        <v>0</v>
      </c>
      <c r="K540" s="530">
        <v>1</v>
      </c>
      <c r="L540" s="530">
        <v>1</v>
      </c>
      <c r="M540" s="530">
        <v>15</v>
      </c>
    </row>
    <row r="541" spans="1:13" ht="9">
      <c r="D541" s="513" t="s">
        <v>1802</v>
      </c>
      <c r="E541" s="530">
        <v>572</v>
      </c>
      <c r="F541" s="530">
        <v>440</v>
      </c>
      <c r="G541" s="530">
        <v>42</v>
      </c>
      <c r="H541" s="530">
        <v>40</v>
      </c>
      <c r="I541" s="530">
        <v>3</v>
      </c>
      <c r="J541" s="530">
        <v>0</v>
      </c>
      <c r="K541" s="530">
        <v>5</v>
      </c>
      <c r="L541" s="530">
        <v>1</v>
      </c>
      <c r="M541" s="530">
        <v>43</v>
      </c>
    </row>
    <row r="542" spans="1:13" ht="18" customHeight="1">
      <c r="C542" s="510" t="s">
        <v>1904</v>
      </c>
      <c r="D542" s="513" t="s">
        <v>1800</v>
      </c>
      <c r="E542" s="530">
        <v>98</v>
      </c>
      <c r="F542" s="530">
        <v>83</v>
      </c>
      <c r="G542" s="530">
        <v>12</v>
      </c>
      <c r="H542" s="530">
        <v>2</v>
      </c>
      <c r="I542" s="530">
        <v>1</v>
      </c>
      <c r="J542" s="530">
        <v>0</v>
      </c>
      <c r="K542" s="530">
        <v>2</v>
      </c>
      <c r="L542" s="530">
        <v>0</v>
      </c>
      <c r="M542" s="530">
        <v>0</v>
      </c>
    </row>
    <row r="543" spans="1:13" ht="9">
      <c r="D543" s="513" t="s">
        <v>1801</v>
      </c>
      <c r="E543" s="530">
        <v>84</v>
      </c>
      <c r="F543" s="530">
        <v>44</v>
      </c>
      <c r="G543" s="530">
        <v>28</v>
      </c>
      <c r="H543" s="530">
        <v>6</v>
      </c>
      <c r="I543" s="530">
        <v>0</v>
      </c>
      <c r="J543" s="530">
        <v>0</v>
      </c>
      <c r="K543" s="530">
        <v>3</v>
      </c>
      <c r="L543" s="530">
        <v>1</v>
      </c>
      <c r="M543" s="530">
        <v>3</v>
      </c>
    </row>
    <row r="544" spans="1:13" ht="9">
      <c r="D544" s="513" t="s">
        <v>1802</v>
      </c>
      <c r="E544" s="530">
        <v>182</v>
      </c>
      <c r="F544" s="530">
        <v>126</v>
      </c>
      <c r="G544" s="530">
        <v>40</v>
      </c>
      <c r="H544" s="530">
        <v>7</v>
      </c>
      <c r="I544" s="530">
        <v>1</v>
      </c>
      <c r="J544" s="530">
        <v>0</v>
      </c>
      <c r="K544" s="530">
        <v>4</v>
      </c>
      <c r="L544" s="530">
        <v>1</v>
      </c>
      <c r="M544" s="530">
        <v>3</v>
      </c>
    </row>
    <row r="545" spans="1:13" ht="18" customHeight="1">
      <c r="C545" s="510" t="s">
        <v>1905</v>
      </c>
      <c r="D545" s="513" t="s">
        <v>1800</v>
      </c>
      <c r="E545" s="530">
        <v>27</v>
      </c>
      <c r="F545" s="530">
        <v>15</v>
      </c>
      <c r="G545" s="530">
        <v>3</v>
      </c>
      <c r="H545" s="530">
        <v>5</v>
      </c>
      <c r="I545" s="530">
        <v>0</v>
      </c>
      <c r="J545" s="530">
        <v>0</v>
      </c>
      <c r="K545" s="530">
        <v>3</v>
      </c>
      <c r="L545" s="530">
        <v>1</v>
      </c>
      <c r="M545" s="530">
        <v>0</v>
      </c>
    </row>
    <row r="546" spans="1:13" ht="9">
      <c r="D546" s="513" t="s">
        <v>1801</v>
      </c>
      <c r="E546" s="530">
        <v>21</v>
      </c>
      <c r="F546" s="530">
        <v>18</v>
      </c>
      <c r="G546" s="530">
        <v>2</v>
      </c>
      <c r="H546" s="530">
        <v>2</v>
      </c>
      <c r="I546" s="530">
        <v>0</v>
      </c>
      <c r="J546" s="530">
        <v>0</v>
      </c>
      <c r="K546" s="530">
        <v>0</v>
      </c>
      <c r="L546" s="530">
        <v>0</v>
      </c>
      <c r="M546" s="530">
        <v>0</v>
      </c>
    </row>
    <row r="547" spans="1:13" ht="9">
      <c r="D547" s="513" t="s">
        <v>1802</v>
      </c>
      <c r="E547" s="530">
        <v>48</v>
      </c>
      <c r="F547" s="530">
        <v>33</v>
      </c>
      <c r="G547" s="530">
        <v>5</v>
      </c>
      <c r="H547" s="530">
        <v>7</v>
      </c>
      <c r="I547" s="530">
        <v>0</v>
      </c>
      <c r="J547" s="530">
        <v>0</v>
      </c>
      <c r="K547" s="530">
        <v>3</v>
      </c>
      <c r="L547" s="530">
        <v>1</v>
      </c>
      <c r="M547" s="530">
        <v>0</v>
      </c>
    </row>
    <row r="548" spans="1:13" ht="18" customHeight="1">
      <c r="C548" s="510" t="s">
        <v>1906</v>
      </c>
      <c r="D548" s="513" t="s">
        <v>1800</v>
      </c>
      <c r="E548" s="530">
        <v>42</v>
      </c>
      <c r="F548" s="530">
        <v>4</v>
      </c>
      <c r="G548" s="530">
        <v>30</v>
      </c>
      <c r="H548" s="530">
        <v>6</v>
      </c>
      <c r="I548" s="530">
        <v>0</v>
      </c>
      <c r="J548" s="530">
        <v>0</v>
      </c>
      <c r="K548" s="530">
        <v>3</v>
      </c>
      <c r="L548" s="530">
        <v>0</v>
      </c>
      <c r="M548" s="530">
        <v>0</v>
      </c>
    </row>
    <row r="549" spans="1:13" ht="9">
      <c r="D549" s="513" t="s">
        <v>1801</v>
      </c>
      <c r="E549" s="530">
        <v>50</v>
      </c>
      <c r="F549" s="530">
        <v>3</v>
      </c>
      <c r="G549" s="530">
        <v>38</v>
      </c>
      <c r="H549" s="530">
        <v>10</v>
      </c>
      <c r="I549" s="530">
        <v>0</v>
      </c>
      <c r="J549" s="530">
        <v>0</v>
      </c>
      <c r="K549" s="530">
        <v>0</v>
      </c>
      <c r="L549" s="530">
        <v>1</v>
      </c>
      <c r="M549" s="530">
        <v>0</v>
      </c>
    </row>
    <row r="550" spans="1:13" ht="9">
      <c r="D550" s="513" t="s">
        <v>1802</v>
      </c>
      <c r="E550" s="530">
        <v>92</v>
      </c>
      <c r="F550" s="530">
        <v>6</v>
      </c>
      <c r="G550" s="530">
        <v>67</v>
      </c>
      <c r="H550" s="530">
        <v>16</v>
      </c>
      <c r="I550" s="530">
        <v>0</v>
      </c>
      <c r="J550" s="530">
        <v>0</v>
      </c>
      <c r="K550" s="530">
        <v>3</v>
      </c>
      <c r="L550" s="530">
        <v>1</v>
      </c>
      <c r="M550" s="530">
        <v>0</v>
      </c>
    </row>
    <row r="551" spans="1:13" s="516" customFormat="1" ht="9">
      <c r="A551" s="509"/>
      <c r="B551" s="509"/>
      <c r="C551" s="510"/>
      <c r="D551" s="518"/>
      <c r="E551" s="530"/>
      <c r="F551" s="530"/>
      <c r="G551" s="530"/>
      <c r="H551" s="530"/>
      <c r="I551" s="530"/>
      <c r="J551" s="530"/>
      <c r="K551" s="530"/>
      <c r="L551" s="530"/>
      <c r="M551" s="530"/>
    </row>
    <row r="552" spans="1:13" ht="9">
      <c r="A552" s="509" t="s">
        <v>1678</v>
      </c>
      <c r="L552" s="509"/>
      <c r="M552" s="509"/>
    </row>
    <row r="553" spans="1:13" ht="9">
      <c r="A553" s="509" t="s">
        <v>1929</v>
      </c>
      <c r="L553" s="509"/>
      <c r="M553" s="509"/>
    </row>
    <row r="554" spans="1:13" ht="9">
      <c r="A554" s="509" t="s">
        <v>1930</v>
      </c>
      <c r="L554" s="509"/>
      <c r="M554" s="509"/>
    </row>
    <row r="555" spans="1:13" ht="9">
      <c r="A555" s="509" t="s">
        <v>1890</v>
      </c>
      <c r="L555" s="509"/>
      <c r="M555" s="509"/>
    </row>
    <row r="556" spans="1:13" ht="9">
      <c r="A556" s="509" t="s">
        <v>1891</v>
      </c>
      <c r="L556" s="509"/>
      <c r="M556" s="509"/>
    </row>
    <row r="557" spans="1:13" ht="9">
      <c r="A557" s="509" t="s">
        <v>1892</v>
      </c>
      <c r="L557" s="509"/>
      <c r="M557" s="509"/>
    </row>
    <row r="558" spans="1:13" ht="9">
      <c r="L558" s="509"/>
      <c r="M558" s="509"/>
    </row>
    <row r="559" spans="1:13" ht="9">
      <c r="A559" s="509" t="s">
        <v>586</v>
      </c>
      <c r="L559" s="509"/>
      <c r="M559" s="509"/>
    </row>
    <row r="560" spans="1:13" ht="19.899999999999999" customHeight="1">
      <c r="C560" s="510" t="s">
        <v>1907</v>
      </c>
      <c r="D560" s="513" t="s">
        <v>1800</v>
      </c>
      <c r="E560" s="530">
        <v>540</v>
      </c>
      <c r="F560" s="530">
        <v>367</v>
      </c>
      <c r="G560" s="530">
        <v>67</v>
      </c>
      <c r="H560" s="530">
        <v>35</v>
      </c>
      <c r="I560" s="530">
        <v>13</v>
      </c>
      <c r="J560" s="530">
        <v>0</v>
      </c>
      <c r="K560" s="530">
        <v>11</v>
      </c>
      <c r="L560" s="530">
        <v>1</v>
      </c>
      <c r="M560" s="530">
        <v>47</v>
      </c>
    </row>
    <row r="561" spans="1:13" ht="9">
      <c r="D561" s="513" t="s">
        <v>1801</v>
      </c>
      <c r="E561" s="530">
        <v>475</v>
      </c>
      <c r="F561" s="530">
        <v>327</v>
      </c>
      <c r="G561" s="530">
        <v>69</v>
      </c>
      <c r="H561" s="530">
        <v>40</v>
      </c>
      <c r="I561" s="530">
        <v>11</v>
      </c>
      <c r="J561" s="530">
        <v>1</v>
      </c>
      <c r="K561" s="530">
        <v>14</v>
      </c>
      <c r="L561" s="530">
        <v>1</v>
      </c>
      <c r="M561" s="530">
        <v>14</v>
      </c>
    </row>
    <row r="562" spans="1:13" ht="9">
      <c r="D562" s="513" t="s">
        <v>1802</v>
      </c>
      <c r="E562" s="530">
        <v>1014</v>
      </c>
      <c r="F562" s="530">
        <v>694</v>
      </c>
      <c r="G562" s="530">
        <v>136</v>
      </c>
      <c r="H562" s="530">
        <v>74</v>
      </c>
      <c r="I562" s="530">
        <v>24</v>
      </c>
      <c r="J562" s="530">
        <v>1</v>
      </c>
      <c r="K562" s="530">
        <v>24</v>
      </c>
      <c r="L562" s="530">
        <v>2</v>
      </c>
      <c r="M562" s="530">
        <v>60</v>
      </c>
    </row>
    <row r="563" spans="1:13" ht="19.899999999999999" customHeight="1">
      <c r="C563" s="510" t="s">
        <v>1908</v>
      </c>
      <c r="D563" s="513" t="s">
        <v>1800</v>
      </c>
      <c r="E563" s="530">
        <v>206</v>
      </c>
      <c r="F563" s="530">
        <v>59</v>
      </c>
      <c r="G563" s="530">
        <v>57</v>
      </c>
      <c r="H563" s="530">
        <v>71</v>
      </c>
      <c r="I563" s="530">
        <v>4</v>
      </c>
      <c r="J563" s="530">
        <v>0</v>
      </c>
      <c r="K563" s="530">
        <v>11</v>
      </c>
      <c r="L563" s="530">
        <v>0</v>
      </c>
      <c r="M563" s="530">
        <v>5</v>
      </c>
    </row>
    <row r="564" spans="1:13" ht="9">
      <c r="D564" s="513" t="s">
        <v>1801</v>
      </c>
      <c r="E564" s="530">
        <v>293</v>
      </c>
      <c r="F564" s="530">
        <v>65</v>
      </c>
      <c r="G564" s="530">
        <v>86</v>
      </c>
      <c r="H564" s="530">
        <v>105</v>
      </c>
      <c r="I564" s="530">
        <v>7</v>
      </c>
      <c r="J564" s="530">
        <v>0</v>
      </c>
      <c r="K564" s="530">
        <v>19</v>
      </c>
      <c r="L564" s="530">
        <v>1</v>
      </c>
      <c r="M564" s="530">
        <v>11</v>
      </c>
    </row>
    <row r="565" spans="1:13" ht="9">
      <c r="D565" s="513" t="s">
        <v>1802</v>
      </c>
      <c r="E565" s="530">
        <v>499</v>
      </c>
      <c r="F565" s="530">
        <v>124</v>
      </c>
      <c r="G565" s="530">
        <v>143</v>
      </c>
      <c r="H565" s="530">
        <v>176</v>
      </c>
      <c r="I565" s="530">
        <v>11</v>
      </c>
      <c r="J565" s="530">
        <v>0</v>
      </c>
      <c r="K565" s="530">
        <v>30</v>
      </c>
      <c r="L565" s="530">
        <v>1</v>
      </c>
      <c r="M565" s="530">
        <v>16</v>
      </c>
    </row>
    <row r="566" spans="1:13" ht="18" customHeight="1">
      <c r="C566" s="514" t="s">
        <v>115</v>
      </c>
      <c r="D566" s="513" t="s">
        <v>1800</v>
      </c>
      <c r="E566" s="530">
        <v>1255</v>
      </c>
      <c r="F566" s="530">
        <v>793</v>
      </c>
      <c r="G566" s="530">
        <v>189</v>
      </c>
      <c r="H566" s="530">
        <v>141</v>
      </c>
      <c r="I566" s="530">
        <v>20</v>
      </c>
      <c r="J566" s="530">
        <v>0</v>
      </c>
      <c r="K566" s="530">
        <v>32</v>
      </c>
      <c r="L566" s="530">
        <v>3</v>
      </c>
      <c r="M566" s="530">
        <v>79</v>
      </c>
    </row>
    <row r="567" spans="1:13" s="516" customFormat="1" ht="9.6" customHeight="1">
      <c r="A567" s="509"/>
      <c r="B567" s="509"/>
      <c r="C567" s="510"/>
      <c r="D567" s="513" t="s">
        <v>1801</v>
      </c>
      <c r="E567" s="530">
        <v>1150</v>
      </c>
      <c r="F567" s="530">
        <v>629</v>
      </c>
      <c r="G567" s="530">
        <v>242</v>
      </c>
      <c r="H567" s="530">
        <v>178</v>
      </c>
      <c r="I567" s="530">
        <v>18</v>
      </c>
      <c r="J567" s="530">
        <v>1</v>
      </c>
      <c r="K567" s="530">
        <v>36</v>
      </c>
      <c r="L567" s="530">
        <v>4</v>
      </c>
      <c r="M567" s="530">
        <v>42</v>
      </c>
    </row>
    <row r="568" spans="1:13" s="516" customFormat="1" ht="9">
      <c r="A568" s="509"/>
      <c r="B568" s="509"/>
      <c r="C568" s="510"/>
      <c r="D568" s="513" t="s">
        <v>1802</v>
      </c>
      <c r="E568" s="530">
        <v>2405</v>
      </c>
      <c r="F568" s="530">
        <v>1422</v>
      </c>
      <c r="G568" s="530">
        <v>431</v>
      </c>
      <c r="H568" s="530">
        <v>319</v>
      </c>
      <c r="I568" s="530">
        <v>38</v>
      </c>
      <c r="J568" s="530">
        <v>1</v>
      </c>
      <c r="K568" s="530">
        <v>68</v>
      </c>
      <c r="L568" s="530">
        <v>6</v>
      </c>
      <c r="M568" s="530">
        <v>121</v>
      </c>
    </row>
    <row r="569" spans="1:13" s="516" customFormat="1" ht="18" customHeight="1">
      <c r="A569" s="509"/>
      <c r="B569" s="509"/>
      <c r="C569" s="514" t="s">
        <v>1896</v>
      </c>
      <c r="D569" s="513"/>
      <c r="E569" s="530"/>
      <c r="F569" s="530"/>
      <c r="G569" s="530"/>
      <c r="H569" s="530"/>
      <c r="I569" s="530"/>
      <c r="J569" s="530"/>
      <c r="K569" s="530"/>
      <c r="L569" s="530"/>
      <c r="M569" s="530"/>
    </row>
    <row r="570" spans="1:13" s="516" customFormat="1" ht="18" customHeight="1">
      <c r="C570" s="517" t="s">
        <v>1897</v>
      </c>
      <c r="D570" s="513" t="s">
        <v>1800</v>
      </c>
      <c r="E570" s="530">
        <v>33</v>
      </c>
      <c r="F570" s="530">
        <v>16</v>
      </c>
      <c r="G570" s="530">
        <v>8</v>
      </c>
      <c r="H570" s="530">
        <v>4</v>
      </c>
      <c r="I570" s="530">
        <v>2</v>
      </c>
      <c r="J570" s="530">
        <v>0</v>
      </c>
      <c r="K570" s="530">
        <v>2</v>
      </c>
      <c r="L570" s="530">
        <v>0</v>
      </c>
      <c r="M570" s="530">
        <v>1</v>
      </c>
    </row>
    <row r="571" spans="1:13" s="516" customFormat="1" ht="9">
      <c r="C571" s="517"/>
      <c r="D571" s="513" t="s">
        <v>1801</v>
      </c>
      <c r="E571" s="530">
        <v>46</v>
      </c>
      <c r="F571" s="530">
        <v>13</v>
      </c>
      <c r="G571" s="530">
        <v>17</v>
      </c>
      <c r="H571" s="530">
        <v>11</v>
      </c>
      <c r="I571" s="530">
        <v>3</v>
      </c>
      <c r="J571" s="530">
        <v>0</v>
      </c>
      <c r="K571" s="530">
        <v>2</v>
      </c>
      <c r="L571" s="530">
        <v>1</v>
      </c>
      <c r="M571" s="530">
        <v>1</v>
      </c>
    </row>
    <row r="572" spans="1:13" s="516" customFormat="1" ht="9">
      <c r="C572" s="517"/>
      <c r="D572" s="513" t="s">
        <v>1802</v>
      </c>
      <c r="E572" s="530">
        <v>79</v>
      </c>
      <c r="F572" s="530">
        <v>29</v>
      </c>
      <c r="G572" s="530">
        <v>25</v>
      </c>
      <c r="H572" s="530">
        <v>15</v>
      </c>
      <c r="I572" s="530">
        <v>5</v>
      </c>
      <c r="J572" s="530">
        <v>0</v>
      </c>
      <c r="K572" s="530">
        <v>4</v>
      </c>
      <c r="L572" s="530">
        <v>1</v>
      </c>
      <c r="M572" s="530">
        <v>2</v>
      </c>
    </row>
    <row r="573" spans="1:13" ht="18" customHeight="1">
      <c r="A573" s="516"/>
      <c r="B573" s="516"/>
      <c r="C573" s="517" t="s">
        <v>1898</v>
      </c>
      <c r="D573" s="513" t="s">
        <v>1800</v>
      </c>
      <c r="E573" s="530">
        <v>6</v>
      </c>
      <c r="F573" s="530">
        <v>4</v>
      </c>
      <c r="G573" s="530">
        <v>0</v>
      </c>
      <c r="H573" s="530">
        <v>2</v>
      </c>
      <c r="I573" s="530">
        <v>0</v>
      </c>
      <c r="J573" s="530">
        <v>0</v>
      </c>
      <c r="K573" s="530">
        <v>0</v>
      </c>
      <c r="L573" s="530">
        <v>0</v>
      </c>
      <c r="M573" s="530">
        <v>0</v>
      </c>
    </row>
    <row r="574" spans="1:13" ht="9">
      <c r="A574" s="516"/>
      <c r="B574" s="516"/>
      <c r="C574" s="516"/>
      <c r="D574" s="513" t="s">
        <v>1801</v>
      </c>
      <c r="E574" s="530">
        <v>12</v>
      </c>
      <c r="F574" s="530">
        <v>8</v>
      </c>
      <c r="G574" s="530">
        <v>2</v>
      </c>
      <c r="H574" s="530">
        <v>3</v>
      </c>
      <c r="I574" s="530">
        <v>0</v>
      </c>
      <c r="J574" s="530">
        <v>0</v>
      </c>
      <c r="K574" s="530">
        <v>0</v>
      </c>
      <c r="L574" s="530">
        <v>0</v>
      </c>
      <c r="M574" s="530">
        <v>0</v>
      </c>
    </row>
    <row r="575" spans="1:13" ht="9">
      <c r="A575" s="516"/>
      <c r="B575" s="516"/>
      <c r="C575" s="516"/>
      <c r="D575" s="513" t="s">
        <v>1802</v>
      </c>
      <c r="E575" s="530">
        <v>18</v>
      </c>
      <c r="F575" s="530">
        <v>11</v>
      </c>
      <c r="G575" s="530">
        <v>2</v>
      </c>
      <c r="H575" s="530">
        <v>5</v>
      </c>
      <c r="I575" s="530">
        <v>0</v>
      </c>
      <c r="J575" s="530">
        <v>0</v>
      </c>
      <c r="K575" s="530">
        <v>0</v>
      </c>
      <c r="L575" s="530">
        <v>0</v>
      </c>
      <c r="M575" s="530">
        <v>0</v>
      </c>
    </row>
    <row r="576" spans="1:13" ht="18" customHeight="1">
      <c r="B576" s="509" t="s">
        <v>1909</v>
      </c>
      <c r="D576" s="513" t="s">
        <v>1800</v>
      </c>
      <c r="E576" s="530">
        <v>20397</v>
      </c>
      <c r="F576" s="530">
        <v>12080</v>
      </c>
      <c r="G576" s="530">
        <v>2154</v>
      </c>
      <c r="H576" s="530">
        <v>1912</v>
      </c>
      <c r="I576" s="530">
        <v>1116</v>
      </c>
      <c r="J576" s="530">
        <v>3</v>
      </c>
      <c r="K576" s="530">
        <v>2227</v>
      </c>
      <c r="L576" s="530">
        <v>642</v>
      </c>
      <c r="M576" s="530">
        <v>264</v>
      </c>
    </row>
    <row r="577" spans="1:13" s="516" customFormat="1" ht="9.6" customHeight="1">
      <c r="A577" s="509"/>
      <c r="B577" s="509"/>
      <c r="C577" s="510"/>
      <c r="D577" s="513" t="s">
        <v>1801</v>
      </c>
      <c r="E577" s="530">
        <v>14926</v>
      </c>
      <c r="F577" s="530">
        <v>7105</v>
      </c>
      <c r="G577" s="530">
        <v>2082</v>
      </c>
      <c r="H577" s="530">
        <v>1739</v>
      </c>
      <c r="I577" s="530">
        <v>583</v>
      </c>
      <c r="J577" s="530">
        <v>6</v>
      </c>
      <c r="K577" s="530">
        <v>2657</v>
      </c>
      <c r="L577" s="530">
        <v>585</v>
      </c>
      <c r="M577" s="530">
        <v>170</v>
      </c>
    </row>
    <row r="578" spans="1:13" s="516" customFormat="1" ht="9">
      <c r="A578" s="509"/>
      <c r="B578" s="509"/>
      <c r="C578" s="510"/>
      <c r="D578" s="513" t="s">
        <v>1802</v>
      </c>
      <c r="E578" s="530">
        <v>35323</v>
      </c>
      <c r="F578" s="530">
        <v>19185</v>
      </c>
      <c r="G578" s="530">
        <v>4235</v>
      </c>
      <c r="H578" s="530">
        <v>3651</v>
      </c>
      <c r="I578" s="530">
        <v>1699</v>
      </c>
      <c r="J578" s="530">
        <v>9</v>
      </c>
      <c r="K578" s="530">
        <v>4884</v>
      </c>
      <c r="L578" s="530">
        <v>1227</v>
      </c>
      <c r="M578" s="530">
        <v>434</v>
      </c>
    </row>
    <row r="579" spans="1:13" s="516" customFormat="1" ht="18" customHeight="1">
      <c r="A579" s="509"/>
      <c r="B579" s="509"/>
      <c r="C579" s="514" t="s">
        <v>1896</v>
      </c>
      <c r="D579" s="513"/>
      <c r="E579" s="530"/>
      <c r="F579" s="530"/>
      <c r="G579" s="530"/>
      <c r="H579" s="530"/>
      <c r="I579" s="530"/>
      <c r="J579" s="530"/>
      <c r="K579" s="530"/>
      <c r="L579" s="530"/>
      <c r="M579" s="530"/>
    </row>
    <row r="580" spans="1:13" s="516" customFormat="1" ht="18" customHeight="1">
      <c r="C580" s="517" t="s">
        <v>1897</v>
      </c>
      <c r="D580" s="513" t="s">
        <v>1800</v>
      </c>
      <c r="E580" s="530">
        <v>3203</v>
      </c>
      <c r="F580" s="530">
        <v>1379</v>
      </c>
      <c r="G580" s="530">
        <v>464</v>
      </c>
      <c r="H580" s="530">
        <v>526</v>
      </c>
      <c r="I580" s="530">
        <v>108</v>
      </c>
      <c r="J580" s="530">
        <v>1</v>
      </c>
      <c r="K580" s="530">
        <v>552</v>
      </c>
      <c r="L580" s="530">
        <v>166</v>
      </c>
      <c r="M580" s="530">
        <v>8</v>
      </c>
    </row>
    <row r="581" spans="1:13" s="516" customFormat="1" ht="9">
      <c r="C581" s="517"/>
      <c r="D581" s="513" t="s">
        <v>1801</v>
      </c>
      <c r="E581" s="530">
        <v>2845</v>
      </c>
      <c r="F581" s="530">
        <v>1097</v>
      </c>
      <c r="G581" s="530">
        <v>427</v>
      </c>
      <c r="H581" s="530">
        <v>470</v>
      </c>
      <c r="I581" s="530">
        <v>67</v>
      </c>
      <c r="J581" s="530">
        <v>1</v>
      </c>
      <c r="K581" s="530">
        <v>622</v>
      </c>
      <c r="L581" s="530">
        <v>146</v>
      </c>
      <c r="M581" s="530">
        <v>16</v>
      </c>
    </row>
    <row r="582" spans="1:13" s="516" customFormat="1" ht="9">
      <c r="C582" s="517"/>
      <c r="D582" s="513" t="s">
        <v>1802</v>
      </c>
      <c r="E582" s="530">
        <v>6047</v>
      </c>
      <c r="F582" s="530">
        <v>2475</v>
      </c>
      <c r="G582" s="530">
        <v>891</v>
      </c>
      <c r="H582" s="530">
        <v>996</v>
      </c>
      <c r="I582" s="530">
        <v>175</v>
      </c>
      <c r="J582" s="530">
        <v>2</v>
      </c>
      <c r="K582" s="530">
        <v>1174</v>
      </c>
      <c r="L582" s="530">
        <v>312</v>
      </c>
      <c r="M582" s="530">
        <v>24</v>
      </c>
    </row>
    <row r="583" spans="1:13" ht="18" customHeight="1">
      <c r="A583" s="516"/>
      <c r="B583" s="516"/>
      <c r="C583" s="517" t="s">
        <v>1898</v>
      </c>
      <c r="D583" s="513" t="s">
        <v>1800</v>
      </c>
      <c r="E583" s="530">
        <v>602</v>
      </c>
      <c r="F583" s="530">
        <v>345</v>
      </c>
      <c r="G583" s="530">
        <v>81</v>
      </c>
      <c r="H583" s="530">
        <v>87</v>
      </c>
      <c r="I583" s="530">
        <v>8</v>
      </c>
      <c r="J583" s="530">
        <v>0</v>
      </c>
      <c r="K583" s="530">
        <v>66</v>
      </c>
      <c r="L583" s="530">
        <v>13</v>
      </c>
      <c r="M583" s="530">
        <v>3</v>
      </c>
    </row>
    <row r="584" spans="1:13" ht="9.6" customHeight="1">
      <c r="A584" s="516"/>
      <c r="B584" s="516"/>
      <c r="C584" s="517"/>
      <c r="D584" s="513" t="s">
        <v>1801</v>
      </c>
      <c r="E584" s="530">
        <v>480</v>
      </c>
      <c r="F584" s="530">
        <v>248</v>
      </c>
      <c r="G584" s="530">
        <v>84</v>
      </c>
      <c r="H584" s="530">
        <v>71</v>
      </c>
      <c r="I584" s="530">
        <v>4</v>
      </c>
      <c r="J584" s="530">
        <v>0</v>
      </c>
      <c r="K584" s="530">
        <v>61</v>
      </c>
      <c r="L584" s="530">
        <v>12</v>
      </c>
      <c r="M584" s="530">
        <v>2</v>
      </c>
    </row>
    <row r="585" spans="1:13" ht="9">
      <c r="A585" s="516"/>
      <c r="B585" s="516"/>
      <c r="C585" s="516"/>
      <c r="D585" s="513" t="s">
        <v>1802</v>
      </c>
      <c r="E585" s="530">
        <v>1082</v>
      </c>
      <c r="F585" s="530">
        <v>593</v>
      </c>
      <c r="G585" s="530">
        <v>165</v>
      </c>
      <c r="H585" s="530">
        <v>157</v>
      </c>
      <c r="I585" s="530">
        <v>12</v>
      </c>
      <c r="J585" s="530">
        <v>0</v>
      </c>
      <c r="K585" s="530">
        <v>127</v>
      </c>
      <c r="L585" s="530">
        <v>25</v>
      </c>
      <c r="M585" s="530">
        <v>5</v>
      </c>
    </row>
    <row r="586" spans="1:13" ht="18" customHeight="1">
      <c r="B586" s="509" t="s">
        <v>1910</v>
      </c>
      <c r="D586" s="513"/>
      <c r="E586" s="530"/>
      <c r="F586" s="530"/>
      <c r="G586" s="530"/>
      <c r="H586" s="530"/>
      <c r="I586" s="530"/>
      <c r="J586" s="530"/>
      <c r="K586" s="530"/>
      <c r="L586" s="530"/>
      <c r="M586" s="530"/>
    </row>
    <row r="587" spans="1:13" ht="18" customHeight="1">
      <c r="C587" s="510" t="s">
        <v>659</v>
      </c>
      <c r="D587" s="513" t="s">
        <v>1800</v>
      </c>
      <c r="E587" s="530">
        <v>41</v>
      </c>
      <c r="F587" s="530">
        <v>3</v>
      </c>
      <c r="G587" s="530">
        <v>14</v>
      </c>
      <c r="H587" s="530">
        <v>0</v>
      </c>
      <c r="I587" s="530">
        <v>11</v>
      </c>
      <c r="J587" s="530">
        <v>0</v>
      </c>
      <c r="K587" s="530">
        <v>2</v>
      </c>
      <c r="L587" s="530">
        <v>8</v>
      </c>
      <c r="M587" s="530">
        <v>3</v>
      </c>
    </row>
    <row r="588" spans="1:13" ht="9">
      <c r="D588" s="513" t="s">
        <v>1801</v>
      </c>
      <c r="E588" s="530">
        <v>10</v>
      </c>
      <c r="F588" s="530">
        <v>0</v>
      </c>
      <c r="G588" s="530">
        <v>3</v>
      </c>
      <c r="H588" s="530">
        <v>0</v>
      </c>
      <c r="I588" s="530">
        <v>1</v>
      </c>
      <c r="J588" s="530">
        <v>0</v>
      </c>
      <c r="K588" s="530">
        <v>1</v>
      </c>
      <c r="L588" s="530">
        <v>3</v>
      </c>
      <c r="M588" s="530">
        <v>1</v>
      </c>
    </row>
    <row r="589" spans="1:13" ht="9">
      <c r="D589" s="513" t="s">
        <v>1802</v>
      </c>
      <c r="E589" s="530">
        <v>51</v>
      </c>
      <c r="F589" s="530">
        <v>3</v>
      </c>
      <c r="G589" s="530">
        <v>17</v>
      </c>
      <c r="H589" s="530">
        <v>1</v>
      </c>
      <c r="I589" s="530">
        <v>13</v>
      </c>
      <c r="J589" s="530">
        <v>0</v>
      </c>
      <c r="K589" s="530">
        <v>3</v>
      </c>
      <c r="L589" s="530">
        <v>11</v>
      </c>
      <c r="M589" s="530">
        <v>4</v>
      </c>
    </row>
    <row r="590" spans="1:13" ht="18" customHeight="1">
      <c r="C590" s="510" t="s">
        <v>660</v>
      </c>
      <c r="D590" s="513" t="s">
        <v>1800</v>
      </c>
      <c r="E590" s="530">
        <v>38</v>
      </c>
      <c r="F590" s="530">
        <v>2</v>
      </c>
      <c r="G590" s="530">
        <v>24</v>
      </c>
      <c r="H590" s="530">
        <v>0</v>
      </c>
      <c r="I590" s="530">
        <v>1</v>
      </c>
      <c r="J590" s="530">
        <v>0</v>
      </c>
      <c r="K590" s="530">
        <v>1</v>
      </c>
      <c r="L590" s="530">
        <v>0</v>
      </c>
      <c r="M590" s="530">
        <v>10</v>
      </c>
    </row>
    <row r="591" spans="1:13" ht="9">
      <c r="D591" s="513" t="s">
        <v>1801</v>
      </c>
      <c r="E591" s="530">
        <v>3</v>
      </c>
      <c r="F591" s="530">
        <v>0</v>
      </c>
      <c r="G591" s="530">
        <v>2</v>
      </c>
      <c r="H591" s="530">
        <v>0</v>
      </c>
      <c r="I591" s="530">
        <v>0</v>
      </c>
      <c r="J591" s="530">
        <v>0</v>
      </c>
      <c r="K591" s="530">
        <v>0</v>
      </c>
      <c r="L591" s="530">
        <v>0</v>
      </c>
      <c r="M591" s="530">
        <v>1</v>
      </c>
    </row>
    <row r="592" spans="1:13" ht="9">
      <c r="D592" s="513" t="s">
        <v>1802</v>
      </c>
      <c r="E592" s="530">
        <v>41</v>
      </c>
      <c r="F592" s="530">
        <v>2</v>
      </c>
      <c r="G592" s="530">
        <v>25</v>
      </c>
      <c r="H592" s="530">
        <v>1</v>
      </c>
      <c r="I592" s="530">
        <v>1</v>
      </c>
      <c r="J592" s="530">
        <v>0</v>
      </c>
      <c r="K592" s="530">
        <v>1</v>
      </c>
      <c r="L592" s="530">
        <v>0</v>
      </c>
      <c r="M592" s="530">
        <v>11</v>
      </c>
    </row>
    <row r="593" spans="1:13" ht="18" customHeight="1">
      <c r="C593" s="514" t="s">
        <v>115</v>
      </c>
      <c r="D593" s="513" t="s">
        <v>1800</v>
      </c>
      <c r="E593" s="530">
        <v>79</v>
      </c>
      <c r="F593" s="530">
        <v>4</v>
      </c>
      <c r="G593" s="530">
        <v>37</v>
      </c>
      <c r="H593" s="530">
        <v>1</v>
      </c>
      <c r="I593" s="530">
        <v>13</v>
      </c>
      <c r="J593" s="530">
        <v>0</v>
      </c>
      <c r="K593" s="530">
        <v>2</v>
      </c>
      <c r="L593" s="530">
        <v>8</v>
      </c>
      <c r="M593" s="530">
        <v>13</v>
      </c>
    </row>
    <row r="594" spans="1:13" ht="9.6" customHeight="1">
      <c r="D594" s="513" t="s">
        <v>1801</v>
      </c>
      <c r="E594" s="530">
        <v>12</v>
      </c>
      <c r="F594" s="530">
        <v>0</v>
      </c>
      <c r="G594" s="530">
        <v>5</v>
      </c>
      <c r="H594" s="530">
        <v>1</v>
      </c>
      <c r="I594" s="530">
        <v>1</v>
      </c>
      <c r="J594" s="530">
        <v>0</v>
      </c>
      <c r="K594" s="530">
        <v>1</v>
      </c>
      <c r="L594" s="530">
        <v>3</v>
      </c>
      <c r="M594" s="530">
        <v>1</v>
      </c>
    </row>
    <row r="595" spans="1:13" ht="9">
      <c r="D595" s="513" t="s">
        <v>1802</v>
      </c>
      <c r="E595" s="530">
        <v>92</v>
      </c>
      <c r="F595" s="530">
        <v>5</v>
      </c>
      <c r="G595" s="530">
        <v>42</v>
      </c>
      <c r="H595" s="530">
        <v>2</v>
      </c>
      <c r="I595" s="530">
        <v>14</v>
      </c>
      <c r="J595" s="530">
        <v>0</v>
      </c>
      <c r="K595" s="530">
        <v>3</v>
      </c>
      <c r="L595" s="530">
        <v>11</v>
      </c>
      <c r="M595" s="530">
        <v>15</v>
      </c>
    </row>
    <row r="596" spans="1:13" ht="18" customHeight="1">
      <c r="B596" s="509" t="s">
        <v>661</v>
      </c>
      <c r="D596" s="513"/>
      <c r="E596" s="530"/>
      <c r="F596" s="530"/>
      <c r="G596" s="530"/>
      <c r="H596" s="530"/>
      <c r="I596" s="530"/>
      <c r="J596" s="530"/>
      <c r="K596" s="530"/>
      <c r="L596" s="530"/>
      <c r="M596" s="530"/>
    </row>
    <row r="597" spans="1:13" ht="18" customHeight="1">
      <c r="C597" s="510" t="s">
        <v>661</v>
      </c>
      <c r="D597" s="513" t="s">
        <v>1800</v>
      </c>
      <c r="E597" s="530">
        <v>4900</v>
      </c>
      <c r="F597" s="530">
        <v>293</v>
      </c>
      <c r="G597" s="530">
        <v>3157</v>
      </c>
      <c r="H597" s="530">
        <v>294</v>
      </c>
      <c r="I597" s="530">
        <v>718</v>
      </c>
      <c r="J597" s="530">
        <v>0</v>
      </c>
      <c r="K597" s="530">
        <v>67</v>
      </c>
      <c r="L597" s="530">
        <v>56</v>
      </c>
      <c r="M597" s="530">
        <v>316</v>
      </c>
    </row>
    <row r="598" spans="1:13" ht="9">
      <c r="D598" s="513" t="s">
        <v>1801</v>
      </c>
      <c r="E598" s="530">
        <v>2670</v>
      </c>
      <c r="F598" s="530">
        <v>202</v>
      </c>
      <c r="G598" s="530">
        <v>1673</v>
      </c>
      <c r="H598" s="530">
        <v>169</v>
      </c>
      <c r="I598" s="530">
        <v>346</v>
      </c>
      <c r="J598" s="530">
        <v>0</v>
      </c>
      <c r="K598" s="530">
        <v>49</v>
      </c>
      <c r="L598" s="530">
        <v>40</v>
      </c>
      <c r="M598" s="530">
        <v>191</v>
      </c>
    </row>
    <row r="599" spans="1:13" ht="9">
      <c r="D599" s="513" t="s">
        <v>1802</v>
      </c>
      <c r="E599" s="530">
        <v>7570</v>
      </c>
      <c r="F599" s="530">
        <v>495</v>
      </c>
      <c r="G599" s="530">
        <v>4830</v>
      </c>
      <c r="H599" s="530">
        <v>463</v>
      </c>
      <c r="I599" s="530">
        <v>1064</v>
      </c>
      <c r="J599" s="530">
        <v>0</v>
      </c>
      <c r="K599" s="530">
        <v>116</v>
      </c>
      <c r="L599" s="530">
        <v>96</v>
      </c>
      <c r="M599" s="530">
        <v>507</v>
      </c>
    </row>
    <row r="600" spans="1:13" s="516" customFormat="1" ht="9">
      <c r="A600" s="509"/>
      <c r="B600" s="509"/>
      <c r="C600" s="510"/>
      <c r="D600" s="518"/>
      <c r="E600" s="530"/>
      <c r="F600" s="530"/>
      <c r="G600" s="530"/>
      <c r="H600" s="530"/>
      <c r="I600" s="530"/>
      <c r="J600" s="530"/>
      <c r="K600" s="530"/>
      <c r="L600" s="530"/>
      <c r="M600" s="530"/>
    </row>
    <row r="601" spans="1:13" ht="9">
      <c r="A601" s="509" t="s">
        <v>1678</v>
      </c>
      <c r="L601" s="509"/>
      <c r="M601" s="509"/>
    </row>
    <row r="602" spans="1:13" ht="9">
      <c r="A602" s="509" t="s">
        <v>1929</v>
      </c>
      <c r="L602" s="509"/>
      <c r="M602" s="509"/>
    </row>
    <row r="603" spans="1:13" ht="9">
      <c r="A603" s="509" t="s">
        <v>1930</v>
      </c>
      <c r="L603" s="509"/>
      <c r="M603" s="509"/>
    </row>
    <row r="604" spans="1:13" ht="9">
      <c r="A604" s="509" t="s">
        <v>1890</v>
      </c>
      <c r="L604" s="509"/>
      <c r="M604" s="509"/>
    </row>
    <row r="605" spans="1:13" ht="9">
      <c r="A605" s="509" t="s">
        <v>1891</v>
      </c>
      <c r="L605" s="509"/>
      <c r="M605" s="509"/>
    </row>
    <row r="606" spans="1:13" ht="9">
      <c r="A606" s="509" t="s">
        <v>1892</v>
      </c>
      <c r="L606" s="509"/>
      <c r="M606" s="509"/>
    </row>
    <row r="607" spans="1:13" ht="9">
      <c r="L607" s="509"/>
      <c r="M607" s="509"/>
    </row>
    <row r="608" spans="1:13" ht="9">
      <c r="A608" s="509" t="s">
        <v>586</v>
      </c>
      <c r="L608" s="509"/>
      <c r="M608" s="509"/>
    </row>
    <row r="609" spans="2:13" ht="18" customHeight="1">
      <c r="C609" s="510" t="s">
        <v>662</v>
      </c>
      <c r="D609" s="513" t="s">
        <v>1800</v>
      </c>
      <c r="E609" s="530">
        <v>95</v>
      </c>
      <c r="F609" s="530">
        <v>8</v>
      </c>
      <c r="G609" s="530">
        <v>15</v>
      </c>
      <c r="H609" s="530">
        <v>0</v>
      </c>
      <c r="I609" s="530">
        <v>7</v>
      </c>
      <c r="J609" s="530">
        <v>0</v>
      </c>
      <c r="K609" s="530">
        <v>0</v>
      </c>
      <c r="L609" s="530">
        <v>2</v>
      </c>
      <c r="M609" s="530">
        <v>62</v>
      </c>
    </row>
    <row r="610" spans="2:13" ht="9">
      <c r="D610" s="513" t="s">
        <v>1801</v>
      </c>
      <c r="E610" s="530">
        <v>8</v>
      </c>
      <c r="F610" s="530">
        <v>0</v>
      </c>
      <c r="G610" s="530">
        <v>1</v>
      </c>
      <c r="H610" s="530">
        <v>0</v>
      </c>
      <c r="I610" s="530">
        <v>0</v>
      </c>
      <c r="J610" s="530">
        <v>0</v>
      </c>
      <c r="K610" s="530">
        <v>0</v>
      </c>
      <c r="L610" s="530">
        <v>1</v>
      </c>
      <c r="M610" s="530">
        <v>5</v>
      </c>
    </row>
    <row r="611" spans="2:13" ht="9">
      <c r="D611" s="513" t="s">
        <v>1802</v>
      </c>
      <c r="E611" s="530">
        <v>103</v>
      </c>
      <c r="F611" s="530">
        <v>9</v>
      </c>
      <c r="G611" s="530">
        <v>17</v>
      </c>
      <c r="H611" s="530">
        <v>0</v>
      </c>
      <c r="I611" s="530">
        <v>7</v>
      </c>
      <c r="J611" s="530">
        <v>0</v>
      </c>
      <c r="K611" s="530">
        <v>0</v>
      </c>
      <c r="L611" s="530">
        <v>3</v>
      </c>
      <c r="M611" s="530">
        <v>67</v>
      </c>
    </row>
    <row r="612" spans="2:13" ht="18" customHeight="1">
      <c r="C612" s="510" t="s">
        <v>1911</v>
      </c>
      <c r="D612" s="513" t="s">
        <v>1800</v>
      </c>
      <c r="E612" s="530">
        <v>133</v>
      </c>
      <c r="F612" s="530">
        <v>4</v>
      </c>
      <c r="G612" s="530">
        <v>19</v>
      </c>
      <c r="H612" s="530">
        <v>0</v>
      </c>
      <c r="I612" s="530">
        <v>64</v>
      </c>
      <c r="J612" s="530">
        <v>0</v>
      </c>
      <c r="K612" s="530">
        <v>0</v>
      </c>
      <c r="L612" s="530">
        <v>0</v>
      </c>
      <c r="M612" s="530">
        <v>46</v>
      </c>
    </row>
    <row r="613" spans="2:13" ht="9">
      <c r="D613" s="513" t="s">
        <v>1801</v>
      </c>
      <c r="E613" s="530">
        <v>52</v>
      </c>
      <c r="F613" s="530">
        <v>1</v>
      </c>
      <c r="G613" s="530">
        <v>7</v>
      </c>
      <c r="H613" s="530">
        <v>0</v>
      </c>
      <c r="I613" s="530">
        <v>31</v>
      </c>
      <c r="J613" s="530">
        <v>0</v>
      </c>
      <c r="K613" s="530">
        <v>0</v>
      </c>
      <c r="L613" s="530">
        <v>0</v>
      </c>
      <c r="M613" s="530">
        <v>13</v>
      </c>
    </row>
    <row r="614" spans="2:13" ht="9">
      <c r="D614" s="513" t="s">
        <v>1802</v>
      </c>
      <c r="E614" s="530">
        <v>185</v>
      </c>
      <c r="F614" s="530">
        <v>5</v>
      </c>
      <c r="G614" s="530">
        <v>25</v>
      </c>
      <c r="H614" s="530">
        <v>0</v>
      </c>
      <c r="I614" s="530">
        <v>95</v>
      </c>
      <c r="J614" s="530">
        <v>0</v>
      </c>
      <c r="K614" s="530">
        <v>0</v>
      </c>
      <c r="L614" s="530">
        <v>0</v>
      </c>
      <c r="M614" s="530">
        <v>60</v>
      </c>
    </row>
    <row r="615" spans="2:13" ht="18" customHeight="1">
      <c r="C615" s="514" t="s">
        <v>115</v>
      </c>
      <c r="D615" s="513" t="s">
        <v>1800</v>
      </c>
      <c r="E615" s="530">
        <v>5129</v>
      </c>
      <c r="F615" s="530">
        <v>305</v>
      </c>
      <c r="G615" s="530">
        <v>3191</v>
      </c>
      <c r="H615" s="530">
        <v>294</v>
      </c>
      <c r="I615" s="530">
        <v>789</v>
      </c>
      <c r="J615" s="530">
        <v>0</v>
      </c>
      <c r="K615" s="530">
        <v>67</v>
      </c>
      <c r="L615" s="530">
        <v>58</v>
      </c>
      <c r="M615" s="530">
        <v>425</v>
      </c>
    </row>
    <row r="616" spans="2:13" ht="9.6" customHeight="1">
      <c r="D616" s="513" t="s">
        <v>1801</v>
      </c>
      <c r="E616" s="530">
        <v>2729</v>
      </c>
      <c r="F616" s="530">
        <v>203</v>
      </c>
      <c r="G616" s="530">
        <v>1681</v>
      </c>
      <c r="H616" s="530">
        <v>169</v>
      </c>
      <c r="I616" s="530">
        <v>378</v>
      </c>
      <c r="J616" s="530">
        <v>0</v>
      </c>
      <c r="K616" s="530">
        <v>49</v>
      </c>
      <c r="L616" s="530">
        <v>41</v>
      </c>
      <c r="M616" s="530">
        <v>209</v>
      </c>
    </row>
    <row r="617" spans="2:13" ht="9">
      <c r="D617" s="513" t="s">
        <v>1802</v>
      </c>
      <c r="E617" s="530">
        <v>7858</v>
      </c>
      <c r="F617" s="530">
        <v>508</v>
      </c>
      <c r="G617" s="530">
        <v>4872</v>
      </c>
      <c r="H617" s="530">
        <v>463</v>
      </c>
      <c r="I617" s="530">
        <v>1166</v>
      </c>
      <c r="J617" s="530">
        <v>0</v>
      </c>
      <c r="K617" s="530">
        <v>116</v>
      </c>
      <c r="L617" s="530">
        <v>98</v>
      </c>
      <c r="M617" s="530">
        <v>634</v>
      </c>
    </row>
    <row r="618" spans="2:13" ht="18" customHeight="1">
      <c r="B618" s="509" t="s">
        <v>664</v>
      </c>
      <c r="D618" s="513"/>
      <c r="E618" s="530"/>
      <c r="F618" s="530"/>
      <c r="G618" s="530"/>
      <c r="H618" s="530"/>
      <c r="I618" s="530"/>
      <c r="J618" s="530"/>
      <c r="K618" s="530"/>
      <c r="L618" s="530"/>
      <c r="M618" s="530"/>
    </row>
    <row r="619" spans="2:13" ht="18" customHeight="1">
      <c r="C619" s="510" t="s">
        <v>664</v>
      </c>
      <c r="D619" s="513" t="s">
        <v>1800</v>
      </c>
      <c r="E619" s="530">
        <v>608</v>
      </c>
      <c r="F619" s="530">
        <v>49</v>
      </c>
      <c r="G619" s="530">
        <v>325</v>
      </c>
      <c r="H619" s="530">
        <v>61</v>
      </c>
      <c r="I619" s="530">
        <v>11</v>
      </c>
      <c r="J619" s="530">
        <v>0</v>
      </c>
      <c r="K619" s="530">
        <v>110</v>
      </c>
      <c r="L619" s="530">
        <v>35</v>
      </c>
      <c r="M619" s="530">
        <v>17</v>
      </c>
    </row>
    <row r="620" spans="2:13" ht="9">
      <c r="D620" s="513" t="s">
        <v>1801</v>
      </c>
      <c r="E620" s="530">
        <v>888</v>
      </c>
      <c r="F620" s="530">
        <v>63</v>
      </c>
      <c r="G620" s="530">
        <v>426</v>
      </c>
      <c r="H620" s="530">
        <v>77</v>
      </c>
      <c r="I620" s="530">
        <v>16</v>
      </c>
      <c r="J620" s="530">
        <v>1</v>
      </c>
      <c r="K620" s="530">
        <v>221</v>
      </c>
      <c r="L620" s="530">
        <v>62</v>
      </c>
      <c r="M620" s="530">
        <v>22</v>
      </c>
    </row>
    <row r="621" spans="2:13" ht="9">
      <c r="D621" s="513" t="s">
        <v>1802</v>
      </c>
      <c r="E621" s="530">
        <v>1496</v>
      </c>
      <c r="F621" s="530">
        <v>113</v>
      </c>
      <c r="G621" s="530">
        <v>750</v>
      </c>
      <c r="H621" s="530">
        <v>138</v>
      </c>
      <c r="I621" s="530">
        <v>27</v>
      </c>
      <c r="J621" s="530">
        <v>1</v>
      </c>
      <c r="K621" s="530">
        <v>331</v>
      </c>
      <c r="L621" s="530">
        <v>97</v>
      </c>
      <c r="M621" s="530">
        <v>39</v>
      </c>
    </row>
    <row r="622" spans="2:13" ht="18" customHeight="1">
      <c r="C622" s="510" t="s">
        <v>665</v>
      </c>
      <c r="D622" s="513" t="s">
        <v>1800</v>
      </c>
      <c r="E622" s="530">
        <v>186</v>
      </c>
      <c r="F622" s="530">
        <v>21</v>
      </c>
      <c r="G622" s="530">
        <v>106</v>
      </c>
      <c r="H622" s="530">
        <v>21</v>
      </c>
      <c r="I622" s="530">
        <v>1</v>
      </c>
      <c r="J622" s="530">
        <v>0</v>
      </c>
      <c r="K622" s="530">
        <v>27</v>
      </c>
      <c r="L622" s="530">
        <v>1</v>
      </c>
      <c r="M622" s="530">
        <v>9</v>
      </c>
    </row>
    <row r="623" spans="2:13" ht="9">
      <c r="D623" s="513" t="s">
        <v>1801</v>
      </c>
      <c r="E623" s="530">
        <v>203</v>
      </c>
      <c r="F623" s="530">
        <v>32</v>
      </c>
      <c r="G623" s="530">
        <v>110</v>
      </c>
      <c r="H623" s="530">
        <v>19</v>
      </c>
      <c r="I623" s="530">
        <v>2</v>
      </c>
      <c r="J623" s="530">
        <v>0</v>
      </c>
      <c r="K623" s="530">
        <v>26</v>
      </c>
      <c r="L623" s="530">
        <v>1</v>
      </c>
      <c r="M623" s="530">
        <v>12</v>
      </c>
    </row>
    <row r="624" spans="2:13" ht="9">
      <c r="D624" s="513" t="s">
        <v>1802</v>
      </c>
      <c r="E624" s="530">
        <v>389</v>
      </c>
      <c r="F624" s="530">
        <v>53</v>
      </c>
      <c r="G624" s="530">
        <v>216</v>
      </c>
      <c r="H624" s="530">
        <v>40</v>
      </c>
      <c r="I624" s="530">
        <v>3</v>
      </c>
      <c r="J624" s="530">
        <v>0</v>
      </c>
      <c r="K624" s="530">
        <v>53</v>
      </c>
      <c r="L624" s="530">
        <v>2</v>
      </c>
      <c r="M624" s="530">
        <v>22</v>
      </c>
    </row>
    <row r="625" spans="1:13" ht="18" customHeight="1">
      <c r="C625" s="514" t="s">
        <v>115</v>
      </c>
      <c r="D625" s="513" t="s">
        <v>1800</v>
      </c>
      <c r="E625" s="530">
        <v>794</v>
      </c>
      <c r="F625" s="530">
        <v>70</v>
      </c>
      <c r="G625" s="530">
        <v>431</v>
      </c>
      <c r="H625" s="530">
        <v>82</v>
      </c>
      <c r="I625" s="530">
        <v>13</v>
      </c>
      <c r="J625" s="530">
        <v>0</v>
      </c>
      <c r="K625" s="530">
        <v>137</v>
      </c>
      <c r="L625" s="530">
        <v>36</v>
      </c>
      <c r="M625" s="530">
        <v>26</v>
      </c>
    </row>
    <row r="626" spans="1:13" ht="9">
      <c r="D626" s="513" t="s">
        <v>1801</v>
      </c>
      <c r="E626" s="530">
        <v>1091</v>
      </c>
      <c r="F626" s="530">
        <v>96</v>
      </c>
      <c r="G626" s="530">
        <v>536</v>
      </c>
      <c r="H626" s="530">
        <v>96</v>
      </c>
      <c r="I626" s="530">
        <v>18</v>
      </c>
      <c r="J626" s="530">
        <v>1</v>
      </c>
      <c r="K626" s="530">
        <v>247</v>
      </c>
      <c r="L626" s="530">
        <v>63</v>
      </c>
      <c r="M626" s="530">
        <v>34</v>
      </c>
    </row>
    <row r="627" spans="1:13" ht="9">
      <c r="D627" s="513" t="s">
        <v>1802</v>
      </c>
      <c r="E627" s="530">
        <v>1885</v>
      </c>
      <c r="F627" s="530">
        <v>166</v>
      </c>
      <c r="G627" s="530">
        <v>967</v>
      </c>
      <c r="H627" s="530">
        <v>178</v>
      </c>
      <c r="I627" s="530">
        <v>30</v>
      </c>
      <c r="J627" s="530">
        <v>1</v>
      </c>
      <c r="K627" s="530">
        <v>384</v>
      </c>
      <c r="L627" s="530">
        <v>99</v>
      </c>
      <c r="M627" s="530">
        <v>61</v>
      </c>
    </row>
    <row r="628" spans="1:13" ht="18" customHeight="1">
      <c r="B628" s="509" t="s">
        <v>1912</v>
      </c>
      <c r="D628" s="513" t="s">
        <v>1800</v>
      </c>
      <c r="E628" s="530">
        <v>6002</v>
      </c>
      <c r="F628" s="530">
        <v>379</v>
      </c>
      <c r="G628" s="530">
        <v>3659</v>
      </c>
      <c r="H628" s="530">
        <v>377</v>
      </c>
      <c r="I628" s="530">
        <v>814</v>
      </c>
      <c r="J628" s="530">
        <v>0</v>
      </c>
      <c r="K628" s="530">
        <v>206</v>
      </c>
      <c r="L628" s="530">
        <v>102</v>
      </c>
      <c r="M628" s="530">
        <v>464</v>
      </c>
    </row>
    <row r="629" spans="1:13" ht="9">
      <c r="D629" s="513" t="s">
        <v>1801</v>
      </c>
      <c r="E629" s="530">
        <v>3833</v>
      </c>
      <c r="F629" s="530">
        <v>299</v>
      </c>
      <c r="G629" s="530">
        <v>2221</v>
      </c>
      <c r="H629" s="530">
        <v>266</v>
      </c>
      <c r="I629" s="530">
        <v>397</v>
      </c>
      <c r="J629" s="530">
        <v>1</v>
      </c>
      <c r="K629" s="530">
        <v>297</v>
      </c>
      <c r="L629" s="530">
        <v>107</v>
      </c>
      <c r="M629" s="530">
        <v>245</v>
      </c>
    </row>
    <row r="630" spans="1:13" ht="9">
      <c r="D630" s="513" t="s">
        <v>1802</v>
      </c>
      <c r="E630" s="530">
        <v>9835</v>
      </c>
      <c r="F630" s="530">
        <v>678</v>
      </c>
      <c r="G630" s="530">
        <v>5881</v>
      </c>
      <c r="H630" s="530">
        <v>643</v>
      </c>
      <c r="I630" s="530">
        <v>1211</v>
      </c>
      <c r="J630" s="530">
        <v>1</v>
      </c>
      <c r="K630" s="530">
        <v>503</v>
      </c>
      <c r="L630" s="530">
        <v>209</v>
      </c>
      <c r="M630" s="530">
        <v>709</v>
      </c>
    </row>
    <row r="631" spans="1:13" ht="18" customHeight="1">
      <c r="A631" s="509" t="s">
        <v>1913</v>
      </c>
      <c r="D631" s="513" t="s">
        <v>1800</v>
      </c>
      <c r="E631" s="530">
        <v>26398</v>
      </c>
      <c r="F631" s="530">
        <v>12458</v>
      </c>
      <c r="G631" s="530">
        <v>5813</v>
      </c>
      <c r="H631" s="530">
        <v>2289</v>
      </c>
      <c r="I631" s="530">
        <v>1930</v>
      </c>
      <c r="J631" s="530">
        <v>3</v>
      </c>
      <c r="K631" s="530">
        <v>2433</v>
      </c>
      <c r="L631" s="530">
        <v>743</v>
      </c>
      <c r="M631" s="530">
        <v>728</v>
      </c>
    </row>
    <row r="632" spans="1:13" s="516" customFormat="1" ht="9.6" customHeight="1">
      <c r="A632" s="509"/>
      <c r="B632" s="509"/>
      <c r="C632" s="510"/>
      <c r="D632" s="513" t="s">
        <v>1801</v>
      </c>
      <c r="E632" s="530">
        <v>18759</v>
      </c>
      <c r="F632" s="530">
        <v>7404</v>
      </c>
      <c r="G632" s="530">
        <v>4303</v>
      </c>
      <c r="H632" s="530">
        <v>2005</v>
      </c>
      <c r="I632" s="530">
        <v>980</v>
      </c>
      <c r="J632" s="530">
        <v>7</v>
      </c>
      <c r="K632" s="530">
        <v>2954</v>
      </c>
      <c r="L632" s="530">
        <v>692</v>
      </c>
      <c r="M632" s="530">
        <v>414</v>
      </c>
    </row>
    <row r="633" spans="1:13" s="516" customFormat="1" ht="9">
      <c r="A633" s="509"/>
      <c r="B633" s="509"/>
      <c r="C633" s="510"/>
      <c r="D633" s="513" t="s">
        <v>1802</v>
      </c>
      <c r="E633" s="530">
        <v>45157</v>
      </c>
      <c r="F633" s="530">
        <v>19863</v>
      </c>
      <c r="G633" s="530">
        <v>10116</v>
      </c>
      <c r="H633" s="530">
        <v>4294</v>
      </c>
      <c r="I633" s="530">
        <v>2910</v>
      </c>
      <c r="J633" s="530">
        <v>10</v>
      </c>
      <c r="K633" s="530">
        <v>5387</v>
      </c>
      <c r="L633" s="530">
        <v>1435</v>
      </c>
      <c r="M633" s="530">
        <v>1143</v>
      </c>
    </row>
    <row r="634" spans="1:13" s="516" customFormat="1" ht="18" customHeight="1">
      <c r="A634" s="509"/>
      <c r="B634" s="509"/>
      <c r="C634" s="514" t="s">
        <v>1896</v>
      </c>
      <c r="D634" s="513"/>
      <c r="E634" s="530"/>
      <c r="F634" s="530"/>
      <c r="G634" s="530"/>
      <c r="H634" s="530"/>
      <c r="I634" s="530"/>
      <c r="J634" s="530"/>
      <c r="K634" s="530"/>
      <c r="L634" s="530"/>
      <c r="M634" s="530"/>
    </row>
    <row r="635" spans="1:13" s="516" customFormat="1" ht="18" customHeight="1">
      <c r="C635" s="517" t="s">
        <v>1897</v>
      </c>
      <c r="D635" s="513" t="s">
        <v>1800</v>
      </c>
      <c r="E635" s="530">
        <v>3256</v>
      </c>
      <c r="F635" s="530">
        <v>1385</v>
      </c>
      <c r="G635" s="530">
        <v>489</v>
      </c>
      <c r="H635" s="530">
        <v>534</v>
      </c>
      <c r="I635" s="530">
        <v>110</v>
      </c>
      <c r="J635" s="530">
        <v>1</v>
      </c>
      <c r="K635" s="530">
        <v>556</v>
      </c>
      <c r="L635" s="530">
        <v>168</v>
      </c>
      <c r="M635" s="530">
        <v>12</v>
      </c>
    </row>
    <row r="636" spans="1:13" s="516" customFormat="1" ht="9">
      <c r="C636" s="517"/>
      <c r="D636" s="513" t="s">
        <v>1801</v>
      </c>
      <c r="E636" s="530">
        <v>2891</v>
      </c>
      <c r="F636" s="530">
        <v>1106</v>
      </c>
      <c r="G636" s="530">
        <v>448</v>
      </c>
      <c r="H636" s="530">
        <v>475</v>
      </c>
      <c r="I636" s="530">
        <v>69</v>
      </c>
      <c r="J636" s="530">
        <v>1</v>
      </c>
      <c r="K636" s="530">
        <v>626</v>
      </c>
      <c r="L636" s="530">
        <v>147</v>
      </c>
      <c r="M636" s="530">
        <v>19</v>
      </c>
    </row>
    <row r="637" spans="1:13" s="516" customFormat="1" ht="9">
      <c r="C637" s="517"/>
      <c r="D637" s="513" t="s">
        <v>1802</v>
      </c>
      <c r="E637" s="530">
        <v>6146</v>
      </c>
      <c r="F637" s="530">
        <v>2491</v>
      </c>
      <c r="G637" s="530">
        <v>937</v>
      </c>
      <c r="H637" s="530">
        <v>1009</v>
      </c>
      <c r="I637" s="530">
        <v>179</v>
      </c>
      <c r="J637" s="530">
        <v>2</v>
      </c>
      <c r="K637" s="530">
        <v>1182</v>
      </c>
      <c r="L637" s="530">
        <v>315</v>
      </c>
      <c r="M637" s="530">
        <v>31</v>
      </c>
    </row>
    <row r="638" spans="1:13" ht="18" customHeight="1">
      <c r="A638" s="516"/>
      <c r="B638" s="516"/>
      <c r="C638" s="517" t="s">
        <v>1898</v>
      </c>
      <c r="D638" s="513" t="s">
        <v>1800</v>
      </c>
      <c r="E638" s="530">
        <v>606</v>
      </c>
      <c r="F638" s="530">
        <v>345</v>
      </c>
      <c r="G638" s="530">
        <v>83</v>
      </c>
      <c r="H638" s="530">
        <v>87</v>
      </c>
      <c r="I638" s="530">
        <v>9</v>
      </c>
      <c r="J638" s="530">
        <v>0</v>
      </c>
      <c r="K638" s="530">
        <v>66</v>
      </c>
      <c r="L638" s="530">
        <v>13</v>
      </c>
      <c r="M638" s="530">
        <v>3</v>
      </c>
    </row>
    <row r="639" spans="1:13" ht="9.6" customHeight="1">
      <c r="A639" s="516"/>
      <c r="B639" s="516"/>
      <c r="C639" s="516"/>
      <c r="D639" s="513" t="s">
        <v>1801</v>
      </c>
      <c r="E639" s="530">
        <v>483</v>
      </c>
      <c r="F639" s="530">
        <v>249</v>
      </c>
      <c r="G639" s="530">
        <v>85</v>
      </c>
      <c r="H639" s="530">
        <v>71</v>
      </c>
      <c r="I639" s="530">
        <v>4</v>
      </c>
      <c r="J639" s="530">
        <v>0</v>
      </c>
      <c r="K639" s="530">
        <v>61</v>
      </c>
      <c r="L639" s="530">
        <v>12</v>
      </c>
      <c r="M639" s="530">
        <v>2</v>
      </c>
    </row>
    <row r="640" spans="1:13" ht="9.6" customHeight="1">
      <c r="A640" s="516"/>
      <c r="B640" s="516"/>
      <c r="C640" s="516"/>
      <c r="D640" s="513" t="s">
        <v>1802</v>
      </c>
      <c r="E640" s="530">
        <v>1089</v>
      </c>
      <c r="F640" s="530">
        <v>593</v>
      </c>
      <c r="G640" s="530">
        <v>169</v>
      </c>
      <c r="H640" s="530">
        <v>157</v>
      </c>
      <c r="I640" s="530">
        <v>13</v>
      </c>
      <c r="J640" s="530">
        <v>0</v>
      </c>
      <c r="K640" s="530">
        <v>128</v>
      </c>
      <c r="L640" s="530">
        <v>25</v>
      </c>
      <c r="M640" s="530">
        <v>5</v>
      </c>
    </row>
    <row r="641" spans="1:13" ht="18" customHeight="1">
      <c r="A641" s="509" t="s">
        <v>457</v>
      </c>
      <c r="D641" s="513"/>
      <c r="E641" s="530"/>
      <c r="F641" s="530"/>
      <c r="G641" s="530"/>
      <c r="H641" s="530"/>
      <c r="I641" s="530"/>
      <c r="J641" s="530"/>
      <c r="K641" s="530"/>
      <c r="L641" s="530"/>
      <c r="M641" s="530"/>
    </row>
    <row r="642" spans="1:13" ht="18" customHeight="1">
      <c r="B642" s="509" t="s">
        <v>294</v>
      </c>
      <c r="D642" s="513"/>
      <c r="E642" s="530"/>
      <c r="F642" s="530"/>
      <c r="G642" s="530"/>
      <c r="H642" s="530"/>
      <c r="I642" s="530"/>
      <c r="J642" s="530"/>
      <c r="K642" s="530"/>
      <c r="L642" s="530"/>
      <c r="M642" s="530"/>
    </row>
    <row r="643" spans="1:13" ht="18" customHeight="1">
      <c r="C643" s="510" t="s">
        <v>1884</v>
      </c>
      <c r="D643" s="513" t="s">
        <v>1800</v>
      </c>
      <c r="E643" s="530">
        <v>635</v>
      </c>
      <c r="F643" s="530">
        <v>606</v>
      </c>
      <c r="G643" s="530">
        <v>24</v>
      </c>
      <c r="H643" s="530">
        <v>0</v>
      </c>
      <c r="I643" s="530">
        <v>0</v>
      </c>
      <c r="J643" s="530">
        <v>0</v>
      </c>
      <c r="K643" s="530">
        <v>0</v>
      </c>
      <c r="L643" s="530">
        <v>0</v>
      </c>
      <c r="M643" s="530">
        <v>5</v>
      </c>
    </row>
    <row r="644" spans="1:13" ht="9">
      <c r="D644" s="513" t="s">
        <v>1801</v>
      </c>
      <c r="E644" s="530">
        <v>56</v>
      </c>
      <c r="F644" s="530">
        <v>56</v>
      </c>
      <c r="G644" s="530">
        <v>0</v>
      </c>
      <c r="H644" s="530">
        <v>0</v>
      </c>
      <c r="I644" s="530">
        <v>0</v>
      </c>
      <c r="J644" s="530">
        <v>0</v>
      </c>
      <c r="K644" s="530">
        <v>0</v>
      </c>
      <c r="L644" s="530">
        <v>0</v>
      </c>
      <c r="M644" s="530">
        <v>0</v>
      </c>
    </row>
    <row r="645" spans="1:13" ht="9">
      <c r="D645" s="513" t="s">
        <v>1802</v>
      </c>
      <c r="E645" s="530">
        <v>691</v>
      </c>
      <c r="F645" s="530">
        <v>662</v>
      </c>
      <c r="G645" s="530">
        <v>24</v>
      </c>
      <c r="H645" s="530">
        <v>0</v>
      </c>
      <c r="I645" s="530">
        <v>0</v>
      </c>
      <c r="J645" s="530">
        <v>0</v>
      </c>
      <c r="K645" s="530">
        <v>0</v>
      </c>
      <c r="L645" s="530">
        <v>0</v>
      </c>
      <c r="M645" s="530">
        <v>5</v>
      </c>
    </row>
    <row r="646" spans="1:13" ht="20.100000000000001" customHeight="1">
      <c r="C646" s="510" t="s">
        <v>1885</v>
      </c>
      <c r="D646" s="513" t="s">
        <v>1800</v>
      </c>
      <c r="E646" s="530">
        <v>563</v>
      </c>
      <c r="F646" s="530">
        <v>551</v>
      </c>
      <c r="G646" s="530">
        <v>11</v>
      </c>
      <c r="H646" s="530">
        <v>0</v>
      </c>
      <c r="I646" s="530">
        <v>0</v>
      </c>
      <c r="J646" s="530">
        <v>0</v>
      </c>
      <c r="K646" s="530">
        <v>1</v>
      </c>
      <c r="L646" s="530">
        <v>0</v>
      </c>
      <c r="M646" s="530">
        <v>0</v>
      </c>
    </row>
    <row r="647" spans="1:13" ht="9">
      <c r="D647" s="513" t="s">
        <v>1801</v>
      </c>
      <c r="E647" s="530">
        <v>107</v>
      </c>
      <c r="F647" s="530">
        <v>104</v>
      </c>
      <c r="G647" s="530">
        <v>1</v>
      </c>
      <c r="H647" s="530">
        <v>0</v>
      </c>
      <c r="I647" s="530">
        <v>0</v>
      </c>
      <c r="J647" s="530">
        <v>0</v>
      </c>
      <c r="K647" s="530">
        <v>0</v>
      </c>
      <c r="L647" s="530">
        <v>0</v>
      </c>
      <c r="M647" s="530">
        <v>2</v>
      </c>
    </row>
    <row r="648" spans="1:13" ht="9">
      <c r="D648" s="513" t="s">
        <v>1802</v>
      </c>
      <c r="E648" s="530">
        <v>670</v>
      </c>
      <c r="F648" s="530">
        <v>655</v>
      </c>
      <c r="G648" s="530">
        <v>12</v>
      </c>
      <c r="H648" s="530">
        <v>0</v>
      </c>
      <c r="I648" s="530">
        <v>0</v>
      </c>
      <c r="J648" s="530">
        <v>0</v>
      </c>
      <c r="K648" s="530">
        <v>1</v>
      </c>
      <c r="L648" s="530">
        <v>0</v>
      </c>
      <c r="M648" s="530">
        <v>2</v>
      </c>
    </row>
    <row r="649" spans="1:13" ht="9">
      <c r="A649" s="509" t="s">
        <v>1678</v>
      </c>
      <c r="L649" s="509"/>
      <c r="M649" s="509"/>
    </row>
    <row r="650" spans="1:13" ht="9">
      <c r="A650" s="509" t="s">
        <v>1929</v>
      </c>
      <c r="L650" s="509"/>
      <c r="M650" s="509"/>
    </row>
    <row r="651" spans="1:13" ht="9">
      <c r="A651" s="509" t="s">
        <v>1930</v>
      </c>
      <c r="L651" s="509"/>
      <c r="M651" s="509"/>
    </row>
    <row r="652" spans="1:13" ht="9">
      <c r="A652" s="509" t="s">
        <v>1890</v>
      </c>
      <c r="L652" s="509"/>
      <c r="M652" s="509"/>
    </row>
    <row r="653" spans="1:13" ht="9">
      <c r="A653" s="509" t="s">
        <v>1891</v>
      </c>
      <c r="L653" s="509"/>
      <c r="M653" s="509"/>
    </row>
    <row r="654" spans="1:13" ht="9">
      <c r="A654" s="509" t="s">
        <v>1892</v>
      </c>
      <c r="L654" s="509"/>
      <c r="M654" s="509"/>
    </row>
    <row r="655" spans="1:13" ht="9">
      <c r="A655" s="509" t="s">
        <v>1893</v>
      </c>
      <c r="L655" s="509"/>
      <c r="M655" s="509"/>
    </row>
    <row r="656" spans="1:13" ht="9">
      <c r="L656" s="509"/>
      <c r="M656" s="509"/>
    </row>
    <row r="657" spans="1:13" ht="9">
      <c r="A657" s="509" t="s">
        <v>586</v>
      </c>
      <c r="L657" s="509"/>
      <c r="M657" s="509"/>
    </row>
    <row r="658" spans="1:13" ht="20.100000000000001" customHeight="1">
      <c r="C658" s="510" t="s">
        <v>1886</v>
      </c>
      <c r="D658" s="513" t="s">
        <v>1800</v>
      </c>
      <c r="E658" s="530">
        <v>113</v>
      </c>
      <c r="F658" s="530">
        <v>75</v>
      </c>
      <c r="G658" s="530">
        <v>26</v>
      </c>
      <c r="H658" s="530">
        <v>0</v>
      </c>
      <c r="I658" s="530">
        <v>8</v>
      </c>
      <c r="J658" s="530">
        <v>0</v>
      </c>
      <c r="K658" s="530">
        <v>3</v>
      </c>
      <c r="L658" s="530">
        <v>2</v>
      </c>
      <c r="M658" s="530">
        <v>0</v>
      </c>
    </row>
    <row r="659" spans="1:13" ht="9">
      <c r="D659" s="513" t="s">
        <v>1801</v>
      </c>
      <c r="E659" s="530">
        <v>32</v>
      </c>
      <c r="F659" s="530">
        <v>24</v>
      </c>
      <c r="G659" s="530">
        <v>4</v>
      </c>
      <c r="H659" s="530">
        <v>0</v>
      </c>
      <c r="I659" s="530">
        <v>4</v>
      </c>
      <c r="J659" s="530">
        <v>0</v>
      </c>
      <c r="K659" s="530">
        <v>0</v>
      </c>
      <c r="L659" s="530">
        <v>0</v>
      </c>
      <c r="M659" s="530">
        <v>0</v>
      </c>
    </row>
    <row r="660" spans="1:13" ht="9">
      <c r="D660" s="513" t="s">
        <v>1802</v>
      </c>
      <c r="E660" s="530">
        <v>145</v>
      </c>
      <c r="F660" s="530">
        <v>99</v>
      </c>
      <c r="G660" s="530">
        <v>30</v>
      </c>
      <c r="H660" s="530">
        <v>0</v>
      </c>
      <c r="I660" s="530">
        <v>12</v>
      </c>
      <c r="J660" s="530">
        <v>0</v>
      </c>
      <c r="K660" s="530">
        <v>3</v>
      </c>
      <c r="L660" s="530">
        <v>2</v>
      </c>
      <c r="M660" s="530">
        <v>0</v>
      </c>
    </row>
    <row r="661" spans="1:13" ht="19.899999999999999" customHeight="1">
      <c r="C661" s="510" t="s">
        <v>1887</v>
      </c>
      <c r="D661" s="513" t="s">
        <v>1800</v>
      </c>
      <c r="E661" s="530">
        <v>29</v>
      </c>
      <c r="F661" s="530">
        <v>11</v>
      </c>
      <c r="G661" s="530">
        <v>11</v>
      </c>
      <c r="H661" s="530">
        <v>2</v>
      </c>
      <c r="I661" s="530">
        <v>1</v>
      </c>
      <c r="J661" s="530">
        <v>0</v>
      </c>
      <c r="K661" s="530">
        <v>3</v>
      </c>
      <c r="L661" s="530">
        <v>2</v>
      </c>
      <c r="M661" s="530">
        <v>0</v>
      </c>
    </row>
    <row r="662" spans="1:13" ht="9">
      <c r="D662" s="513" t="s">
        <v>1801</v>
      </c>
      <c r="E662" s="530">
        <v>10</v>
      </c>
      <c r="F662" s="530">
        <v>3</v>
      </c>
      <c r="G662" s="530">
        <v>6</v>
      </c>
      <c r="H662" s="530">
        <v>0</v>
      </c>
      <c r="I662" s="530">
        <v>1</v>
      </c>
      <c r="J662" s="530">
        <v>0</v>
      </c>
      <c r="K662" s="530">
        <v>0</v>
      </c>
      <c r="L662" s="530">
        <v>0</v>
      </c>
      <c r="M662" s="530">
        <v>0</v>
      </c>
    </row>
    <row r="663" spans="1:13" ht="9">
      <c r="D663" s="513" t="s">
        <v>1802</v>
      </c>
      <c r="E663" s="530">
        <v>39</v>
      </c>
      <c r="F663" s="530">
        <v>14</v>
      </c>
      <c r="G663" s="530">
        <v>17</v>
      </c>
      <c r="H663" s="530">
        <v>2</v>
      </c>
      <c r="I663" s="530">
        <v>2</v>
      </c>
      <c r="J663" s="530">
        <v>0</v>
      </c>
      <c r="K663" s="530">
        <v>3</v>
      </c>
      <c r="L663" s="530">
        <v>2</v>
      </c>
      <c r="M663" s="530">
        <v>0</v>
      </c>
    </row>
    <row r="664" spans="1:13" ht="18" customHeight="1">
      <c r="C664" s="510" t="s">
        <v>626</v>
      </c>
      <c r="D664" s="513" t="s">
        <v>1800</v>
      </c>
      <c r="E664" s="530">
        <v>2034</v>
      </c>
      <c r="F664" s="530">
        <v>1782</v>
      </c>
      <c r="G664" s="530">
        <v>129</v>
      </c>
      <c r="H664" s="530">
        <v>25</v>
      </c>
      <c r="I664" s="530">
        <v>1</v>
      </c>
      <c r="J664" s="530">
        <v>1</v>
      </c>
      <c r="K664" s="530">
        <v>27</v>
      </c>
      <c r="L664" s="530">
        <v>22</v>
      </c>
      <c r="M664" s="530">
        <v>48</v>
      </c>
    </row>
    <row r="665" spans="1:13" ht="9">
      <c r="D665" s="513" t="s">
        <v>1801</v>
      </c>
      <c r="E665" s="530">
        <v>447</v>
      </c>
      <c r="F665" s="530">
        <v>369</v>
      </c>
      <c r="G665" s="530">
        <v>28</v>
      </c>
      <c r="H665" s="530">
        <v>8</v>
      </c>
      <c r="I665" s="530">
        <v>0</v>
      </c>
      <c r="J665" s="530">
        <v>0</v>
      </c>
      <c r="K665" s="530">
        <v>11</v>
      </c>
      <c r="L665" s="530">
        <v>6</v>
      </c>
      <c r="M665" s="530">
        <v>26</v>
      </c>
    </row>
    <row r="666" spans="1:13" ht="9">
      <c r="D666" s="513" t="s">
        <v>1802</v>
      </c>
      <c r="E666" s="530">
        <v>2481</v>
      </c>
      <c r="F666" s="530">
        <v>2150</v>
      </c>
      <c r="G666" s="530">
        <v>157</v>
      </c>
      <c r="H666" s="530">
        <v>33</v>
      </c>
      <c r="I666" s="530">
        <v>1</v>
      </c>
      <c r="J666" s="530">
        <v>1</v>
      </c>
      <c r="K666" s="530">
        <v>38</v>
      </c>
      <c r="L666" s="530">
        <v>28</v>
      </c>
      <c r="M666" s="530">
        <v>74</v>
      </c>
    </row>
    <row r="667" spans="1:13" ht="18" customHeight="1">
      <c r="C667" s="510" t="s">
        <v>627</v>
      </c>
      <c r="D667" s="513" t="s">
        <v>1800</v>
      </c>
      <c r="E667" s="530">
        <v>1530</v>
      </c>
      <c r="F667" s="530">
        <v>1249</v>
      </c>
      <c r="G667" s="530">
        <v>67</v>
      </c>
      <c r="H667" s="530">
        <v>111</v>
      </c>
      <c r="I667" s="530">
        <v>1</v>
      </c>
      <c r="J667" s="530">
        <v>2</v>
      </c>
      <c r="K667" s="530">
        <v>52</v>
      </c>
      <c r="L667" s="530">
        <v>23</v>
      </c>
      <c r="M667" s="530">
        <v>26</v>
      </c>
    </row>
    <row r="668" spans="1:13" ht="9">
      <c r="D668" s="513" t="s">
        <v>1801</v>
      </c>
      <c r="E668" s="530">
        <v>464</v>
      </c>
      <c r="F668" s="530">
        <v>357</v>
      </c>
      <c r="G668" s="530">
        <v>32</v>
      </c>
      <c r="H668" s="530">
        <v>34</v>
      </c>
      <c r="I668" s="530">
        <v>0</v>
      </c>
      <c r="J668" s="530">
        <v>3</v>
      </c>
      <c r="K668" s="530">
        <v>16</v>
      </c>
      <c r="L668" s="530">
        <v>9</v>
      </c>
      <c r="M668" s="530">
        <v>14</v>
      </c>
    </row>
    <row r="669" spans="1:13" ht="9">
      <c r="D669" s="513" t="s">
        <v>1802</v>
      </c>
      <c r="E669" s="530">
        <v>1994</v>
      </c>
      <c r="F669" s="530">
        <v>1606</v>
      </c>
      <c r="G669" s="530">
        <v>99</v>
      </c>
      <c r="H669" s="530">
        <v>145</v>
      </c>
      <c r="I669" s="530">
        <v>1</v>
      </c>
      <c r="J669" s="530">
        <v>5</v>
      </c>
      <c r="K669" s="530">
        <v>68</v>
      </c>
      <c r="L669" s="530">
        <v>32</v>
      </c>
      <c r="M669" s="530">
        <v>40</v>
      </c>
    </row>
    <row r="670" spans="1:13" ht="18" customHeight="1">
      <c r="C670" s="510" t="s">
        <v>631</v>
      </c>
      <c r="D670" s="513" t="s">
        <v>1800</v>
      </c>
      <c r="E670" s="530">
        <v>200</v>
      </c>
      <c r="F670" s="530">
        <v>118</v>
      </c>
      <c r="G670" s="530">
        <v>28</v>
      </c>
      <c r="H670" s="530">
        <v>19</v>
      </c>
      <c r="I670" s="530">
        <v>0</v>
      </c>
      <c r="J670" s="530">
        <v>1</v>
      </c>
      <c r="K670" s="530">
        <v>20</v>
      </c>
      <c r="L670" s="530">
        <v>10</v>
      </c>
      <c r="M670" s="530">
        <v>5</v>
      </c>
    </row>
    <row r="671" spans="1:13" ht="9">
      <c r="D671" s="513" t="s">
        <v>1801</v>
      </c>
      <c r="E671" s="530">
        <v>126</v>
      </c>
      <c r="F671" s="530">
        <v>68</v>
      </c>
      <c r="G671" s="530">
        <v>27</v>
      </c>
      <c r="H671" s="530">
        <v>11</v>
      </c>
      <c r="I671" s="530">
        <v>0</v>
      </c>
      <c r="J671" s="530">
        <v>1</v>
      </c>
      <c r="K671" s="530">
        <v>13</v>
      </c>
      <c r="L671" s="530">
        <v>4</v>
      </c>
      <c r="M671" s="530">
        <v>3</v>
      </c>
    </row>
    <row r="672" spans="1:13" ht="9">
      <c r="D672" s="513" t="s">
        <v>1802</v>
      </c>
      <c r="E672" s="530">
        <v>326</v>
      </c>
      <c r="F672" s="530">
        <v>186</v>
      </c>
      <c r="G672" s="530">
        <v>55</v>
      </c>
      <c r="H672" s="530">
        <v>30</v>
      </c>
      <c r="I672" s="530">
        <v>0</v>
      </c>
      <c r="J672" s="530">
        <v>2</v>
      </c>
      <c r="K672" s="530">
        <v>33</v>
      </c>
      <c r="L672" s="530">
        <v>14</v>
      </c>
      <c r="M672" s="530">
        <v>8</v>
      </c>
    </row>
    <row r="673" spans="2:13" ht="18" customHeight="1">
      <c r="C673" s="510" t="s">
        <v>632</v>
      </c>
      <c r="D673" s="513" t="s">
        <v>1800</v>
      </c>
      <c r="E673" s="530">
        <v>30</v>
      </c>
      <c r="F673" s="530">
        <v>3</v>
      </c>
      <c r="G673" s="530">
        <v>16</v>
      </c>
      <c r="H673" s="530">
        <v>0</v>
      </c>
      <c r="I673" s="530">
        <v>0</v>
      </c>
      <c r="J673" s="530">
        <v>0</v>
      </c>
      <c r="K673" s="530">
        <v>11</v>
      </c>
      <c r="L673" s="530">
        <v>1</v>
      </c>
      <c r="M673" s="530">
        <v>0</v>
      </c>
    </row>
    <row r="674" spans="2:13" ht="9">
      <c r="D674" s="513" t="s">
        <v>1801</v>
      </c>
      <c r="E674" s="530">
        <v>12</v>
      </c>
      <c r="F674" s="530">
        <v>0</v>
      </c>
      <c r="G674" s="530">
        <v>7</v>
      </c>
      <c r="H674" s="530">
        <v>0</v>
      </c>
      <c r="I674" s="530">
        <v>0</v>
      </c>
      <c r="J674" s="530">
        <v>0</v>
      </c>
      <c r="K674" s="530">
        <v>4</v>
      </c>
      <c r="L674" s="530">
        <v>1</v>
      </c>
      <c r="M674" s="530">
        <v>0</v>
      </c>
    </row>
    <row r="675" spans="2:13" ht="9">
      <c r="D675" s="513" t="s">
        <v>1802</v>
      </c>
      <c r="E675" s="530">
        <v>42</v>
      </c>
      <c r="F675" s="530">
        <v>3</v>
      </c>
      <c r="G675" s="530">
        <v>23</v>
      </c>
      <c r="H675" s="530">
        <v>0</v>
      </c>
      <c r="I675" s="530">
        <v>0</v>
      </c>
      <c r="J675" s="530">
        <v>0</v>
      </c>
      <c r="K675" s="530">
        <v>15</v>
      </c>
      <c r="L675" s="530">
        <v>1</v>
      </c>
      <c r="M675" s="530">
        <v>0</v>
      </c>
    </row>
    <row r="676" spans="2:13" ht="18" customHeight="1">
      <c r="C676" s="514" t="s">
        <v>115</v>
      </c>
      <c r="D676" s="513" t="s">
        <v>1800</v>
      </c>
      <c r="E676" s="530">
        <v>5132</v>
      </c>
      <c r="F676" s="530">
        <v>4393</v>
      </c>
      <c r="G676" s="530">
        <v>311</v>
      </c>
      <c r="H676" s="530">
        <v>157</v>
      </c>
      <c r="I676" s="530">
        <v>11</v>
      </c>
      <c r="J676" s="530">
        <v>4</v>
      </c>
      <c r="K676" s="530">
        <v>115</v>
      </c>
      <c r="L676" s="530">
        <v>58</v>
      </c>
      <c r="M676" s="530">
        <v>84</v>
      </c>
    </row>
    <row r="677" spans="2:13" ht="9.6" customHeight="1">
      <c r="D677" s="513" t="s">
        <v>1801</v>
      </c>
      <c r="E677" s="530">
        <v>1253</v>
      </c>
      <c r="F677" s="530">
        <v>980</v>
      </c>
      <c r="G677" s="530">
        <v>105</v>
      </c>
      <c r="H677" s="530">
        <v>53</v>
      </c>
      <c r="I677" s="530">
        <v>5</v>
      </c>
      <c r="J677" s="530">
        <v>4</v>
      </c>
      <c r="K677" s="530">
        <v>44</v>
      </c>
      <c r="L677" s="530">
        <v>19</v>
      </c>
      <c r="M677" s="530">
        <v>45</v>
      </c>
    </row>
    <row r="678" spans="2:13" ht="9">
      <c r="D678" s="513" t="s">
        <v>1802</v>
      </c>
      <c r="E678" s="530">
        <v>6385</v>
      </c>
      <c r="F678" s="530">
        <v>5373</v>
      </c>
      <c r="G678" s="530">
        <v>415</v>
      </c>
      <c r="H678" s="530">
        <v>210</v>
      </c>
      <c r="I678" s="530">
        <v>16</v>
      </c>
      <c r="J678" s="530">
        <v>8</v>
      </c>
      <c r="K678" s="530">
        <v>159</v>
      </c>
      <c r="L678" s="530">
        <v>77</v>
      </c>
      <c r="M678" s="530">
        <v>129</v>
      </c>
    </row>
    <row r="679" spans="2:13" ht="9">
      <c r="B679" s="509" t="s">
        <v>637</v>
      </c>
      <c r="D679" s="513"/>
      <c r="E679" s="530"/>
      <c r="F679" s="530"/>
      <c r="G679" s="530"/>
      <c r="H679" s="530"/>
      <c r="I679" s="530"/>
      <c r="J679" s="530"/>
      <c r="K679" s="530"/>
      <c r="L679" s="530"/>
      <c r="M679" s="530"/>
    </row>
    <row r="680" spans="2:13" ht="18" customHeight="1">
      <c r="C680" s="510" t="s">
        <v>638</v>
      </c>
      <c r="D680" s="513" t="s">
        <v>1800</v>
      </c>
      <c r="E680" s="530">
        <v>23</v>
      </c>
      <c r="F680" s="530">
        <v>8</v>
      </c>
      <c r="G680" s="530">
        <v>2</v>
      </c>
      <c r="H680" s="530">
        <v>0</v>
      </c>
      <c r="I680" s="530">
        <v>12</v>
      </c>
      <c r="J680" s="530">
        <v>0</v>
      </c>
      <c r="K680" s="530">
        <v>0</v>
      </c>
      <c r="L680" s="530">
        <v>0</v>
      </c>
      <c r="M680" s="530">
        <v>1</v>
      </c>
    </row>
    <row r="681" spans="2:13" ht="9">
      <c r="D681" s="513" t="s">
        <v>1801</v>
      </c>
      <c r="E681" s="530">
        <v>13</v>
      </c>
      <c r="F681" s="530">
        <v>5</v>
      </c>
      <c r="G681" s="530">
        <v>3</v>
      </c>
      <c r="H681" s="530">
        <v>0</v>
      </c>
      <c r="I681" s="530">
        <v>6</v>
      </c>
      <c r="J681" s="530">
        <v>0</v>
      </c>
      <c r="K681" s="530">
        <v>0</v>
      </c>
      <c r="L681" s="530">
        <v>0</v>
      </c>
      <c r="M681" s="530">
        <v>0</v>
      </c>
    </row>
    <row r="682" spans="2:13" ht="9.6" customHeight="1">
      <c r="D682" s="513" t="s">
        <v>1802</v>
      </c>
      <c r="E682" s="530">
        <v>36</v>
      </c>
      <c r="F682" s="530">
        <v>12</v>
      </c>
      <c r="G682" s="530">
        <v>5</v>
      </c>
      <c r="H682" s="530">
        <v>0</v>
      </c>
      <c r="I682" s="530">
        <v>18</v>
      </c>
      <c r="J682" s="530">
        <v>0</v>
      </c>
      <c r="K682" s="530">
        <v>0</v>
      </c>
      <c r="L682" s="530">
        <v>0</v>
      </c>
      <c r="M682" s="530">
        <v>1</v>
      </c>
    </row>
    <row r="683" spans="2:13" ht="18" customHeight="1">
      <c r="C683" s="510" t="s">
        <v>640</v>
      </c>
      <c r="D683" s="513" t="s">
        <v>1800</v>
      </c>
      <c r="E683" s="530">
        <v>1</v>
      </c>
      <c r="F683" s="530">
        <v>1</v>
      </c>
      <c r="G683" s="530">
        <v>0</v>
      </c>
      <c r="H683" s="530">
        <v>0</v>
      </c>
      <c r="I683" s="530">
        <v>0</v>
      </c>
      <c r="J683" s="530">
        <v>0</v>
      </c>
      <c r="K683" s="530">
        <v>0</v>
      </c>
      <c r="L683" s="530">
        <v>0</v>
      </c>
      <c r="M683" s="530">
        <v>0</v>
      </c>
    </row>
    <row r="684" spans="2:13" ht="9.6" customHeight="1">
      <c r="D684" s="513" t="s">
        <v>1802</v>
      </c>
      <c r="E684" s="530">
        <v>1</v>
      </c>
      <c r="F684" s="530">
        <v>1</v>
      </c>
      <c r="G684" s="530">
        <v>0</v>
      </c>
      <c r="H684" s="530">
        <v>0</v>
      </c>
      <c r="I684" s="530">
        <v>0</v>
      </c>
      <c r="J684" s="530">
        <v>0</v>
      </c>
      <c r="K684" s="530">
        <v>0</v>
      </c>
      <c r="L684" s="530">
        <v>0</v>
      </c>
      <c r="M684" s="530">
        <v>0</v>
      </c>
    </row>
    <row r="685" spans="2:13" ht="18" customHeight="1">
      <c r="C685" s="510" t="s">
        <v>641</v>
      </c>
      <c r="D685" s="513" t="s">
        <v>1800</v>
      </c>
      <c r="E685" s="530">
        <v>1</v>
      </c>
      <c r="F685" s="530">
        <v>1</v>
      </c>
      <c r="G685" s="530">
        <v>0</v>
      </c>
      <c r="H685" s="530">
        <v>0</v>
      </c>
      <c r="I685" s="530">
        <v>0</v>
      </c>
      <c r="J685" s="530">
        <v>0</v>
      </c>
      <c r="K685" s="530">
        <v>0</v>
      </c>
      <c r="L685" s="530">
        <v>0</v>
      </c>
      <c r="M685" s="530">
        <v>0</v>
      </c>
    </row>
    <row r="686" spans="2:13" ht="9.6" customHeight="1">
      <c r="D686" s="513" t="s">
        <v>1802</v>
      </c>
      <c r="E686" s="530">
        <v>1</v>
      </c>
      <c r="F686" s="530">
        <v>1</v>
      </c>
      <c r="G686" s="530">
        <v>0</v>
      </c>
      <c r="H686" s="530">
        <v>0</v>
      </c>
      <c r="I686" s="530">
        <v>0</v>
      </c>
      <c r="J686" s="530">
        <v>0</v>
      </c>
      <c r="K686" s="530">
        <v>0</v>
      </c>
      <c r="L686" s="530">
        <v>0</v>
      </c>
      <c r="M686" s="530">
        <v>0</v>
      </c>
    </row>
    <row r="687" spans="2:13" ht="18" customHeight="1">
      <c r="C687" s="510" t="s">
        <v>642</v>
      </c>
      <c r="D687" s="513" t="s">
        <v>1800</v>
      </c>
      <c r="E687" s="530">
        <v>8</v>
      </c>
      <c r="F687" s="530">
        <v>8</v>
      </c>
      <c r="G687" s="530">
        <v>0</v>
      </c>
      <c r="H687" s="530">
        <v>0</v>
      </c>
      <c r="I687" s="530">
        <v>0</v>
      </c>
      <c r="J687" s="530">
        <v>0</v>
      </c>
      <c r="K687" s="530">
        <v>0</v>
      </c>
      <c r="L687" s="530">
        <v>0</v>
      </c>
      <c r="M687" s="530">
        <v>0</v>
      </c>
    </row>
    <row r="688" spans="2:13" ht="9">
      <c r="D688" s="513" t="s">
        <v>1801</v>
      </c>
      <c r="E688" s="530">
        <v>2</v>
      </c>
      <c r="F688" s="530">
        <v>2</v>
      </c>
      <c r="G688" s="530">
        <v>0</v>
      </c>
      <c r="H688" s="530">
        <v>0</v>
      </c>
      <c r="I688" s="530">
        <v>0</v>
      </c>
      <c r="J688" s="530">
        <v>0</v>
      </c>
      <c r="K688" s="530">
        <v>0</v>
      </c>
      <c r="L688" s="530">
        <v>0</v>
      </c>
      <c r="M688" s="530">
        <v>0</v>
      </c>
    </row>
    <row r="689" spans="1:13" ht="9">
      <c r="D689" s="513" t="s">
        <v>1802</v>
      </c>
      <c r="E689" s="530">
        <v>10</v>
      </c>
      <c r="F689" s="530">
        <v>10</v>
      </c>
      <c r="G689" s="530">
        <v>0</v>
      </c>
      <c r="H689" s="530">
        <v>0</v>
      </c>
      <c r="I689" s="530">
        <v>0</v>
      </c>
      <c r="J689" s="530">
        <v>0</v>
      </c>
      <c r="K689" s="530">
        <v>0</v>
      </c>
      <c r="L689" s="530">
        <v>0</v>
      </c>
      <c r="M689" s="530">
        <v>0</v>
      </c>
    </row>
    <row r="690" spans="1:13" ht="18" customHeight="1">
      <c r="C690" s="510" t="s">
        <v>1894</v>
      </c>
      <c r="D690" s="513" t="s">
        <v>1800</v>
      </c>
      <c r="E690" s="530">
        <v>203</v>
      </c>
      <c r="F690" s="530">
        <v>129</v>
      </c>
      <c r="G690" s="530">
        <v>10</v>
      </c>
      <c r="H690" s="530">
        <v>18</v>
      </c>
      <c r="I690" s="530">
        <v>1</v>
      </c>
      <c r="J690" s="530">
        <v>0</v>
      </c>
      <c r="K690" s="530">
        <v>38</v>
      </c>
      <c r="L690" s="530">
        <v>7</v>
      </c>
      <c r="M690" s="530">
        <v>0</v>
      </c>
    </row>
    <row r="691" spans="1:13" ht="9">
      <c r="D691" s="513" t="s">
        <v>1801</v>
      </c>
      <c r="E691" s="530">
        <v>71</v>
      </c>
      <c r="F691" s="530">
        <v>34</v>
      </c>
      <c r="G691" s="530">
        <v>2</v>
      </c>
      <c r="H691" s="530">
        <v>9</v>
      </c>
      <c r="I691" s="530">
        <v>0</v>
      </c>
      <c r="J691" s="530">
        <v>0</v>
      </c>
      <c r="K691" s="530">
        <v>25</v>
      </c>
      <c r="L691" s="530">
        <v>2</v>
      </c>
      <c r="M691" s="530">
        <v>0</v>
      </c>
    </row>
    <row r="692" spans="1:13" ht="9">
      <c r="D692" s="513" t="s">
        <v>1802</v>
      </c>
      <c r="E692" s="530">
        <v>274</v>
      </c>
      <c r="F692" s="530">
        <v>163</v>
      </c>
      <c r="G692" s="530">
        <v>12</v>
      </c>
      <c r="H692" s="530">
        <v>27</v>
      </c>
      <c r="I692" s="530">
        <v>1</v>
      </c>
      <c r="J692" s="530">
        <v>0</v>
      </c>
      <c r="K692" s="530">
        <v>63</v>
      </c>
      <c r="L692" s="530">
        <v>9</v>
      </c>
      <c r="M692" s="530">
        <v>0</v>
      </c>
    </row>
    <row r="693" spans="1:13" ht="18" customHeight="1">
      <c r="C693" s="510" t="s">
        <v>1895</v>
      </c>
      <c r="D693" s="513" t="s">
        <v>1800</v>
      </c>
      <c r="E693" s="530">
        <v>113</v>
      </c>
      <c r="F693" s="530">
        <v>101</v>
      </c>
      <c r="G693" s="530">
        <v>1</v>
      </c>
      <c r="H693" s="530">
        <v>6</v>
      </c>
      <c r="I693" s="530">
        <v>0</v>
      </c>
      <c r="J693" s="530">
        <v>0</v>
      </c>
      <c r="K693" s="530">
        <v>4</v>
      </c>
      <c r="L693" s="530">
        <v>1</v>
      </c>
      <c r="M693" s="530">
        <v>0</v>
      </c>
    </row>
    <row r="694" spans="1:13" ht="9">
      <c r="D694" s="513" t="s">
        <v>1801</v>
      </c>
      <c r="E694" s="530">
        <v>30</v>
      </c>
      <c r="F694" s="530">
        <v>28</v>
      </c>
      <c r="G694" s="530">
        <v>0</v>
      </c>
      <c r="H694" s="530">
        <v>2</v>
      </c>
      <c r="I694" s="530">
        <v>0</v>
      </c>
      <c r="J694" s="530">
        <v>0</v>
      </c>
      <c r="K694" s="530">
        <v>0</v>
      </c>
      <c r="L694" s="530">
        <v>0</v>
      </c>
      <c r="M694" s="530">
        <v>0</v>
      </c>
    </row>
    <row r="695" spans="1:13" ht="9">
      <c r="D695" s="513" t="s">
        <v>1802</v>
      </c>
      <c r="E695" s="530">
        <v>142</v>
      </c>
      <c r="F695" s="530">
        <v>128</v>
      </c>
      <c r="G695" s="530">
        <v>1</v>
      </c>
      <c r="H695" s="530">
        <v>8</v>
      </c>
      <c r="I695" s="530">
        <v>0</v>
      </c>
      <c r="J695" s="530">
        <v>0</v>
      </c>
      <c r="K695" s="530">
        <v>4</v>
      </c>
      <c r="L695" s="530">
        <v>1</v>
      </c>
      <c r="M695" s="530">
        <v>0</v>
      </c>
    </row>
    <row r="696" spans="1:13" ht="18" customHeight="1">
      <c r="C696" s="514" t="s">
        <v>115</v>
      </c>
      <c r="D696" s="513" t="s">
        <v>1800</v>
      </c>
      <c r="E696" s="530">
        <v>347</v>
      </c>
      <c r="F696" s="530">
        <v>247</v>
      </c>
      <c r="G696" s="530">
        <v>13</v>
      </c>
      <c r="H696" s="530">
        <v>24</v>
      </c>
      <c r="I696" s="530">
        <v>13</v>
      </c>
      <c r="J696" s="530">
        <v>0</v>
      </c>
      <c r="K696" s="530">
        <v>42</v>
      </c>
      <c r="L696" s="530">
        <v>8</v>
      </c>
      <c r="M696" s="530">
        <v>1</v>
      </c>
    </row>
    <row r="697" spans="1:13" s="516" customFormat="1" ht="9.6" customHeight="1">
      <c r="A697" s="509"/>
      <c r="B697" s="509"/>
      <c r="C697" s="510"/>
      <c r="D697" s="513" t="s">
        <v>1801</v>
      </c>
      <c r="E697" s="530">
        <v>116</v>
      </c>
      <c r="F697" s="530">
        <v>68</v>
      </c>
      <c r="G697" s="530">
        <v>4</v>
      </c>
      <c r="H697" s="530">
        <v>11</v>
      </c>
      <c r="I697" s="530">
        <v>6</v>
      </c>
      <c r="J697" s="530">
        <v>0</v>
      </c>
      <c r="K697" s="530">
        <v>25</v>
      </c>
      <c r="L697" s="530">
        <v>2</v>
      </c>
      <c r="M697" s="530">
        <v>0</v>
      </c>
    </row>
    <row r="698" spans="1:13" s="516" customFormat="1" ht="9">
      <c r="A698" s="509"/>
      <c r="B698" s="509"/>
      <c r="C698" s="510"/>
      <c r="D698" s="513" t="s">
        <v>1802</v>
      </c>
      <c r="E698" s="530">
        <v>463</v>
      </c>
      <c r="F698" s="530">
        <v>314</v>
      </c>
      <c r="G698" s="530">
        <v>17</v>
      </c>
      <c r="H698" s="530">
        <v>35</v>
      </c>
      <c r="I698" s="530">
        <v>19</v>
      </c>
      <c r="J698" s="530">
        <v>0</v>
      </c>
      <c r="K698" s="530">
        <v>67</v>
      </c>
      <c r="L698" s="530">
        <v>10</v>
      </c>
      <c r="M698" s="530">
        <v>1</v>
      </c>
    </row>
    <row r="699" spans="1:13" s="516" customFormat="1" ht="9">
      <c r="A699" s="509"/>
      <c r="B699" s="509"/>
      <c r="C699" s="510"/>
      <c r="D699" s="518"/>
      <c r="E699" s="530"/>
      <c r="F699" s="530"/>
      <c r="G699" s="530"/>
      <c r="H699" s="530"/>
      <c r="I699" s="530"/>
      <c r="J699" s="530"/>
      <c r="K699" s="530"/>
      <c r="L699" s="530"/>
      <c r="M699" s="530"/>
    </row>
    <row r="700" spans="1:13" ht="9">
      <c r="A700" s="509" t="s">
        <v>1678</v>
      </c>
      <c r="L700" s="509"/>
      <c r="M700" s="509"/>
    </row>
    <row r="701" spans="1:13" ht="9">
      <c r="A701" s="509" t="s">
        <v>1929</v>
      </c>
      <c r="L701" s="509"/>
      <c r="M701" s="509"/>
    </row>
    <row r="702" spans="1:13" ht="9">
      <c r="A702" s="509" t="s">
        <v>1930</v>
      </c>
      <c r="L702" s="509"/>
      <c r="M702" s="509"/>
    </row>
    <row r="703" spans="1:13" ht="9">
      <c r="A703" s="509" t="s">
        <v>1890</v>
      </c>
      <c r="L703" s="509"/>
      <c r="M703" s="509"/>
    </row>
    <row r="704" spans="1:13" ht="9">
      <c r="A704" s="509" t="s">
        <v>1891</v>
      </c>
      <c r="L704" s="509"/>
      <c r="M704" s="509"/>
    </row>
    <row r="705" spans="1:13" ht="9">
      <c r="A705" s="509" t="s">
        <v>1892</v>
      </c>
      <c r="L705" s="509"/>
      <c r="M705" s="509"/>
    </row>
    <row r="706" spans="1:13" ht="9">
      <c r="A706" s="509" t="s">
        <v>1893</v>
      </c>
      <c r="L706" s="509"/>
      <c r="M706" s="509"/>
    </row>
    <row r="707" spans="1:13" ht="9">
      <c r="L707" s="509"/>
      <c r="M707" s="509"/>
    </row>
    <row r="708" spans="1:13" ht="9">
      <c r="A708" s="509" t="s">
        <v>586</v>
      </c>
      <c r="L708" s="509"/>
      <c r="M708" s="509"/>
    </row>
    <row r="709" spans="1:13" s="516" customFormat="1" ht="18" customHeight="1">
      <c r="A709" s="509"/>
      <c r="B709" s="509"/>
      <c r="C709" s="514" t="s">
        <v>1896</v>
      </c>
      <c r="D709" s="513"/>
      <c r="E709" s="530"/>
      <c r="F709" s="530"/>
      <c r="G709" s="530"/>
      <c r="H709" s="530"/>
      <c r="I709" s="530"/>
      <c r="J709" s="530"/>
      <c r="K709" s="530"/>
      <c r="L709" s="530"/>
      <c r="M709" s="530"/>
    </row>
    <row r="710" spans="1:13" s="516" customFormat="1" ht="18" customHeight="1">
      <c r="C710" s="517" t="s">
        <v>1897</v>
      </c>
      <c r="D710" s="513" t="s">
        <v>1800</v>
      </c>
      <c r="E710" s="530">
        <v>7</v>
      </c>
      <c r="F710" s="530">
        <v>1</v>
      </c>
      <c r="G710" s="530">
        <v>0</v>
      </c>
      <c r="H710" s="530">
        <v>1</v>
      </c>
      <c r="I710" s="530">
        <v>4</v>
      </c>
      <c r="J710" s="530">
        <v>0</v>
      </c>
      <c r="K710" s="530">
        <v>1</v>
      </c>
      <c r="L710" s="530">
        <v>0</v>
      </c>
      <c r="M710" s="530">
        <v>0</v>
      </c>
    </row>
    <row r="711" spans="1:13" s="516" customFormat="1" ht="9">
      <c r="C711" s="517"/>
      <c r="D711" s="513" t="s">
        <v>1802</v>
      </c>
      <c r="E711" s="530">
        <v>7</v>
      </c>
      <c r="F711" s="530">
        <v>1</v>
      </c>
      <c r="G711" s="530">
        <v>0</v>
      </c>
      <c r="H711" s="530">
        <v>1</v>
      </c>
      <c r="I711" s="530">
        <v>4</v>
      </c>
      <c r="J711" s="530">
        <v>0</v>
      </c>
      <c r="K711" s="530">
        <v>1</v>
      </c>
      <c r="L711" s="530">
        <v>0</v>
      </c>
      <c r="M711" s="530">
        <v>0</v>
      </c>
    </row>
    <row r="712" spans="1:13" ht="18" customHeight="1">
      <c r="A712" s="516"/>
      <c r="B712" s="516"/>
      <c r="C712" s="517" t="s">
        <v>1898</v>
      </c>
      <c r="D712" s="513" t="s">
        <v>1800</v>
      </c>
      <c r="E712" s="530">
        <v>92</v>
      </c>
      <c r="F712" s="530">
        <v>86</v>
      </c>
      <c r="G712" s="530">
        <v>0</v>
      </c>
      <c r="H712" s="530">
        <v>4</v>
      </c>
      <c r="I712" s="530">
        <v>1</v>
      </c>
      <c r="J712" s="530">
        <v>0</v>
      </c>
      <c r="K712" s="530">
        <v>1</v>
      </c>
      <c r="L712" s="530">
        <v>0</v>
      </c>
      <c r="M712" s="530">
        <v>0</v>
      </c>
    </row>
    <row r="713" spans="1:13" ht="9.6" customHeight="1">
      <c r="A713" s="516"/>
      <c r="B713" s="516"/>
      <c r="C713" s="516"/>
      <c r="D713" s="513" t="s">
        <v>1801</v>
      </c>
      <c r="E713" s="530">
        <v>26</v>
      </c>
      <c r="F713" s="530">
        <v>20</v>
      </c>
      <c r="G713" s="530">
        <v>0</v>
      </c>
      <c r="H713" s="530">
        <v>6</v>
      </c>
      <c r="I713" s="530">
        <v>0</v>
      </c>
      <c r="J713" s="530">
        <v>0</v>
      </c>
      <c r="K713" s="530">
        <v>0</v>
      </c>
      <c r="L713" s="530">
        <v>0</v>
      </c>
      <c r="M713" s="530">
        <v>0</v>
      </c>
    </row>
    <row r="714" spans="1:13" ht="9">
      <c r="A714" s="516"/>
      <c r="B714" s="516"/>
      <c r="C714" s="516"/>
      <c r="D714" s="513" t="s">
        <v>1802</v>
      </c>
      <c r="E714" s="530">
        <v>118</v>
      </c>
      <c r="F714" s="530">
        <v>106</v>
      </c>
      <c r="G714" s="530">
        <v>0</v>
      </c>
      <c r="H714" s="530">
        <v>10</v>
      </c>
      <c r="I714" s="530">
        <v>1</v>
      </c>
      <c r="J714" s="530">
        <v>0</v>
      </c>
      <c r="K714" s="530">
        <v>1</v>
      </c>
      <c r="L714" s="530">
        <v>0</v>
      </c>
      <c r="M714" s="530">
        <v>0</v>
      </c>
    </row>
    <row r="715" spans="1:13" ht="18" customHeight="1">
      <c r="B715" s="509" t="s">
        <v>645</v>
      </c>
      <c r="D715" s="513"/>
      <c r="E715" s="530"/>
      <c r="F715" s="530"/>
      <c r="G715" s="530"/>
      <c r="H715" s="530"/>
      <c r="I715" s="530"/>
      <c r="J715" s="530"/>
      <c r="K715" s="530"/>
      <c r="L715" s="530"/>
      <c r="M715" s="530"/>
    </row>
    <row r="716" spans="1:13" ht="24.6" customHeight="1">
      <c r="C716" s="510" t="s">
        <v>1899</v>
      </c>
      <c r="D716" s="513" t="s">
        <v>1800</v>
      </c>
      <c r="E716" s="530">
        <v>1287</v>
      </c>
      <c r="F716" s="530">
        <v>1138</v>
      </c>
      <c r="G716" s="530">
        <v>49</v>
      </c>
      <c r="H716" s="530">
        <v>77</v>
      </c>
      <c r="I716" s="530">
        <v>9</v>
      </c>
      <c r="J716" s="530">
        <v>0</v>
      </c>
      <c r="K716" s="530">
        <v>10</v>
      </c>
      <c r="L716" s="530">
        <v>3</v>
      </c>
      <c r="M716" s="530">
        <v>2</v>
      </c>
    </row>
    <row r="717" spans="1:13" ht="9">
      <c r="D717" s="513" t="s">
        <v>1801</v>
      </c>
      <c r="E717" s="530">
        <v>327</v>
      </c>
      <c r="F717" s="530">
        <v>289</v>
      </c>
      <c r="G717" s="530">
        <v>10</v>
      </c>
      <c r="H717" s="530">
        <v>23</v>
      </c>
      <c r="I717" s="530">
        <v>3</v>
      </c>
      <c r="J717" s="530">
        <v>0</v>
      </c>
      <c r="K717" s="530">
        <v>1</v>
      </c>
      <c r="L717" s="530">
        <v>2</v>
      </c>
      <c r="M717" s="530">
        <v>1</v>
      </c>
    </row>
    <row r="718" spans="1:13" ht="9">
      <c r="D718" s="513" t="s">
        <v>1802</v>
      </c>
      <c r="E718" s="530">
        <v>1614</v>
      </c>
      <c r="F718" s="530">
        <v>1426</v>
      </c>
      <c r="G718" s="530">
        <v>59</v>
      </c>
      <c r="H718" s="530">
        <v>100</v>
      </c>
      <c r="I718" s="530">
        <v>12</v>
      </c>
      <c r="J718" s="530">
        <v>0</v>
      </c>
      <c r="K718" s="530">
        <v>11</v>
      </c>
      <c r="L718" s="530">
        <v>5</v>
      </c>
      <c r="M718" s="530">
        <v>3</v>
      </c>
    </row>
    <row r="719" spans="1:13" ht="21.6" customHeight="1">
      <c r="C719" s="510" t="s">
        <v>1900</v>
      </c>
      <c r="D719" s="513" t="s">
        <v>1800</v>
      </c>
      <c r="E719" s="530">
        <v>152</v>
      </c>
      <c r="F719" s="530">
        <v>117</v>
      </c>
      <c r="G719" s="530">
        <v>4</v>
      </c>
      <c r="H719" s="530">
        <v>25</v>
      </c>
      <c r="I719" s="530">
        <v>0</v>
      </c>
      <c r="J719" s="530">
        <v>0</v>
      </c>
      <c r="K719" s="530">
        <v>5</v>
      </c>
      <c r="L719" s="530">
        <v>1</v>
      </c>
      <c r="M719" s="530">
        <v>1</v>
      </c>
    </row>
    <row r="720" spans="1:13" ht="9">
      <c r="D720" s="513" t="s">
        <v>1801</v>
      </c>
      <c r="E720" s="530">
        <v>43</v>
      </c>
      <c r="F720" s="530">
        <v>36</v>
      </c>
      <c r="G720" s="530">
        <v>4</v>
      </c>
      <c r="H720" s="530">
        <v>3</v>
      </c>
      <c r="I720" s="530">
        <v>0</v>
      </c>
      <c r="J720" s="530">
        <v>0</v>
      </c>
      <c r="K720" s="530">
        <v>0</v>
      </c>
      <c r="L720" s="530">
        <v>1</v>
      </c>
      <c r="M720" s="530">
        <v>0</v>
      </c>
    </row>
    <row r="721" spans="1:13" ht="9">
      <c r="D721" s="513" t="s">
        <v>1802</v>
      </c>
      <c r="E721" s="530">
        <v>195</v>
      </c>
      <c r="F721" s="530">
        <v>152</v>
      </c>
      <c r="G721" s="530">
        <v>8</v>
      </c>
      <c r="H721" s="530">
        <v>28</v>
      </c>
      <c r="I721" s="530">
        <v>0</v>
      </c>
      <c r="J721" s="530">
        <v>0</v>
      </c>
      <c r="K721" s="530">
        <v>5</v>
      </c>
      <c r="L721" s="530">
        <v>2</v>
      </c>
      <c r="M721" s="530">
        <v>1</v>
      </c>
    </row>
    <row r="722" spans="1:13" ht="21" customHeight="1">
      <c r="C722" s="510" t="s">
        <v>1901</v>
      </c>
      <c r="D722" s="513" t="s">
        <v>1800</v>
      </c>
      <c r="E722" s="530">
        <v>1787</v>
      </c>
      <c r="F722" s="530">
        <v>1374</v>
      </c>
      <c r="G722" s="530">
        <v>228</v>
      </c>
      <c r="H722" s="530">
        <v>86</v>
      </c>
      <c r="I722" s="530">
        <v>3</v>
      </c>
      <c r="J722" s="530">
        <v>0</v>
      </c>
      <c r="K722" s="530">
        <v>77</v>
      </c>
      <c r="L722" s="530">
        <v>13</v>
      </c>
      <c r="M722" s="530">
        <v>7</v>
      </c>
    </row>
    <row r="723" spans="1:13" ht="9">
      <c r="D723" s="513" t="s">
        <v>1801</v>
      </c>
      <c r="E723" s="530">
        <v>632</v>
      </c>
      <c r="F723" s="530">
        <v>445</v>
      </c>
      <c r="G723" s="530">
        <v>95</v>
      </c>
      <c r="H723" s="530">
        <v>46</v>
      </c>
      <c r="I723" s="530">
        <v>1</v>
      </c>
      <c r="J723" s="530">
        <v>0</v>
      </c>
      <c r="K723" s="530">
        <v>38</v>
      </c>
      <c r="L723" s="530">
        <v>7</v>
      </c>
      <c r="M723" s="530">
        <v>2</v>
      </c>
    </row>
    <row r="724" spans="1:13" ht="9">
      <c r="D724" s="513" t="s">
        <v>1802</v>
      </c>
      <c r="E724" s="530">
        <v>2418</v>
      </c>
      <c r="F724" s="530">
        <v>1818</v>
      </c>
      <c r="G724" s="530">
        <v>323</v>
      </c>
      <c r="H724" s="530">
        <v>132</v>
      </c>
      <c r="I724" s="530">
        <v>4</v>
      </c>
      <c r="J724" s="530">
        <v>0</v>
      </c>
      <c r="K724" s="530">
        <v>115</v>
      </c>
      <c r="L724" s="530">
        <v>20</v>
      </c>
      <c r="M724" s="530">
        <v>8</v>
      </c>
    </row>
    <row r="725" spans="1:13" ht="18" customHeight="1">
      <c r="C725" s="510" t="s">
        <v>1902</v>
      </c>
      <c r="D725" s="513" t="s">
        <v>1800</v>
      </c>
      <c r="E725" s="530">
        <v>12170</v>
      </c>
      <c r="F725" s="530">
        <v>2783</v>
      </c>
      <c r="G725" s="530">
        <v>1328</v>
      </c>
      <c r="H725" s="530">
        <v>731</v>
      </c>
      <c r="I725" s="530">
        <v>12</v>
      </c>
      <c r="J725" s="530">
        <v>7</v>
      </c>
      <c r="K725" s="530">
        <v>6676</v>
      </c>
      <c r="L725" s="530">
        <v>593</v>
      </c>
      <c r="M725" s="530">
        <v>41</v>
      </c>
    </row>
    <row r="726" spans="1:13" ht="9">
      <c r="D726" s="513" t="s">
        <v>1801</v>
      </c>
      <c r="E726" s="530">
        <v>6274</v>
      </c>
      <c r="F726" s="530">
        <v>1473</v>
      </c>
      <c r="G726" s="530">
        <v>702</v>
      </c>
      <c r="H726" s="530">
        <v>392</v>
      </c>
      <c r="I726" s="530">
        <v>7</v>
      </c>
      <c r="J726" s="530">
        <v>4</v>
      </c>
      <c r="K726" s="530">
        <v>3337</v>
      </c>
      <c r="L726" s="530">
        <v>333</v>
      </c>
      <c r="M726" s="530">
        <v>27</v>
      </c>
    </row>
    <row r="727" spans="1:13" ht="9">
      <c r="D727" s="513" t="s">
        <v>1802</v>
      </c>
      <c r="E727" s="530">
        <v>18444</v>
      </c>
      <c r="F727" s="530">
        <v>4256</v>
      </c>
      <c r="G727" s="530">
        <v>2030</v>
      </c>
      <c r="H727" s="530">
        <v>1123</v>
      </c>
      <c r="I727" s="530">
        <v>18</v>
      </c>
      <c r="J727" s="530">
        <v>11</v>
      </c>
      <c r="K727" s="530">
        <v>10013</v>
      </c>
      <c r="L727" s="530">
        <v>926</v>
      </c>
      <c r="M727" s="530">
        <v>68</v>
      </c>
    </row>
    <row r="728" spans="1:13" ht="18" customHeight="1">
      <c r="C728" s="510" t="s">
        <v>648</v>
      </c>
      <c r="D728" s="513" t="s">
        <v>1800</v>
      </c>
      <c r="E728" s="530">
        <v>1880</v>
      </c>
      <c r="F728" s="530">
        <v>562</v>
      </c>
      <c r="G728" s="530">
        <v>177</v>
      </c>
      <c r="H728" s="530">
        <v>7</v>
      </c>
      <c r="I728" s="530">
        <v>0</v>
      </c>
      <c r="J728" s="530">
        <v>6</v>
      </c>
      <c r="K728" s="530">
        <v>1017</v>
      </c>
      <c r="L728" s="530">
        <v>112</v>
      </c>
      <c r="M728" s="530">
        <v>0</v>
      </c>
    </row>
    <row r="729" spans="1:13" ht="9">
      <c r="D729" s="513" t="s">
        <v>1801</v>
      </c>
      <c r="E729" s="530">
        <v>937</v>
      </c>
      <c r="F729" s="530">
        <v>228</v>
      </c>
      <c r="G729" s="530">
        <v>122</v>
      </c>
      <c r="H729" s="530">
        <v>10</v>
      </c>
      <c r="I729" s="530">
        <v>0</v>
      </c>
      <c r="J729" s="530">
        <v>2</v>
      </c>
      <c r="K729" s="530">
        <v>522</v>
      </c>
      <c r="L729" s="530">
        <v>54</v>
      </c>
      <c r="M729" s="530">
        <v>0</v>
      </c>
    </row>
    <row r="730" spans="1:13" ht="9">
      <c r="D730" s="513" t="s">
        <v>1802</v>
      </c>
      <c r="E730" s="530">
        <v>2817</v>
      </c>
      <c r="F730" s="530">
        <v>790</v>
      </c>
      <c r="G730" s="530">
        <v>299</v>
      </c>
      <c r="H730" s="530">
        <v>17</v>
      </c>
      <c r="I730" s="530">
        <v>0</v>
      </c>
      <c r="J730" s="530">
        <v>8</v>
      </c>
      <c r="K730" s="530">
        <v>1539</v>
      </c>
      <c r="L730" s="530">
        <v>166</v>
      </c>
      <c r="M730" s="530">
        <v>0</v>
      </c>
    </row>
    <row r="731" spans="1:13" ht="18" customHeight="1">
      <c r="C731" s="514" t="s">
        <v>115</v>
      </c>
      <c r="D731" s="513" t="s">
        <v>1800</v>
      </c>
      <c r="E731" s="530">
        <v>17275</v>
      </c>
      <c r="F731" s="530">
        <v>5972</v>
      </c>
      <c r="G731" s="530">
        <v>1786</v>
      </c>
      <c r="H731" s="530">
        <v>926</v>
      </c>
      <c r="I731" s="530">
        <v>24</v>
      </c>
      <c r="J731" s="530">
        <v>13</v>
      </c>
      <c r="K731" s="530">
        <v>7784</v>
      </c>
      <c r="L731" s="530">
        <v>722</v>
      </c>
      <c r="M731" s="530">
        <v>50</v>
      </c>
    </row>
    <row r="732" spans="1:13" s="516" customFormat="1" ht="9.6" customHeight="1">
      <c r="A732" s="509"/>
      <c r="B732" s="509"/>
      <c r="C732" s="510"/>
      <c r="D732" s="513" t="s">
        <v>1801</v>
      </c>
      <c r="E732" s="530">
        <v>8212</v>
      </c>
      <c r="F732" s="530">
        <v>2470</v>
      </c>
      <c r="G732" s="530">
        <v>932</v>
      </c>
      <c r="H732" s="530">
        <v>473</v>
      </c>
      <c r="I732" s="530">
        <v>10</v>
      </c>
      <c r="J732" s="530">
        <v>6</v>
      </c>
      <c r="K732" s="530">
        <v>3897</v>
      </c>
      <c r="L732" s="530">
        <v>397</v>
      </c>
      <c r="M732" s="530">
        <v>30</v>
      </c>
    </row>
    <row r="733" spans="1:13" s="516" customFormat="1" ht="9">
      <c r="A733" s="509"/>
      <c r="B733" s="509"/>
      <c r="C733" s="510"/>
      <c r="D733" s="513" t="s">
        <v>1802</v>
      </c>
      <c r="E733" s="530">
        <v>25487</v>
      </c>
      <c r="F733" s="530">
        <v>8442</v>
      </c>
      <c r="G733" s="530">
        <v>2718</v>
      </c>
      <c r="H733" s="530">
        <v>1399</v>
      </c>
      <c r="I733" s="530">
        <v>33</v>
      </c>
      <c r="J733" s="530">
        <v>18</v>
      </c>
      <c r="K733" s="530">
        <v>11681</v>
      </c>
      <c r="L733" s="530">
        <v>1118</v>
      </c>
      <c r="M733" s="530">
        <v>80</v>
      </c>
    </row>
    <row r="734" spans="1:13" s="516" customFormat="1" ht="18" customHeight="1">
      <c r="A734" s="509"/>
      <c r="B734" s="509"/>
      <c r="C734" s="514" t="s">
        <v>1896</v>
      </c>
      <c r="D734" s="513"/>
      <c r="E734" s="530"/>
      <c r="F734" s="530"/>
      <c r="G734" s="530"/>
      <c r="H734" s="530"/>
      <c r="I734" s="530"/>
      <c r="J734" s="530"/>
      <c r="K734" s="530"/>
      <c r="L734" s="530"/>
      <c r="M734" s="530"/>
    </row>
    <row r="735" spans="1:13" s="516" customFormat="1" ht="18" customHeight="1">
      <c r="C735" s="517" t="s">
        <v>1897</v>
      </c>
      <c r="D735" s="513" t="s">
        <v>1800</v>
      </c>
      <c r="E735" s="530">
        <v>5328</v>
      </c>
      <c r="F735" s="530">
        <v>1454</v>
      </c>
      <c r="G735" s="530">
        <v>596</v>
      </c>
      <c r="H735" s="530">
        <v>348</v>
      </c>
      <c r="I735" s="530">
        <v>3</v>
      </c>
      <c r="J735" s="530">
        <v>3</v>
      </c>
      <c r="K735" s="530">
        <v>2667</v>
      </c>
      <c r="L735" s="530">
        <v>245</v>
      </c>
      <c r="M735" s="530">
        <v>14</v>
      </c>
    </row>
    <row r="736" spans="1:13" s="516" customFormat="1" ht="9">
      <c r="C736" s="517"/>
      <c r="D736" s="513" t="s">
        <v>1801</v>
      </c>
      <c r="E736" s="530">
        <v>2745</v>
      </c>
      <c r="F736" s="530">
        <v>758</v>
      </c>
      <c r="G736" s="530">
        <v>318</v>
      </c>
      <c r="H736" s="530">
        <v>173</v>
      </c>
      <c r="I736" s="530">
        <v>1</v>
      </c>
      <c r="J736" s="530">
        <v>4</v>
      </c>
      <c r="K736" s="530">
        <v>1351</v>
      </c>
      <c r="L736" s="530">
        <v>130</v>
      </c>
      <c r="M736" s="530">
        <v>10</v>
      </c>
    </row>
    <row r="737" spans="1:13" s="516" customFormat="1" ht="9">
      <c r="C737" s="517"/>
      <c r="D737" s="513" t="s">
        <v>1802</v>
      </c>
      <c r="E737" s="530">
        <v>8072</v>
      </c>
      <c r="F737" s="530">
        <v>2211</v>
      </c>
      <c r="G737" s="530">
        <v>914</v>
      </c>
      <c r="H737" s="530">
        <v>521</v>
      </c>
      <c r="I737" s="530">
        <v>4</v>
      </c>
      <c r="J737" s="530">
        <v>7</v>
      </c>
      <c r="K737" s="530">
        <v>4018</v>
      </c>
      <c r="L737" s="530">
        <v>375</v>
      </c>
      <c r="M737" s="530">
        <v>24</v>
      </c>
    </row>
    <row r="738" spans="1:13" ht="18" customHeight="1">
      <c r="A738" s="516"/>
      <c r="B738" s="516"/>
      <c r="C738" s="517" t="s">
        <v>1898</v>
      </c>
      <c r="D738" s="513" t="s">
        <v>1800</v>
      </c>
      <c r="E738" s="530">
        <v>655</v>
      </c>
      <c r="F738" s="530">
        <v>348</v>
      </c>
      <c r="G738" s="530">
        <v>90</v>
      </c>
      <c r="H738" s="530">
        <v>48</v>
      </c>
      <c r="I738" s="530">
        <v>0</v>
      </c>
      <c r="J738" s="530">
        <v>1</v>
      </c>
      <c r="K738" s="530">
        <v>146</v>
      </c>
      <c r="L738" s="530">
        <v>21</v>
      </c>
      <c r="M738" s="530">
        <v>1</v>
      </c>
    </row>
    <row r="739" spans="1:13" ht="9.6" customHeight="1">
      <c r="A739" s="516"/>
      <c r="B739" s="516"/>
      <c r="C739" s="516"/>
      <c r="D739" s="513" t="s">
        <v>1801</v>
      </c>
      <c r="E739" s="530">
        <v>260</v>
      </c>
      <c r="F739" s="530">
        <v>133</v>
      </c>
      <c r="G739" s="530">
        <v>33</v>
      </c>
      <c r="H739" s="530">
        <v>29</v>
      </c>
      <c r="I739" s="530">
        <v>0</v>
      </c>
      <c r="J739" s="530">
        <v>0</v>
      </c>
      <c r="K739" s="530">
        <v>58</v>
      </c>
      <c r="L739" s="530">
        <v>8</v>
      </c>
      <c r="M739" s="530">
        <v>1</v>
      </c>
    </row>
    <row r="740" spans="1:13" ht="9">
      <c r="A740" s="516"/>
      <c r="B740" s="516"/>
      <c r="C740" s="516"/>
      <c r="D740" s="513" t="s">
        <v>1802</v>
      </c>
      <c r="E740" s="530">
        <v>915</v>
      </c>
      <c r="F740" s="530">
        <v>481</v>
      </c>
      <c r="G740" s="530">
        <v>123</v>
      </c>
      <c r="H740" s="530">
        <v>77</v>
      </c>
      <c r="I740" s="530">
        <v>0</v>
      </c>
      <c r="J740" s="530">
        <v>1</v>
      </c>
      <c r="K740" s="530">
        <v>204</v>
      </c>
      <c r="L740" s="530">
        <v>29</v>
      </c>
      <c r="M740" s="530">
        <v>2</v>
      </c>
    </row>
    <row r="741" spans="1:13" ht="18" customHeight="1">
      <c r="B741" s="509" t="s">
        <v>649</v>
      </c>
      <c r="D741" s="513"/>
      <c r="E741" s="530"/>
      <c r="F741" s="530"/>
      <c r="G741" s="530"/>
      <c r="H741" s="530"/>
      <c r="I741" s="530"/>
      <c r="J741" s="530"/>
      <c r="K741" s="530"/>
      <c r="L741" s="530"/>
      <c r="M741" s="530"/>
    </row>
    <row r="742" spans="1:13" ht="25.15" customHeight="1">
      <c r="C742" s="510" t="s">
        <v>1903</v>
      </c>
      <c r="D742" s="513" t="s">
        <v>1800</v>
      </c>
      <c r="E742" s="530">
        <v>186</v>
      </c>
      <c r="F742" s="530">
        <v>144</v>
      </c>
      <c r="G742" s="530">
        <v>13</v>
      </c>
      <c r="H742" s="530">
        <v>26</v>
      </c>
      <c r="I742" s="530">
        <v>2</v>
      </c>
      <c r="J742" s="530">
        <v>0</v>
      </c>
      <c r="K742" s="530">
        <v>1</v>
      </c>
      <c r="L742" s="530">
        <v>0</v>
      </c>
      <c r="M742" s="530">
        <v>2</v>
      </c>
    </row>
    <row r="743" spans="1:13" ht="9">
      <c r="D743" s="513" t="s">
        <v>1801</v>
      </c>
      <c r="E743" s="530">
        <v>91</v>
      </c>
      <c r="F743" s="530">
        <v>70</v>
      </c>
      <c r="G743" s="530">
        <v>8</v>
      </c>
      <c r="H743" s="530">
        <v>10</v>
      </c>
      <c r="I743" s="530">
        <v>0</v>
      </c>
      <c r="J743" s="530">
        <v>0</v>
      </c>
      <c r="K743" s="530">
        <v>2</v>
      </c>
      <c r="L743" s="530">
        <v>1</v>
      </c>
      <c r="M743" s="530">
        <v>1</v>
      </c>
    </row>
    <row r="744" spans="1:13" ht="9">
      <c r="D744" s="513" t="s">
        <v>1802</v>
      </c>
      <c r="E744" s="530">
        <v>277</v>
      </c>
      <c r="F744" s="530">
        <v>214</v>
      </c>
      <c r="G744" s="530">
        <v>20</v>
      </c>
      <c r="H744" s="530">
        <v>35</v>
      </c>
      <c r="I744" s="530">
        <v>2</v>
      </c>
      <c r="J744" s="530">
        <v>0</v>
      </c>
      <c r="K744" s="530">
        <v>3</v>
      </c>
      <c r="L744" s="530">
        <v>1</v>
      </c>
      <c r="M744" s="530">
        <v>3</v>
      </c>
    </row>
    <row r="745" spans="1:13" s="516" customFormat="1" ht="9">
      <c r="A745" s="509"/>
      <c r="B745" s="509"/>
      <c r="C745" s="510"/>
      <c r="D745" s="518"/>
      <c r="E745" s="530"/>
      <c r="F745" s="530"/>
      <c r="G745" s="530"/>
      <c r="H745" s="530"/>
      <c r="I745" s="530"/>
      <c r="J745" s="530"/>
      <c r="K745" s="530"/>
      <c r="L745" s="530"/>
      <c r="M745" s="530"/>
    </row>
    <row r="746" spans="1:13" s="516" customFormat="1" ht="9">
      <c r="A746" s="509"/>
      <c r="B746" s="509"/>
      <c r="C746" s="510"/>
      <c r="D746" s="518"/>
      <c r="E746" s="530"/>
      <c r="F746" s="530"/>
      <c r="G746" s="530"/>
      <c r="H746" s="530"/>
      <c r="I746" s="530"/>
      <c r="J746" s="530"/>
      <c r="K746" s="530"/>
      <c r="L746" s="530"/>
      <c r="M746" s="530"/>
    </row>
    <row r="747" spans="1:13" s="516" customFormat="1" ht="9">
      <c r="A747" s="509"/>
      <c r="B747" s="509"/>
      <c r="C747" s="510"/>
      <c r="D747" s="518"/>
      <c r="E747" s="530"/>
      <c r="F747" s="530"/>
      <c r="G747" s="530"/>
      <c r="H747" s="530"/>
      <c r="I747" s="530"/>
      <c r="J747" s="530"/>
      <c r="K747" s="530"/>
      <c r="L747" s="530"/>
      <c r="M747" s="530"/>
    </row>
    <row r="748" spans="1:13" s="516" customFormat="1" ht="9">
      <c r="A748" s="509"/>
      <c r="B748" s="509"/>
      <c r="C748" s="510"/>
      <c r="D748" s="518"/>
      <c r="E748" s="530"/>
      <c r="F748" s="530"/>
      <c r="G748" s="530"/>
      <c r="H748" s="530"/>
      <c r="I748" s="530"/>
      <c r="J748" s="530"/>
      <c r="K748" s="530"/>
      <c r="L748" s="530"/>
      <c r="M748" s="530"/>
    </row>
    <row r="749" spans="1:13" ht="9">
      <c r="A749" s="509" t="s">
        <v>1678</v>
      </c>
      <c r="L749" s="509"/>
      <c r="M749" s="509"/>
    </row>
    <row r="750" spans="1:13" ht="9">
      <c r="A750" s="509" t="s">
        <v>1929</v>
      </c>
      <c r="L750" s="509"/>
      <c r="M750" s="509"/>
    </row>
    <row r="751" spans="1:13" ht="9">
      <c r="A751" s="509" t="s">
        <v>1930</v>
      </c>
      <c r="L751" s="509"/>
      <c r="M751" s="509"/>
    </row>
    <row r="752" spans="1:13" ht="9">
      <c r="A752" s="509" t="s">
        <v>1890</v>
      </c>
      <c r="L752" s="509"/>
      <c r="M752" s="509"/>
    </row>
    <row r="753" spans="1:13" ht="9">
      <c r="A753" s="509" t="s">
        <v>1891</v>
      </c>
      <c r="L753" s="509"/>
      <c r="M753" s="509"/>
    </row>
    <row r="754" spans="1:13" ht="9">
      <c r="A754" s="509" t="s">
        <v>1892</v>
      </c>
      <c r="L754" s="509"/>
      <c r="M754" s="509"/>
    </row>
    <row r="755" spans="1:13" ht="9">
      <c r="L755" s="509"/>
      <c r="M755" s="509"/>
    </row>
    <row r="756" spans="1:13" ht="9">
      <c r="A756" s="509" t="s">
        <v>586</v>
      </c>
      <c r="L756" s="509"/>
      <c r="M756" s="509"/>
    </row>
    <row r="757" spans="1:13" ht="18" customHeight="1">
      <c r="C757" s="510" t="s">
        <v>1904</v>
      </c>
      <c r="D757" s="513" t="s">
        <v>1800</v>
      </c>
      <c r="E757" s="530">
        <v>26</v>
      </c>
      <c r="F757" s="530">
        <v>11</v>
      </c>
      <c r="G757" s="530">
        <v>9</v>
      </c>
      <c r="H757" s="530">
        <v>4</v>
      </c>
      <c r="I757" s="530">
        <v>0</v>
      </c>
      <c r="J757" s="530">
        <v>0</v>
      </c>
      <c r="K757" s="530">
        <v>3</v>
      </c>
      <c r="L757" s="530">
        <v>0</v>
      </c>
      <c r="M757" s="530">
        <v>0</v>
      </c>
    </row>
    <row r="758" spans="1:13" ht="9">
      <c r="D758" s="513" t="s">
        <v>1801</v>
      </c>
      <c r="E758" s="530">
        <v>30</v>
      </c>
      <c r="F758" s="530">
        <v>14</v>
      </c>
      <c r="G758" s="530">
        <v>13</v>
      </c>
      <c r="H758" s="530">
        <v>2</v>
      </c>
      <c r="I758" s="530">
        <v>0</v>
      </c>
      <c r="J758" s="530">
        <v>0</v>
      </c>
      <c r="K758" s="530">
        <v>2</v>
      </c>
      <c r="L758" s="530">
        <v>0</v>
      </c>
      <c r="M758" s="530">
        <v>1</v>
      </c>
    </row>
    <row r="759" spans="1:13" ht="9">
      <c r="D759" s="513" t="s">
        <v>1802</v>
      </c>
      <c r="E759" s="530">
        <v>56</v>
      </c>
      <c r="F759" s="530">
        <v>24</v>
      </c>
      <c r="G759" s="530">
        <v>21</v>
      </c>
      <c r="H759" s="530">
        <v>6</v>
      </c>
      <c r="I759" s="530">
        <v>0</v>
      </c>
      <c r="J759" s="530">
        <v>0</v>
      </c>
      <c r="K759" s="530">
        <v>4</v>
      </c>
      <c r="L759" s="530">
        <v>0</v>
      </c>
      <c r="M759" s="530">
        <v>1</v>
      </c>
    </row>
    <row r="760" spans="1:13" ht="18" customHeight="1">
      <c r="C760" s="510" t="s">
        <v>1905</v>
      </c>
      <c r="D760" s="513" t="s">
        <v>1800</v>
      </c>
      <c r="E760" s="530">
        <v>8</v>
      </c>
      <c r="F760" s="530">
        <v>5</v>
      </c>
      <c r="G760" s="530">
        <v>1</v>
      </c>
      <c r="H760" s="530">
        <v>1</v>
      </c>
      <c r="I760" s="530">
        <v>0</v>
      </c>
      <c r="J760" s="530">
        <v>0</v>
      </c>
      <c r="K760" s="530">
        <v>1</v>
      </c>
      <c r="L760" s="530">
        <v>0</v>
      </c>
      <c r="M760" s="530">
        <v>0</v>
      </c>
    </row>
    <row r="761" spans="1:13" ht="9">
      <c r="D761" s="513" t="s">
        <v>1801</v>
      </c>
      <c r="E761" s="530">
        <v>3</v>
      </c>
      <c r="F761" s="530">
        <v>2</v>
      </c>
      <c r="G761" s="530">
        <v>1</v>
      </c>
      <c r="H761" s="530">
        <v>0</v>
      </c>
      <c r="I761" s="530">
        <v>0</v>
      </c>
      <c r="J761" s="530">
        <v>0</v>
      </c>
      <c r="K761" s="530">
        <v>0</v>
      </c>
      <c r="L761" s="530">
        <v>0</v>
      </c>
      <c r="M761" s="530">
        <v>0</v>
      </c>
    </row>
    <row r="762" spans="1:13" ht="9">
      <c r="D762" s="513" t="s">
        <v>1802</v>
      </c>
      <c r="E762" s="530">
        <v>10</v>
      </c>
      <c r="F762" s="530">
        <v>7</v>
      </c>
      <c r="G762" s="530">
        <v>2</v>
      </c>
      <c r="H762" s="530">
        <v>1</v>
      </c>
      <c r="I762" s="530">
        <v>0</v>
      </c>
      <c r="J762" s="530">
        <v>0</v>
      </c>
      <c r="K762" s="530">
        <v>1</v>
      </c>
      <c r="L762" s="530">
        <v>0</v>
      </c>
      <c r="M762" s="530">
        <v>0</v>
      </c>
    </row>
    <row r="763" spans="1:13" ht="18" customHeight="1">
      <c r="C763" s="510" t="s">
        <v>1906</v>
      </c>
      <c r="D763" s="513" t="s">
        <v>1800</v>
      </c>
      <c r="E763" s="530">
        <v>12</v>
      </c>
      <c r="F763" s="530">
        <v>2</v>
      </c>
      <c r="G763" s="530">
        <v>9</v>
      </c>
      <c r="H763" s="530">
        <v>1</v>
      </c>
      <c r="I763" s="530">
        <v>0</v>
      </c>
      <c r="J763" s="530">
        <v>0</v>
      </c>
      <c r="K763" s="530">
        <v>0</v>
      </c>
      <c r="L763" s="530">
        <v>0</v>
      </c>
      <c r="M763" s="530">
        <v>0</v>
      </c>
    </row>
    <row r="764" spans="1:13" ht="9">
      <c r="D764" s="513" t="s">
        <v>1801</v>
      </c>
      <c r="E764" s="530">
        <v>6</v>
      </c>
      <c r="F764" s="530">
        <v>2</v>
      </c>
      <c r="G764" s="530">
        <v>3</v>
      </c>
      <c r="H764" s="530">
        <v>0</v>
      </c>
      <c r="I764" s="530">
        <v>0</v>
      </c>
      <c r="J764" s="530">
        <v>0</v>
      </c>
      <c r="K764" s="530">
        <v>2</v>
      </c>
      <c r="L764" s="530">
        <v>0</v>
      </c>
      <c r="M764" s="530">
        <v>0</v>
      </c>
    </row>
    <row r="765" spans="1:13" ht="9">
      <c r="D765" s="513" t="s">
        <v>1802</v>
      </c>
      <c r="E765" s="530">
        <v>17</v>
      </c>
      <c r="F765" s="530">
        <v>3</v>
      </c>
      <c r="G765" s="530">
        <v>12</v>
      </c>
      <c r="H765" s="530">
        <v>1</v>
      </c>
      <c r="I765" s="530">
        <v>0</v>
      </c>
      <c r="J765" s="530">
        <v>0</v>
      </c>
      <c r="K765" s="530">
        <v>2</v>
      </c>
      <c r="L765" s="530">
        <v>0</v>
      </c>
      <c r="M765" s="530">
        <v>0</v>
      </c>
    </row>
    <row r="766" spans="1:13" ht="21" customHeight="1">
      <c r="C766" s="510" t="s">
        <v>1907</v>
      </c>
      <c r="D766" s="513" t="s">
        <v>1800</v>
      </c>
      <c r="E766" s="530">
        <v>100</v>
      </c>
      <c r="F766" s="530">
        <v>58</v>
      </c>
      <c r="G766" s="530">
        <v>16</v>
      </c>
      <c r="H766" s="530">
        <v>22</v>
      </c>
      <c r="I766" s="530">
        <v>1</v>
      </c>
      <c r="J766" s="530">
        <v>0</v>
      </c>
      <c r="K766" s="530">
        <v>3</v>
      </c>
      <c r="L766" s="530">
        <v>1</v>
      </c>
      <c r="M766" s="530">
        <v>0</v>
      </c>
    </row>
    <row r="767" spans="1:13" ht="9">
      <c r="D767" s="513" t="s">
        <v>1801</v>
      </c>
      <c r="E767" s="530">
        <v>76</v>
      </c>
      <c r="F767" s="530">
        <v>49</v>
      </c>
      <c r="G767" s="530">
        <v>14</v>
      </c>
      <c r="H767" s="530">
        <v>12</v>
      </c>
      <c r="I767" s="530">
        <v>0</v>
      </c>
      <c r="J767" s="530">
        <v>0</v>
      </c>
      <c r="K767" s="530">
        <v>1</v>
      </c>
      <c r="L767" s="530">
        <v>0</v>
      </c>
      <c r="M767" s="530">
        <v>0</v>
      </c>
    </row>
    <row r="768" spans="1:13" ht="9">
      <c r="D768" s="513" t="s">
        <v>1802</v>
      </c>
      <c r="E768" s="530">
        <v>176</v>
      </c>
      <c r="F768" s="530">
        <v>107</v>
      </c>
      <c r="G768" s="530">
        <v>30</v>
      </c>
      <c r="H768" s="530">
        <v>34</v>
      </c>
      <c r="I768" s="530">
        <v>1</v>
      </c>
      <c r="J768" s="530">
        <v>0</v>
      </c>
      <c r="K768" s="530">
        <v>4</v>
      </c>
      <c r="L768" s="530">
        <v>1</v>
      </c>
      <c r="M768" s="530">
        <v>0</v>
      </c>
    </row>
    <row r="769" spans="1:13" ht="21" customHeight="1">
      <c r="C769" s="510" t="s">
        <v>1908</v>
      </c>
      <c r="D769" s="513" t="s">
        <v>1800</v>
      </c>
      <c r="E769" s="530">
        <v>51</v>
      </c>
      <c r="F769" s="530">
        <v>12</v>
      </c>
      <c r="G769" s="530">
        <v>14</v>
      </c>
      <c r="H769" s="530">
        <v>12</v>
      </c>
      <c r="I769" s="530">
        <v>1</v>
      </c>
      <c r="J769" s="530">
        <v>0</v>
      </c>
      <c r="K769" s="530">
        <v>9</v>
      </c>
      <c r="L769" s="530">
        <v>1</v>
      </c>
      <c r="M769" s="530">
        <v>3</v>
      </c>
    </row>
    <row r="770" spans="1:13" ht="9">
      <c r="D770" s="513" t="s">
        <v>1801</v>
      </c>
      <c r="E770" s="530">
        <v>66</v>
      </c>
      <c r="F770" s="530">
        <v>20</v>
      </c>
      <c r="G770" s="530">
        <v>27</v>
      </c>
      <c r="H770" s="530">
        <v>14</v>
      </c>
      <c r="I770" s="530">
        <v>0</v>
      </c>
      <c r="J770" s="530">
        <v>0</v>
      </c>
      <c r="K770" s="530">
        <v>5</v>
      </c>
      <c r="L770" s="530">
        <v>1</v>
      </c>
      <c r="M770" s="530">
        <v>1</v>
      </c>
    </row>
    <row r="771" spans="1:13" ht="9">
      <c r="D771" s="513" t="s">
        <v>1802</v>
      </c>
      <c r="E771" s="530">
        <v>117</v>
      </c>
      <c r="F771" s="530">
        <v>32</v>
      </c>
      <c r="G771" s="530">
        <v>41</v>
      </c>
      <c r="H771" s="530">
        <v>26</v>
      </c>
      <c r="I771" s="530">
        <v>1</v>
      </c>
      <c r="J771" s="530">
        <v>0</v>
      </c>
      <c r="K771" s="530">
        <v>14</v>
      </c>
      <c r="L771" s="530">
        <v>2</v>
      </c>
      <c r="M771" s="530">
        <v>3</v>
      </c>
    </row>
    <row r="772" spans="1:13" ht="18" customHeight="1">
      <c r="C772" s="514" t="s">
        <v>115</v>
      </c>
      <c r="D772" s="513" t="s">
        <v>1800</v>
      </c>
      <c r="E772" s="530">
        <v>381</v>
      </c>
      <c r="F772" s="530">
        <v>231</v>
      </c>
      <c r="G772" s="530">
        <v>61</v>
      </c>
      <c r="H772" s="530">
        <v>65</v>
      </c>
      <c r="I772" s="530">
        <v>4</v>
      </c>
      <c r="J772" s="530">
        <v>0</v>
      </c>
      <c r="K772" s="530">
        <v>16</v>
      </c>
      <c r="L772" s="530">
        <v>2</v>
      </c>
      <c r="M772" s="530">
        <v>4</v>
      </c>
    </row>
    <row r="773" spans="1:13" s="516" customFormat="1" ht="9.6" customHeight="1">
      <c r="A773" s="509"/>
      <c r="B773" s="509"/>
      <c r="C773" s="510"/>
      <c r="D773" s="513" t="s">
        <v>1801</v>
      </c>
      <c r="E773" s="530">
        <v>270</v>
      </c>
      <c r="F773" s="530">
        <v>155</v>
      </c>
      <c r="G773" s="530">
        <v>64</v>
      </c>
      <c r="H773" s="530">
        <v>38</v>
      </c>
      <c r="I773" s="530">
        <v>0</v>
      </c>
      <c r="J773" s="530">
        <v>0</v>
      </c>
      <c r="K773" s="530">
        <v>10</v>
      </c>
      <c r="L773" s="530">
        <v>2</v>
      </c>
      <c r="M773" s="530">
        <v>2</v>
      </c>
    </row>
    <row r="774" spans="1:13" s="516" customFormat="1" ht="9">
      <c r="A774" s="509"/>
      <c r="B774" s="509"/>
      <c r="C774" s="510"/>
      <c r="D774" s="513" t="s">
        <v>1802</v>
      </c>
      <c r="E774" s="530">
        <v>651</v>
      </c>
      <c r="F774" s="530">
        <v>386</v>
      </c>
      <c r="G774" s="530">
        <v>125</v>
      </c>
      <c r="H774" s="530">
        <v>103</v>
      </c>
      <c r="I774" s="530">
        <v>4</v>
      </c>
      <c r="J774" s="530">
        <v>0</v>
      </c>
      <c r="K774" s="530">
        <v>26</v>
      </c>
      <c r="L774" s="530">
        <v>4</v>
      </c>
      <c r="M774" s="530">
        <v>6</v>
      </c>
    </row>
    <row r="775" spans="1:13" s="516" customFormat="1" ht="18" customHeight="1">
      <c r="A775" s="509"/>
      <c r="B775" s="509"/>
      <c r="C775" s="514" t="s">
        <v>1896</v>
      </c>
      <c r="D775" s="513"/>
      <c r="E775" s="530"/>
      <c r="F775" s="530"/>
      <c r="G775" s="530"/>
      <c r="H775" s="530"/>
      <c r="I775" s="530"/>
      <c r="J775" s="530"/>
      <c r="K775" s="530"/>
      <c r="L775" s="530"/>
      <c r="M775" s="530"/>
    </row>
    <row r="776" spans="1:13" s="516" customFormat="1" ht="18" customHeight="1">
      <c r="C776" s="517" t="s">
        <v>1897</v>
      </c>
      <c r="D776" s="513" t="s">
        <v>1800</v>
      </c>
      <c r="E776" s="530">
        <v>22</v>
      </c>
      <c r="F776" s="530">
        <v>10</v>
      </c>
      <c r="G776" s="530">
        <v>7</v>
      </c>
      <c r="H776" s="530">
        <v>3</v>
      </c>
      <c r="I776" s="530">
        <v>0</v>
      </c>
      <c r="J776" s="530">
        <v>0</v>
      </c>
      <c r="K776" s="530">
        <v>3</v>
      </c>
      <c r="L776" s="530">
        <v>0</v>
      </c>
      <c r="M776" s="530">
        <v>0</v>
      </c>
    </row>
    <row r="777" spans="1:13" s="516" customFormat="1" ht="9">
      <c r="C777" s="517"/>
      <c r="D777" s="513" t="s">
        <v>1801</v>
      </c>
      <c r="E777" s="530">
        <v>15</v>
      </c>
      <c r="F777" s="530">
        <v>5</v>
      </c>
      <c r="G777" s="530">
        <v>9</v>
      </c>
      <c r="H777" s="530">
        <v>1</v>
      </c>
      <c r="I777" s="530">
        <v>0</v>
      </c>
      <c r="J777" s="530">
        <v>0</v>
      </c>
      <c r="K777" s="530">
        <v>1</v>
      </c>
      <c r="L777" s="530">
        <v>1</v>
      </c>
      <c r="M777" s="530">
        <v>0</v>
      </c>
    </row>
    <row r="778" spans="1:13" s="516" customFormat="1" ht="9">
      <c r="C778" s="517"/>
      <c r="D778" s="513" t="s">
        <v>1802</v>
      </c>
      <c r="E778" s="530">
        <v>37</v>
      </c>
      <c r="F778" s="530">
        <v>15</v>
      </c>
      <c r="G778" s="530">
        <v>16</v>
      </c>
      <c r="H778" s="530">
        <v>3</v>
      </c>
      <c r="I778" s="530">
        <v>0</v>
      </c>
      <c r="J778" s="530">
        <v>0</v>
      </c>
      <c r="K778" s="530">
        <v>3</v>
      </c>
      <c r="L778" s="530">
        <v>1</v>
      </c>
      <c r="M778" s="530">
        <v>0</v>
      </c>
    </row>
    <row r="779" spans="1:13" ht="18" customHeight="1">
      <c r="A779" s="516"/>
      <c r="B779" s="516"/>
      <c r="C779" s="517" t="s">
        <v>1898</v>
      </c>
      <c r="D779" s="513" t="s">
        <v>1800</v>
      </c>
      <c r="E779" s="530">
        <v>12</v>
      </c>
      <c r="F779" s="530">
        <v>7</v>
      </c>
      <c r="G779" s="530">
        <v>1</v>
      </c>
      <c r="H779" s="530">
        <v>3</v>
      </c>
      <c r="I779" s="530">
        <v>0</v>
      </c>
      <c r="J779" s="530">
        <v>0</v>
      </c>
      <c r="K779" s="530">
        <v>0</v>
      </c>
      <c r="L779" s="530">
        <v>1</v>
      </c>
      <c r="M779" s="530">
        <v>0</v>
      </c>
    </row>
    <row r="780" spans="1:13" ht="9">
      <c r="A780" s="516"/>
      <c r="B780" s="516"/>
      <c r="C780" s="516"/>
      <c r="D780" s="513" t="s">
        <v>1802</v>
      </c>
      <c r="E780" s="530">
        <v>12</v>
      </c>
      <c r="F780" s="530">
        <v>7</v>
      </c>
      <c r="G780" s="530">
        <v>1</v>
      </c>
      <c r="H780" s="530">
        <v>3</v>
      </c>
      <c r="I780" s="530">
        <v>0</v>
      </c>
      <c r="J780" s="530">
        <v>0</v>
      </c>
      <c r="K780" s="530">
        <v>0</v>
      </c>
      <c r="L780" s="530">
        <v>1</v>
      </c>
      <c r="M780" s="530">
        <v>0</v>
      </c>
    </row>
    <row r="781" spans="1:13" ht="18" customHeight="1">
      <c r="B781" s="509" t="s">
        <v>1909</v>
      </c>
      <c r="D781" s="513" t="s">
        <v>1800</v>
      </c>
      <c r="E781" s="530">
        <v>23135</v>
      </c>
      <c r="F781" s="530">
        <v>10842</v>
      </c>
      <c r="G781" s="530">
        <v>2170</v>
      </c>
      <c r="H781" s="530">
        <v>1172</v>
      </c>
      <c r="I781" s="530">
        <v>51</v>
      </c>
      <c r="J781" s="530">
        <v>17</v>
      </c>
      <c r="K781" s="530">
        <v>7956</v>
      </c>
      <c r="L781" s="530">
        <v>790</v>
      </c>
      <c r="M781" s="530">
        <v>139</v>
      </c>
    </row>
    <row r="782" spans="1:13" s="516" customFormat="1" ht="9.6" customHeight="1">
      <c r="A782" s="509"/>
      <c r="B782" s="509"/>
      <c r="C782" s="510"/>
      <c r="D782" s="513" t="s">
        <v>1801</v>
      </c>
      <c r="E782" s="530">
        <v>9851</v>
      </c>
      <c r="F782" s="530">
        <v>3672</v>
      </c>
      <c r="G782" s="530">
        <v>1105</v>
      </c>
      <c r="H782" s="530">
        <v>574</v>
      </c>
      <c r="I782" s="530">
        <v>21</v>
      </c>
      <c r="J782" s="530">
        <v>10</v>
      </c>
      <c r="K782" s="530">
        <v>3976</v>
      </c>
      <c r="L782" s="530">
        <v>419</v>
      </c>
      <c r="M782" s="530">
        <v>76</v>
      </c>
    </row>
    <row r="783" spans="1:13" s="516" customFormat="1" ht="9">
      <c r="A783" s="509"/>
      <c r="B783" s="509"/>
      <c r="C783" s="510"/>
      <c r="D783" s="513" t="s">
        <v>1802</v>
      </c>
      <c r="E783" s="530">
        <v>32985</v>
      </c>
      <c r="F783" s="530">
        <v>14514</v>
      </c>
      <c r="G783" s="530">
        <v>3274</v>
      </c>
      <c r="H783" s="530">
        <v>1746</v>
      </c>
      <c r="I783" s="530">
        <v>72</v>
      </c>
      <c r="J783" s="530">
        <v>26</v>
      </c>
      <c r="K783" s="530">
        <v>11931</v>
      </c>
      <c r="L783" s="530">
        <v>1209</v>
      </c>
      <c r="M783" s="530">
        <v>215</v>
      </c>
    </row>
    <row r="784" spans="1:13" s="516" customFormat="1" ht="18.600000000000001" customHeight="1">
      <c r="A784" s="509"/>
      <c r="B784" s="509"/>
      <c r="C784" s="514" t="s">
        <v>1896</v>
      </c>
      <c r="D784" s="513"/>
      <c r="E784" s="530"/>
      <c r="F784" s="530"/>
      <c r="G784" s="530"/>
      <c r="H784" s="530"/>
      <c r="I784" s="530"/>
      <c r="J784" s="530"/>
      <c r="K784" s="530"/>
      <c r="L784" s="530"/>
      <c r="M784" s="530"/>
    </row>
    <row r="785" spans="1:13" s="516" customFormat="1" ht="18" customHeight="1">
      <c r="C785" s="517" t="s">
        <v>1897</v>
      </c>
      <c r="D785" s="513" t="s">
        <v>1800</v>
      </c>
      <c r="E785" s="530">
        <v>5364</v>
      </c>
      <c r="F785" s="530">
        <v>1469</v>
      </c>
      <c r="G785" s="530">
        <v>603</v>
      </c>
      <c r="H785" s="530">
        <v>352</v>
      </c>
      <c r="I785" s="530">
        <v>7</v>
      </c>
      <c r="J785" s="530">
        <v>3</v>
      </c>
      <c r="K785" s="530">
        <v>2673</v>
      </c>
      <c r="L785" s="530">
        <v>245</v>
      </c>
      <c r="M785" s="530">
        <v>14</v>
      </c>
    </row>
    <row r="786" spans="1:13" s="516" customFormat="1" ht="9">
      <c r="C786" s="517"/>
      <c r="D786" s="513" t="s">
        <v>1801</v>
      </c>
      <c r="E786" s="530">
        <v>2760</v>
      </c>
      <c r="F786" s="530">
        <v>762</v>
      </c>
      <c r="G786" s="530">
        <v>327</v>
      </c>
      <c r="H786" s="530">
        <v>174</v>
      </c>
      <c r="I786" s="530">
        <v>1</v>
      </c>
      <c r="J786" s="530">
        <v>4</v>
      </c>
      <c r="K786" s="530">
        <v>1352</v>
      </c>
      <c r="L786" s="530">
        <v>131</v>
      </c>
      <c r="M786" s="530">
        <v>10</v>
      </c>
    </row>
    <row r="787" spans="1:13" s="516" customFormat="1" ht="9">
      <c r="C787" s="517"/>
      <c r="D787" s="513" t="s">
        <v>1802</v>
      </c>
      <c r="E787" s="530">
        <v>8124</v>
      </c>
      <c r="F787" s="530">
        <v>2231</v>
      </c>
      <c r="G787" s="530">
        <v>930</v>
      </c>
      <c r="H787" s="530">
        <v>525</v>
      </c>
      <c r="I787" s="530">
        <v>8</v>
      </c>
      <c r="J787" s="530">
        <v>7</v>
      </c>
      <c r="K787" s="530">
        <v>4025</v>
      </c>
      <c r="L787" s="530">
        <v>375</v>
      </c>
      <c r="M787" s="530">
        <v>24</v>
      </c>
    </row>
    <row r="788" spans="1:13" ht="18" customHeight="1">
      <c r="A788" s="516"/>
      <c r="B788" s="516"/>
      <c r="C788" s="517" t="s">
        <v>1898</v>
      </c>
      <c r="D788" s="513" t="s">
        <v>1800</v>
      </c>
      <c r="E788" s="530">
        <v>769</v>
      </c>
      <c r="F788" s="530">
        <v>449</v>
      </c>
      <c r="G788" s="530">
        <v>92</v>
      </c>
      <c r="H788" s="530">
        <v>55</v>
      </c>
      <c r="I788" s="530">
        <v>1</v>
      </c>
      <c r="J788" s="530">
        <v>1</v>
      </c>
      <c r="K788" s="530">
        <v>148</v>
      </c>
      <c r="L788" s="530">
        <v>22</v>
      </c>
      <c r="M788" s="530">
        <v>1</v>
      </c>
    </row>
    <row r="789" spans="1:13" ht="9.6" customHeight="1">
      <c r="A789" s="516"/>
      <c r="B789" s="516"/>
      <c r="C789" s="516"/>
      <c r="D789" s="513" t="s">
        <v>1801</v>
      </c>
      <c r="E789" s="530">
        <v>295</v>
      </c>
      <c r="F789" s="530">
        <v>158</v>
      </c>
      <c r="G789" s="530">
        <v>34</v>
      </c>
      <c r="H789" s="530">
        <v>35</v>
      </c>
      <c r="I789" s="530">
        <v>0</v>
      </c>
      <c r="J789" s="530">
        <v>0</v>
      </c>
      <c r="K789" s="530">
        <v>59</v>
      </c>
      <c r="L789" s="530">
        <v>9</v>
      </c>
      <c r="M789" s="530">
        <v>1</v>
      </c>
    </row>
    <row r="790" spans="1:13" ht="9">
      <c r="A790" s="516"/>
      <c r="B790" s="516"/>
      <c r="C790" s="516"/>
      <c r="D790" s="513" t="s">
        <v>1802</v>
      </c>
      <c r="E790" s="530">
        <v>1063</v>
      </c>
      <c r="F790" s="530">
        <v>607</v>
      </c>
      <c r="G790" s="530">
        <v>125</v>
      </c>
      <c r="H790" s="530">
        <v>90</v>
      </c>
      <c r="I790" s="530">
        <v>1</v>
      </c>
      <c r="J790" s="530">
        <v>1</v>
      </c>
      <c r="K790" s="530">
        <v>207</v>
      </c>
      <c r="L790" s="530">
        <v>31</v>
      </c>
      <c r="M790" s="530">
        <v>2</v>
      </c>
    </row>
    <row r="791" spans="1:13" ht="18" customHeight="1">
      <c r="B791" s="509" t="s">
        <v>1910</v>
      </c>
      <c r="D791" s="513"/>
      <c r="E791" s="530"/>
      <c r="F791" s="530"/>
      <c r="G791" s="530"/>
      <c r="H791" s="530"/>
      <c r="I791" s="530"/>
      <c r="J791" s="530"/>
      <c r="K791" s="530"/>
      <c r="L791" s="530"/>
      <c r="M791" s="530"/>
    </row>
    <row r="792" spans="1:13" ht="18" customHeight="1">
      <c r="C792" s="510" t="s">
        <v>659</v>
      </c>
      <c r="D792" s="513" t="s">
        <v>1800</v>
      </c>
      <c r="E792" s="530">
        <v>5</v>
      </c>
      <c r="F792" s="530">
        <v>0</v>
      </c>
      <c r="G792" s="530">
        <v>3</v>
      </c>
      <c r="H792" s="530">
        <v>0</v>
      </c>
      <c r="I792" s="530">
        <v>1</v>
      </c>
      <c r="J792" s="530">
        <v>0</v>
      </c>
      <c r="K792" s="530">
        <v>0</v>
      </c>
      <c r="L792" s="530">
        <v>0</v>
      </c>
      <c r="M792" s="530">
        <v>1</v>
      </c>
    </row>
    <row r="793" spans="1:13" ht="9">
      <c r="D793" s="513" t="s">
        <v>1801</v>
      </c>
      <c r="E793" s="530">
        <v>3</v>
      </c>
      <c r="F793" s="530">
        <v>0</v>
      </c>
      <c r="G793" s="530">
        <v>2</v>
      </c>
      <c r="H793" s="530">
        <v>0</v>
      </c>
      <c r="I793" s="530">
        <v>0</v>
      </c>
      <c r="J793" s="530">
        <v>0</v>
      </c>
      <c r="K793" s="530">
        <v>1</v>
      </c>
      <c r="L793" s="530">
        <v>0</v>
      </c>
      <c r="M793" s="530">
        <v>0</v>
      </c>
    </row>
    <row r="794" spans="1:13" ht="9">
      <c r="D794" s="513" t="s">
        <v>1802</v>
      </c>
      <c r="E794" s="530">
        <v>8</v>
      </c>
      <c r="F794" s="530">
        <v>0</v>
      </c>
      <c r="G794" s="530">
        <v>4</v>
      </c>
      <c r="H794" s="530">
        <v>0</v>
      </c>
      <c r="I794" s="530">
        <v>1</v>
      </c>
      <c r="J794" s="530">
        <v>0</v>
      </c>
      <c r="K794" s="530">
        <v>1</v>
      </c>
      <c r="L794" s="530">
        <v>0</v>
      </c>
      <c r="M794" s="530">
        <v>1</v>
      </c>
    </row>
    <row r="795" spans="1:13" ht="9">
      <c r="D795" s="518"/>
      <c r="E795" s="530"/>
      <c r="F795" s="530"/>
      <c r="G795" s="530"/>
      <c r="H795" s="530"/>
      <c r="I795" s="530"/>
      <c r="J795" s="530"/>
      <c r="K795" s="530"/>
      <c r="L795" s="530"/>
      <c r="M795" s="530"/>
    </row>
    <row r="796" spans="1:13" ht="9">
      <c r="D796" s="518"/>
      <c r="E796" s="530"/>
      <c r="F796" s="530"/>
      <c r="G796" s="530"/>
      <c r="H796" s="530"/>
      <c r="I796" s="530"/>
      <c r="J796" s="530"/>
      <c r="K796" s="530"/>
      <c r="L796" s="530"/>
      <c r="M796" s="530"/>
    </row>
    <row r="797" spans="1:13" ht="9">
      <c r="D797" s="518"/>
      <c r="E797" s="530"/>
      <c r="F797" s="530"/>
      <c r="G797" s="530"/>
      <c r="H797" s="530"/>
      <c r="I797" s="530"/>
      <c r="J797" s="530"/>
      <c r="K797" s="530"/>
      <c r="L797" s="530"/>
      <c r="M797" s="530"/>
    </row>
    <row r="798" spans="1:13" s="516" customFormat="1" ht="9">
      <c r="A798" s="509"/>
      <c r="B798" s="509"/>
      <c r="C798" s="510"/>
      <c r="D798" s="518"/>
      <c r="E798" s="530"/>
      <c r="F798" s="530"/>
      <c r="G798" s="530"/>
      <c r="H798" s="530"/>
      <c r="I798" s="530"/>
      <c r="J798" s="530"/>
      <c r="K798" s="530"/>
      <c r="L798" s="530"/>
      <c r="M798" s="530"/>
    </row>
    <row r="799" spans="1:13" ht="9">
      <c r="A799" s="509" t="s">
        <v>1678</v>
      </c>
      <c r="L799" s="509"/>
      <c r="M799" s="509"/>
    </row>
    <row r="800" spans="1:13" ht="9">
      <c r="A800" s="509" t="s">
        <v>1929</v>
      </c>
      <c r="L800" s="509"/>
      <c r="M800" s="509"/>
    </row>
    <row r="801" spans="1:13" ht="9">
      <c r="A801" s="509" t="s">
        <v>1930</v>
      </c>
      <c r="L801" s="509"/>
      <c r="M801" s="509"/>
    </row>
    <row r="802" spans="1:13" ht="9">
      <c r="A802" s="509" t="s">
        <v>1890</v>
      </c>
      <c r="L802" s="509"/>
      <c r="M802" s="509"/>
    </row>
    <row r="803" spans="1:13" ht="9">
      <c r="A803" s="509" t="s">
        <v>1891</v>
      </c>
      <c r="L803" s="509"/>
      <c r="M803" s="509"/>
    </row>
    <row r="804" spans="1:13" ht="9">
      <c r="A804" s="509" t="s">
        <v>1892</v>
      </c>
      <c r="L804" s="509"/>
      <c r="M804" s="509"/>
    </row>
    <row r="805" spans="1:13" ht="9">
      <c r="L805" s="509"/>
      <c r="M805" s="509"/>
    </row>
    <row r="806" spans="1:13" ht="9">
      <c r="A806" s="509" t="s">
        <v>586</v>
      </c>
      <c r="L806" s="509"/>
      <c r="M806" s="509"/>
    </row>
    <row r="807" spans="1:13" ht="18" customHeight="1">
      <c r="C807" s="510" t="s">
        <v>660</v>
      </c>
      <c r="D807" s="513" t="s">
        <v>1800</v>
      </c>
      <c r="E807" s="530">
        <v>40</v>
      </c>
      <c r="F807" s="530">
        <v>2</v>
      </c>
      <c r="G807" s="530">
        <v>21</v>
      </c>
      <c r="H807" s="530">
        <v>0</v>
      </c>
      <c r="I807" s="530">
        <v>0</v>
      </c>
      <c r="J807" s="530">
        <v>0</v>
      </c>
      <c r="K807" s="530">
        <v>1</v>
      </c>
      <c r="L807" s="530">
        <v>1</v>
      </c>
      <c r="M807" s="530">
        <v>14</v>
      </c>
    </row>
    <row r="808" spans="1:13" ht="9">
      <c r="D808" s="513" t="s">
        <v>1801</v>
      </c>
      <c r="E808" s="530">
        <v>2</v>
      </c>
      <c r="F808" s="530">
        <v>0</v>
      </c>
      <c r="G808" s="530">
        <v>1</v>
      </c>
      <c r="H808" s="530">
        <v>0</v>
      </c>
      <c r="I808" s="530">
        <v>0</v>
      </c>
      <c r="J808" s="530">
        <v>0</v>
      </c>
      <c r="K808" s="530">
        <v>0</v>
      </c>
      <c r="L808" s="530">
        <v>0</v>
      </c>
      <c r="M808" s="530">
        <v>0</v>
      </c>
    </row>
    <row r="809" spans="1:13" ht="9">
      <c r="D809" s="513" t="s">
        <v>1802</v>
      </c>
      <c r="E809" s="530">
        <v>42</v>
      </c>
      <c r="F809" s="530">
        <v>2</v>
      </c>
      <c r="G809" s="530">
        <v>23</v>
      </c>
      <c r="H809" s="530">
        <v>0</v>
      </c>
      <c r="I809" s="530">
        <v>0</v>
      </c>
      <c r="J809" s="530">
        <v>0</v>
      </c>
      <c r="K809" s="530">
        <v>1</v>
      </c>
      <c r="L809" s="530">
        <v>1</v>
      </c>
      <c r="M809" s="530">
        <v>15</v>
      </c>
    </row>
    <row r="810" spans="1:13" ht="18" customHeight="1">
      <c r="C810" s="514" t="s">
        <v>115</v>
      </c>
      <c r="D810" s="513" t="s">
        <v>1800</v>
      </c>
      <c r="E810" s="530">
        <v>45</v>
      </c>
      <c r="F810" s="530">
        <v>2</v>
      </c>
      <c r="G810" s="530">
        <v>24</v>
      </c>
      <c r="H810" s="530">
        <v>0</v>
      </c>
      <c r="I810" s="530">
        <v>1</v>
      </c>
      <c r="J810" s="530">
        <v>0</v>
      </c>
      <c r="K810" s="530">
        <v>1</v>
      </c>
      <c r="L810" s="530">
        <v>1</v>
      </c>
      <c r="M810" s="530">
        <v>15</v>
      </c>
    </row>
    <row r="811" spans="1:13" ht="9.6" customHeight="1">
      <c r="D811" s="513" t="s">
        <v>1801</v>
      </c>
      <c r="E811" s="530">
        <v>5</v>
      </c>
      <c r="F811" s="530">
        <v>0</v>
      </c>
      <c r="G811" s="530">
        <v>3</v>
      </c>
      <c r="H811" s="530">
        <v>0</v>
      </c>
      <c r="I811" s="530">
        <v>0</v>
      </c>
      <c r="J811" s="530">
        <v>0</v>
      </c>
      <c r="K811" s="530">
        <v>1</v>
      </c>
      <c r="L811" s="530">
        <v>0</v>
      </c>
      <c r="M811" s="530">
        <v>1</v>
      </c>
    </row>
    <row r="812" spans="1:13" ht="9">
      <c r="D812" s="513" t="s">
        <v>1802</v>
      </c>
      <c r="E812" s="530">
        <v>50</v>
      </c>
      <c r="F812" s="530">
        <v>2</v>
      </c>
      <c r="G812" s="530">
        <v>27</v>
      </c>
      <c r="H812" s="530">
        <v>0</v>
      </c>
      <c r="I812" s="530">
        <v>1</v>
      </c>
      <c r="J812" s="530">
        <v>0</v>
      </c>
      <c r="K812" s="530">
        <v>2</v>
      </c>
      <c r="L812" s="530">
        <v>2</v>
      </c>
      <c r="M812" s="530">
        <v>15</v>
      </c>
    </row>
    <row r="813" spans="1:13" ht="18" customHeight="1">
      <c r="B813" s="509" t="s">
        <v>661</v>
      </c>
      <c r="D813" s="513"/>
      <c r="E813" s="530"/>
      <c r="F813" s="530"/>
      <c r="G813" s="530"/>
      <c r="H813" s="530"/>
      <c r="I813" s="530"/>
      <c r="J813" s="530"/>
      <c r="K813" s="530"/>
      <c r="L813" s="530"/>
      <c r="M813" s="530"/>
    </row>
    <row r="814" spans="1:13" ht="18" customHeight="1">
      <c r="C814" s="510" t="s">
        <v>661</v>
      </c>
      <c r="D814" s="513" t="s">
        <v>1800</v>
      </c>
      <c r="E814" s="530">
        <v>399</v>
      </c>
      <c r="F814" s="530">
        <v>31</v>
      </c>
      <c r="G814" s="530">
        <v>247</v>
      </c>
      <c r="H814" s="530">
        <v>34</v>
      </c>
      <c r="I814" s="530">
        <v>20</v>
      </c>
      <c r="J814" s="530">
        <v>0</v>
      </c>
      <c r="K814" s="530">
        <v>12</v>
      </c>
      <c r="L814" s="530">
        <v>13</v>
      </c>
      <c r="M814" s="530">
        <v>41</v>
      </c>
    </row>
    <row r="815" spans="1:13" ht="9">
      <c r="D815" s="513" t="s">
        <v>1801</v>
      </c>
      <c r="E815" s="530">
        <v>161</v>
      </c>
      <c r="F815" s="530">
        <v>15</v>
      </c>
      <c r="G815" s="530">
        <v>91</v>
      </c>
      <c r="H815" s="530">
        <v>14</v>
      </c>
      <c r="I815" s="530">
        <v>6</v>
      </c>
      <c r="J815" s="530">
        <v>0</v>
      </c>
      <c r="K815" s="530">
        <v>7</v>
      </c>
      <c r="L815" s="530">
        <v>9</v>
      </c>
      <c r="M815" s="530">
        <v>18</v>
      </c>
    </row>
    <row r="816" spans="1:13" ht="9">
      <c r="D816" s="513" t="s">
        <v>1802</v>
      </c>
      <c r="E816" s="530">
        <v>559</v>
      </c>
      <c r="F816" s="530">
        <v>46</v>
      </c>
      <c r="G816" s="530">
        <v>338</v>
      </c>
      <c r="H816" s="530">
        <v>48</v>
      </c>
      <c r="I816" s="530">
        <v>26</v>
      </c>
      <c r="J816" s="530">
        <v>0</v>
      </c>
      <c r="K816" s="530">
        <v>19</v>
      </c>
      <c r="L816" s="530">
        <v>23</v>
      </c>
      <c r="M816" s="530">
        <v>59</v>
      </c>
    </row>
    <row r="817" spans="2:13" ht="18" customHeight="1">
      <c r="C817" s="510" t="s">
        <v>662</v>
      </c>
      <c r="D817" s="513" t="s">
        <v>1800</v>
      </c>
      <c r="E817" s="530">
        <v>36</v>
      </c>
      <c r="F817" s="530">
        <v>1</v>
      </c>
      <c r="G817" s="530">
        <v>3</v>
      </c>
      <c r="H817" s="530">
        <v>0</v>
      </c>
      <c r="I817" s="530">
        <v>0</v>
      </c>
      <c r="J817" s="530">
        <v>0</v>
      </c>
      <c r="K817" s="530">
        <v>0</v>
      </c>
      <c r="L817" s="530">
        <v>0</v>
      </c>
      <c r="M817" s="530">
        <v>31</v>
      </c>
    </row>
    <row r="818" spans="2:13" ht="9">
      <c r="D818" s="513" t="s">
        <v>1801</v>
      </c>
      <c r="E818" s="530">
        <v>3</v>
      </c>
      <c r="F818" s="530">
        <v>0</v>
      </c>
      <c r="G818" s="530">
        <v>0</v>
      </c>
      <c r="H818" s="530">
        <v>0</v>
      </c>
      <c r="I818" s="530">
        <v>0</v>
      </c>
      <c r="J818" s="530">
        <v>0</v>
      </c>
      <c r="K818" s="530">
        <v>0</v>
      </c>
      <c r="L818" s="530">
        <v>0</v>
      </c>
      <c r="M818" s="530">
        <v>2</v>
      </c>
    </row>
    <row r="819" spans="2:13" ht="9">
      <c r="D819" s="513" t="s">
        <v>1802</v>
      </c>
      <c r="E819" s="530">
        <v>38</v>
      </c>
      <c r="F819" s="530">
        <v>2</v>
      </c>
      <c r="G819" s="530">
        <v>4</v>
      </c>
      <c r="H819" s="530">
        <v>0</v>
      </c>
      <c r="I819" s="530">
        <v>0</v>
      </c>
      <c r="J819" s="530">
        <v>0</v>
      </c>
      <c r="K819" s="530">
        <v>0</v>
      </c>
      <c r="L819" s="530">
        <v>0</v>
      </c>
      <c r="M819" s="530">
        <v>33</v>
      </c>
    </row>
    <row r="820" spans="2:13" ht="18" customHeight="1">
      <c r="C820" s="510" t="s">
        <v>1911</v>
      </c>
      <c r="D820" s="513" t="s">
        <v>1800</v>
      </c>
      <c r="E820" s="530">
        <v>144</v>
      </c>
      <c r="F820" s="530">
        <v>1</v>
      </c>
      <c r="G820" s="530">
        <v>43</v>
      </c>
      <c r="H820" s="530">
        <v>0</v>
      </c>
      <c r="I820" s="530">
        <v>1</v>
      </c>
      <c r="J820" s="530">
        <v>0</v>
      </c>
      <c r="K820" s="530">
        <v>0</v>
      </c>
      <c r="L820" s="530">
        <v>0</v>
      </c>
      <c r="M820" s="530">
        <v>99</v>
      </c>
    </row>
    <row r="821" spans="2:13" ht="9">
      <c r="D821" s="513" t="s">
        <v>1801</v>
      </c>
      <c r="E821" s="530">
        <v>29</v>
      </c>
      <c r="F821" s="530">
        <v>0</v>
      </c>
      <c r="G821" s="530">
        <v>6</v>
      </c>
      <c r="H821" s="530">
        <v>0</v>
      </c>
      <c r="I821" s="530">
        <v>0</v>
      </c>
      <c r="J821" s="530">
        <v>0</v>
      </c>
      <c r="K821" s="530">
        <v>0</v>
      </c>
      <c r="L821" s="530">
        <v>0</v>
      </c>
      <c r="M821" s="530">
        <v>23</v>
      </c>
    </row>
    <row r="822" spans="2:13" ht="9">
      <c r="D822" s="513" t="s">
        <v>1802</v>
      </c>
      <c r="E822" s="530">
        <v>173</v>
      </c>
      <c r="F822" s="530">
        <v>1</v>
      </c>
      <c r="G822" s="530">
        <v>49</v>
      </c>
      <c r="H822" s="530">
        <v>0</v>
      </c>
      <c r="I822" s="530">
        <v>1</v>
      </c>
      <c r="J822" s="530">
        <v>0</v>
      </c>
      <c r="K822" s="530">
        <v>0</v>
      </c>
      <c r="L822" s="530">
        <v>0</v>
      </c>
      <c r="M822" s="530">
        <v>121</v>
      </c>
    </row>
    <row r="823" spans="2:13" ht="18" customHeight="1">
      <c r="C823" s="514" t="s">
        <v>115</v>
      </c>
      <c r="D823" s="513" t="s">
        <v>1800</v>
      </c>
      <c r="E823" s="530">
        <v>578</v>
      </c>
      <c r="F823" s="530">
        <v>33</v>
      </c>
      <c r="G823" s="530">
        <v>294</v>
      </c>
      <c r="H823" s="530">
        <v>34</v>
      </c>
      <c r="I823" s="530">
        <v>21</v>
      </c>
      <c r="J823" s="530">
        <v>0</v>
      </c>
      <c r="K823" s="530">
        <v>13</v>
      </c>
      <c r="L823" s="530">
        <v>13</v>
      </c>
      <c r="M823" s="530">
        <v>170</v>
      </c>
    </row>
    <row r="824" spans="2:13" ht="9.6" customHeight="1">
      <c r="D824" s="513" t="s">
        <v>1801</v>
      </c>
      <c r="E824" s="530">
        <v>192</v>
      </c>
      <c r="F824" s="530">
        <v>15</v>
      </c>
      <c r="G824" s="530">
        <v>98</v>
      </c>
      <c r="H824" s="530">
        <v>14</v>
      </c>
      <c r="I824" s="530">
        <v>6</v>
      </c>
      <c r="J824" s="530">
        <v>0</v>
      </c>
      <c r="K824" s="530">
        <v>7</v>
      </c>
      <c r="L824" s="530">
        <v>9</v>
      </c>
      <c r="M824" s="530">
        <v>43</v>
      </c>
    </row>
    <row r="825" spans="2:13" ht="9">
      <c r="D825" s="513" t="s">
        <v>1802</v>
      </c>
      <c r="E825" s="530">
        <v>771</v>
      </c>
      <c r="F825" s="530">
        <v>49</v>
      </c>
      <c r="G825" s="530">
        <v>391</v>
      </c>
      <c r="H825" s="530">
        <v>48</v>
      </c>
      <c r="I825" s="530">
        <v>27</v>
      </c>
      <c r="J825" s="530">
        <v>0</v>
      </c>
      <c r="K825" s="530">
        <v>19</v>
      </c>
      <c r="L825" s="530">
        <v>23</v>
      </c>
      <c r="M825" s="530">
        <v>213</v>
      </c>
    </row>
    <row r="826" spans="2:13" ht="18" customHeight="1">
      <c r="B826" s="509" t="s">
        <v>664</v>
      </c>
      <c r="D826" s="513"/>
      <c r="E826" s="530"/>
      <c r="F826" s="530"/>
      <c r="G826" s="530"/>
      <c r="H826" s="530"/>
      <c r="I826" s="530"/>
      <c r="J826" s="530"/>
      <c r="K826" s="530"/>
      <c r="L826" s="530"/>
      <c r="M826" s="530"/>
    </row>
    <row r="827" spans="2:13" ht="18" customHeight="1">
      <c r="C827" s="510" t="s">
        <v>664</v>
      </c>
      <c r="D827" s="513" t="s">
        <v>1800</v>
      </c>
      <c r="E827" s="530">
        <v>806</v>
      </c>
      <c r="F827" s="530">
        <v>64</v>
      </c>
      <c r="G827" s="530">
        <v>450</v>
      </c>
      <c r="H827" s="530">
        <v>57</v>
      </c>
      <c r="I827" s="530">
        <v>8</v>
      </c>
      <c r="J827" s="530">
        <v>0</v>
      </c>
      <c r="K827" s="530">
        <v>187</v>
      </c>
      <c r="L827" s="530">
        <v>35</v>
      </c>
      <c r="M827" s="530">
        <v>4</v>
      </c>
    </row>
    <row r="828" spans="2:13" ht="9">
      <c r="D828" s="513" t="s">
        <v>1801</v>
      </c>
      <c r="E828" s="530">
        <v>571</v>
      </c>
      <c r="F828" s="530">
        <v>52</v>
      </c>
      <c r="G828" s="530">
        <v>291</v>
      </c>
      <c r="H828" s="530">
        <v>44</v>
      </c>
      <c r="I828" s="530">
        <v>6</v>
      </c>
      <c r="J828" s="530">
        <v>1</v>
      </c>
      <c r="K828" s="530">
        <v>143</v>
      </c>
      <c r="L828" s="530">
        <v>30</v>
      </c>
      <c r="M828" s="530">
        <v>3</v>
      </c>
    </row>
    <row r="829" spans="2:13" ht="9">
      <c r="D829" s="513" t="s">
        <v>1802</v>
      </c>
      <c r="E829" s="530">
        <v>1377</v>
      </c>
      <c r="F829" s="530">
        <v>116</v>
      </c>
      <c r="G829" s="530">
        <v>742</v>
      </c>
      <c r="H829" s="530">
        <v>101</v>
      </c>
      <c r="I829" s="530">
        <v>15</v>
      </c>
      <c r="J829" s="530">
        <v>1</v>
      </c>
      <c r="K829" s="530">
        <v>330</v>
      </c>
      <c r="L829" s="530">
        <v>66</v>
      </c>
      <c r="M829" s="530">
        <v>7</v>
      </c>
    </row>
    <row r="830" spans="2:13" ht="18" customHeight="1">
      <c r="C830" s="510" t="s">
        <v>665</v>
      </c>
      <c r="D830" s="513" t="s">
        <v>1800</v>
      </c>
      <c r="E830" s="530">
        <v>219</v>
      </c>
      <c r="F830" s="530">
        <v>72</v>
      </c>
      <c r="G830" s="530">
        <v>92</v>
      </c>
      <c r="H830" s="530">
        <v>13</v>
      </c>
      <c r="I830" s="530">
        <v>1</v>
      </c>
      <c r="J830" s="530">
        <v>0</v>
      </c>
      <c r="K830" s="530">
        <v>37</v>
      </c>
      <c r="L830" s="530">
        <v>3</v>
      </c>
      <c r="M830" s="530">
        <v>2</v>
      </c>
    </row>
    <row r="831" spans="2:13" ht="9">
      <c r="D831" s="513" t="s">
        <v>1801</v>
      </c>
      <c r="E831" s="530">
        <v>111</v>
      </c>
      <c r="F831" s="530">
        <v>32</v>
      </c>
      <c r="G831" s="530">
        <v>52</v>
      </c>
      <c r="H831" s="530">
        <v>9</v>
      </c>
      <c r="I831" s="530">
        <v>0</v>
      </c>
      <c r="J831" s="530">
        <v>0</v>
      </c>
      <c r="K831" s="530">
        <v>16</v>
      </c>
      <c r="L831" s="530">
        <v>1</v>
      </c>
      <c r="M831" s="530">
        <v>0</v>
      </c>
    </row>
    <row r="832" spans="2:13" ht="9">
      <c r="D832" s="513" t="s">
        <v>1802</v>
      </c>
      <c r="E832" s="530">
        <v>330</v>
      </c>
      <c r="F832" s="530">
        <v>104</v>
      </c>
      <c r="G832" s="530">
        <v>144</v>
      </c>
      <c r="H832" s="530">
        <v>22</v>
      </c>
      <c r="I832" s="530">
        <v>1</v>
      </c>
      <c r="J832" s="530">
        <v>0</v>
      </c>
      <c r="K832" s="530">
        <v>53</v>
      </c>
      <c r="L832" s="530">
        <v>4</v>
      </c>
      <c r="M832" s="530">
        <v>2</v>
      </c>
    </row>
    <row r="833" spans="1:13" ht="18" customHeight="1">
      <c r="C833" s="514" t="s">
        <v>115</v>
      </c>
      <c r="D833" s="513" t="s">
        <v>1800</v>
      </c>
      <c r="E833" s="530">
        <v>1025</v>
      </c>
      <c r="F833" s="530">
        <v>136</v>
      </c>
      <c r="G833" s="530">
        <v>542</v>
      </c>
      <c r="H833" s="530">
        <v>69</v>
      </c>
      <c r="I833" s="530">
        <v>9</v>
      </c>
      <c r="J833" s="530">
        <v>0</v>
      </c>
      <c r="K833" s="530">
        <v>223</v>
      </c>
      <c r="L833" s="530">
        <v>38</v>
      </c>
      <c r="M833" s="530">
        <v>6</v>
      </c>
    </row>
    <row r="834" spans="1:13" ht="9">
      <c r="D834" s="513" t="s">
        <v>1801</v>
      </c>
      <c r="E834" s="530">
        <v>682</v>
      </c>
      <c r="F834" s="530">
        <v>84</v>
      </c>
      <c r="G834" s="530">
        <v>343</v>
      </c>
      <c r="H834" s="530">
        <v>53</v>
      </c>
      <c r="I834" s="530">
        <v>6</v>
      </c>
      <c r="J834" s="530">
        <v>1</v>
      </c>
      <c r="K834" s="530">
        <v>160</v>
      </c>
      <c r="L834" s="530">
        <v>31</v>
      </c>
      <c r="M834" s="530">
        <v>3</v>
      </c>
    </row>
    <row r="835" spans="1:13" ht="9">
      <c r="D835" s="513" t="s">
        <v>1802</v>
      </c>
      <c r="E835" s="530">
        <v>1707</v>
      </c>
      <c r="F835" s="530">
        <v>220</v>
      </c>
      <c r="G835" s="530">
        <v>886</v>
      </c>
      <c r="H835" s="530">
        <v>122</v>
      </c>
      <c r="I835" s="530">
        <v>16</v>
      </c>
      <c r="J835" s="530">
        <v>1</v>
      </c>
      <c r="K835" s="530">
        <v>383</v>
      </c>
      <c r="L835" s="530">
        <v>69</v>
      </c>
      <c r="M835" s="530">
        <v>9</v>
      </c>
    </row>
    <row r="836" spans="1:13" ht="18" customHeight="1">
      <c r="B836" s="509" t="s">
        <v>1912</v>
      </c>
      <c r="D836" s="513" t="s">
        <v>1800</v>
      </c>
      <c r="E836" s="530">
        <v>1648</v>
      </c>
      <c r="F836" s="530">
        <v>172</v>
      </c>
      <c r="G836" s="530">
        <v>860</v>
      </c>
      <c r="H836" s="530">
        <v>104</v>
      </c>
      <c r="I836" s="530">
        <v>31</v>
      </c>
      <c r="J836" s="530">
        <v>0</v>
      </c>
      <c r="K836" s="530">
        <v>237</v>
      </c>
      <c r="L836" s="530">
        <v>53</v>
      </c>
      <c r="M836" s="530">
        <v>191</v>
      </c>
    </row>
    <row r="837" spans="1:13" ht="9">
      <c r="D837" s="513" t="s">
        <v>1801</v>
      </c>
      <c r="E837" s="530">
        <v>879</v>
      </c>
      <c r="F837" s="530">
        <v>99</v>
      </c>
      <c r="G837" s="530">
        <v>444</v>
      </c>
      <c r="H837" s="530">
        <v>67</v>
      </c>
      <c r="I837" s="530">
        <v>13</v>
      </c>
      <c r="J837" s="530">
        <v>1</v>
      </c>
      <c r="K837" s="530">
        <v>167</v>
      </c>
      <c r="L837" s="530">
        <v>41</v>
      </c>
      <c r="M837" s="530">
        <v>46</v>
      </c>
    </row>
    <row r="838" spans="1:13" ht="9">
      <c r="D838" s="513" t="s">
        <v>1802</v>
      </c>
      <c r="E838" s="530">
        <v>2527</v>
      </c>
      <c r="F838" s="530">
        <v>271</v>
      </c>
      <c r="G838" s="530">
        <v>1304</v>
      </c>
      <c r="H838" s="530">
        <v>171</v>
      </c>
      <c r="I838" s="530">
        <v>44</v>
      </c>
      <c r="J838" s="530">
        <v>1</v>
      </c>
      <c r="K838" s="530">
        <v>405</v>
      </c>
      <c r="L838" s="530">
        <v>94</v>
      </c>
      <c r="M838" s="530">
        <v>237</v>
      </c>
    </row>
    <row r="839" spans="1:13" ht="16.899999999999999" customHeight="1">
      <c r="A839" s="509" t="s">
        <v>1817</v>
      </c>
      <c r="D839" s="513" t="s">
        <v>1800</v>
      </c>
      <c r="E839" s="530">
        <v>24783</v>
      </c>
      <c r="F839" s="530">
        <v>11014</v>
      </c>
      <c r="G839" s="530">
        <v>3030</v>
      </c>
      <c r="H839" s="530">
        <v>1275</v>
      </c>
      <c r="I839" s="530">
        <v>82</v>
      </c>
      <c r="J839" s="530">
        <v>17</v>
      </c>
      <c r="K839" s="530">
        <v>8193</v>
      </c>
      <c r="L839" s="530">
        <v>842</v>
      </c>
      <c r="M839" s="530">
        <v>330</v>
      </c>
    </row>
    <row r="840" spans="1:13" s="516" customFormat="1" ht="9" customHeight="1">
      <c r="A840" s="509"/>
      <c r="B840" s="509"/>
      <c r="C840" s="510"/>
      <c r="D840" s="513" t="s">
        <v>1801</v>
      </c>
      <c r="E840" s="530">
        <v>10730</v>
      </c>
      <c r="F840" s="530">
        <v>3771</v>
      </c>
      <c r="G840" s="530">
        <v>1548</v>
      </c>
      <c r="H840" s="530">
        <v>641</v>
      </c>
      <c r="I840" s="530">
        <v>33</v>
      </c>
      <c r="J840" s="530">
        <v>10</v>
      </c>
      <c r="K840" s="530">
        <v>4143</v>
      </c>
      <c r="L840" s="530">
        <v>460</v>
      </c>
      <c r="M840" s="530">
        <v>122</v>
      </c>
    </row>
    <row r="841" spans="1:13" s="516" customFormat="1" ht="9">
      <c r="A841" s="509"/>
      <c r="B841" s="509"/>
      <c r="C841" s="510"/>
      <c r="D841" s="513" t="s">
        <v>1802</v>
      </c>
      <c r="E841" s="530">
        <v>35512</v>
      </c>
      <c r="F841" s="530">
        <v>14785</v>
      </c>
      <c r="G841" s="530">
        <v>4578</v>
      </c>
      <c r="H841" s="530">
        <v>1917</v>
      </c>
      <c r="I841" s="530">
        <v>116</v>
      </c>
      <c r="J841" s="530">
        <v>27</v>
      </c>
      <c r="K841" s="530">
        <v>12336</v>
      </c>
      <c r="L841" s="530">
        <v>1303</v>
      </c>
      <c r="M841" s="530">
        <v>452</v>
      </c>
    </row>
    <row r="842" spans="1:13" s="516" customFormat="1" ht="18" customHeight="1">
      <c r="A842" s="509"/>
      <c r="B842" s="509"/>
      <c r="C842" s="514" t="s">
        <v>1896</v>
      </c>
      <c r="D842" s="513"/>
      <c r="E842" s="530"/>
      <c r="F842" s="530"/>
      <c r="G842" s="530"/>
      <c r="H842" s="530"/>
      <c r="I842" s="530"/>
      <c r="J842" s="530"/>
      <c r="K842" s="530"/>
      <c r="L842" s="530"/>
      <c r="M842" s="530"/>
    </row>
    <row r="843" spans="1:13" s="516" customFormat="1" ht="18" customHeight="1">
      <c r="C843" s="517" t="s">
        <v>1897</v>
      </c>
      <c r="D843" s="513" t="s">
        <v>1800</v>
      </c>
      <c r="E843" s="530">
        <v>5404</v>
      </c>
      <c r="F843" s="530">
        <v>1478</v>
      </c>
      <c r="G843" s="530">
        <v>620</v>
      </c>
      <c r="H843" s="530">
        <v>355</v>
      </c>
      <c r="I843" s="530">
        <v>7</v>
      </c>
      <c r="J843" s="530">
        <v>3</v>
      </c>
      <c r="K843" s="530">
        <v>2680</v>
      </c>
      <c r="L843" s="530">
        <v>247</v>
      </c>
      <c r="M843" s="530">
        <v>14</v>
      </c>
    </row>
    <row r="844" spans="1:13" s="516" customFormat="1" ht="9">
      <c r="C844" s="517"/>
      <c r="D844" s="513" t="s">
        <v>1801</v>
      </c>
      <c r="E844" s="530">
        <v>2786</v>
      </c>
      <c r="F844" s="530">
        <v>767</v>
      </c>
      <c r="G844" s="530">
        <v>338</v>
      </c>
      <c r="H844" s="530">
        <v>176</v>
      </c>
      <c r="I844" s="530">
        <v>1</v>
      </c>
      <c r="J844" s="530">
        <v>4</v>
      </c>
      <c r="K844" s="530">
        <v>1357</v>
      </c>
      <c r="L844" s="530">
        <v>133</v>
      </c>
      <c r="M844" s="530">
        <v>10</v>
      </c>
    </row>
    <row r="845" spans="1:13" s="516" customFormat="1" ht="9">
      <c r="C845" s="517"/>
      <c r="D845" s="513" t="s">
        <v>1802</v>
      </c>
      <c r="E845" s="530">
        <v>8190</v>
      </c>
      <c r="F845" s="530">
        <v>2244</v>
      </c>
      <c r="G845" s="530">
        <v>958</v>
      </c>
      <c r="H845" s="530">
        <v>531</v>
      </c>
      <c r="I845" s="530">
        <v>8</v>
      </c>
      <c r="J845" s="530">
        <v>7</v>
      </c>
      <c r="K845" s="530">
        <v>4038</v>
      </c>
      <c r="L845" s="530">
        <v>380</v>
      </c>
      <c r="M845" s="530">
        <v>25</v>
      </c>
    </row>
    <row r="846" spans="1:13" ht="16.149999999999999" customHeight="1">
      <c r="A846" s="516"/>
      <c r="B846" s="516"/>
      <c r="C846" s="517" t="s">
        <v>1898</v>
      </c>
      <c r="D846" s="513" t="s">
        <v>1800</v>
      </c>
      <c r="E846" s="530">
        <v>769</v>
      </c>
      <c r="F846" s="530">
        <v>449</v>
      </c>
      <c r="G846" s="530">
        <v>92</v>
      </c>
      <c r="H846" s="530">
        <v>55</v>
      </c>
      <c r="I846" s="530">
        <v>1</v>
      </c>
      <c r="J846" s="530">
        <v>1</v>
      </c>
      <c r="K846" s="530">
        <v>148</v>
      </c>
      <c r="L846" s="530">
        <v>22</v>
      </c>
      <c r="M846" s="530">
        <v>1</v>
      </c>
    </row>
    <row r="847" spans="1:13" ht="9" customHeight="1">
      <c r="A847" s="516"/>
      <c r="B847" s="516"/>
      <c r="C847" s="517"/>
      <c r="D847" s="513" t="s">
        <v>1801</v>
      </c>
      <c r="E847" s="530">
        <v>296</v>
      </c>
      <c r="F847" s="530">
        <v>158</v>
      </c>
      <c r="G847" s="530">
        <v>34</v>
      </c>
      <c r="H847" s="530">
        <v>36</v>
      </c>
      <c r="I847" s="530">
        <v>0</v>
      </c>
      <c r="J847" s="530">
        <v>0</v>
      </c>
      <c r="K847" s="530">
        <v>59</v>
      </c>
      <c r="L847" s="530">
        <v>9</v>
      </c>
      <c r="M847" s="530">
        <v>1</v>
      </c>
    </row>
    <row r="848" spans="1:13" ht="9.6" customHeight="1">
      <c r="A848" s="516"/>
      <c r="B848" s="516"/>
      <c r="C848" s="516"/>
      <c r="D848" s="513" t="s">
        <v>1802</v>
      </c>
      <c r="E848" s="530">
        <v>1065</v>
      </c>
      <c r="F848" s="530">
        <v>607</v>
      </c>
      <c r="G848" s="530">
        <v>126</v>
      </c>
      <c r="H848" s="530">
        <v>91</v>
      </c>
      <c r="I848" s="530">
        <v>1</v>
      </c>
      <c r="J848" s="530">
        <v>1</v>
      </c>
      <c r="K848" s="530">
        <v>207</v>
      </c>
      <c r="L848" s="530">
        <v>31</v>
      </c>
      <c r="M848" s="530">
        <v>2</v>
      </c>
    </row>
    <row r="849" spans="1:13" ht="9">
      <c r="A849" s="509" t="s">
        <v>1678</v>
      </c>
      <c r="L849" s="509"/>
      <c r="M849" s="509"/>
    </row>
    <row r="850" spans="1:13" ht="9">
      <c r="A850" s="509" t="s">
        <v>1929</v>
      </c>
      <c r="L850" s="509"/>
      <c r="M850" s="509"/>
    </row>
    <row r="851" spans="1:13" ht="9">
      <c r="A851" s="509" t="s">
        <v>1930</v>
      </c>
      <c r="L851" s="509"/>
      <c r="M851" s="509"/>
    </row>
    <row r="852" spans="1:13" ht="9">
      <c r="A852" s="509" t="s">
        <v>1890</v>
      </c>
      <c r="L852" s="509"/>
      <c r="M852" s="509"/>
    </row>
    <row r="853" spans="1:13" ht="9">
      <c r="A853" s="509" t="s">
        <v>1891</v>
      </c>
      <c r="L853" s="509"/>
      <c r="M853" s="509"/>
    </row>
    <row r="854" spans="1:13" ht="9">
      <c r="A854" s="509" t="s">
        <v>1892</v>
      </c>
      <c r="L854" s="509"/>
      <c r="M854" s="509"/>
    </row>
    <row r="855" spans="1:13" ht="9">
      <c r="L855" s="509"/>
      <c r="M855" s="509"/>
    </row>
    <row r="856" spans="1:13" ht="9">
      <c r="A856" s="509" t="s">
        <v>586</v>
      </c>
      <c r="L856" s="509"/>
      <c r="M856" s="509"/>
    </row>
    <row r="857" spans="1:13" ht="18" customHeight="1">
      <c r="A857" s="509" t="s">
        <v>467</v>
      </c>
      <c r="D857" s="513"/>
      <c r="E857" s="530"/>
      <c r="F857" s="530"/>
      <c r="G857" s="530"/>
      <c r="H857" s="530"/>
      <c r="I857" s="530"/>
      <c r="J857" s="530"/>
      <c r="K857" s="530"/>
      <c r="L857" s="530"/>
      <c r="M857" s="530"/>
    </row>
    <row r="858" spans="1:13" ht="18" customHeight="1">
      <c r="B858" s="509" t="s">
        <v>294</v>
      </c>
      <c r="D858" s="513"/>
      <c r="E858" s="530"/>
      <c r="F858" s="530"/>
      <c r="G858" s="530"/>
      <c r="H858" s="530"/>
      <c r="I858" s="530"/>
      <c r="J858" s="530"/>
      <c r="K858" s="530"/>
      <c r="L858" s="530"/>
      <c r="M858" s="530"/>
    </row>
    <row r="859" spans="1:13" ht="18" customHeight="1">
      <c r="C859" s="510" t="s">
        <v>1884</v>
      </c>
      <c r="D859" s="513" t="s">
        <v>1800</v>
      </c>
      <c r="E859" s="530">
        <v>339</v>
      </c>
      <c r="F859" s="530">
        <v>314</v>
      </c>
      <c r="G859" s="530">
        <v>19</v>
      </c>
      <c r="H859" s="530">
        <v>1</v>
      </c>
      <c r="I859" s="530">
        <v>0</v>
      </c>
      <c r="J859" s="530">
        <v>0</v>
      </c>
      <c r="K859" s="530">
        <v>1</v>
      </c>
      <c r="L859" s="530">
        <v>2</v>
      </c>
      <c r="M859" s="530">
        <v>2</v>
      </c>
    </row>
    <row r="860" spans="1:13" ht="9">
      <c r="D860" s="513" t="s">
        <v>1801</v>
      </c>
      <c r="E860" s="530">
        <v>29</v>
      </c>
      <c r="F860" s="530">
        <v>27</v>
      </c>
      <c r="G860" s="530">
        <v>0</v>
      </c>
      <c r="H860" s="530">
        <v>0</v>
      </c>
      <c r="I860" s="530">
        <v>0</v>
      </c>
      <c r="J860" s="530">
        <v>0</v>
      </c>
      <c r="K860" s="530">
        <v>2</v>
      </c>
      <c r="L860" s="530">
        <v>0</v>
      </c>
      <c r="M860" s="530">
        <v>0</v>
      </c>
    </row>
    <row r="861" spans="1:13" ht="9">
      <c r="D861" s="513" t="s">
        <v>1802</v>
      </c>
      <c r="E861" s="530">
        <v>368</v>
      </c>
      <c r="F861" s="530">
        <v>341</v>
      </c>
      <c r="G861" s="530">
        <v>19</v>
      </c>
      <c r="H861" s="530">
        <v>1</v>
      </c>
      <c r="I861" s="530">
        <v>0</v>
      </c>
      <c r="J861" s="530">
        <v>0</v>
      </c>
      <c r="K861" s="530">
        <v>3</v>
      </c>
      <c r="L861" s="530">
        <v>2</v>
      </c>
      <c r="M861" s="530">
        <v>2</v>
      </c>
    </row>
    <row r="862" spans="1:13" ht="20.100000000000001" customHeight="1">
      <c r="C862" s="510" t="s">
        <v>1885</v>
      </c>
      <c r="D862" s="513" t="s">
        <v>1800</v>
      </c>
      <c r="E862" s="530">
        <v>281</v>
      </c>
      <c r="F862" s="530">
        <v>263</v>
      </c>
      <c r="G862" s="530">
        <v>17</v>
      </c>
      <c r="H862" s="530">
        <v>0</v>
      </c>
      <c r="I862" s="530">
        <v>0</v>
      </c>
      <c r="J862" s="530">
        <v>0</v>
      </c>
      <c r="K862" s="530">
        <v>0</v>
      </c>
      <c r="L862" s="530">
        <v>1</v>
      </c>
      <c r="M862" s="530">
        <v>0</v>
      </c>
    </row>
    <row r="863" spans="1:13" ht="9">
      <c r="D863" s="513" t="s">
        <v>1801</v>
      </c>
      <c r="E863" s="530">
        <v>58</v>
      </c>
      <c r="F863" s="530">
        <v>56</v>
      </c>
      <c r="G863" s="530">
        <v>2</v>
      </c>
      <c r="H863" s="530">
        <v>0</v>
      </c>
      <c r="I863" s="530">
        <v>0</v>
      </c>
      <c r="J863" s="530">
        <v>0</v>
      </c>
      <c r="K863" s="530">
        <v>0</v>
      </c>
      <c r="L863" s="530">
        <v>0</v>
      </c>
      <c r="M863" s="530">
        <v>0</v>
      </c>
    </row>
    <row r="864" spans="1:13" ht="9">
      <c r="D864" s="513" t="s">
        <v>1802</v>
      </c>
      <c r="E864" s="530">
        <v>339</v>
      </c>
      <c r="F864" s="530">
        <v>319</v>
      </c>
      <c r="G864" s="530">
        <v>19</v>
      </c>
      <c r="H864" s="530">
        <v>0</v>
      </c>
      <c r="I864" s="530">
        <v>0</v>
      </c>
      <c r="J864" s="530">
        <v>0</v>
      </c>
      <c r="K864" s="530">
        <v>0</v>
      </c>
      <c r="L864" s="530">
        <v>1</v>
      </c>
      <c r="M864" s="530">
        <v>0</v>
      </c>
    </row>
    <row r="865" spans="3:13" ht="20.100000000000001" customHeight="1">
      <c r="C865" s="510" t="s">
        <v>1886</v>
      </c>
      <c r="D865" s="513" t="s">
        <v>1800</v>
      </c>
      <c r="E865" s="530">
        <v>517</v>
      </c>
      <c r="F865" s="530">
        <v>351</v>
      </c>
      <c r="G865" s="530">
        <v>60</v>
      </c>
      <c r="H865" s="530">
        <v>0</v>
      </c>
      <c r="I865" s="530">
        <v>79</v>
      </c>
      <c r="J865" s="530">
        <v>0</v>
      </c>
      <c r="K865" s="530">
        <v>16</v>
      </c>
      <c r="L865" s="530">
        <v>7</v>
      </c>
      <c r="M865" s="530">
        <v>5</v>
      </c>
    </row>
    <row r="866" spans="3:13" ht="9">
      <c r="D866" s="513" t="s">
        <v>1801</v>
      </c>
      <c r="E866" s="530">
        <v>178</v>
      </c>
      <c r="F866" s="530">
        <v>101</v>
      </c>
      <c r="G866" s="530">
        <v>17</v>
      </c>
      <c r="H866" s="530">
        <v>0</v>
      </c>
      <c r="I866" s="530">
        <v>51</v>
      </c>
      <c r="J866" s="530">
        <v>0</v>
      </c>
      <c r="K866" s="530">
        <v>9</v>
      </c>
      <c r="L866" s="530">
        <v>2</v>
      </c>
      <c r="M866" s="530">
        <v>0</v>
      </c>
    </row>
    <row r="867" spans="3:13" ht="9">
      <c r="D867" s="513" t="s">
        <v>1802</v>
      </c>
      <c r="E867" s="530">
        <v>695</v>
      </c>
      <c r="F867" s="530">
        <v>451</v>
      </c>
      <c r="G867" s="530">
        <v>77</v>
      </c>
      <c r="H867" s="530">
        <v>0</v>
      </c>
      <c r="I867" s="530">
        <v>130</v>
      </c>
      <c r="J867" s="530">
        <v>0</v>
      </c>
      <c r="K867" s="530">
        <v>24</v>
      </c>
      <c r="L867" s="530">
        <v>9</v>
      </c>
      <c r="M867" s="530">
        <v>5</v>
      </c>
    </row>
    <row r="868" spans="3:13" ht="19.899999999999999" customHeight="1">
      <c r="C868" s="510" t="s">
        <v>1887</v>
      </c>
      <c r="D868" s="513" t="s">
        <v>1800</v>
      </c>
      <c r="E868" s="530">
        <v>107</v>
      </c>
      <c r="F868" s="530">
        <v>52</v>
      </c>
      <c r="G868" s="530">
        <v>13</v>
      </c>
      <c r="H868" s="530">
        <v>0</v>
      </c>
      <c r="I868" s="530">
        <v>14</v>
      </c>
      <c r="J868" s="530">
        <v>0</v>
      </c>
      <c r="K868" s="530">
        <v>17</v>
      </c>
      <c r="L868" s="530">
        <v>11</v>
      </c>
      <c r="M868" s="530">
        <v>0</v>
      </c>
    </row>
    <row r="869" spans="3:13" ht="9">
      <c r="D869" s="513" t="s">
        <v>1801</v>
      </c>
      <c r="E869" s="530">
        <v>27</v>
      </c>
      <c r="F869" s="530">
        <v>13</v>
      </c>
      <c r="G869" s="530">
        <v>5</v>
      </c>
      <c r="H869" s="530">
        <v>0</v>
      </c>
      <c r="I869" s="530">
        <v>2</v>
      </c>
      <c r="J869" s="530">
        <v>0</v>
      </c>
      <c r="K869" s="530">
        <v>4</v>
      </c>
      <c r="L869" s="530">
        <v>3</v>
      </c>
      <c r="M869" s="530">
        <v>0</v>
      </c>
    </row>
    <row r="870" spans="3:13" ht="9">
      <c r="D870" s="513" t="s">
        <v>1802</v>
      </c>
      <c r="E870" s="530">
        <v>133</v>
      </c>
      <c r="F870" s="530">
        <v>65</v>
      </c>
      <c r="G870" s="530">
        <v>18</v>
      </c>
      <c r="H870" s="530">
        <v>0</v>
      </c>
      <c r="I870" s="530">
        <v>16</v>
      </c>
      <c r="J870" s="530">
        <v>0</v>
      </c>
      <c r="K870" s="530">
        <v>21</v>
      </c>
      <c r="L870" s="530">
        <v>14</v>
      </c>
      <c r="M870" s="530">
        <v>0</v>
      </c>
    </row>
    <row r="871" spans="3:13" ht="18" customHeight="1">
      <c r="C871" s="510" t="s">
        <v>626</v>
      </c>
      <c r="D871" s="513" t="s">
        <v>1800</v>
      </c>
      <c r="E871" s="530">
        <v>1097</v>
      </c>
      <c r="F871" s="530">
        <v>977</v>
      </c>
      <c r="G871" s="530">
        <v>63</v>
      </c>
      <c r="H871" s="530">
        <v>4</v>
      </c>
      <c r="I871" s="530">
        <v>6</v>
      </c>
      <c r="J871" s="530">
        <v>0</v>
      </c>
      <c r="K871" s="530">
        <v>15</v>
      </c>
      <c r="L871" s="530">
        <v>12</v>
      </c>
      <c r="M871" s="530">
        <v>21</v>
      </c>
    </row>
    <row r="872" spans="3:13" ht="9">
      <c r="D872" s="513" t="s">
        <v>1801</v>
      </c>
      <c r="E872" s="530">
        <v>235</v>
      </c>
      <c r="F872" s="530">
        <v>210</v>
      </c>
      <c r="G872" s="530">
        <v>7</v>
      </c>
      <c r="H872" s="530">
        <v>0</v>
      </c>
      <c r="I872" s="530">
        <v>6</v>
      </c>
      <c r="J872" s="530">
        <v>0</v>
      </c>
      <c r="K872" s="530">
        <v>2</v>
      </c>
      <c r="L872" s="530">
        <v>5</v>
      </c>
      <c r="M872" s="530">
        <v>6</v>
      </c>
    </row>
    <row r="873" spans="3:13" ht="9">
      <c r="D873" s="513" t="s">
        <v>1802</v>
      </c>
      <c r="E873" s="530">
        <v>1332</v>
      </c>
      <c r="F873" s="530">
        <v>1186</v>
      </c>
      <c r="G873" s="530">
        <v>70</v>
      </c>
      <c r="H873" s="530">
        <v>4</v>
      </c>
      <c r="I873" s="530">
        <v>12</v>
      </c>
      <c r="J873" s="530">
        <v>0</v>
      </c>
      <c r="K873" s="530">
        <v>17</v>
      </c>
      <c r="L873" s="530">
        <v>17</v>
      </c>
      <c r="M873" s="530">
        <v>27</v>
      </c>
    </row>
    <row r="874" spans="3:13" ht="18" customHeight="1">
      <c r="C874" s="510" t="s">
        <v>627</v>
      </c>
      <c r="D874" s="513" t="s">
        <v>1800</v>
      </c>
      <c r="E874" s="530">
        <v>826</v>
      </c>
      <c r="F874" s="530">
        <v>660</v>
      </c>
      <c r="G874" s="530">
        <v>51</v>
      </c>
      <c r="H874" s="530">
        <v>32</v>
      </c>
      <c r="I874" s="530">
        <v>19</v>
      </c>
      <c r="J874" s="530">
        <v>0</v>
      </c>
      <c r="K874" s="530">
        <v>26</v>
      </c>
      <c r="L874" s="530">
        <v>23</v>
      </c>
      <c r="M874" s="530">
        <v>16</v>
      </c>
    </row>
    <row r="875" spans="3:13" ht="9">
      <c r="D875" s="513" t="s">
        <v>1801</v>
      </c>
      <c r="E875" s="530">
        <v>452</v>
      </c>
      <c r="F875" s="530">
        <v>345</v>
      </c>
      <c r="G875" s="530">
        <v>40</v>
      </c>
      <c r="H875" s="530">
        <v>17</v>
      </c>
      <c r="I875" s="530">
        <v>22</v>
      </c>
      <c r="J875" s="530">
        <v>0</v>
      </c>
      <c r="K875" s="530">
        <v>10</v>
      </c>
      <c r="L875" s="530">
        <v>15</v>
      </c>
      <c r="M875" s="530">
        <v>4</v>
      </c>
    </row>
    <row r="876" spans="3:13" ht="9">
      <c r="D876" s="513" t="s">
        <v>1802</v>
      </c>
      <c r="E876" s="530">
        <v>1277</v>
      </c>
      <c r="F876" s="530">
        <v>1004</v>
      </c>
      <c r="G876" s="530">
        <v>91</v>
      </c>
      <c r="H876" s="530">
        <v>49</v>
      </c>
      <c r="I876" s="530">
        <v>40</v>
      </c>
      <c r="J876" s="530">
        <v>0</v>
      </c>
      <c r="K876" s="530">
        <v>36</v>
      </c>
      <c r="L876" s="530">
        <v>38</v>
      </c>
      <c r="M876" s="530">
        <v>20</v>
      </c>
    </row>
    <row r="877" spans="3:13" ht="18" customHeight="1">
      <c r="C877" s="510" t="s">
        <v>631</v>
      </c>
      <c r="D877" s="513" t="s">
        <v>1800</v>
      </c>
      <c r="E877" s="530">
        <v>32</v>
      </c>
      <c r="F877" s="530">
        <v>25</v>
      </c>
      <c r="G877" s="530">
        <v>2</v>
      </c>
      <c r="H877" s="530">
        <v>1</v>
      </c>
      <c r="I877" s="530">
        <v>0</v>
      </c>
      <c r="J877" s="530">
        <v>0</v>
      </c>
      <c r="K877" s="530">
        <v>2</v>
      </c>
      <c r="L877" s="530">
        <v>2</v>
      </c>
      <c r="M877" s="530">
        <v>0</v>
      </c>
    </row>
    <row r="878" spans="3:13" ht="9">
      <c r="D878" s="513" t="s">
        <v>1801</v>
      </c>
      <c r="E878" s="530">
        <v>36</v>
      </c>
      <c r="F878" s="530">
        <v>27</v>
      </c>
      <c r="G878" s="530">
        <v>2</v>
      </c>
      <c r="H878" s="530">
        <v>0</v>
      </c>
      <c r="I878" s="530">
        <v>0</v>
      </c>
      <c r="J878" s="530">
        <v>0</v>
      </c>
      <c r="K878" s="530">
        <v>1</v>
      </c>
      <c r="L878" s="530">
        <v>6</v>
      </c>
      <c r="M878" s="530">
        <v>0</v>
      </c>
    </row>
    <row r="879" spans="3:13" ht="9">
      <c r="D879" s="513" t="s">
        <v>1802</v>
      </c>
      <c r="E879" s="530">
        <v>68</v>
      </c>
      <c r="F879" s="530">
        <v>52</v>
      </c>
      <c r="G879" s="530">
        <v>4</v>
      </c>
      <c r="H879" s="530">
        <v>1</v>
      </c>
      <c r="I879" s="530">
        <v>0</v>
      </c>
      <c r="J879" s="530">
        <v>0</v>
      </c>
      <c r="K879" s="530">
        <v>3</v>
      </c>
      <c r="L879" s="530">
        <v>8</v>
      </c>
      <c r="M879" s="530">
        <v>0</v>
      </c>
    </row>
    <row r="880" spans="3:13" ht="18" customHeight="1">
      <c r="C880" s="510" t="s">
        <v>632</v>
      </c>
      <c r="D880" s="513" t="s">
        <v>1800</v>
      </c>
      <c r="E880" s="530">
        <v>4</v>
      </c>
      <c r="F880" s="530">
        <v>3</v>
      </c>
      <c r="G880" s="530">
        <v>1</v>
      </c>
      <c r="H880" s="530">
        <v>0</v>
      </c>
      <c r="I880" s="530">
        <v>0</v>
      </c>
      <c r="J880" s="530">
        <v>0</v>
      </c>
      <c r="K880" s="530">
        <v>0</v>
      </c>
      <c r="L880" s="530">
        <v>1</v>
      </c>
      <c r="M880" s="530">
        <v>0</v>
      </c>
    </row>
    <row r="881" spans="2:13" ht="9">
      <c r="D881" s="513" t="s">
        <v>1801</v>
      </c>
      <c r="E881" s="530">
        <v>6</v>
      </c>
      <c r="F881" s="530">
        <v>3</v>
      </c>
      <c r="G881" s="530">
        <v>0</v>
      </c>
      <c r="H881" s="530">
        <v>0</v>
      </c>
      <c r="I881" s="530">
        <v>0</v>
      </c>
      <c r="J881" s="530">
        <v>0</v>
      </c>
      <c r="K881" s="530">
        <v>2</v>
      </c>
      <c r="L881" s="530">
        <v>0</v>
      </c>
      <c r="M881" s="530">
        <v>1</v>
      </c>
    </row>
    <row r="882" spans="2:13" ht="9">
      <c r="D882" s="513" t="s">
        <v>1802</v>
      </c>
      <c r="E882" s="530">
        <v>10</v>
      </c>
      <c r="F882" s="530">
        <v>6</v>
      </c>
      <c r="G882" s="530">
        <v>1</v>
      </c>
      <c r="H882" s="530">
        <v>0</v>
      </c>
      <c r="I882" s="530">
        <v>0</v>
      </c>
      <c r="J882" s="530">
        <v>0</v>
      </c>
      <c r="K882" s="530">
        <v>2</v>
      </c>
      <c r="L882" s="530">
        <v>1</v>
      </c>
      <c r="M882" s="530">
        <v>1</v>
      </c>
    </row>
    <row r="883" spans="2:13" ht="16.899999999999999" customHeight="1">
      <c r="C883" s="514" t="s">
        <v>115</v>
      </c>
      <c r="D883" s="513" t="s">
        <v>1800</v>
      </c>
      <c r="E883" s="530">
        <v>3201</v>
      </c>
      <c r="F883" s="530">
        <v>2643</v>
      </c>
      <c r="G883" s="530">
        <v>226</v>
      </c>
      <c r="H883" s="530">
        <v>38</v>
      </c>
      <c r="I883" s="530">
        <v>118</v>
      </c>
      <c r="J883" s="530">
        <v>0</v>
      </c>
      <c r="K883" s="530">
        <v>76</v>
      </c>
      <c r="L883" s="530">
        <v>58</v>
      </c>
      <c r="M883" s="530">
        <v>44</v>
      </c>
    </row>
    <row r="884" spans="2:13" ht="9.6" customHeight="1">
      <c r="D884" s="513" t="s">
        <v>1801</v>
      </c>
      <c r="E884" s="530">
        <v>1019</v>
      </c>
      <c r="F884" s="530">
        <v>780</v>
      </c>
      <c r="G884" s="530">
        <v>73</v>
      </c>
      <c r="H884" s="530">
        <v>17</v>
      </c>
      <c r="I884" s="530">
        <v>80</v>
      </c>
      <c r="J884" s="530">
        <v>0</v>
      </c>
      <c r="K884" s="530">
        <v>30</v>
      </c>
      <c r="L884" s="530">
        <v>31</v>
      </c>
      <c r="M884" s="530">
        <v>10</v>
      </c>
    </row>
    <row r="885" spans="2:13" ht="9">
      <c r="D885" s="513" t="s">
        <v>1802</v>
      </c>
      <c r="E885" s="530">
        <v>4220</v>
      </c>
      <c r="F885" s="530">
        <v>3422</v>
      </c>
      <c r="G885" s="530">
        <v>299</v>
      </c>
      <c r="H885" s="530">
        <v>55</v>
      </c>
      <c r="I885" s="530">
        <v>197</v>
      </c>
      <c r="J885" s="530">
        <v>0</v>
      </c>
      <c r="K885" s="530">
        <v>106</v>
      </c>
      <c r="L885" s="530">
        <v>89</v>
      </c>
      <c r="M885" s="530">
        <v>54</v>
      </c>
    </row>
    <row r="886" spans="2:13" ht="18" customHeight="1">
      <c r="B886" s="509" t="s">
        <v>637</v>
      </c>
      <c r="D886" s="513"/>
      <c r="E886" s="530"/>
      <c r="F886" s="530"/>
      <c r="G886" s="530"/>
      <c r="H886" s="530"/>
      <c r="I886" s="530"/>
      <c r="J886" s="530"/>
      <c r="K886" s="530"/>
      <c r="L886" s="530"/>
      <c r="M886" s="530"/>
    </row>
    <row r="887" spans="2:13" ht="18" customHeight="1">
      <c r="C887" s="510" t="s">
        <v>638</v>
      </c>
      <c r="D887" s="513" t="s">
        <v>1800</v>
      </c>
      <c r="E887" s="530">
        <v>73</v>
      </c>
      <c r="F887" s="530">
        <v>13</v>
      </c>
      <c r="G887" s="530">
        <v>0</v>
      </c>
      <c r="H887" s="530">
        <v>0</v>
      </c>
      <c r="I887" s="530">
        <v>60</v>
      </c>
      <c r="J887" s="530">
        <v>0</v>
      </c>
      <c r="K887" s="530">
        <v>0</v>
      </c>
      <c r="L887" s="530">
        <v>0</v>
      </c>
      <c r="M887" s="530">
        <v>0</v>
      </c>
    </row>
    <row r="888" spans="2:13" ht="9">
      <c r="D888" s="513" t="s">
        <v>1801</v>
      </c>
      <c r="E888" s="530">
        <v>80</v>
      </c>
      <c r="F888" s="530">
        <v>3</v>
      </c>
      <c r="G888" s="530">
        <v>0</v>
      </c>
      <c r="H888" s="530">
        <v>0</v>
      </c>
      <c r="I888" s="530">
        <v>74</v>
      </c>
      <c r="J888" s="530">
        <v>0</v>
      </c>
      <c r="K888" s="530">
        <v>1</v>
      </c>
      <c r="L888" s="530">
        <v>0</v>
      </c>
      <c r="M888" s="530">
        <v>2</v>
      </c>
    </row>
    <row r="889" spans="2:13" ht="9.6" customHeight="1">
      <c r="D889" s="513" t="s">
        <v>1802</v>
      </c>
      <c r="E889" s="530">
        <v>152</v>
      </c>
      <c r="F889" s="530">
        <v>16</v>
      </c>
      <c r="G889" s="530">
        <v>0</v>
      </c>
      <c r="H889" s="530">
        <v>0</v>
      </c>
      <c r="I889" s="530">
        <v>134</v>
      </c>
      <c r="J889" s="530">
        <v>0</v>
      </c>
      <c r="K889" s="530">
        <v>1</v>
      </c>
      <c r="L889" s="530">
        <v>0</v>
      </c>
      <c r="M889" s="530">
        <v>2</v>
      </c>
    </row>
    <row r="890" spans="2:13" ht="18" customHeight="1">
      <c r="C890" s="510" t="s">
        <v>640</v>
      </c>
      <c r="D890" s="513" t="s">
        <v>1800</v>
      </c>
      <c r="E890" s="530">
        <v>15</v>
      </c>
      <c r="F890" s="530">
        <v>14</v>
      </c>
      <c r="G890" s="530">
        <v>0</v>
      </c>
      <c r="H890" s="530">
        <v>0</v>
      </c>
      <c r="I890" s="530">
        <v>0</v>
      </c>
      <c r="J890" s="530">
        <v>0</v>
      </c>
      <c r="K890" s="530">
        <v>1</v>
      </c>
      <c r="L890" s="530">
        <v>0</v>
      </c>
      <c r="M890" s="530">
        <v>0</v>
      </c>
    </row>
    <row r="891" spans="2:13" ht="9">
      <c r="D891" s="513" t="s">
        <v>1801</v>
      </c>
      <c r="E891" s="530">
        <v>12</v>
      </c>
      <c r="F891" s="530">
        <v>10</v>
      </c>
      <c r="G891" s="530">
        <v>0</v>
      </c>
      <c r="H891" s="530">
        <v>0</v>
      </c>
      <c r="I891" s="530">
        <v>0</v>
      </c>
      <c r="J891" s="530">
        <v>0</v>
      </c>
      <c r="K891" s="530">
        <v>1</v>
      </c>
      <c r="L891" s="530">
        <v>0</v>
      </c>
      <c r="M891" s="530">
        <v>1</v>
      </c>
    </row>
    <row r="892" spans="2:13" ht="9">
      <c r="D892" s="513" t="s">
        <v>1802</v>
      </c>
      <c r="E892" s="530">
        <v>27</v>
      </c>
      <c r="F892" s="530">
        <v>24</v>
      </c>
      <c r="G892" s="530">
        <v>0</v>
      </c>
      <c r="H892" s="530">
        <v>0</v>
      </c>
      <c r="I892" s="530">
        <v>0</v>
      </c>
      <c r="J892" s="530">
        <v>0</v>
      </c>
      <c r="K892" s="530">
        <v>2</v>
      </c>
      <c r="L892" s="530">
        <v>0</v>
      </c>
      <c r="M892" s="530">
        <v>1</v>
      </c>
    </row>
    <row r="893" spans="2:13" ht="18" customHeight="1">
      <c r="C893" s="510" t="s">
        <v>642</v>
      </c>
      <c r="D893" s="513" t="s">
        <v>1800</v>
      </c>
      <c r="E893" s="530">
        <v>26</v>
      </c>
      <c r="F893" s="530">
        <v>22</v>
      </c>
      <c r="G893" s="530">
        <v>0</v>
      </c>
      <c r="H893" s="530">
        <v>0</v>
      </c>
      <c r="I893" s="530">
        <v>0</v>
      </c>
      <c r="J893" s="530">
        <v>0</v>
      </c>
      <c r="K893" s="530">
        <v>2</v>
      </c>
      <c r="L893" s="530">
        <v>1</v>
      </c>
      <c r="M893" s="530">
        <v>1</v>
      </c>
    </row>
    <row r="894" spans="2:13" ht="9">
      <c r="D894" s="513" t="s">
        <v>1801</v>
      </c>
      <c r="E894" s="530">
        <v>25</v>
      </c>
      <c r="F894" s="530">
        <v>21</v>
      </c>
      <c r="G894" s="530">
        <v>1</v>
      </c>
      <c r="H894" s="530">
        <v>1</v>
      </c>
      <c r="I894" s="530">
        <v>0</v>
      </c>
      <c r="J894" s="530">
        <v>0</v>
      </c>
      <c r="K894" s="530">
        <v>1</v>
      </c>
      <c r="L894" s="530">
        <v>1</v>
      </c>
      <c r="M894" s="530">
        <v>0</v>
      </c>
    </row>
    <row r="895" spans="2:13" ht="9">
      <c r="D895" s="513" t="s">
        <v>1802</v>
      </c>
      <c r="E895" s="530">
        <v>51</v>
      </c>
      <c r="F895" s="530">
        <v>43</v>
      </c>
      <c r="G895" s="530">
        <v>1</v>
      </c>
      <c r="H895" s="530">
        <v>1</v>
      </c>
      <c r="I895" s="530">
        <v>0</v>
      </c>
      <c r="J895" s="530">
        <v>0</v>
      </c>
      <c r="K895" s="530">
        <v>3</v>
      </c>
      <c r="L895" s="530">
        <v>2</v>
      </c>
      <c r="M895" s="530">
        <v>1</v>
      </c>
    </row>
    <row r="896" spans="2:13" ht="9">
      <c r="D896" s="518"/>
      <c r="E896" s="530"/>
      <c r="F896" s="530"/>
      <c r="G896" s="530"/>
      <c r="H896" s="530"/>
      <c r="I896" s="530"/>
      <c r="J896" s="530"/>
      <c r="K896" s="530"/>
      <c r="L896" s="530"/>
      <c r="M896" s="530"/>
    </row>
    <row r="897" spans="1:13" ht="9">
      <c r="D897" s="518"/>
      <c r="E897" s="530"/>
      <c r="F897" s="530"/>
      <c r="G897" s="530"/>
      <c r="H897" s="530"/>
      <c r="I897" s="530"/>
      <c r="J897" s="530"/>
      <c r="K897" s="530"/>
      <c r="L897" s="530"/>
      <c r="M897" s="530"/>
    </row>
    <row r="898" spans="1:13" ht="9">
      <c r="A898" s="509" t="s">
        <v>1678</v>
      </c>
      <c r="L898" s="509"/>
      <c r="M898" s="509"/>
    </row>
    <row r="899" spans="1:13" ht="9">
      <c r="A899" s="509" t="s">
        <v>1929</v>
      </c>
      <c r="L899" s="509"/>
      <c r="M899" s="509"/>
    </row>
    <row r="900" spans="1:13" ht="9">
      <c r="A900" s="509" t="s">
        <v>1930</v>
      </c>
      <c r="L900" s="509"/>
      <c r="M900" s="509"/>
    </row>
    <row r="901" spans="1:13" ht="9">
      <c r="A901" s="509" t="s">
        <v>1890</v>
      </c>
      <c r="L901" s="509"/>
      <c r="M901" s="509"/>
    </row>
    <row r="902" spans="1:13" ht="9">
      <c r="A902" s="509" t="s">
        <v>1891</v>
      </c>
      <c r="L902" s="509"/>
      <c r="M902" s="509"/>
    </row>
    <row r="903" spans="1:13" ht="9">
      <c r="A903" s="509" t="s">
        <v>1892</v>
      </c>
      <c r="L903" s="509"/>
      <c r="M903" s="509"/>
    </row>
    <row r="904" spans="1:13" ht="9">
      <c r="A904" s="509" t="s">
        <v>1893</v>
      </c>
      <c r="L904" s="509"/>
      <c r="M904" s="509"/>
    </row>
    <row r="905" spans="1:13" ht="9">
      <c r="L905" s="509"/>
      <c r="M905" s="509"/>
    </row>
    <row r="906" spans="1:13" ht="9">
      <c r="A906" s="509" t="s">
        <v>586</v>
      </c>
      <c r="L906" s="509"/>
      <c r="M906" s="509"/>
    </row>
    <row r="907" spans="1:13" ht="18" customHeight="1">
      <c r="C907" s="510" t="s">
        <v>1894</v>
      </c>
      <c r="D907" s="513" t="s">
        <v>1800</v>
      </c>
      <c r="E907" s="530">
        <v>154</v>
      </c>
      <c r="F907" s="530">
        <v>35</v>
      </c>
      <c r="G907" s="530">
        <v>38</v>
      </c>
      <c r="H907" s="530">
        <v>3</v>
      </c>
      <c r="I907" s="530">
        <v>0</v>
      </c>
      <c r="J907" s="530">
        <v>0</v>
      </c>
      <c r="K907" s="530">
        <v>62</v>
      </c>
      <c r="L907" s="530">
        <v>17</v>
      </c>
      <c r="M907" s="530">
        <v>0</v>
      </c>
    </row>
    <row r="908" spans="1:13" ht="9">
      <c r="D908" s="513" t="s">
        <v>1801</v>
      </c>
      <c r="E908" s="530">
        <v>182</v>
      </c>
      <c r="F908" s="530">
        <v>34</v>
      </c>
      <c r="G908" s="530">
        <v>45</v>
      </c>
      <c r="H908" s="530">
        <v>4</v>
      </c>
      <c r="I908" s="530">
        <v>2</v>
      </c>
      <c r="J908" s="530">
        <v>0</v>
      </c>
      <c r="K908" s="530">
        <v>78</v>
      </c>
      <c r="L908" s="530">
        <v>21</v>
      </c>
      <c r="M908" s="530">
        <v>0</v>
      </c>
    </row>
    <row r="909" spans="1:13" ht="9">
      <c r="D909" s="513" t="s">
        <v>1802</v>
      </c>
      <c r="E909" s="530">
        <v>336</v>
      </c>
      <c r="F909" s="530">
        <v>68</v>
      </c>
      <c r="G909" s="530">
        <v>83</v>
      </c>
      <c r="H909" s="530">
        <v>7</v>
      </c>
      <c r="I909" s="530">
        <v>2</v>
      </c>
      <c r="J909" s="530">
        <v>0</v>
      </c>
      <c r="K909" s="530">
        <v>139</v>
      </c>
      <c r="L909" s="530">
        <v>38</v>
      </c>
      <c r="M909" s="530">
        <v>0</v>
      </c>
    </row>
    <row r="910" spans="1:13" ht="18" customHeight="1">
      <c r="C910" s="510" t="s">
        <v>1895</v>
      </c>
      <c r="D910" s="513" t="s">
        <v>1800</v>
      </c>
      <c r="E910" s="530">
        <v>7</v>
      </c>
      <c r="F910" s="530">
        <v>7</v>
      </c>
      <c r="G910" s="530">
        <v>0</v>
      </c>
      <c r="H910" s="530">
        <v>0</v>
      </c>
      <c r="I910" s="530">
        <v>0</v>
      </c>
      <c r="J910" s="530">
        <v>0</v>
      </c>
      <c r="K910" s="530">
        <v>0</v>
      </c>
      <c r="L910" s="530">
        <v>0</v>
      </c>
      <c r="M910" s="530">
        <v>0</v>
      </c>
    </row>
    <row r="911" spans="1:13" ht="9">
      <c r="D911" s="513" t="s">
        <v>1801</v>
      </c>
      <c r="E911" s="530">
        <v>2</v>
      </c>
      <c r="F911" s="530">
        <v>2</v>
      </c>
      <c r="G911" s="530">
        <v>0</v>
      </c>
      <c r="H911" s="530">
        <v>0</v>
      </c>
      <c r="I911" s="530">
        <v>0</v>
      </c>
      <c r="J911" s="530">
        <v>0</v>
      </c>
      <c r="K911" s="530">
        <v>0</v>
      </c>
      <c r="L911" s="530">
        <v>0</v>
      </c>
      <c r="M911" s="530">
        <v>0</v>
      </c>
    </row>
    <row r="912" spans="1:13" ht="9">
      <c r="D912" s="513" t="s">
        <v>1802</v>
      </c>
      <c r="E912" s="530">
        <v>9</v>
      </c>
      <c r="F912" s="530">
        <v>9</v>
      </c>
      <c r="G912" s="530">
        <v>0</v>
      </c>
      <c r="H912" s="530">
        <v>0</v>
      </c>
      <c r="I912" s="530">
        <v>0</v>
      </c>
      <c r="J912" s="530">
        <v>0</v>
      </c>
      <c r="K912" s="530">
        <v>0</v>
      </c>
      <c r="L912" s="530">
        <v>0</v>
      </c>
      <c r="M912" s="530">
        <v>0</v>
      </c>
    </row>
    <row r="913" spans="1:13" ht="18" customHeight="1">
      <c r="C913" s="514" t="s">
        <v>115</v>
      </c>
      <c r="D913" s="513" t="s">
        <v>1800</v>
      </c>
      <c r="E913" s="530">
        <v>275</v>
      </c>
      <c r="F913" s="530">
        <v>90</v>
      </c>
      <c r="G913" s="530">
        <v>38</v>
      </c>
      <c r="H913" s="530">
        <v>3</v>
      </c>
      <c r="I913" s="530">
        <v>60</v>
      </c>
      <c r="J913" s="530">
        <v>0</v>
      </c>
      <c r="K913" s="530">
        <v>65</v>
      </c>
      <c r="L913" s="530">
        <v>18</v>
      </c>
      <c r="M913" s="530">
        <v>1</v>
      </c>
    </row>
    <row r="914" spans="1:13" s="516" customFormat="1" ht="9.6" customHeight="1">
      <c r="A914" s="509"/>
      <c r="B914" s="509"/>
      <c r="C914" s="510"/>
      <c r="D914" s="513" t="s">
        <v>1801</v>
      </c>
      <c r="E914" s="530">
        <v>300</v>
      </c>
      <c r="F914" s="530">
        <v>69</v>
      </c>
      <c r="G914" s="530">
        <v>46</v>
      </c>
      <c r="H914" s="530">
        <v>5</v>
      </c>
      <c r="I914" s="530">
        <v>76</v>
      </c>
      <c r="J914" s="530">
        <v>0</v>
      </c>
      <c r="K914" s="530">
        <v>80</v>
      </c>
      <c r="L914" s="530">
        <v>22</v>
      </c>
      <c r="M914" s="530">
        <v>3</v>
      </c>
    </row>
    <row r="915" spans="1:13" s="516" customFormat="1" ht="9">
      <c r="A915" s="509"/>
      <c r="B915" s="509"/>
      <c r="C915" s="510"/>
      <c r="D915" s="513" t="s">
        <v>1802</v>
      </c>
      <c r="E915" s="530">
        <v>574</v>
      </c>
      <c r="F915" s="530">
        <v>159</v>
      </c>
      <c r="G915" s="530">
        <v>84</v>
      </c>
      <c r="H915" s="530">
        <v>8</v>
      </c>
      <c r="I915" s="530">
        <v>136</v>
      </c>
      <c r="J915" s="530">
        <v>0</v>
      </c>
      <c r="K915" s="530">
        <v>145</v>
      </c>
      <c r="L915" s="530">
        <v>40</v>
      </c>
      <c r="M915" s="530">
        <v>4</v>
      </c>
    </row>
    <row r="916" spans="1:13" s="516" customFormat="1" ht="18" customHeight="1">
      <c r="A916" s="509"/>
      <c r="B916" s="509"/>
      <c r="C916" s="514" t="s">
        <v>1896</v>
      </c>
      <c r="D916" s="513"/>
      <c r="E916" s="530"/>
      <c r="F916" s="530"/>
      <c r="G916" s="530"/>
      <c r="H916" s="530"/>
      <c r="I916" s="530"/>
      <c r="J916" s="530"/>
      <c r="K916" s="530"/>
      <c r="L916" s="530"/>
      <c r="M916" s="530"/>
    </row>
    <row r="917" spans="1:13" s="516" customFormat="1" ht="18" customHeight="1">
      <c r="C917" s="517" t="s">
        <v>1897</v>
      </c>
      <c r="D917" s="513" t="s">
        <v>1800</v>
      </c>
      <c r="E917" s="530">
        <v>6</v>
      </c>
      <c r="F917" s="530">
        <v>2</v>
      </c>
      <c r="G917" s="530">
        <v>0</v>
      </c>
      <c r="H917" s="530">
        <v>0</v>
      </c>
      <c r="I917" s="530">
        <v>3</v>
      </c>
      <c r="J917" s="530">
        <v>0</v>
      </c>
      <c r="K917" s="530">
        <v>1</v>
      </c>
      <c r="L917" s="530">
        <v>1</v>
      </c>
      <c r="M917" s="530">
        <v>0</v>
      </c>
    </row>
    <row r="918" spans="1:13" s="516" customFormat="1" ht="9">
      <c r="C918" s="517"/>
      <c r="D918" s="513" t="s">
        <v>1801</v>
      </c>
      <c r="E918" s="530">
        <v>4</v>
      </c>
      <c r="F918" s="530">
        <v>2</v>
      </c>
      <c r="G918" s="530">
        <v>0</v>
      </c>
      <c r="H918" s="530">
        <v>0</v>
      </c>
      <c r="I918" s="530">
        <v>2</v>
      </c>
      <c r="J918" s="530">
        <v>0</v>
      </c>
      <c r="K918" s="530">
        <v>1</v>
      </c>
      <c r="L918" s="530">
        <v>1</v>
      </c>
      <c r="M918" s="530">
        <v>0</v>
      </c>
    </row>
    <row r="919" spans="1:13" s="516" customFormat="1" ht="9">
      <c r="C919" s="517"/>
      <c r="D919" s="513" t="s">
        <v>1802</v>
      </c>
      <c r="E919" s="530">
        <v>10</v>
      </c>
      <c r="F919" s="530">
        <v>4</v>
      </c>
      <c r="G919" s="530">
        <v>0</v>
      </c>
      <c r="H919" s="530">
        <v>0</v>
      </c>
      <c r="I919" s="530">
        <v>4</v>
      </c>
      <c r="J919" s="530">
        <v>0</v>
      </c>
      <c r="K919" s="530">
        <v>2</v>
      </c>
      <c r="L919" s="530">
        <v>1</v>
      </c>
      <c r="M919" s="530">
        <v>0</v>
      </c>
    </row>
    <row r="920" spans="1:13" ht="18" customHeight="1">
      <c r="A920" s="516"/>
      <c r="B920" s="516"/>
      <c r="C920" s="517" t="s">
        <v>1898</v>
      </c>
      <c r="D920" s="513" t="s">
        <v>1800</v>
      </c>
      <c r="E920" s="530">
        <v>12</v>
      </c>
      <c r="F920" s="530">
        <v>11</v>
      </c>
      <c r="G920" s="530">
        <v>0</v>
      </c>
      <c r="H920" s="530">
        <v>0</v>
      </c>
      <c r="I920" s="530">
        <v>0</v>
      </c>
      <c r="J920" s="530">
        <v>0</v>
      </c>
      <c r="K920" s="530">
        <v>1</v>
      </c>
      <c r="L920" s="530">
        <v>0</v>
      </c>
      <c r="M920" s="530">
        <v>0</v>
      </c>
    </row>
    <row r="921" spans="1:13" ht="10.15" customHeight="1">
      <c r="A921" s="516"/>
      <c r="B921" s="516"/>
      <c r="C921" s="516"/>
      <c r="D921" s="513" t="s">
        <v>1801</v>
      </c>
      <c r="E921" s="530">
        <v>11</v>
      </c>
      <c r="F921" s="530">
        <v>10</v>
      </c>
      <c r="G921" s="530">
        <v>1</v>
      </c>
      <c r="H921" s="530">
        <v>0</v>
      </c>
      <c r="I921" s="530">
        <v>0</v>
      </c>
      <c r="J921" s="530">
        <v>0</v>
      </c>
      <c r="K921" s="530">
        <v>0</v>
      </c>
      <c r="L921" s="530">
        <v>0</v>
      </c>
      <c r="M921" s="530">
        <v>0</v>
      </c>
    </row>
    <row r="922" spans="1:13" ht="9">
      <c r="A922" s="516"/>
      <c r="B922" s="516"/>
      <c r="C922" s="516"/>
      <c r="D922" s="513" t="s">
        <v>1802</v>
      </c>
      <c r="E922" s="530">
        <v>23</v>
      </c>
      <c r="F922" s="530">
        <v>21</v>
      </c>
      <c r="G922" s="530">
        <v>1</v>
      </c>
      <c r="H922" s="530">
        <v>0</v>
      </c>
      <c r="I922" s="530">
        <v>0</v>
      </c>
      <c r="J922" s="530">
        <v>0</v>
      </c>
      <c r="K922" s="530">
        <v>1</v>
      </c>
      <c r="L922" s="530">
        <v>0</v>
      </c>
      <c r="M922" s="530">
        <v>0</v>
      </c>
    </row>
    <row r="923" spans="1:13" ht="18" customHeight="1">
      <c r="B923" s="509" t="s">
        <v>645</v>
      </c>
      <c r="D923" s="513"/>
      <c r="E923" s="530"/>
      <c r="F923" s="530"/>
      <c r="G923" s="530"/>
      <c r="H923" s="530"/>
      <c r="I923" s="530"/>
      <c r="J923" s="530"/>
      <c r="K923" s="530"/>
      <c r="L923" s="530"/>
      <c r="M923" s="530"/>
    </row>
    <row r="924" spans="1:13" ht="25.15" customHeight="1">
      <c r="C924" s="510" t="s">
        <v>1899</v>
      </c>
      <c r="D924" s="513" t="s">
        <v>1800</v>
      </c>
      <c r="E924" s="530">
        <v>4306</v>
      </c>
      <c r="F924" s="530">
        <v>3573</v>
      </c>
      <c r="G924" s="530">
        <v>492</v>
      </c>
      <c r="H924" s="530">
        <v>3</v>
      </c>
      <c r="I924" s="530">
        <v>0</v>
      </c>
      <c r="J924" s="530">
        <v>0</v>
      </c>
      <c r="K924" s="530">
        <v>33</v>
      </c>
      <c r="L924" s="530">
        <v>9</v>
      </c>
      <c r="M924" s="530">
        <v>197</v>
      </c>
    </row>
    <row r="925" spans="1:13" ht="9">
      <c r="D925" s="513" t="s">
        <v>1801</v>
      </c>
      <c r="E925" s="530">
        <v>1645</v>
      </c>
      <c r="F925" s="530">
        <v>1401</v>
      </c>
      <c r="G925" s="530">
        <v>169</v>
      </c>
      <c r="H925" s="530">
        <v>1</v>
      </c>
      <c r="I925" s="530">
        <v>0</v>
      </c>
      <c r="J925" s="530">
        <v>1</v>
      </c>
      <c r="K925" s="530">
        <v>9</v>
      </c>
      <c r="L925" s="530">
        <v>7</v>
      </c>
      <c r="M925" s="530">
        <v>58</v>
      </c>
    </row>
    <row r="926" spans="1:13" ht="9">
      <c r="D926" s="513" t="s">
        <v>1802</v>
      </c>
      <c r="E926" s="530">
        <v>5951</v>
      </c>
      <c r="F926" s="530">
        <v>4973</v>
      </c>
      <c r="G926" s="530">
        <v>661</v>
      </c>
      <c r="H926" s="530">
        <v>4</v>
      </c>
      <c r="I926" s="530">
        <v>0</v>
      </c>
      <c r="J926" s="530">
        <v>1</v>
      </c>
      <c r="K926" s="530">
        <v>42</v>
      </c>
      <c r="L926" s="530">
        <v>15</v>
      </c>
      <c r="M926" s="530">
        <v>255</v>
      </c>
    </row>
    <row r="927" spans="1:13" ht="21" customHeight="1">
      <c r="C927" s="510" t="s">
        <v>1900</v>
      </c>
      <c r="D927" s="513" t="s">
        <v>1800</v>
      </c>
      <c r="E927" s="530">
        <v>1181</v>
      </c>
      <c r="F927" s="530">
        <v>1060</v>
      </c>
      <c r="G927" s="530">
        <v>58</v>
      </c>
      <c r="H927" s="530">
        <v>1</v>
      </c>
      <c r="I927" s="530">
        <v>0</v>
      </c>
      <c r="J927" s="530">
        <v>0</v>
      </c>
      <c r="K927" s="530">
        <v>31</v>
      </c>
      <c r="L927" s="530">
        <v>12</v>
      </c>
      <c r="M927" s="530">
        <v>20</v>
      </c>
    </row>
    <row r="928" spans="1:13" ht="9">
      <c r="D928" s="513" t="s">
        <v>1801</v>
      </c>
      <c r="E928" s="530">
        <v>507</v>
      </c>
      <c r="F928" s="530">
        <v>457</v>
      </c>
      <c r="G928" s="530">
        <v>24</v>
      </c>
      <c r="H928" s="530">
        <v>1</v>
      </c>
      <c r="I928" s="530">
        <v>0</v>
      </c>
      <c r="J928" s="530">
        <v>0</v>
      </c>
      <c r="K928" s="530">
        <v>11</v>
      </c>
      <c r="L928" s="530">
        <v>6</v>
      </c>
      <c r="M928" s="530">
        <v>10</v>
      </c>
    </row>
    <row r="929" spans="1:13" ht="9">
      <c r="D929" s="513" t="s">
        <v>1802</v>
      </c>
      <c r="E929" s="530">
        <v>1688</v>
      </c>
      <c r="F929" s="530">
        <v>1517</v>
      </c>
      <c r="G929" s="530">
        <v>82</v>
      </c>
      <c r="H929" s="530">
        <v>2</v>
      </c>
      <c r="I929" s="530">
        <v>0</v>
      </c>
      <c r="J929" s="530">
        <v>0</v>
      </c>
      <c r="K929" s="530">
        <v>42</v>
      </c>
      <c r="L929" s="530">
        <v>18</v>
      </c>
      <c r="M929" s="530">
        <v>29</v>
      </c>
    </row>
    <row r="930" spans="1:13" ht="21" customHeight="1">
      <c r="C930" s="510" t="s">
        <v>1901</v>
      </c>
      <c r="D930" s="513" t="s">
        <v>1800</v>
      </c>
      <c r="E930" s="530">
        <v>3604</v>
      </c>
      <c r="F930" s="530">
        <v>2693</v>
      </c>
      <c r="G930" s="530">
        <v>650</v>
      </c>
      <c r="H930" s="530">
        <v>7</v>
      </c>
      <c r="I930" s="530">
        <v>11</v>
      </c>
      <c r="J930" s="530">
        <v>0</v>
      </c>
      <c r="K930" s="530">
        <v>127</v>
      </c>
      <c r="L930" s="530">
        <v>45</v>
      </c>
      <c r="M930" s="530">
        <v>73</v>
      </c>
    </row>
    <row r="931" spans="1:13" ht="9">
      <c r="D931" s="513" t="s">
        <v>1801</v>
      </c>
      <c r="E931" s="530">
        <v>3066</v>
      </c>
      <c r="F931" s="530">
        <v>2265</v>
      </c>
      <c r="G931" s="530">
        <v>485</v>
      </c>
      <c r="H931" s="530">
        <v>11</v>
      </c>
      <c r="I931" s="530">
        <v>20</v>
      </c>
      <c r="J931" s="530">
        <v>0</v>
      </c>
      <c r="K931" s="530">
        <v>132</v>
      </c>
      <c r="L931" s="530">
        <v>62</v>
      </c>
      <c r="M931" s="530">
        <v>91</v>
      </c>
    </row>
    <row r="932" spans="1:13" ht="9">
      <c r="D932" s="513" t="s">
        <v>1802</v>
      </c>
      <c r="E932" s="530">
        <v>6669</v>
      </c>
      <c r="F932" s="530">
        <v>4958</v>
      </c>
      <c r="G932" s="530">
        <v>1135</v>
      </c>
      <c r="H932" s="530">
        <v>18</v>
      </c>
      <c r="I932" s="530">
        <v>31</v>
      </c>
      <c r="J932" s="530">
        <v>0</v>
      </c>
      <c r="K932" s="530">
        <v>259</v>
      </c>
      <c r="L932" s="530">
        <v>107</v>
      </c>
      <c r="M932" s="530">
        <v>163</v>
      </c>
    </row>
    <row r="933" spans="1:13" ht="21" customHeight="1">
      <c r="C933" s="510" t="s">
        <v>1902</v>
      </c>
      <c r="D933" s="513" t="s">
        <v>1800</v>
      </c>
      <c r="E933" s="530">
        <v>16293</v>
      </c>
      <c r="F933" s="530">
        <v>10365</v>
      </c>
      <c r="G933" s="530">
        <v>1827</v>
      </c>
      <c r="H933" s="530">
        <v>26</v>
      </c>
      <c r="I933" s="530">
        <v>4</v>
      </c>
      <c r="J933" s="530">
        <v>3</v>
      </c>
      <c r="K933" s="530">
        <v>2884</v>
      </c>
      <c r="L933" s="530">
        <v>912</v>
      </c>
      <c r="M933" s="530">
        <v>274</v>
      </c>
    </row>
    <row r="934" spans="1:13" ht="9">
      <c r="D934" s="513" t="s">
        <v>1801</v>
      </c>
      <c r="E934" s="530">
        <v>18966</v>
      </c>
      <c r="F934" s="530">
        <v>11242</v>
      </c>
      <c r="G934" s="530">
        <v>1974</v>
      </c>
      <c r="H934" s="530">
        <v>40</v>
      </c>
      <c r="I934" s="530">
        <v>10</v>
      </c>
      <c r="J934" s="530">
        <v>3</v>
      </c>
      <c r="K934" s="530">
        <v>4029</v>
      </c>
      <c r="L934" s="530">
        <v>1328</v>
      </c>
      <c r="M934" s="530">
        <v>343</v>
      </c>
    </row>
    <row r="935" spans="1:13" ht="9">
      <c r="D935" s="513" t="s">
        <v>1802</v>
      </c>
      <c r="E935" s="530">
        <v>35258</v>
      </c>
      <c r="F935" s="530">
        <v>21607</v>
      </c>
      <c r="G935" s="530">
        <v>3800</v>
      </c>
      <c r="H935" s="530">
        <v>65</v>
      </c>
      <c r="I935" s="530">
        <v>13</v>
      </c>
      <c r="J935" s="530">
        <v>6</v>
      </c>
      <c r="K935" s="530">
        <v>6913</v>
      </c>
      <c r="L935" s="530">
        <v>2239</v>
      </c>
      <c r="M935" s="530">
        <v>617</v>
      </c>
    </row>
    <row r="936" spans="1:13" ht="18" customHeight="1">
      <c r="C936" s="510" t="s">
        <v>648</v>
      </c>
      <c r="D936" s="513" t="s">
        <v>1800</v>
      </c>
      <c r="E936" s="530">
        <v>10</v>
      </c>
      <c r="F936" s="530">
        <v>2</v>
      </c>
      <c r="G936" s="530">
        <v>2</v>
      </c>
      <c r="H936" s="530">
        <v>0</v>
      </c>
      <c r="I936" s="530">
        <v>1</v>
      </c>
      <c r="J936" s="530">
        <v>1</v>
      </c>
      <c r="K936" s="530">
        <v>4</v>
      </c>
      <c r="L936" s="530">
        <v>1</v>
      </c>
      <c r="M936" s="530">
        <v>0</v>
      </c>
    </row>
    <row r="937" spans="1:13" ht="9">
      <c r="D937" s="513" t="s">
        <v>1801</v>
      </c>
      <c r="E937" s="530">
        <v>43</v>
      </c>
      <c r="F937" s="530">
        <v>9</v>
      </c>
      <c r="G937" s="530">
        <v>8</v>
      </c>
      <c r="H937" s="530">
        <v>4</v>
      </c>
      <c r="I937" s="530">
        <v>10</v>
      </c>
      <c r="J937" s="530">
        <v>1</v>
      </c>
      <c r="K937" s="530">
        <v>10</v>
      </c>
      <c r="L937" s="530">
        <v>1</v>
      </c>
      <c r="M937" s="530">
        <v>1</v>
      </c>
    </row>
    <row r="938" spans="1:13" ht="9">
      <c r="D938" s="513" t="s">
        <v>1802</v>
      </c>
      <c r="E938" s="530">
        <v>53</v>
      </c>
      <c r="F938" s="530">
        <v>11</v>
      </c>
      <c r="G938" s="530">
        <v>10</v>
      </c>
      <c r="H938" s="530">
        <v>4</v>
      </c>
      <c r="I938" s="530">
        <v>11</v>
      </c>
      <c r="J938" s="530">
        <v>2</v>
      </c>
      <c r="K938" s="530">
        <v>13</v>
      </c>
      <c r="L938" s="530">
        <v>2</v>
      </c>
      <c r="M938" s="530">
        <v>1</v>
      </c>
    </row>
    <row r="939" spans="1:13" ht="18" customHeight="1">
      <c r="C939" s="514" t="s">
        <v>115</v>
      </c>
      <c r="D939" s="513" t="s">
        <v>1800</v>
      </c>
      <c r="E939" s="530">
        <v>25393</v>
      </c>
      <c r="F939" s="530">
        <v>17692</v>
      </c>
      <c r="G939" s="530">
        <v>3029</v>
      </c>
      <c r="H939" s="530">
        <v>36</v>
      </c>
      <c r="I939" s="530">
        <v>15</v>
      </c>
      <c r="J939" s="530">
        <v>4</v>
      </c>
      <c r="K939" s="530">
        <v>3078</v>
      </c>
      <c r="L939" s="530">
        <v>978</v>
      </c>
      <c r="M939" s="530">
        <v>562</v>
      </c>
    </row>
    <row r="940" spans="1:13" s="516" customFormat="1" ht="9.6" customHeight="1">
      <c r="A940" s="509"/>
      <c r="B940" s="509"/>
      <c r="C940" s="510"/>
      <c r="D940" s="513" t="s">
        <v>1801</v>
      </c>
      <c r="E940" s="530">
        <v>24225</v>
      </c>
      <c r="F940" s="530">
        <v>15373</v>
      </c>
      <c r="G940" s="530">
        <v>2659</v>
      </c>
      <c r="H940" s="530">
        <v>56</v>
      </c>
      <c r="I940" s="530">
        <v>40</v>
      </c>
      <c r="J940" s="530">
        <v>5</v>
      </c>
      <c r="K940" s="530">
        <v>4190</v>
      </c>
      <c r="L940" s="530">
        <v>1402</v>
      </c>
      <c r="M940" s="530">
        <v>502</v>
      </c>
    </row>
    <row r="941" spans="1:13" s="516" customFormat="1" ht="9">
      <c r="A941" s="509"/>
      <c r="B941" s="509"/>
      <c r="C941" s="510"/>
      <c r="D941" s="513" t="s">
        <v>1802</v>
      </c>
      <c r="E941" s="530">
        <v>49618</v>
      </c>
      <c r="F941" s="530">
        <v>33065</v>
      </c>
      <c r="G941" s="530">
        <v>5688</v>
      </c>
      <c r="H941" s="530">
        <v>92</v>
      </c>
      <c r="I941" s="530">
        <v>54</v>
      </c>
      <c r="J941" s="530">
        <v>9</v>
      </c>
      <c r="K941" s="530">
        <v>7268</v>
      </c>
      <c r="L941" s="530">
        <v>2380</v>
      </c>
      <c r="M941" s="530">
        <v>1064</v>
      </c>
    </row>
    <row r="942" spans="1:13" s="516" customFormat="1" ht="9">
      <c r="A942" s="509"/>
      <c r="B942" s="509"/>
      <c r="C942" s="510"/>
      <c r="D942" s="518"/>
      <c r="E942" s="530"/>
      <c r="F942" s="530"/>
      <c r="G942" s="530"/>
      <c r="H942" s="530"/>
      <c r="I942" s="530"/>
      <c r="J942" s="530"/>
      <c r="K942" s="530"/>
      <c r="L942" s="530"/>
      <c r="M942" s="530"/>
    </row>
    <row r="943" spans="1:13" s="516" customFormat="1" ht="9">
      <c r="A943" s="509"/>
      <c r="B943" s="509"/>
      <c r="C943" s="510"/>
      <c r="D943" s="518"/>
      <c r="E943" s="530"/>
      <c r="F943" s="530"/>
      <c r="G943" s="530"/>
      <c r="H943" s="530"/>
      <c r="I943" s="530"/>
      <c r="J943" s="530"/>
      <c r="K943" s="530"/>
      <c r="L943" s="530"/>
      <c r="M943" s="530"/>
    </row>
    <row r="944" spans="1:13" s="516" customFormat="1" ht="9">
      <c r="A944" s="509"/>
      <c r="B944" s="509"/>
      <c r="C944" s="510"/>
      <c r="D944" s="518"/>
      <c r="E944" s="530"/>
      <c r="F944" s="530"/>
      <c r="G944" s="530"/>
      <c r="H944" s="530"/>
      <c r="I944" s="530"/>
      <c r="J944" s="530"/>
      <c r="K944" s="530"/>
      <c r="L944" s="530"/>
      <c r="M944" s="530"/>
    </row>
    <row r="945" spans="1:13" s="516" customFormat="1" ht="9">
      <c r="A945" s="509"/>
      <c r="B945" s="509"/>
      <c r="C945" s="510"/>
      <c r="D945" s="518"/>
      <c r="E945" s="530"/>
      <c r="F945" s="530"/>
      <c r="G945" s="530"/>
      <c r="H945" s="530"/>
      <c r="I945" s="530"/>
      <c r="J945" s="530"/>
      <c r="K945" s="530"/>
      <c r="L945" s="530"/>
      <c r="M945" s="530"/>
    </row>
    <row r="946" spans="1:13" s="516" customFormat="1" ht="9">
      <c r="A946" s="509"/>
      <c r="B946" s="509"/>
      <c r="C946" s="510"/>
      <c r="D946" s="518"/>
      <c r="E946" s="530"/>
      <c r="F946" s="530"/>
      <c r="G946" s="530"/>
      <c r="H946" s="530"/>
      <c r="I946" s="530"/>
      <c r="J946" s="530"/>
      <c r="K946" s="530"/>
      <c r="L946" s="530"/>
      <c r="M946" s="530"/>
    </row>
    <row r="947" spans="1:13" s="516" customFormat="1" ht="9">
      <c r="A947" s="509"/>
      <c r="B947" s="509"/>
      <c r="C947" s="510"/>
      <c r="D947" s="518"/>
      <c r="E947" s="530"/>
      <c r="F947" s="530"/>
      <c r="G947" s="530"/>
      <c r="H947" s="530"/>
      <c r="I947" s="530"/>
      <c r="J947" s="530"/>
      <c r="K947" s="530"/>
      <c r="L947" s="530"/>
      <c r="M947" s="530"/>
    </row>
    <row r="948" spans="1:13" ht="9">
      <c r="D948" s="518"/>
      <c r="E948" s="530"/>
      <c r="F948" s="530"/>
      <c r="G948" s="530"/>
      <c r="H948" s="530"/>
      <c r="I948" s="530"/>
      <c r="J948" s="530"/>
      <c r="K948" s="530"/>
      <c r="L948" s="530"/>
      <c r="M948" s="530"/>
    </row>
    <row r="949" spans="1:13" ht="9">
      <c r="A949" s="509" t="s">
        <v>1678</v>
      </c>
      <c r="L949" s="509"/>
      <c r="M949" s="509"/>
    </row>
    <row r="950" spans="1:13" ht="9">
      <c r="A950" s="509" t="s">
        <v>1929</v>
      </c>
      <c r="L950" s="509"/>
      <c r="M950" s="509"/>
    </row>
    <row r="951" spans="1:13" ht="9">
      <c r="A951" s="509" t="s">
        <v>1930</v>
      </c>
      <c r="L951" s="509"/>
      <c r="M951" s="509"/>
    </row>
    <row r="952" spans="1:13" ht="9">
      <c r="A952" s="509" t="s">
        <v>1890</v>
      </c>
      <c r="L952" s="509"/>
      <c r="M952" s="509"/>
    </row>
    <row r="953" spans="1:13" ht="9">
      <c r="A953" s="509" t="s">
        <v>1891</v>
      </c>
      <c r="L953" s="509"/>
      <c r="M953" s="509"/>
    </row>
    <row r="954" spans="1:13" ht="9">
      <c r="A954" s="509" t="s">
        <v>1892</v>
      </c>
      <c r="L954" s="509"/>
      <c r="M954" s="509"/>
    </row>
    <row r="955" spans="1:13" ht="9">
      <c r="L955" s="509"/>
      <c r="M955" s="509"/>
    </row>
    <row r="956" spans="1:13" ht="9">
      <c r="A956" s="509" t="s">
        <v>586</v>
      </c>
      <c r="L956" s="509"/>
      <c r="M956" s="509"/>
    </row>
    <row r="957" spans="1:13" s="516" customFormat="1" ht="18" customHeight="1">
      <c r="A957" s="509"/>
      <c r="B957" s="509"/>
      <c r="C957" s="514" t="s">
        <v>1896</v>
      </c>
      <c r="D957" s="513"/>
      <c r="E957" s="530"/>
      <c r="F957" s="530"/>
      <c r="G957" s="530"/>
      <c r="H957" s="530"/>
      <c r="I957" s="530"/>
      <c r="J957" s="530"/>
      <c r="K957" s="530"/>
      <c r="L957" s="530"/>
      <c r="M957" s="530"/>
    </row>
    <row r="958" spans="1:13" s="516" customFormat="1" ht="18" customHeight="1">
      <c r="C958" s="517" t="s">
        <v>1897</v>
      </c>
      <c r="D958" s="513" t="s">
        <v>1800</v>
      </c>
      <c r="E958" s="530">
        <v>1263</v>
      </c>
      <c r="F958" s="530">
        <v>784</v>
      </c>
      <c r="G958" s="530">
        <v>70</v>
      </c>
      <c r="H958" s="530">
        <v>6</v>
      </c>
      <c r="I958" s="530">
        <v>1</v>
      </c>
      <c r="J958" s="530">
        <v>0</v>
      </c>
      <c r="K958" s="530">
        <v>304</v>
      </c>
      <c r="L958" s="530">
        <v>85</v>
      </c>
      <c r="M958" s="530">
        <v>14</v>
      </c>
    </row>
    <row r="959" spans="1:13" s="516" customFormat="1" ht="9">
      <c r="C959" s="517"/>
      <c r="D959" s="513" t="s">
        <v>1801</v>
      </c>
      <c r="E959" s="530">
        <v>1491</v>
      </c>
      <c r="F959" s="530">
        <v>808</v>
      </c>
      <c r="G959" s="530">
        <v>110</v>
      </c>
      <c r="H959" s="530">
        <v>7</v>
      </c>
      <c r="I959" s="530">
        <v>1</v>
      </c>
      <c r="J959" s="530">
        <v>0</v>
      </c>
      <c r="K959" s="530">
        <v>427</v>
      </c>
      <c r="L959" s="530">
        <v>125</v>
      </c>
      <c r="M959" s="530">
        <v>16</v>
      </c>
    </row>
    <row r="960" spans="1:13" s="516" customFormat="1" ht="9">
      <c r="C960" s="517"/>
      <c r="D960" s="513" t="s">
        <v>1802</v>
      </c>
      <c r="E960" s="530">
        <v>2754</v>
      </c>
      <c r="F960" s="530">
        <v>1591</v>
      </c>
      <c r="G960" s="530">
        <v>180</v>
      </c>
      <c r="H960" s="530">
        <v>13</v>
      </c>
      <c r="I960" s="530">
        <v>2</v>
      </c>
      <c r="J960" s="530">
        <v>0</v>
      </c>
      <c r="K960" s="530">
        <v>731</v>
      </c>
      <c r="L960" s="530">
        <v>209</v>
      </c>
      <c r="M960" s="530">
        <v>29</v>
      </c>
    </row>
    <row r="961" spans="1:13" ht="18" customHeight="1">
      <c r="A961" s="516"/>
      <c r="B961" s="516"/>
      <c r="C961" s="517" t="s">
        <v>1898</v>
      </c>
      <c r="D961" s="513" t="s">
        <v>1800</v>
      </c>
      <c r="E961" s="530">
        <v>332</v>
      </c>
      <c r="F961" s="530">
        <v>244</v>
      </c>
      <c r="G961" s="530">
        <v>43</v>
      </c>
      <c r="H961" s="530">
        <v>2</v>
      </c>
      <c r="I961" s="530">
        <v>0</v>
      </c>
      <c r="J961" s="530">
        <v>0</v>
      </c>
      <c r="K961" s="530">
        <v>26</v>
      </c>
      <c r="L961" s="530">
        <v>13</v>
      </c>
      <c r="M961" s="530">
        <v>6</v>
      </c>
    </row>
    <row r="962" spans="1:13" ht="9">
      <c r="A962" s="516"/>
      <c r="B962" s="516"/>
      <c r="C962" s="516"/>
      <c r="D962" s="513" t="s">
        <v>1801</v>
      </c>
      <c r="E962" s="530">
        <v>219</v>
      </c>
      <c r="F962" s="530">
        <v>135</v>
      </c>
      <c r="G962" s="530">
        <v>30</v>
      </c>
      <c r="H962" s="530">
        <v>1</v>
      </c>
      <c r="I962" s="530">
        <v>0</v>
      </c>
      <c r="J962" s="530">
        <v>0</v>
      </c>
      <c r="K962" s="530">
        <v>30</v>
      </c>
      <c r="L962" s="530">
        <v>18</v>
      </c>
      <c r="M962" s="530">
        <v>6</v>
      </c>
    </row>
    <row r="963" spans="1:13" ht="9">
      <c r="A963" s="516"/>
      <c r="B963" s="516"/>
      <c r="C963" s="516"/>
      <c r="D963" s="513" t="s">
        <v>1802</v>
      </c>
      <c r="E963" s="530">
        <v>551</v>
      </c>
      <c r="F963" s="530">
        <v>379</v>
      </c>
      <c r="G963" s="530">
        <v>72</v>
      </c>
      <c r="H963" s="530">
        <v>3</v>
      </c>
      <c r="I963" s="530">
        <v>0</v>
      </c>
      <c r="J963" s="530">
        <v>0</v>
      </c>
      <c r="K963" s="530">
        <v>56</v>
      </c>
      <c r="L963" s="530">
        <v>30</v>
      </c>
      <c r="M963" s="530">
        <v>12</v>
      </c>
    </row>
    <row r="964" spans="1:13" ht="18" customHeight="1">
      <c r="B964" s="509" t="s">
        <v>649</v>
      </c>
      <c r="D964" s="513"/>
      <c r="E964" s="530"/>
      <c r="F964" s="530"/>
      <c r="G964" s="530"/>
      <c r="H964" s="530"/>
      <c r="I964" s="530"/>
      <c r="J964" s="530"/>
      <c r="K964" s="530"/>
      <c r="L964" s="530"/>
      <c r="M964" s="530"/>
    </row>
    <row r="965" spans="1:13" ht="25.15" customHeight="1">
      <c r="C965" s="510" t="s">
        <v>1903</v>
      </c>
      <c r="D965" s="513" t="s">
        <v>1800</v>
      </c>
      <c r="E965" s="530">
        <v>2</v>
      </c>
      <c r="F965" s="530">
        <v>2</v>
      </c>
      <c r="G965" s="530">
        <v>0</v>
      </c>
      <c r="H965" s="530">
        <v>0</v>
      </c>
      <c r="I965" s="530">
        <v>0</v>
      </c>
      <c r="J965" s="530">
        <v>0</v>
      </c>
      <c r="K965" s="530">
        <v>0</v>
      </c>
      <c r="L965" s="530">
        <v>0</v>
      </c>
      <c r="M965" s="530">
        <v>0</v>
      </c>
    </row>
    <row r="966" spans="1:13" ht="9">
      <c r="D966" s="513" t="s">
        <v>1801</v>
      </c>
      <c r="E966" s="530">
        <v>3</v>
      </c>
      <c r="F966" s="530">
        <v>2</v>
      </c>
      <c r="G966" s="530">
        <v>0</v>
      </c>
      <c r="H966" s="530">
        <v>0</v>
      </c>
      <c r="I966" s="530">
        <v>1</v>
      </c>
      <c r="J966" s="530">
        <v>0</v>
      </c>
      <c r="K966" s="530">
        <v>0</v>
      </c>
      <c r="L966" s="530">
        <v>0</v>
      </c>
      <c r="M966" s="530">
        <v>0</v>
      </c>
    </row>
    <row r="967" spans="1:13" ht="9.6" customHeight="1">
      <c r="D967" s="513" t="s">
        <v>1802</v>
      </c>
      <c r="E967" s="530">
        <v>5</v>
      </c>
      <c r="F967" s="530">
        <v>4</v>
      </c>
      <c r="G967" s="530">
        <v>0</v>
      </c>
      <c r="H967" s="530">
        <v>0</v>
      </c>
      <c r="I967" s="530">
        <v>1</v>
      </c>
      <c r="J967" s="530">
        <v>0</v>
      </c>
      <c r="K967" s="530">
        <v>0</v>
      </c>
      <c r="L967" s="530">
        <v>0</v>
      </c>
      <c r="M967" s="530">
        <v>0</v>
      </c>
    </row>
    <row r="968" spans="1:13" ht="18" customHeight="1">
      <c r="C968" s="1407" t="s">
        <v>1905</v>
      </c>
      <c r="D968" s="513" t="s">
        <v>1800</v>
      </c>
      <c r="E968" s="530">
        <v>1</v>
      </c>
      <c r="F968" s="530">
        <v>0</v>
      </c>
      <c r="G968" s="530">
        <v>1</v>
      </c>
      <c r="H968" s="530">
        <v>0</v>
      </c>
      <c r="I968" s="530">
        <v>0</v>
      </c>
      <c r="J968" s="530">
        <v>0</v>
      </c>
      <c r="K968" s="530">
        <v>0</v>
      </c>
      <c r="L968" s="530">
        <v>0</v>
      </c>
      <c r="M968" s="530">
        <v>0</v>
      </c>
    </row>
    <row r="969" spans="1:13" ht="9">
      <c r="D969" s="513" t="s">
        <v>1802</v>
      </c>
      <c r="E969" s="530">
        <v>1</v>
      </c>
      <c r="F969" s="530">
        <v>0</v>
      </c>
      <c r="G969" s="530">
        <v>1</v>
      </c>
      <c r="H969" s="530">
        <v>0</v>
      </c>
      <c r="I969" s="530">
        <v>0</v>
      </c>
      <c r="J969" s="530">
        <v>0</v>
      </c>
      <c r="K969" s="530">
        <v>0</v>
      </c>
      <c r="L969" s="530">
        <v>0</v>
      </c>
      <c r="M969" s="530">
        <v>0</v>
      </c>
    </row>
    <row r="970" spans="1:13" ht="19.899999999999999" customHeight="1">
      <c r="C970" s="510" t="s">
        <v>1907</v>
      </c>
      <c r="D970" s="513" t="s">
        <v>1800</v>
      </c>
      <c r="E970" s="530">
        <v>21</v>
      </c>
      <c r="F970" s="530">
        <v>8</v>
      </c>
      <c r="G970" s="530">
        <v>9</v>
      </c>
      <c r="H970" s="530">
        <v>3</v>
      </c>
      <c r="I970" s="530">
        <v>1</v>
      </c>
      <c r="J970" s="530">
        <v>0</v>
      </c>
      <c r="K970" s="530">
        <v>0</v>
      </c>
      <c r="L970" s="530">
        <v>0</v>
      </c>
      <c r="M970" s="530">
        <v>0</v>
      </c>
    </row>
    <row r="971" spans="1:13" ht="9">
      <c r="D971" s="513" t="s">
        <v>1801</v>
      </c>
      <c r="E971" s="530">
        <v>38</v>
      </c>
      <c r="F971" s="530">
        <v>15</v>
      </c>
      <c r="G971" s="530">
        <v>18</v>
      </c>
      <c r="H971" s="530">
        <v>4</v>
      </c>
      <c r="I971" s="530">
        <v>1</v>
      </c>
      <c r="J971" s="530">
        <v>0</v>
      </c>
      <c r="K971" s="530">
        <v>1</v>
      </c>
      <c r="L971" s="530">
        <v>0</v>
      </c>
      <c r="M971" s="530">
        <v>0</v>
      </c>
    </row>
    <row r="972" spans="1:13" ht="9">
      <c r="D972" s="513" t="s">
        <v>1802</v>
      </c>
      <c r="E972" s="530">
        <v>58</v>
      </c>
      <c r="F972" s="530">
        <v>23</v>
      </c>
      <c r="G972" s="530">
        <v>27</v>
      </c>
      <c r="H972" s="530">
        <v>6</v>
      </c>
      <c r="I972" s="530">
        <v>2</v>
      </c>
      <c r="J972" s="530">
        <v>0</v>
      </c>
      <c r="K972" s="530">
        <v>1</v>
      </c>
      <c r="L972" s="530">
        <v>0</v>
      </c>
      <c r="M972" s="530">
        <v>0</v>
      </c>
    </row>
    <row r="973" spans="1:13" ht="19.899999999999999" customHeight="1">
      <c r="C973" s="510" t="s">
        <v>1908</v>
      </c>
      <c r="D973" s="513" t="s">
        <v>1800</v>
      </c>
      <c r="E973" s="530">
        <v>12</v>
      </c>
      <c r="F973" s="530">
        <v>1</v>
      </c>
      <c r="G973" s="530">
        <v>6</v>
      </c>
      <c r="H973" s="530">
        <v>4</v>
      </c>
      <c r="I973" s="530">
        <v>0</v>
      </c>
      <c r="J973" s="530">
        <v>0</v>
      </c>
      <c r="K973" s="530">
        <v>1</v>
      </c>
      <c r="L973" s="530">
        <v>0</v>
      </c>
      <c r="M973" s="530">
        <v>0</v>
      </c>
    </row>
    <row r="974" spans="1:13" ht="9">
      <c r="D974" s="513" t="s">
        <v>1801</v>
      </c>
      <c r="E974" s="530">
        <v>24</v>
      </c>
      <c r="F974" s="530">
        <v>3</v>
      </c>
      <c r="G974" s="530">
        <v>12</v>
      </c>
      <c r="H974" s="530">
        <v>8</v>
      </c>
      <c r="I974" s="530">
        <v>0</v>
      </c>
      <c r="J974" s="530">
        <v>0</v>
      </c>
      <c r="K974" s="530">
        <v>1</v>
      </c>
      <c r="L974" s="530">
        <v>1</v>
      </c>
      <c r="M974" s="530">
        <v>0</v>
      </c>
    </row>
    <row r="975" spans="1:13" ht="9">
      <c r="D975" s="513" t="s">
        <v>1802</v>
      </c>
      <c r="E975" s="530">
        <v>36</v>
      </c>
      <c r="F975" s="530">
        <v>4</v>
      </c>
      <c r="G975" s="530">
        <v>18</v>
      </c>
      <c r="H975" s="530">
        <v>12</v>
      </c>
      <c r="I975" s="530">
        <v>0</v>
      </c>
      <c r="J975" s="530">
        <v>0</v>
      </c>
      <c r="K975" s="530">
        <v>2</v>
      </c>
      <c r="L975" s="530">
        <v>1</v>
      </c>
      <c r="M975" s="530">
        <v>0</v>
      </c>
    </row>
    <row r="976" spans="1:13" ht="18" customHeight="1">
      <c r="C976" s="514" t="s">
        <v>115</v>
      </c>
      <c r="D976" s="513" t="s">
        <v>1800</v>
      </c>
      <c r="E976" s="530">
        <v>35</v>
      </c>
      <c r="F976" s="530">
        <v>11</v>
      </c>
      <c r="G976" s="530">
        <v>16</v>
      </c>
      <c r="H976" s="530">
        <v>7</v>
      </c>
      <c r="I976" s="530">
        <v>1</v>
      </c>
      <c r="J976" s="530">
        <v>0</v>
      </c>
      <c r="K976" s="530">
        <v>1</v>
      </c>
      <c r="L976" s="530">
        <v>0</v>
      </c>
      <c r="M976" s="530">
        <v>0</v>
      </c>
    </row>
    <row r="977" spans="1:13" s="516" customFormat="1" ht="9.6" customHeight="1">
      <c r="A977" s="509"/>
      <c r="B977" s="509"/>
      <c r="C977" s="510"/>
      <c r="D977" s="513" t="s">
        <v>1801</v>
      </c>
      <c r="E977" s="530">
        <v>64</v>
      </c>
      <c r="F977" s="530">
        <v>19</v>
      </c>
      <c r="G977" s="530">
        <v>30</v>
      </c>
      <c r="H977" s="530">
        <v>12</v>
      </c>
      <c r="I977" s="530">
        <v>2</v>
      </c>
      <c r="J977" s="530">
        <v>0</v>
      </c>
      <c r="K977" s="530">
        <v>1</v>
      </c>
      <c r="L977" s="530">
        <v>1</v>
      </c>
      <c r="M977" s="530">
        <v>0</v>
      </c>
    </row>
    <row r="978" spans="1:13" s="516" customFormat="1" ht="9">
      <c r="A978" s="509"/>
      <c r="B978" s="509"/>
      <c r="C978" s="510"/>
      <c r="D978" s="513" t="s">
        <v>1802</v>
      </c>
      <c r="E978" s="530">
        <v>99</v>
      </c>
      <c r="F978" s="530">
        <v>30</v>
      </c>
      <c r="G978" s="530">
        <v>45</v>
      </c>
      <c r="H978" s="530">
        <v>18</v>
      </c>
      <c r="I978" s="530">
        <v>3</v>
      </c>
      <c r="J978" s="530">
        <v>0</v>
      </c>
      <c r="K978" s="530">
        <v>2</v>
      </c>
      <c r="L978" s="530">
        <v>1</v>
      </c>
      <c r="M978" s="530">
        <v>0</v>
      </c>
    </row>
    <row r="979" spans="1:13" s="516" customFormat="1" ht="18" customHeight="1">
      <c r="A979" s="509"/>
      <c r="B979" s="509"/>
      <c r="C979" s="514" t="s">
        <v>1896</v>
      </c>
      <c r="D979" s="513"/>
      <c r="E979" s="530"/>
      <c r="F979" s="530"/>
      <c r="G979" s="530"/>
      <c r="H979" s="530"/>
      <c r="I979" s="530"/>
      <c r="J979" s="530"/>
      <c r="K979" s="530"/>
      <c r="L979" s="530"/>
      <c r="M979" s="530"/>
    </row>
    <row r="980" spans="1:13" ht="18" customHeight="1">
      <c r="A980" s="516"/>
      <c r="B980" s="516"/>
      <c r="C980" s="517" t="s">
        <v>1897</v>
      </c>
      <c r="D980" s="513" t="s">
        <v>1801</v>
      </c>
      <c r="E980" s="530">
        <v>4</v>
      </c>
      <c r="F980" s="530">
        <v>1</v>
      </c>
      <c r="G980" s="530">
        <v>1</v>
      </c>
      <c r="H980" s="530">
        <v>2</v>
      </c>
      <c r="I980" s="530">
        <v>0</v>
      </c>
      <c r="J980" s="530">
        <v>0</v>
      </c>
      <c r="K980" s="530">
        <v>0</v>
      </c>
      <c r="L980" s="530">
        <v>0</v>
      </c>
      <c r="M980" s="530">
        <v>0</v>
      </c>
    </row>
    <row r="981" spans="1:13" ht="9">
      <c r="A981" s="516"/>
      <c r="B981" s="516"/>
      <c r="C981" s="517"/>
      <c r="D981" s="513" t="s">
        <v>1802</v>
      </c>
      <c r="E981" s="530">
        <v>4</v>
      </c>
      <c r="F981" s="530">
        <v>1</v>
      </c>
      <c r="G981" s="530">
        <v>1</v>
      </c>
      <c r="H981" s="530">
        <v>2</v>
      </c>
      <c r="I981" s="530">
        <v>0</v>
      </c>
      <c r="J981" s="530">
        <v>0</v>
      </c>
      <c r="K981" s="530">
        <v>0</v>
      </c>
      <c r="L981" s="530">
        <v>0</v>
      </c>
      <c r="M981" s="530">
        <v>0</v>
      </c>
    </row>
    <row r="982" spans="1:13" ht="18" customHeight="1">
      <c r="B982" s="509" t="s">
        <v>1909</v>
      </c>
      <c r="D982" s="513" t="s">
        <v>1800</v>
      </c>
      <c r="E982" s="530">
        <v>28903</v>
      </c>
      <c r="F982" s="530">
        <v>20435</v>
      </c>
      <c r="G982" s="530">
        <v>3308</v>
      </c>
      <c r="H982" s="530">
        <v>83</v>
      </c>
      <c r="I982" s="530">
        <v>193</v>
      </c>
      <c r="J982" s="530">
        <v>4</v>
      </c>
      <c r="K982" s="530">
        <v>3220</v>
      </c>
      <c r="L982" s="530">
        <v>1054</v>
      </c>
      <c r="M982" s="530">
        <v>607</v>
      </c>
    </row>
    <row r="983" spans="1:13" s="516" customFormat="1" ht="9.6" customHeight="1">
      <c r="A983" s="509"/>
      <c r="B983" s="509"/>
      <c r="C983" s="510"/>
      <c r="D983" s="513" t="s">
        <v>1801</v>
      </c>
      <c r="E983" s="530">
        <v>25607</v>
      </c>
      <c r="F983" s="530">
        <v>16241</v>
      </c>
      <c r="G983" s="530">
        <v>2807</v>
      </c>
      <c r="H983" s="530">
        <v>89</v>
      </c>
      <c r="I983" s="530">
        <v>197</v>
      </c>
      <c r="J983" s="530">
        <v>5</v>
      </c>
      <c r="K983" s="530">
        <v>4300</v>
      </c>
      <c r="L983" s="530">
        <v>1455</v>
      </c>
      <c r="M983" s="530">
        <v>515</v>
      </c>
    </row>
    <row r="984" spans="1:13" s="516" customFormat="1" ht="9">
      <c r="A984" s="509"/>
      <c r="B984" s="509"/>
      <c r="C984" s="510"/>
      <c r="D984" s="513" t="s">
        <v>1802</v>
      </c>
      <c r="E984" s="530">
        <v>54510</v>
      </c>
      <c r="F984" s="530">
        <v>36676</v>
      </c>
      <c r="G984" s="530">
        <v>6115</v>
      </c>
      <c r="H984" s="530">
        <v>172</v>
      </c>
      <c r="I984" s="530">
        <v>390</v>
      </c>
      <c r="J984" s="530">
        <v>9</v>
      </c>
      <c r="K984" s="530">
        <v>7520</v>
      </c>
      <c r="L984" s="530">
        <v>2509</v>
      </c>
      <c r="M984" s="530">
        <v>1122</v>
      </c>
    </row>
    <row r="985" spans="1:13" s="516" customFormat="1" ht="18" customHeight="1">
      <c r="A985" s="509"/>
      <c r="B985" s="509"/>
      <c r="C985" s="514" t="s">
        <v>1896</v>
      </c>
      <c r="D985" s="513"/>
      <c r="E985" s="530"/>
      <c r="F985" s="530"/>
      <c r="G985" s="530"/>
      <c r="H985" s="530"/>
      <c r="I985" s="530"/>
      <c r="J985" s="530"/>
      <c r="K985" s="530"/>
      <c r="L985" s="530"/>
      <c r="M985" s="530"/>
    </row>
    <row r="986" spans="1:13" s="516" customFormat="1" ht="18" customHeight="1">
      <c r="C986" s="517" t="s">
        <v>1897</v>
      </c>
      <c r="D986" s="513" t="s">
        <v>1800</v>
      </c>
      <c r="E986" s="530">
        <v>1278</v>
      </c>
      <c r="F986" s="530">
        <v>794</v>
      </c>
      <c r="G986" s="530">
        <v>70</v>
      </c>
      <c r="H986" s="530">
        <v>6</v>
      </c>
      <c r="I986" s="530">
        <v>4</v>
      </c>
      <c r="J986" s="530">
        <v>0</v>
      </c>
      <c r="K986" s="530">
        <v>305</v>
      </c>
      <c r="L986" s="530">
        <v>86</v>
      </c>
      <c r="M986" s="530">
        <v>14</v>
      </c>
    </row>
    <row r="987" spans="1:13" s="516" customFormat="1" ht="9">
      <c r="C987" s="517"/>
      <c r="D987" s="513" t="s">
        <v>1801</v>
      </c>
      <c r="E987" s="530">
        <v>1504</v>
      </c>
      <c r="F987" s="530">
        <v>814</v>
      </c>
      <c r="G987" s="530">
        <v>111</v>
      </c>
      <c r="H987" s="530">
        <v>9</v>
      </c>
      <c r="I987" s="530">
        <v>3</v>
      </c>
      <c r="J987" s="530">
        <v>0</v>
      </c>
      <c r="K987" s="530">
        <v>427</v>
      </c>
      <c r="L987" s="530">
        <v>125</v>
      </c>
      <c r="M987" s="530">
        <v>16</v>
      </c>
    </row>
    <row r="988" spans="1:13" s="516" customFormat="1" ht="9">
      <c r="C988" s="517"/>
      <c r="D988" s="513" t="s">
        <v>1802</v>
      </c>
      <c r="E988" s="530">
        <v>2781</v>
      </c>
      <c r="F988" s="530">
        <v>1608</v>
      </c>
      <c r="G988" s="530">
        <v>181</v>
      </c>
      <c r="H988" s="530">
        <v>15</v>
      </c>
      <c r="I988" s="530">
        <v>6</v>
      </c>
      <c r="J988" s="530">
        <v>0</v>
      </c>
      <c r="K988" s="530">
        <v>732</v>
      </c>
      <c r="L988" s="530">
        <v>211</v>
      </c>
      <c r="M988" s="530">
        <v>29</v>
      </c>
    </row>
    <row r="989" spans="1:13" ht="18" customHeight="1">
      <c r="A989" s="516"/>
      <c r="B989" s="516"/>
      <c r="C989" s="517" t="s">
        <v>1898</v>
      </c>
      <c r="D989" s="513" t="s">
        <v>1800</v>
      </c>
      <c r="E989" s="530">
        <v>348</v>
      </c>
      <c r="F989" s="530">
        <v>259</v>
      </c>
      <c r="G989" s="530">
        <v>43</v>
      </c>
      <c r="H989" s="530">
        <v>2</v>
      </c>
      <c r="I989" s="530">
        <v>0</v>
      </c>
      <c r="J989" s="530">
        <v>0</v>
      </c>
      <c r="K989" s="530">
        <v>27</v>
      </c>
      <c r="L989" s="530">
        <v>13</v>
      </c>
      <c r="M989" s="530">
        <v>6</v>
      </c>
    </row>
    <row r="990" spans="1:13" ht="9.6" customHeight="1">
      <c r="A990" s="516"/>
      <c r="B990" s="516"/>
      <c r="C990" s="516"/>
      <c r="D990" s="513" t="s">
        <v>1801</v>
      </c>
      <c r="E990" s="530">
        <v>232</v>
      </c>
      <c r="F990" s="530">
        <v>145</v>
      </c>
      <c r="G990" s="530">
        <v>31</v>
      </c>
      <c r="H990" s="530">
        <v>1</v>
      </c>
      <c r="I990" s="530">
        <v>0</v>
      </c>
      <c r="J990" s="530">
        <v>0</v>
      </c>
      <c r="K990" s="530">
        <v>30</v>
      </c>
      <c r="L990" s="530">
        <v>20</v>
      </c>
      <c r="M990" s="530">
        <v>6</v>
      </c>
    </row>
    <row r="991" spans="1:13" ht="9">
      <c r="A991" s="516"/>
      <c r="B991" s="516"/>
      <c r="C991" s="516"/>
      <c r="D991" s="513" t="s">
        <v>1802</v>
      </c>
      <c r="E991" s="530">
        <v>580</v>
      </c>
      <c r="F991" s="530">
        <v>404</v>
      </c>
      <c r="G991" s="530">
        <v>73</v>
      </c>
      <c r="H991" s="530">
        <v>3</v>
      </c>
      <c r="I991" s="530">
        <v>0</v>
      </c>
      <c r="J991" s="530">
        <v>0</v>
      </c>
      <c r="K991" s="530">
        <v>57</v>
      </c>
      <c r="L991" s="530">
        <v>32</v>
      </c>
      <c r="M991" s="530">
        <v>12</v>
      </c>
    </row>
    <row r="992" spans="1:13" ht="9">
      <c r="A992" s="516"/>
      <c r="B992" s="516"/>
      <c r="C992" s="516"/>
      <c r="D992" s="518"/>
      <c r="E992" s="530"/>
      <c r="F992" s="530"/>
      <c r="G992" s="530"/>
      <c r="H992" s="530"/>
      <c r="I992" s="530"/>
      <c r="J992" s="530"/>
      <c r="K992" s="530"/>
      <c r="L992" s="530"/>
      <c r="M992" s="530"/>
    </row>
    <row r="993" spans="1:13" ht="9">
      <c r="A993" s="516"/>
      <c r="B993" s="516"/>
      <c r="C993" s="516"/>
      <c r="D993" s="518"/>
      <c r="E993" s="530"/>
      <c r="F993" s="530"/>
      <c r="G993" s="530"/>
      <c r="H993" s="530"/>
      <c r="I993" s="530"/>
      <c r="J993" s="530"/>
      <c r="K993" s="530"/>
      <c r="L993" s="530"/>
      <c r="M993" s="530"/>
    </row>
    <row r="994" spans="1:13" ht="9">
      <c r="A994" s="516"/>
      <c r="B994" s="516"/>
      <c r="C994" s="516"/>
      <c r="D994" s="518"/>
      <c r="E994" s="530"/>
      <c r="F994" s="530"/>
      <c r="G994" s="530"/>
      <c r="H994" s="530"/>
      <c r="I994" s="530"/>
      <c r="J994" s="530"/>
      <c r="K994" s="530"/>
      <c r="L994" s="530"/>
      <c r="M994" s="530"/>
    </row>
    <row r="995" spans="1:13" ht="9">
      <c r="A995" s="516"/>
      <c r="B995" s="516"/>
      <c r="C995" s="516"/>
      <c r="D995" s="518"/>
      <c r="E995" s="530"/>
      <c r="F995" s="530"/>
      <c r="G995" s="530"/>
      <c r="H995" s="530"/>
      <c r="I995" s="530"/>
      <c r="J995" s="530"/>
      <c r="K995" s="530"/>
      <c r="L995" s="530"/>
      <c r="M995" s="530"/>
    </row>
    <row r="996" spans="1:13" s="516" customFormat="1" ht="9">
      <c r="A996" s="509"/>
      <c r="B996" s="509"/>
      <c r="C996" s="510"/>
      <c r="D996" s="518"/>
      <c r="E996" s="530"/>
      <c r="F996" s="530"/>
      <c r="G996" s="530"/>
      <c r="H996" s="530"/>
      <c r="I996" s="530"/>
      <c r="J996" s="530"/>
      <c r="K996" s="530"/>
      <c r="L996" s="530"/>
      <c r="M996" s="530"/>
    </row>
    <row r="997" spans="1:13" ht="9">
      <c r="D997" s="518"/>
      <c r="E997" s="530"/>
      <c r="F997" s="530"/>
      <c r="G997" s="530"/>
      <c r="H997" s="530"/>
      <c r="I997" s="530"/>
      <c r="J997" s="530"/>
      <c r="K997" s="530"/>
      <c r="L997" s="530"/>
      <c r="M997" s="530"/>
    </row>
    <row r="998" spans="1:13" ht="9">
      <c r="A998" s="509" t="s">
        <v>1678</v>
      </c>
      <c r="L998" s="509"/>
      <c r="M998" s="509"/>
    </row>
    <row r="999" spans="1:13" ht="9">
      <c r="A999" s="509" t="s">
        <v>1929</v>
      </c>
      <c r="L999" s="509"/>
      <c r="M999" s="509"/>
    </row>
    <row r="1000" spans="1:13" ht="9">
      <c r="A1000" s="509" t="s">
        <v>1930</v>
      </c>
      <c r="L1000" s="509"/>
      <c r="M1000" s="509"/>
    </row>
    <row r="1001" spans="1:13" ht="9">
      <c r="A1001" s="509" t="s">
        <v>1890</v>
      </c>
      <c r="L1001" s="509"/>
      <c r="M1001" s="509"/>
    </row>
    <row r="1002" spans="1:13" ht="9">
      <c r="A1002" s="509" t="s">
        <v>1891</v>
      </c>
      <c r="L1002" s="509"/>
      <c r="M1002" s="509"/>
    </row>
    <row r="1003" spans="1:13" ht="9">
      <c r="A1003" s="509" t="s">
        <v>1892</v>
      </c>
      <c r="L1003" s="509"/>
      <c r="M1003" s="509"/>
    </row>
    <row r="1004" spans="1:13" ht="9">
      <c r="L1004" s="509"/>
      <c r="M1004" s="509"/>
    </row>
    <row r="1005" spans="1:13" ht="9">
      <c r="A1005" s="509" t="s">
        <v>586</v>
      </c>
      <c r="L1005" s="509"/>
      <c r="M1005" s="509"/>
    </row>
    <row r="1006" spans="1:13" ht="18" customHeight="1">
      <c r="B1006" s="509" t="s">
        <v>1910</v>
      </c>
      <c r="D1006" s="513"/>
      <c r="E1006" s="530"/>
      <c r="F1006" s="530"/>
      <c r="G1006" s="530"/>
      <c r="H1006" s="530"/>
      <c r="I1006" s="530"/>
      <c r="J1006" s="530"/>
      <c r="K1006" s="530"/>
      <c r="L1006" s="530"/>
      <c r="M1006" s="530"/>
    </row>
    <row r="1007" spans="1:13" ht="18" customHeight="1">
      <c r="C1007" s="510" t="s">
        <v>659</v>
      </c>
      <c r="D1007" s="513" t="s">
        <v>1800</v>
      </c>
      <c r="E1007" s="530">
        <v>27</v>
      </c>
      <c r="F1007" s="530">
        <v>4</v>
      </c>
      <c r="G1007" s="530">
        <v>1</v>
      </c>
      <c r="H1007" s="530">
        <v>0</v>
      </c>
      <c r="I1007" s="530">
        <v>2</v>
      </c>
      <c r="J1007" s="530">
        <v>0</v>
      </c>
      <c r="K1007" s="530">
        <v>1</v>
      </c>
      <c r="L1007" s="530">
        <v>5</v>
      </c>
      <c r="M1007" s="530">
        <v>14</v>
      </c>
    </row>
    <row r="1008" spans="1:13" ht="9">
      <c r="D1008" s="513" t="s">
        <v>1801</v>
      </c>
      <c r="E1008" s="530">
        <v>5</v>
      </c>
      <c r="F1008" s="530">
        <v>1</v>
      </c>
      <c r="G1008" s="530">
        <v>0</v>
      </c>
      <c r="H1008" s="530">
        <v>0</v>
      </c>
      <c r="I1008" s="530">
        <v>1</v>
      </c>
      <c r="J1008" s="530">
        <v>0</v>
      </c>
      <c r="K1008" s="530">
        <v>0</v>
      </c>
      <c r="L1008" s="530">
        <v>0</v>
      </c>
      <c r="M1008" s="530">
        <v>3</v>
      </c>
    </row>
    <row r="1009" spans="2:13" ht="9">
      <c r="D1009" s="513" t="s">
        <v>1802</v>
      </c>
      <c r="E1009" s="530">
        <v>32</v>
      </c>
      <c r="F1009" s="530">
        <v>5</v>
      </c>
      <c r="G1009" s="530">
        <v>1</v>
      </c>
      <c r="H1009" s="530">
        <v>0</v>
      </c>
      <c r="I1009" s="530">
        <v>3</v>
      </c>
      <c r="J1009" s="530">
        <v>0</v>
      </c>
      <c r="K1009" s="530">
        <v>1</v>
      </c>
      <c r="L1009" s="530">
        <v>6</v>
      </c>
      <c r="M1009" s="530">
        <v>17</v>
      </c>
    </row>
    <row r="1010" spans="2:13" ht="18" customHeight="1">
      <c r="C1010" s="510" t="s">
        <v>660</v>
      </c>
      <c r="D1010" s="513" t="s">
        <v>1800</v>
      </c>
      <c r="E1010" s="530">
        <v>12</v>
      </c>
      <c r="F1010" s="530">
        <v>3</v>
      </c>
      <c r="G1010" s="530">
        <v>5</v>
      </c>
      <c r="H1010" s="530">
        <v>0</v>
      </c>
      <c r="I1010" s="530">
        <v>0</v>
      </c>
      <c r="J1010" s="530">
        <v>0</v>
      </c>
      <c r="K1010" s="530">
        <v>0</v>
      </c>
      <c r="L1010" s="530">
        <v>0</v>
      </c>
      <c r="M1010" s="530">
        <v>3</v>
      </c>
    </row>
    <row r="1011" spans="2:13" ht="9">
      <c r="D1011" s="513" t="s">
        <v>1801</v>
      </c>
      <c r="E1011" s="530">
        <v>1</v>
      </c>
      <c r="F1011" s="530">
        <v>0</v>
      </c>
      <c r="G1011" s="530">
        <v>0</v>
      </c>
      <c r="H1011" s="530">
        <v>0</v>
      </c>
      <c r="I1011" s="530">
        <v>0</v>
      </c>
      <c r="J1011" s="530">
        <v>0</v>
      </c>
      <c r="K1011" s="530">
        <v>0</v>
      </c>
      <c r="L1011" s="530">
        <v>0</v>
      </c>
      <c r="M1011" s="530">
        <v>0</v>
      </c>
    </row>
    <row r="1012" spans="2:13" ht="9">
      <c r="D1012" s="513" t="s">
        <v>1802</v>
      </c>
      <c r="E1012" s="530">
        <v>13</v>
      </c>
      <c r="F1012" s="530">
        <v>3</v>
      </c>
      <c r="G1012" s="530">
        <v>5</v>
      </c>
      <c r="H1012" s="530">
        <v>0</v>
      </c>
      <c r="I1012" s="530">
        <v>0</v>
      </c>
      <c r="J1012" s="530">
        <v>0</v>
      </c>
      <c r="K1012" s="530">
        <v>0</v>
      </c>
      <c r="L1012" s="530">
        <v>1</v>
      </c>
      <c r="M1012" s="530">
        <v>4</v>
      </c>
    </row>
    <row r="1013" spans="2:13" ht="18" customHeight="1">
      <c r="C1013" s="514" t="s">
        <v>115</v>
      </c>
      <c r="D1013" s="513" t="s">
        <v>1800</v>
      </c>
      <c r="E1013" s="530">
        <v>40</v>
      </c>
      <c r="F1013" s="530">
        <v>7</v>
      </c>
      <c r="G1013" s="530">
        <v>5</v>
      </c>
      <c r="H1013" s="530">
        <v>0</v>
      </c>
      <c r="I1013" s="530">
        <v>3</v>
      </c>
      <c r="J1013" s="530">
        <v>0</v>
      </c>
      <c r="K1013" s="530">
        <v>1</v>
      </c>
      <c r="L1013" s="530">
        <v>6</v>
      </c>
      <c r="M1013" s="530">
        <v>18</v>
      </c>
    </row>
    <row r="1014" spans="2:13" ht="9.6" customHeight="1">
      <c r="D1014" s="513" t="s">
        <v>1801</v>
      </c>
      <c r="E1014" s="530">
        <v>6</v>
      </c>
      <c r="F1014" s="530">
        <v>1</v>
      </c>
      <c r="G1014" s="530">
        <v>1</v>
      </c>
      <c r="H1014" s="530">
        <v>0</v>
      </c>
      <c r="I1014" s="530">
        <v>1</v>
      </c>
      <c r="J1014" s="530">
        <v>0</v>
      </c>
      <c r="K1014" s="530">
        <v>0</v>
      </c>
      <c r="L1014" s="530">
        <v>1</v>
      </c>
      <c r="M1014" s="530">
        <v>3</v>
      </c>
    </row>
    <row r="1015" spans="2:13" ht="9">
      <c r="D1015" s="513" t="s">
        <v>1802</v>
      </c>
      <c r="E1015" s="530">
        <v>45</v>
      </c>
      <c r="F1015" s="530">
        <v>8</v>
      </c>
      <c r="G1015" s="530">
        <v>6</v>
      </c>
      <c r="H1015" s="530">
        <v>0</v>
      </c>
      <c r="I1015" s="530">
        <v>3</v>
      </c>
      <c r="J1015" s="530">
        <v>0</v>
      </c>
      <c r="K1015" s="530">
        <v>1</v>
      </c>
      <c r="L1015" s="530">
        <v>6</v>
      </c>
      <c r="M1015" s="530">
        <v>21</v>
      </c>
    </row>
    <row r="1016" spans="2:13" ht="18" customHeight="1">
      <c r="B1016" s="509" t="s">
        <v>661</v>
      </c>
      <c r="D1016" s="513"/>
      <c r="E1016" s="530"/>
      <c r="F1016" s="530"/>
      <c r="G1016" s="530"/>
      <c r="H1016" s="530"/>
      <c r="I1016" s="530"/>
      <c r="J1016" s="530"/>
      <c r="K1016" s="530"/>
      <c r="L1016" s="530"/>
      <c r="M1016" s="530"/>
    </row>
    <row r="1017" spans="2:13" ht="18" customHeight="1">
      <c r="C1017" s="510" t="s">
        <v>661</v>
      </c>
      <c r="D1017" s="513" t="s">
        <v>1800</v>
      </c>
      <c r="E1017" s="530">
        <v>447</v>
      </c>
      <c r="F1017" s="530">
        <v>102</v>
      </c>
      <c r="G1017" s="530">
        <v>162</v>
      </c>
      <c r="H1017" s="530">
        <v>25</v>
      </c>
      <c r="I1017" s="530">
        <v>60</v>
      </c>
      <c r="J1017" s="530">
        <v>0</v>
      </c>
      <c r="K1017" s="530">
        <v>2</v>
      </c>
      <c r="L1017" s="530">
        <v>4</v>
      </c>
      <c r="M1017" s="530">
        <v>92</v>
      </c>
    </row>
    <row r="1018" spans="2:13" ht="9">
      <c r="D1018" s="513" t="s">
        <v>1801</v>
      </c>
      <c r="E1018" s="530">
        <v>343</v>
      </c>
      <c r="F1018" s="530">
        <v>82</v>
      </c>
      <c r="G1018" s="530">
        <v>156</v>
      </c>
      <c r="H1018" s="530">
        <v>15</v>
      </c>
      <c r="I1018" s="530">
        <v>48</v>
      </c>
      <c r="J1018" s="530">
        <v>0</v>
      </c>
      <c r="K1018" s="530">
        <v>4</v>
      </c>
      <c r="L1018" s="530">
        <v>3</v>
      </c>
      <c r="M1018" s="530">
        <v>35</v>
      </c>
    </row>
    <row r="1019" spans="2:13" ht="9">
      <c r="D1019" s="513" t="s">
        <v>1802</v>
      </c>
      <c r="E1019" s="530">
        <v>790</v>
      </c>
      <c r="F1019" s="530">
        <v>185</v>
      </c>
      <c r="G1019" s="530">
        <v>318</v>
      </c>
      <c r="H1019" s="530">
        <v>40</v>
      </c>
      <c r="I1019" s="530">
        <v>108</v>
      </c>
      <c r="J1019" s="530">
        <v>0</v>
      </c>
      <c r="K1019" s="530">
        <v>6</v>
      </c>
      <c r="L1019" s="530">
        <v>7</v>
      </c>
      <c r="M1019" s="530">
        <v>126</v>
      </c>
    </row>
    <row r="1020" spans="2:13" ht="18" customHeight="1">
      <c r="C1020" s="510" t="s">
        <v>662</v>
      </c>
      <c r="D1020" s="513" t="s">
        <v>1800</v>
      </c>
      <c r="E1020" s="530">
        <v>10</v>
      </c>
      <c r="F1020" s="530">
        <v>1</v>
      </c>
      <c r="G1020" s="530">
        <v>0</v>
      </c>
      <c r="H1020" s="530">
        <v>0</v>
      </c>
      <c r="I1020" s="530">
        <v>1</v>
      </c>
      <c r="J1020" s="530">
        <v>0</v>
      </c>
      <c r="K1020" s="530">
        <v>0</v>
      </c>
      <c r="L1020" s="530">
        <v>1</v>
      </c>
      <c r="M1020" s="530">
        <v>7</v>
      </c>
    </row>
    <row r="1021" spans="2:13" ht="9">
      <c r="D1021" s="513" t="s">
        <v>1801</v>
      </c>
      <c r="E1021" s="530">
        <v>1</v>
      </c>
      <c r="F1021" s="530">
        <v>0</v>
      </c>
      <c r="G1021" s="530">
        <v>0</v>
      </c>
      <c r="H1021" s="530">
        <v>0</v>
      </c>
      <c r="I1021" s="530">
        <v>0</v>
      </c>
      <c r="J1021" s="530">
        <v>0</v>
      </c>
      <c r="K1021" s="530">
        <v>0</v>
      </c>
      <c r="L1021" s="530">
        <v>0</v>
      </c>
      <c r="M1021" s="530">
        <v>0</v>
      </c>
    </row>
    <row r="1022" spans="2:13" ht="9">
      <c r="D1022" s="513" t="s">
        <v>1802</v>
      </c>
      <c r="E1022" s="530">
        <v>11</v>
      </c>
      <c r="F1022" s="530">
        <v>1</v>
      </c>
      <c r="G1022" s="530">
        <v>1</v>
      </c>
      <c r="H1022" s="530">
        <v>0</v>
      </c>
      <c r="I1022" s="530">
        <v>1</v>
      </c>
      <c r="J1022" s="530">
        <v>0</v>
      </c>
      <c r="K1022" s="530">
        <v>0</v>
      </c>
      <c r="L1022" s="530">
        <v>1</v>
      </c>
      <c r="M1022" s="530">
        <v>7</v>
      </c>
    </row>
    <row r="1023" spans="2:13" ht="18" customHeight="1">
      <c r="C1023" s="510" t="s">
        <v>1911</v>
      </c>
      <c r="D1023" s="513" t="s">
        <v>1800</v>
      </c>
      <c r="E1023" s="530">
        <v>525</v>
      </c>
      <c r="F1023" s="530">
        <v>1</v>
      </c>
      <c r="G1023" s="530">
        <v>79</v>
      </c>
      <c r="H1023" s="530">
        <v>0</v>
      </c>
      <c r="I1023" s="530">
        <v>2</v>
      </c>
      <c r="J1023" s="530">
        <v>0</v>
      </c>
      <c r="K1023" s="530">
        <v>0</v>
      </c>
      <c r="L1023" s="530">
        <v>0</v>
      </c>
      <c r="M1023" s="530">
        <v>443</v>
      </c>
    </row>
    <row r="1024" spans="2:13" ht="9">
      <c r="D1024" s="513" t="s">
        <v>1801</v>
      </c>
      <c r="E1024" s="530">
        <v>116</v>
      </c>
      <c r="F1024" s="530">
        <v>0</v>
      </c>
      <c r="G1024" s="530">
        <v>22</v>
      </c>
      <c r="H1024" s="530">
        <v>0</v>
      </c>
      <c r="I1024" s="530">
        <v>1</v>
      </c>
      <c r="J1024" s="530">
        <v>0</v>
      </c>
      <c r="K1024" s="530">
        <v>0</v>
      </c>
      <c r="L1024" s="530">
        <v>0</v>
      </c>
      <c r="M1024" s="530">
        <v>92</v>
      </c>
    </row>
    <row r="1025" spans="2:13" ht="9">
      <c r="D1025" s="513" t="s">
        <v>1802</v>
      </c>
      <c r="E1025" s="530">
        <v>641</v>
      </c>
      <c r="F1025" s="530">
        <v>1</v>
      </c>
      <c r="G1025" s="530">
        <v>101</v>
      </c>
      <c r="H1025" s="530">
        <v>0</v>
      </c>
      <c r="I1025" s="530">
        <v>3</v>
      </c>
      <c r="J1025" s="530">
        <v>0</v>
      </c>
      <c r="K1025" s="530">
        <v>0</v>
      </c>
      <c r="L1025" s="530">
        <v>0</v>
      </c>
      <c r="M1025" s="530">
        <v>536</v>
      </c>
    </row>
    <row r="1026" spans="2:13" ht="18" customHeight="1">
      <c r="C1026" s="514" t="s">
        <v>115</v>
      </c>
      <c r="D1026" s="513" t="s">
        <v>1800</v>
      </c>
      <c r="E1026" s="530">
        <v>981</v>
      </c>
      <c r="F1026" s="530">
        <v>104</v>
      </c>
      <c r="G1026" s="530">
        <v>242</v>
      </c>
      <c r="H1026" s="530">
        <v>25</v>
      </c>
      <c r="I1026" s="530">
        <v>63</v>
      </c>
      <c r="J1026" s="530">
        <v>0</v>
      </c>
      <c r="K1026" s="530">
        <v>2</v>
      </c>
      <c r="L1026" s="530">
        <v>4</v>
      </c>
      <c r="M1026" s="530">
        <v>542</v>
      </c>
    </row>
    <row r="1027" spans="2:13" ht="9.6" customHeight="1">
      <c r="D1027" s="513" t="s">
        <v>1801</v>
      </c>
      <c r="E1027" s="530">
        <v>461</v>
      </c>
      <c r="F1027" s="530">
        <v>83</v>
      </c>
      <c r="G1027" s="530">
        <v>178</v>
      </c>
      <c r="H1027" s="530">
        <v>15</v>
      </c>
      <c r="I1027" s="530">
        <v>49</v>
      </c>
      <c r="J1027" s="530">
        <v>0</v>
      </c>
      <c r="K1027" s="530">
        <v>4</v>
      </c>
      <c r="L1027" s="530">
        <v>4</v>
      </c>
      <c r="M1027" s="530">
        <v>127</v>
      </c>
    </row>
    <row r="1028" spans="2:13" ht="9">
      <c r="D1028" s="513" t="s">
        <v>1802</v>
      </c>
      <c r="E1028" s="530">
        <v>1442</v>
      </c>
      <c r="F1028" s="530">
        <v>186</v>
      </c>
      <c r="G1028" s="530">
        <v>420</v>
      </c>
      <c r="H1028" s="530">
        <v>40</v>
      </c>
      <c r="I1028" s="530">
        <v>112</v>
      </c>
      <c r="J1028" s="530">
        <v>0</v>
      </c>
      <c r="K1028" s="530">
        <v>7</v>
      </c>
      <c r="L1028" s="530">
        <v>8</v>
      </c>
      <c r="M1028" s="530">
        <v>669</v>
      </c>
    </row>
    <row r="1029" spans="2:13" ht="18" customHeight="1">
      <c r="B1029" s="509" t="s">
        <v>664</v>
      </c>
      <c r="D1029" s="513"/>
      <c r="E1029" s="530"/>
      <c r="F1029" s="530"/>
      <c r="G1029" s="530"/>
      <c r="H1029" s="530"/>
      <c r="I1029" s="530"/>
      <c r="J1029" s="530"/>
      <c r="K1029" s="530"/>
      <c r="L1029" s="530"/>
      <c r="M1029" s="530"/>
    </row>
    <row r="1030" spans="2:13" ht="18" customHeight="1">
      <c r="C1030" s="510" t="s">
        <v>664</v>
      </c>
      <c r="D1030" s="513" t="s">
        <v>1800</v>
      </c>
      <c r="E1030" s="530">
        <v>125</v>
      </c>
      <c r="F1030" s="530">
        <v>30</v>
      </c>
      <c r="G1030" s="530">
        <v>34</v>
      </c>
      <c r="H1030" s="530">
        <v>0</v>
      </c>
      <c r="I1030" s="530">
        <v>1</v>
      </c>
      <c r="J1030" s="530">
        <v>0</v>
      </c>
      <c r="K1030" s="530">
        <v>34</v>
      </c>
      <c r="L1030" s="530">
        <v>24</v>
      </c>
      <c r="M1030" s="530">
        <v>1</v>
      </c>
    </row>
    <row r="1031" spans="2:13" ht="9">
      <c r="D1031" s="513" t="s">
        <v>1801</v>
      </c>
      <c r="E1031" s="530">
        <v>251</v>
      </c>
      <c r="F1031" s="530">
        <v>56</v>
      </c>
      <c r="G1031" s="530">
        <v>74</v>
      </c>
      <c r="H1031" s="530">
        <v>2</v>
      </c>
      <c r="I1031" s="530">
        <v>1</v>
      </c>
      <c r="J1031" s="530">
        <v>0</v>
      </c>
      <c r="K1031" s="530">
        <v>73</v>
      </c>
      <c r="L1031" s="530">
        <v>42</v>
      </c>
      <c r="M1031" s="530">
        <v>2</v>
      </c>
    </row>
    <row r="1032" spans="2:13" ht="9">
      <c r="D1032" s="513" t="s">
        <v>1802</v>
      </c>
      <c r="E1032" s="530">
        <v>375</v>
      </c>
      <c r="F1032" s="530">
        <v>86</v>
      </c>
      <c r="G1032" s="530">
        <v>108</v>
      </c>
      <c r="H1032" s="530">
        <v>2</v>
      </c>
      <c r="I1032" s="530">
        <v>3</v>
      </c>
      <c r="J1032" s="530">
        <v>0</v>
      </c>
      <c r="K1032" s="530">
        <v>107</v>
      </c>
      <c r="L1032" s="530">
        <v>65</v>
      </c>
      <c r="M1032" s="530">
        <v>4</v>
      </c>
    </row>
    <row r="1033" spans="2:13" ht="18" customHeight="1">
      <c r="C1033" s="510" t="s">
        <v>665</v>
      </c>
      <c r="D1033" s="513" t="s">
        <v>1800</v>
      </c>
      <c r="E1033" s="530">
        <v>7</v>
      </c>
      <c r="F1033" s="530">
        <v>0</v>
      </c>
      <c r="G1033" s="530">
        <v>5</v>
      </c>
      <c r="H1033" s="530">
        <v>0</v>
      </c>
      <c r="I1033" s="530">
        <v>0</v>
      </c>
      <c r="J1033" s="530">
        <v>0</v>
      </c>
      <c r="K1033" s="530">
        <v>2</v>
      </c>
      <c r="L1033" s="530">
        <v>0</v>
      </c>
      <c r="M1033" s="530">
        <v>0</v>
      </c>
    </row>
    <row r="1034" spans="2:13" ht="9">
      <c r="D1034" s="513" t="s">
        <v>1801</v>
      </c>
      <c r="E1034" s="530">
        <v>16</v>
      </c>
      <c r="F1034" s="530">
        <v>0</v>
      </c>
      <c r="G1034" s="530">
        <v>7</v>
      </c>
      <c r="H1034" s="530">
        <v>3</v>
      </c>
      <c r="I1034" s="530">
        <v>1</v>
      </c>
      <c r="J1034" s="530">
        <v>0</v>
      </c>
      <c r="K1034" s="530">
        <v>5</v>
      </c>
      <c r="L1034" s="530">
        <v>0</v>
      </c>
      <c r="M1034" s="530">
        <v>0</v>
      </c>
    </row>
    <row r="1035" spans="2:13" ht="9">
      <c r="D1035" s="513" t="s">
        <v>1802</v>
      </c>
      <c r="E1035" s="530">
        <v>23</v>
      </c>
      <c r="F1035" s="530">
        <v>0</v>
      </c>
      <c r="G1035" s="530">
        <v>12</v>
      </c>
      <c r="H1035" s="530">
        <v>3</v>
      </c>
      <c r="I1035" s="530">
        <v>1</v>
      </c>
      <c r="J1035" s="530">
        <v>0</v>
      </c>
      <c r="K1035" s="530">
        <v>7</v>
      </c>
      <c r="L1035" s="530">
        <v>0</v>
      </c>
      <c r="M1035" s="530">
        <v>0</v>
      </c>
    </row>
    <row r="1036" spans="2:13" ht="18" customHeight="1">
      <c r="C1036" s="514" t="s">
        <v>115</v>
      </c>
      <c r="D1036" s="513" t="s">
        <v>1800</v>
      </c>
      <c r="E1036" s="530">
        <v>132</v>
      </c>
      <c r="F1036" s="530">
        <v>30</v>
      </c>
      <c r="G1036" s="530">
        <v>39</v>
      </c>
      <c r="H1036" s="530">
        <v>1</v>
      </c>
      <c r="I1036" s="530">
        <v>1</v>
      </c>
      <c r="J1036" s="530">
        <v>0</v>
      </c>
      <c r="K1036" s="530">
        <v>36</v>
      </c>
      <c r="L1036" s="530">
        <v>24</v>
      </c>
      <c r="M1036" s="530">
        <v>1</v>
      </c>
    </row>
    <row r="1037" spans="2:13" ht="9">
      <c r="D1037" s="513" t="s">
        <v>1801</v>
      </c>
      <c r="E1037" s="530">
        <v>266</v>
      </c>
      <c r="F1037" s="530">
        <v>56</v>
      </c>
      <c r="G1037" s="530">
        <v>81</v>
      </c>
      <c r="H1037" s="530">
        <v>5</v>
      </c>
      <c r="I1037" s="530">
        <v>2</v>
      </c>
      <c r="J1037" s="530">
        <v>0</v>
      </c>
      <c r="K1037" s="530">
        <v>78</v>
      </c>
      <c r="L1037" s="530">
        <v>42</v>
      </c>
      <c r="M1037" s="530">
        <v>3</v>
      </c>
    </row>
    <row r="1038" spans="2:13" ht="9">
      <c r="D1038" s="513" t="s">
        <v>1802</v>
      </c>
      <c r="E1038" s="530">
        <v>398</v>
      </c>
      <c r="F1038" s="530">
        <v>86</v>
      </c>
      <c r="G1038" s="530">
        <v>120</v>
      </c>
      <c r="H1038" s="530">
        <v>5</v>
      </c>
      <c r="I1038" s="530">
        <v>3</v>
      </c>
      <c r="J1038" s="530">
        <v>0</v>
      </c>
      <c r="K1038" s="530">
        <v>114</v>
      </c>
      <c r="L1038" s="530">
        <v>65</v>
      </c>
      <c r="M1038" s="530">
        <v>4</v>
      </c>
    </row>
    <row r="1039" spans="2:13" ht="18" customHeight="1">
      <c r="B1039" s="509" t="s">
        <v>1912</v>
      </c>
      <c r="D1039" s="513" t="s">
        <v>1800</v>
      </c>
      <c r="E1039" s="530">
        <v>1153</v>
      </c>
      <c r="F1039" s="530">
        <v>141</v>
      </c>
      <c r="G1039" s="530">
        <v>286</v>
      </c>
      <c r="H1039" s="530">
        <v>25</v>
      </c>
      <c r="I1039" s="530">
        <v>67</v>
      </c>
      <c r="J1039" s="530">
        <v>0</v>
      </c>
      <c r="K1039" s="530">
        <v>39</v>
      </c>
      <c r="L1039" s="530">
        <v>34</v>
      </c>
      <c r="M1039" s="530">
        <v>561</v>
      </c>
    </row>
    <row r="1040" spans="2:13" ht="9">
      <c r="D1040" s="513" t="s">
        <v>1801</v>
      </c>
      <c r="E1040" s="530">
        <v>733</v>
      </c>
      <c r="F1040" s="530">
        <v>140</v>
      </c>
      <c r="G1040" s="530">
        <v>260</v>
      </c>
      <c r="H1040" s="530">
        <v>20</v>
      </c>
      <c r="I1040" s="530">
        <v>52</v>
      </c>
      <c r="J1040" s="530">
        <v>0</v>
      </c>
      <c r="K1040" s="530">
        <v>82</v>
      </c>
      <c r="L1040" s="530">
        <v>46</v>
      </c>
      <c r="M1040" s="530">
        <v>133</v>
      </c>
    </row>
    <row r="1041" spans="1:13" ht="9">
      <c r="D1041" s="513" t="s">
        <v>1802</v>
      </c>
      <c r="E1041" s="530">
        <v>1885</v>
      </c>
      <c r="F1041" s="530">
        <v>281</v>
      </c>
      <c r="G1041" s="530">
        <v>546</v>
      </c>
      <c r="H1041" s="530">
        <v>45</v>
      </c>
      <c r="I1041" s="530">
        <v>118</v>
      </c>
      <c r="J1041" s="530">
        <v>0</v>
      </c>
      <c r="K1041" s="530">
        <v>122</v>
      </c>
      <c r="L1041" s="530">
        <v>80</v>
      </c>
      <c r="M1041" s="530">
        <v>694</v>
      </c>
    </row>
    <row r="1042" spans="1:13" ht="18" customHeight="1">
      <c r="A1042" s="509" t="s">
        <v>1914</v>
      </c>
      <c r="D1042" s="513" t="s">
        <v>1800</v>
      </c>
      <c r="E1042" s="530">
        <v>30056</v>
      </c>
      <c r="F1042" s="530">
        <v>20576</v>
      </c>
      <c r="G1042" s="530">
        <v>3594</v>
      </c>
      <c r="H1042" s="530">
        <v>108</v>
      </c>
      <c r="I1042" s="530">
        <v>260</v>
      </c>
      <c r="J1042" s="530">
        <v>4</v>
      </c>
      <c r="K1042" s="530">
        <v>3259</v>
      </c>
      <c r="L1042" s="530">
        <v>1088</v>
      </c>
      <c r="M1042" s="530">
        <v>1168</v>
      </c>
    </row>
    <row r="1043" spans="1:13" s="516" customFormat="1" ht="9.6" customHeight="1">
      <c r="A1043" s="509"/>
      <c r="B1043" s="509"/>
      <c r="C1043" s="510"/>
      <c r="D1043" s="513" t="s">
        <v>1801</v>
      </c>
      <c r="E1043" s="530">
        <v>26340</v>
      </c>
      <c r="F1043" s="530">
        <v>16380</v>
      </c>
      <c r="G1043" s="530">
        <v>3067</v>
      </c>
      <c r="H1043" s="530">
        <v>109</v>
      </c>
      <c r="I1043" s="530">
        <v>248</v>
      </c>
      <c r="J1043" s="530">
        <v>5</v>
      </c>
      <c r="K1043" s="530">
        <v>4382</v>
      </c>
      <c r="L1043" s="530">
        <v>1501</v>
      </c>
      <c r="M1043" s="530">
        <v>648</v>
      </c>
    </row>
    <row r="1044" spans="1:13" s="516" customFormat="1" ht="9">
      <c r="A1044" s="509"/>
      <c r="B1044" s="509"/>
      <c r="C1044" s="510"/>
      <c r="D1044" s="513" t="s">
        <v>1802</v>
      </c>
      <c r="E1044" s="530">
        <v>56395</v>
      </c>
      <c r="F1044" s="530">
        <v>36956</v>
      </c>
      <c r="G1044" s="530">
        <v>6661</v>
      </c>
      <c r="H1044" s="530">
        <v>217</v>
      </c>
      <c r="I1044" s="530">
        <v>508</v>
      </c>
      <c r="J1044" s="530">
        <v>9</v>
      </c>
      <c r="K1044" s="530">
        <v>7641</v>
      </c>
      <c r="L1044" s="530">
        <v>2589</v>
      </c>
      <c r="M1044" s="530">
        <v>1815</v>
      </c>
    </row>
    <row r="1045" spans="1:13" ht="9">
      <c r="D1045" s="518"/>
      <c r="E1045" s="530"/>
      <c r="F1045" s="530"/>
      <c r="G1045" s="530"/>
      <c r="H1045" s="530"/>
      <c r="I1045" s="530"/>
      <c r="J1045" s="530"/>
      <c r="K1045" s="530"/>
      <c r="L1045" s="530"/>
      <c r="M1045" s="530"/>
    </row>
    <row r="1046" spans="1:13" ht="9">
      <c r="D1046" s="518"/>
      <c r="E1046" s="530"/>
      <c r="F1046" s="530"/>
      <c r="G1046" s="530"/>
      <c r="H1046" s="530"/>
      <c r="I1046" s="530"/>
      <c r="J1046" s="530"/>
      <c r="K1046" s="530"/>
      <c r="L1046" s="530"/>
      <c r="M1046" s="530"/>
    </row>
    <row r="1047" spans="1:13" ht="9">
      <c r="D1047" s="518"/>
      <c r="E1047" s="530"/>
      <c r="F1047" s="530"/>
      <c r="G1047" s="530"/>
      <c r="H1047" s="530"/>
      <c r="I1047" s="530"/>
      <c r="J1047" s="530"/>
      <c r="K1047" s="530"/>
      <c r="L1047" s="530"/>
      <c r="M1047" s="530"/>
    </row>
    <row r="1048" spans="1:13" ht="9">
      <c r="A1048" s="509" t="s">
        <v>1678</v>
      </c>
      <c r="L1048" s="509"/>
      <c r="M1048" s="509"/>
    </row>
    <row r="1049" spans="1:13" ht="9">
      <c r="A1049" s="509" t="s">
        <v>1929</v>
      </c>
      <c r="L1049" s="509"/>
      <c r="M1049" s="509"/>
    </row>
    <row r="1050" spans="1:13" ht="9">
      <c r="A1050" s="509" t="s">
        <v>1930</v>
      </c>
      <c r="L1050" s="509"/>
      <c r="M1050" s="509"/>
    </row>
    <row r="1051" spans="1:13" ht="9">
      <c r="A1051" s="509" t="s">
        <v>1890</v>
      </c>
      <c r="L1051" s="509"/>
      <c r="M1051" s="509"/>
    </row>
    <row r="1052" spans="1:13" ht="9">
      <c r="A1052" s="509" t="s">
        <v>1891</v>
      </c>
      <c r="L1052" s="509"/>
      <c r="M1052" s="509"/>
    </row>
    <row r="1053" spans="1:13" ht="9">
      <c r="A1053" s="509" t="s">
        <v>1892</v>
      </c>
      <c r="L1053" s="509"/>
      <c r="M1053" s="509"/>
    </row>
    <row r="1054" spans="1:13" ht="9">
      <c r="L1054" s="509"/>
      <c r="M1054" s="509"/>
    </row>
    <row r="1055" spans="1:13" ht="9">
      <c r="A1055" s="509" t="s">
        <v>586</v>
      </c>
      <c r="L1055" s="509"/>
      <c r="M1055" s="509"/>
    </row>
    <row r="1056" spans="1:13" s="516" customFormat="1" ht="18" customHeight="1">
      <c r="A1056" s="509"/>
      <c r="B1056" s="509"/>
      <c r="C1056" s="514" t="s">
        <v>1896</v>
      </c>
      <c r="D1056" s="513"/>
      <c r="E1056" s="530"/>
      <c r="F1056" s="530"/>
      <c r="G1056" s="530"/>
      <c r="H1056" s="530"/>
      <c r="I1056" s="530"/>
      <c r="J1056" s="530"/>
      <c r="K1056" s="530"/>
      <c r="L1056" s="530"/>
      <c r="M1056" s="530"/>
    </row>
    <row r="1057" spans="1:13" s="516" customFormat="1" ht="18" customHeight="1">
      <c r="C1057" s="517" t="s">
        <v>1897</v>
      </c>
      <c r="D1057" s="513" t="s">
        <v>1800</v>
      </c>
      <c r="E1057" s="530">
        <v>1283</v>
      </c>
      <c r="F1057" s="530">
        <v>796</v>
      </c>
      <c r="G1057" s="530">
        <v>72</v>
      </c>
      <c r="H1057" s="530">
        <v>6</v>
      </c>
      <c r="I1057" s="530">
        <v>4</v>
      </c>
      <c r="J1057" s="530">
        <v>0</v>
      </c>
      <c r="K1057" s="530">
        <v>306</v>
      </c>
      <c r="L1057" s="530">
        <v>86</v>
      </c>
      <c r="M1057" s="530">
        <v>14</v>
      </c>
    </row>
    <row r="1058" spans="1:13" s="516" customFormat="1" ht="9">
      <c r="C1058" s="517"/>
      <c r="D1058" s="513" t="s">
        <v>1801</v>
      </c>
      <c r="E1058" s="530">
        <v>1512</v>
      </c>
      <c r="F1058" s="530">
        <v>817</v>
      </c>
      <c r="G1058" s="530">
        <v>113</v>
      </c>
      <c r="H1058" s="530">
        <v>9</v>
      </c>
      <c r="I1058" s="530">
        <v>3</v>
      </c>
      <c r="J1058" s="530">
        <v>0</v>
      </c>
      <c r="K1058" s="530">
        <v>428</v>
      </c>
      <c r="L1058" s="530">
        <v>126</v>
      </c>
      <c r="M1058" s="530">
        <v>16</v>
      </c>
    </row>
    <row r="1059" spans="1:13" s="516" customFormat="1" ht="9">
      <c r="C1059" s="517"/>
      <c r="D1059" s="513" t="s">
        <v>1802</v>
      </c>
      <c r="E1059" s="530">
        <v>2795</v>
      </c>
      <c r="F1059" s="530">
        <v>1613</v>
      </c>
      <c r="G1059" s="530">
        <v>185</v>
      </c>
      <c r="H1059" s="530">
        <v>15</v>
      </c>
      <c r="I1059" s="530">
        <v>6</v>
      </c>
      <c r="J1059" s="530">
        <v>0</v>
      </c>
      <c r="K1059" s="530">
        <v>735</v>
      </c>
      <c r="L1059" s="530">
        <v>212</v>
      </c>
      <c r="M1059" s="530">
        <v>29</v>
      </c>
    </row>
    <row r="1060" spans="1:13" ht="18" customHeight="1">
      <c r="A1060" s="516"/>
      <c r="B1060" s="516"/>
      <c r="C1060" s="517" t="s">
        <v>1898</v>
      </c>
      <c r="D1060" s="513" t="s">
        <v>1800</v>
      </c>
      <c r="E1060" s="530">
        <v>348</v>
      </c>
      <c r="F1060" s="530">
        <v>259</v>
      </c>
      <c r="G1060" s="530">
        <v>43</v>
      </c>
      <c r="H1060" s="530">
        <v>2</v>
      </c>
      <c r="I1060" s="530">
        <v>0</v>
      </c>
      <c r="J1060" s="530">
        <v>0</v>
      </c>
      <c r="K1060" s="530">
        <v>27</v>
      </c>
      <c r="L1060" s="530">
        <v>13</v>
      </c>
      <c r="M1060" s="530">
        <v>6</v>
      </c>
    </row>
    <row r="1061" spans="1:13" ht="9" customHeight="1">
      <c r="A1061" s="516"/>
      <c r="B1061" s="516"/>
      <c r="C1061" s="516"/>
      <c r="D1061" s="513" t="s">
        <v>1801</v>
      </c>
      <c r="E1061" s="530">
        <v>232</v>
      </c>
      <c r="F1061" s="530">
        <v>145</v>
      </c>
      <c r="G1061" s="530">
        <v>31</v>
      </c>
      <c r="H1061" s="530">
        <v>1</v>
      </c>
      <c r="I1061" s="530">
        <v>0</v>
      </c>
      <c r="J1061" s="530">
        <v>0</v>
      </c>
      <c r="K1061" s="530">
        <v>30</v>
      </c>
      <c r="L1061" s="530">
        <v>20</v>
      </c>
      <c r="M1061" s="530">
        <v>6</v>
      </c>
    </row>
    <row r="1062" spans="1:13" ht="9.6" customHeight="1">
      <c r="A1062" s="516"/>
      <c r="B1062" s="516"/>
      <c r="C1062" s="516"/>
      <c r="D1062" s="513" t="s">
        <v>1802</v>
      </c>
      <c r="E1062" s="530">
        <v>580</v>
      </c>
      <c r="F1062" s="530">
        <v>404</v>
      </c>
      <c r="G1062" s="530">
        <v>73</v>
      </c>
      <c r="H1062" s="530">
        <v>3</v>
      </c>
      <c r="I1062" s="530">
        <v>0</v>
      </c>
      <c r="J1062" s="530">
        <v>0</v>
      </c>
      <c r="K1062" s="530">
        <v>57</v>
      </c>
      <c r="L1062" s="530">
        <v>32</v>
      </c>
      <c r="M1062" s="530">
        <v>12</v>
      </c>
    </row>
    <row r="1063" spans="1:13" ht="18" customHeight="1">
      <c r="A1063" s="509" t="s">
        <v>1915</v>
      </c>
      <c r="D1063" s="513"/>
      <c r="E1063" s="530"/>
      <c r="F1063" s="530"/>
      <c r="G1063" s="530"/>
      <c r="H1063" s="530"/>
      <c r="I1063" s="530"/>
      <c r="J1063" s="530"/>
      <c r="K1063" s="530"/>
      <c r="L1063" s="530"/>
      <c r="M1063" s="530"/>
    </row>
    <row r="1064" spans="1:13" ht="9" customHeight="1">
      <c r="A1064" s="509" t="s">
        <v>1916</v>
      </c>
      <c r="D1064" s="513"/>
      <c r="E1064" s="530"/>
      <c r="F1064" s="530"/>
      <c r="G1064" s="530"/>
      <c r="H1064" s="530"/>
      <c r="I1064" s="530"/>
      <c r="J1064" s="530"/>
      <c r="K1064" s="530"/>
      <c r="L1064" s="530"/>
      <c r="M1064" s="530"/>
    </row>
    <row r="1065" spans="1:13" ht="18" customHeight="1">
      <c r="B1065" s="509" t="s">
        <v>294</v>
      </c>
      <c r="D1065" s="513"/>
      <c r="E1065" s="530"/>
      <c r="F1065" s="530"/>
      <c r="G1065" s="530"/>
      <c r="H1065" s="530"/>
      <c r="I1065" s="530"/>
      <c r="J1065" s="530"/>
      <c r="K1065" s="530"/>
      <c r="L1065" s="530"/>
      <c r="M1065" s="530"/>
    </row>
    <row r="1066" spans="1:13" ht="18" customHeight="1">
      <c r="C1066" s="510" t="s">
        <v>1884</v>
      </c>
      <c r="D1066" s="513" t="s">
        <v>1800</v>
      </c>
      <c r="E1066" s="530">
        <v>81</v>
      </c>
      <c r="F1066" s="530">
        <v>80</v>
      </c>
      <c r="G1066" s="530">
        <v>0</v>
      </c>
      <c r="H1066" s="530">
        <v>0</v>
      </c>
      <c r="I1066" s="530">
        <v>0</v>
      </c>
      <c r="J1066" s="530">
        <v>0</v>
      </c>
      <c r="K1066" s="530">
        <v>0</v>
      </c>
      <c r="L1066" s="530">
        <v>0</v>
      </c>
      <c r="M1066" s="530">
        <v>1</v>
      </c>
    </row>
    <row r="1067" spans="1:13" ht="9">
      <c r="D1067" s="513" t="s">
        <v>1801</v>
      </c>
      <c r="E1067" s="530">
        <v>14</v>
      </c>
      <c r="F1067" s="530">
        <v>14</v>
      </c>
      <c r="G1067" s="530">
        <v>0</v>
      </c>
      <c r="H1067" s="530">
        <v>0</v>
      </c>
      <c r="I1067" s="530">
        <v>0</v>
      </c>
      <c r="J1067" s="530">
        <v>0</v>
      </c>
      <c r="K1067" s="530">
        <v>0</v>
      </c>
      <c r="L1067" s="530">
        <v>0</v>
      </c>
      <c r="M1067" s="530">
        <v>0</v>
      </c>
    </row>
    <row r="1068" spans="1:13" ht="9">
      <c r="D1068" s="513" t="s">
        <v>1802</v>
      </c>
      <c r="E1068" s="530">
        <v>95</v>
      </c>
      <c r="F1068" s="530">
        <v>94</v>
      </c>
      <c r="G1068" s="530">
        <v>0</v>
      </c>
      <c r="H1068" s="530">
        <v>0</v>
      </c>
      <c r="I1068" s="530">
        <v>0</v>
      </c>
      <c r="J1068" s="530">
        <v>0</v>
      </c>
      <c r="K1068" s="530">
        <v>0</v>
      </c>
      <c r="L1068" s="530">
        <v>0</v>
      </c>
      <c r="M1068" s="530">
        <v>1</v>
      </c>
    </row>
    <row r="1069" spans="1:13" ht="20.100000000000001" customHeight="1">
      <c r="C1069" s="510" t="s">
        <v>1885</v>
      </c>
      <c r="D1069" s="513" t="s">
        <v>1800</v>
      </c>
      <c r="E1069" s="530">
        <v>120</v>
      </c>
      <c r="F1069" s="530">
        <v>113</v>
      </c>
      <c r="G1069" s="530">
        <v>1</v>
      </c>
      <c r="H1069" s="530">
        <v>1</v>
      </c>
      <c r="I1069" s="530">
        <v>0</v>
      </c>
      <c r="J1069" s="530">
        <v>0</v>
      </c>
      <c r="K1069" s="530">
        <v>0</v>
      </c>
      <c r="L1069" s="530">
        <v>1</v>
      </c>
      <c r="M1069" s="530">
        <v>5</v>
      </c>
    </row>
    <row r="1070" spans="1:13" ht="9">
      <c r="D1070" s="513" t="s">
        <v>1801</v>
      </c>
      <c r="E1070" s="530">
        <v>35</v>
      </c>
      <c r="F1070" s="530">
        <v>33</v>
      </c>
      <c r="G1070" s="530">
        <v>2</v>
      </c>
      <c r="H1070" s="530">
        <v>0</v>
      </c>
      <c r="I1070" s="530">
        <v>0</v>
      </c>
      <c r="J1070" s="530">
        <v>0</v>
      </c>
      <c r="K1070" s="530">
        <v>0</v>
      </c>
      <c r="L1070" s="530">
        <v>0</v>
      </c>
      <c r="M1070" s="530">
        <v>0</v>
      </c>
    </row>
    <row r="1071" spans="1:13" ht="9">
      <c r="D1071" s="513" t="s">
        <v>1802</v>
      </c>
      <c r="E1071" s="530">
        <v>155</v>
      </c>
      <c r="F1071" s="530">
        <v>146</v>
      </c>
      <c r="G1071" s="530">
        <v>3</v>
      </c>
      <c r="H1071" s="530">
        <v>1</v>
      </c>
      <c r="I1071" s="530">
        <v>0</v>
      </c>
      <c r="J1071" s="530">
        <v>0</v>
      </c>
      <c r="K1071" s="530">
        <v>0</v>
      </c>
      <c r="L1071" s="530">
        <v>1</v>
      </c>
      <c r="M1071" s="530">
        <v>5</v>
      </c>
    </row>
    <row r="1072" spans="1:13" ht="20.100000000000001" customHeight="1">
      <c r="C1072" s="510" t="s">
        <v>1886</v>
      </c>
      <c r="D1072" s="513" t="s">
        <v>1800</v>
      </c>
      <c r="E1072" s="530">
        <v>33</v>
      </c>
      <c r="F1072" s="530">
        <v>30</v>
      </c>
      <c r="G1072" s="530">
        <v>0</v>
      </c>
      <c r="H1072" s="530">
        <v>0</v>
      </c>
      <c r="I1072" s="530">
        <v>0</v>
      </c>
      <c r="J1072" s="530">
        <v>0</v>
      </c>
      <c r="K1072" s="530">
        <v>0</v>
      </c>
      <c r="L1072" s="530">
        <v>1</v>
      </c>
      <c r="M1072" s="530">
        <v>2</v>
      </c>
    </row>
    <row r="1073" spans="3:13" ht="9">
      <c r="D1073" s="513" t="s">
        <v>1801</v>
      </c>
      <c r="E1073" s="530">
        <v>14</v>
      </c>
      <c r="F1073" s="530">
        <v>13</v>
      </c>
      <c r="G1073" s="530">
        <v>1</v>
      </c>
      <c r="H1073" s="530">
        <v>0</v>
      </c>
      <c r="I1073" s="530">
        <v>0</v>
      </c>
      <c r="J1073" s="530">
        <v>0</v>
      </c>
      <c r="K1073" s="530">
        <v>0</v>
      </c>
      <c r="L1073" s="530">
        <v>0</v>
      </c>
      <c r="M1073" s="530">
        <v>0</v>
      </c>
    </row>
    <row r="1074" spans="3:13" ht="9.6" customHeight="1">
      <c r="D1074" s="513" t="s">
        <v>1802</v>
      </c>
      <c r="E1074" s="530">
        <v>46</v>
      </c>
      <c r="F1074" s="530">
        <v>43</v>
      </c>
      <c r="G1074" s="530">
        <v>1</v>
      </c>
      <c r="H1074" s="530">
        <v>0</v>
      </c>
      <c r="I1074" s="530">
        <v>0</v>
      </c>
      <c r="J1074" s="530">
        <v>0</v>
      </c>
      <c r="K1074" s="530">
        <v>0</v>
      </c>
      <c r="L1074" s="530">
        <v>1</v>
      </c>
      <c r="M1074" s="530">
        <v>2</v>
      </c>
    </row>
    <row r="1075" spans="3:13">
      <c r="C1075" s="510" t="s">
        <v>1887</v>
      </c>
      <c r="D1075" s="513" t="s">
        <v>1800</v>
      </c>
      <c r="E1075" s="530">
        <v>2</v>
      </c>
      <c r="F1075" s="530">
        <v>0</v>
      </c>
      <c r="G1075" s="530">
        <v>0</v>
      </c>
      <c r="H1075" s="530">
        <v>0</v>
      </c>
      <c r="I1075" s="530">
        <v>1</v>
      </c>
      <c r="J1075" s="530">
        <v>0</v>
      </c>
      <c r="K1075" s="530">
        <v>1</v>
      </c>
      <c r="L1075" s="530">
        <v>0</v>
      </c>
      <c r="M1075" s="530">
        <v>0</v>
      </c>
    </row>
    <row r="1076" spans="3:13" ht="9">
      <c r="D1076" s="513" t="s">
        <v>1801</v>
      </c>
      <c r="E1076" s="530">
        <v>1</v>
      </c>
      <c r="F1076" s="530">
        <v>1</v>
      </c>
      <c r="G1076" s="530">
        <v>0</v>
      </c>
      <c r="H1076" s="530">
        <v>0</v>
      </c>
      <c r="I1076" s="530">
        <v>0</v>
      </c>
      <c r="J1076" s="530">
        <v>0</v>
      </c>
      <c r="K1076" s="530">
        <v>0</v>
      </c>
      <c r="L1076" s="530">
        <v>0</v>
      </c>
      <c r="M1076" s="530">
        <v>0</v>
      </c>
    </row>
    <row r="1077" spans="3:13" ht="9">
      <c r="D1077" s="513" t="s">
        <v>1802</v>
      </c>
      <c r="E1077" s="530">
        <v>3</v>
      </c>
      <c r="F1077" s="530">
        <v>1</v>
      </c>
      <c r="G1077" s="530">
        <v>0</v>
      </c>
      <c r="H1077" s="530">
        <v>0</v>
      </c>
      <c r="I1077" s="530">
        <v>1</v>
      </c>
      <c r="J1077" s="530">
        <v>0</v>
      </c>
      <c r="K1077" s="530">
        <v>1</v>
      </c>
      <c r="L1077" s="530">
        <v>0</v>
      </c>
      <c r="M1077" s="530">
        <v>0</v>
      </c>
    </row>
    <row r="1078" spans="3:13" ht="18" customHeight="1">
      <c r="C1078" s="510" t="s">
        <v>626</v>
      </c>
      <c r="D1078" s="513" t="s">
        <v>1800</v>
      </c>
      <c r="E1078" s="530">
        <v>208</v>
      </c>
      <c r="F1078" s="530">
        <v>191</v>
      </c>
      <c r="G1078" s="530">
        <v>7</v>
      </c>
      <c r="H1078" s="530">
        <v>1</v>
      </c>
      <c r="I1078" s="530">
        <v>0</v>
      </c>
      <c r="J1078" s="530">
        <v>0</v>
      </c>
      <c r="K1078" s="530">
        <v>1</v>
      </c>
      <c r="L1078" s="530">
        <v>2</v>
      </c>
      <c r="M1078" s="530">
        <v>6</v>
      </c>
    </row>
    <row r="1079" spans="3:13" ht="9">
      <c r="D1079" s="513" t="s">
        <v>1801</v>
      </c>
      <c r="E1079" s="530">
        <v>78</v>
      </c>
      <c r="F1079" s="530">
        <v>75</v>
      </c>
      <c r="G1079" s="530">
        <v>1</v>
      </c>
      <c r="H1079" s="530">
        <v>1</v>
      </c>
      <c r="I1079" s="530">
        <v>0</v>
      </c>
      <c r="J1079" s="530">
        <v>0</v>
      </c>
      <c r="K1079" s="530">
        <v>0</v>
      </c>
      <c r="L1079" s="530">
        <v>0</v>
      </c>
      <c r="M1079" s="530">
        <v>1</v>
      </c>
    </row>
    <row r="1080" spans="3:13" ht="9">
      <c r="D1080" s="513" t="s">
        <v>1802</v>
      </c>
      <c r="E1080" s="530">
        <v>285</v>
      </c>
      <c r="F1080" s="530">
        <v>266</v>
      </c>
      <c r="G1080" s="530">
        <v>8</v>
      </c>
      <c r="H1080" s="530">
        <v>2</v>
      </c>
      <c r="I1080" s="530">
        <v>0</v>
      </c>
      <c r="J1080" s="530">
        <v>0</v>
      </c>
      <c r="K1080" s="530">
        <v>1</v>
      </c>
      <c r="L1080" s="530">
        <v>2</v>
      </c>
      <c r="M1080" s="530">
        <v>7</v>
      </c>
    </row>
    <row r="1081" spans="3:13" ht="18" customHeight="1">
      <c r="C1081" s="510" t="s">
        <v>627</v>
      </c>
      <c r="D1081" s="513" t="s">
        <v>1800</v>
      </c>
      <c r="E1081" s="530">
        <v>364</v>
      </c>
      <c r="F1081" s="530">
        <v>324</v>
      </c>
      <c r="G1081" s="530">
        <v>11</v>
      </c>
      <c r="H1081" s="530">
        <v>14</v>
      </c>
      <c r="I1081" s="530">
        <v>1</v>
      </c>
      <c r="J1081" s="530">
        <v>0</v>
      </c>
      <c r="K1081" s="530">
        <v>2</v>
      </c>
      <c r="L1081" s="530">
        <v>2</v>
      </c>
      <c r="M1081" s="530">
        <v>12</v>
      </c>
    </row>
    <row r="1082" spans="3:13" ht="9">
      <c r="D1082" s="513" t="s">
        <v>1801</v>
      </c>
      <c r="E1082" s="530">
        <v>177</v>
      </c>
      <c r="F1082" s="530">
        <v>150</v>
      </c>
      <c r="G1082" s="530">
        <v>14</v>
      </c>
      <c r="H1082" s="530">
        <v>9</v>
      </c>
      <c r="I1082" s="530">
        <v>0</v>
      </c>
      <c r="J1082" s="530">
        <v>0</v>
      </c>
      <c r="K1082" s="530">
        <v>3</v>
      </c>
      <c r="L1082" s="530">
        <v>0</v>
      </c>
      <c r="M1082" s="530">
        <v>2</v>
      </c>
    </row>
    <row r="1083" spans="3:13" ht="9">
      <c r="D1083" s="513" t="s">
        <v>1802</v>
      </c>
      <c r="E1083" s="530">
        <v>541</v>
      </c>
      <c r="F1083" s="530">
        <v>474</v>
      </c>
      <c r="G1083" s="530">
        <v>25</v>
      </c>
      <c r="H1083" s="530">
        <v>22</v>
      </c>
      <c r="I1083" s="530">
        <v>1</v>
      </c>
      <c r="J1083" s="530">
        <v>0</v>
      </c>
      <c r="K1083" s="530">
        <v>5</v>
      </c>
      <c r="L1083" s="530">
        <v>2</v>
      </c>
      <c r="M1083" s="530">
        <v>14</v>
      </c>
    </row>
    <row r="1084" spans="3:13" ht="18" customHeight="1">
      <c r="C1084" s="510" t="s">
        <v>631</v>
      </c>
      <c r="D1084" s="513" t="s">
        <v>1800</v>
      </c>
      <c r="E1084" s="530">
        <v>11</v>
      </c>
      <c r="F1084" s="530">
        <v>9</v>
      </c>
      <c r="G1084" s="530">
        <v>1</v>
      </c>
      <c r="H1084" s="530">
        <v>0</v>
      </c>
      <c r="I1084" s="530">
        <v>0</v>
      </c>
      <c r="J1084" s="530">
        <v>0</v>
      </c>
      <c r="K1084" s="530">
        <v>1</v>
      </c>
      <c r="L1084" s="530">
        <v>0</v>
      </c>
      <c r="M1084" s="530">
        <v>0</v>
      </c>
    </row>
    <row r="1085" spans="3:13" ht="9">
      <c r="D1085" s="513" t="s">
        <v>1801</v>
      </c>
      <c r="E1085" s="530">
        <v>13</v>
      </c>
      <c r="F1085" s="530">
        <v>4</v>
      </c>
      <c r="G1085" s="530">
        <v>3</v>
      </c>
      <c r="H1085" s="530">
        <v>1</v>
      </c>
      <c r="I1085" s="530">
        <v>0</v>
      </c>
      <c r="J1085" s="530">
        <v>0</v>
      </c>
      <c r="K1085" s="530">
        <v>3</v>
      </c>
      <c r="L1085" s="530">
        <v>1</v>
      </c>
      <c r="M1085" s="530">
        <v>1</v>
      </c>
    </row>
    <row r="1086" spans="3:13" ht="9">
      <c r="D1086" s="513" t="s">
        <v>1802</v>
      </c>
      <c r="E1086" s="530">
        <v>24</v>
      </c>
      <c r="F1086" s="530">
        <v>13</v>
      </c>
      <c r="G1086" s="530">
        <v>4</v>
      </c>
      <c r="H1086" s="530">
        <v>1</v>
      </c>
      <c r="I1086" s="530">
        <v>0</v>
      </c>
      <c r="J1086" s="530">
        <v>0</v>
      </c>
      <c r="K1086" s="530">
        <v>4</v>
      </c>
      <c r="L1086" s="530">
        <v>1</v>
      </c>
      <c r="M1086" s="530">
        <v>1</v>
      </c>
    </row>
    <row r="1087" spans="3:13" ht="18" customHeight="1">
      <c r="C1087" s="510" t="s">
        <v>632</v>
      </c>
      <c r="D1087" s="513" t="s">
        <v>1800</v>
      </c>
      <c r="E1087" s="530">
        <v>2</v>
      </c>
      <c r="F1087" s="530">
        <v>0</v>
      </c>
      <c r="G1087" s="530">
        <v>1</v>
      </c>
      <c r="H1087" s="530">
        <v>0</v>
      </c>
      <c r="I1087" s="530">
        <v>0</v>
      </c>
      <c r="J1087" s="530">
        <v>0</v>
      </c>
      <c r="K1087" s="530">
        <v>2</v>
      </c>
      <c r="L1087" s="530">
        <v>0</v>
      </c>
      <c r="M1087" s="530">
        <v>0</v>
      </c>
    </row>
    <row r="1088" spans="3:13" ht="9">
      <c r="D1088" s="513" t="s">
        <v>1801</v>
      </c>
      <c r="E1088" s="530">
        <v>3</v>
      </c>
      <c r="F1088" s="530">
        <v>1</v>
      </c>
      <c r="G1088" s="530">
        <v>2</v>
      </c>
      <c r="H1088" s="530">
        <v>0</v>
      </c>
      <c r="I1088" s="530">
        <v>0</v>
      </c>
      <c r="J1088" s="530">
        <v>0</v>
      </c>
      <c r="K1088" s="530">
        <v>0</v>
      </c>
      <c r="L1088" s="530">
        <v>0</v>
      </c>
      <c r="M1088" s="530">
        <v>0</v>
      </c>
    </row>
    <row r="1089" spans="1:13" ht="9">
      <c r="D1089" s="513" t="s">
        <v>1802</v>
      </c>
      <c r="E1089" s="530">
        <v>5</v>
      </c>
      <c r="F1089" s="530">
        <v>1</v>
      </c>
      <c r="G1089" s="530">
        <v>2</v>
      </c>
      <c r="H1089" s="530">
        <v>0</v>
      </c>
      <c r="I1089" s="530">
        <v>0</v>
      </c>
      <c r="J1089" s="530">
        <v>0</v>
      </c>
      <c r="K1089" s="530">
        <v>2</v>
      </c>
      <c r="L1089" s="530">
        <v>0</v>
      </c>
      <c r="M1089" s="530">
        <v>0</v>
      </c>
    </row>
    <row r="1090" spans="1:13" ht="16.149999999999999" customHeight="1">
      <c r="C1090" s="514" t="s">
        <v>115</v>
      </c>
      <c r="D1090" s="513" t="s">
        <v>1800</v>
      </c>
      <c r="E1090" s="530">
        <v>820</v>
      </c>
      <c r="F1090" s="530">
        <v>746</v>
      </c>
      <c r="G1090" s="530">
        <v>19</v>
      </c>
      <c r="H1090" s="530">
        <v>16</v>
      </c>
      <c r="I1090" s="530">
        <v>2</v>
      </c>
      <c r="J1090" s="530">
        <v>0</v>
      </c>
      <c r="K1090" s="530">
        <v>7</v>
      </c>
      <c r="L1090" s="530">
        <v>6</v>
      </c>
      <c r="M1090" s="530">
        <v>26</v>
      </c>
    </row>
    <row r="1091" spans="1:13" ht="9.6" customHeight="1">
      <c r="D1091" s="513" t="s">
        <v>1801</v>
      </c>
      <c r="E1091" s="530">
        <v>333</v>
      </c>
      <c r="F1091" s="530">
        <v>291</v>
      </c>
      <c r="G1091" s="530">
        <v>22</v>
      </c>
      <c r="H1091" s="530">
        <v>11</v>
      </c>
      <c r="I1091" s="530">
        <v>0</v>
      </c>
      <c r="J1091" s="530">
        <v>0</v>
      </c>
      <c r="K1091" s="530">
        <v>6</v>
      </c>
      <c r="L1091" s="530">
        <v>1</v>
      </c>
      <c r="M1091" s="530">
        <v>4</v>
      </c>
    </row>
    <row r="1092" spans="1:13" ht="9">
      <c r="D1092" s="513" t="s">
        <v>1802</v>
      </c>
      <c r="E1092" s="530">
        <v>1153</v>
      </c>
      <c r="F1092" s="530">
        <v>1036</v>
      </c>
      <c r="G1092" s="530">
        <v>41</v>
      </c>
      <c r="H1092" s="530">
        <v>26</v>
      </c>
      <c r="I1092" s="530">
        <v>2</v>
      </c>
      <c r="J1092" s="530">
        <v>0</v>
      </c>
      <c r="K1092" s="530">
        <v>12</v>
      </c>
      <c r="L1092" s="530">
        <v>7</v>
      </c>
      <c r="M1092" s="530">
        <v>29</v>
      </c>
    </row>
    <row r="1093" spans="1:13" ht="9">
      <c r="D1093" s="518"/>
      <c r="E1093" s="530"/>
      <c r="F1093" s="530"/>
      <c r="G1093" s="530"/>
      <c r="H1093" s="530"/>
      <c r="I1093" s="530"/>
      <c r="J1093" s="530"/>
      <c r="K1093" s="530"/>
      <c r="L1093" s="530"/>
      <c r="M1093" s="530"/>
    </row>
    <row r="1094" spans="1:13" ht="9">
      <c r="D1094" s="518"/>
      <c r="E1094" s="530"/>
      <c r="F1094" s="530"/>
      <c r="G1094" s="530"/>
      <c r="H1094" s="530"/>
      <c r="I1094" s="530"/>
      <c r="J1094" s="530"/>
      <c r="K1094" s="530"/>
      <c r="L1094" s="530"/>
      <c r="M1094" s="530"/>
    </row>
    <row r="1095" spans="1:13" ht="9">
      <c r="D1095" s="518"/>
      <c r="E1095" s="530"/>
      <c r="F1095" s="530"/>
      <c r="G1095" s="530"/>
      <c r="H1095" s="530"/>
      <c r="I1095" s="530"/>
      <c r="J1095" s="530"/>
      <c r="K1095" s="530"/>
      <c r="L1095" s="530"/>
      <c r="M1095" s="530"/>
    </row>
    <row r="1096" spans="1:13" ht="9">
      <c r="D1096" s="518"/>
      <c r="E1096" s="530"/>
      <c r="F1096" s="530"/>
      <c r="G1096" s="530"/>
      <c r="H1096" s="530"/>
      <c r="I1096" s="530"/>
      <c r="J1096" s="530"/>
      <c r="K1096" s="530"/>
      <c r="L1096" s="530"/>
      <c r="M1096" s="530"/>
    </row>
    <row r="1097" spans="1:13" ht="9">
      <c r="D1097" s="518"/>
      <c r="E1097" s="530"/>
      <c r="F1097" s="530"/>
      <c r="G1097" s="530"/>
      <c r="H1097" s="530"/>
      <c r="I1097" s="530"/>
      <c r="J1097" s="530"/>
      <c r="K1097" s="530"/>
      <c r="L1097" s="530"/>
      <c r="M1097" s="530"/>
    </row>
    <row r="1098" spans="1:13" ht="9">
      <c r="A1098" s="509" t="s">
        <v>1678</v>
      </c>
      <c r="L1098" s="509"/>
      <c r="M1098" s="509"/>
    </row>
    <row r="1099" spans="1:13" ht="9">
      <c r="A1099" s="509" t="s">
        <v>1929</v>
      </c>
      <c r="L1099" s="509"/>
      <c r="M1099" s="509"/>
    </row>
    <row r="1100" spans="1:13" ht="9">
      <c r="A1100" s="509" t="s">
        <v>1930</v>
      </c>
      <c r="L1100" s="509"/>
      <c r="M1100" s="509"/>
    </row>
    <row r="1101" spans="1:13" ht="9">
      <c r="A1101" s="509" t="s">
        <v>1890</v>
      </c>
      <c r="L1101" s="509"/>
      <c r="M1101" s="509"/>
    </row>
    <row r="1102" spans="1:13" ht="9">
      <c r="A1102" s="509" t="s">
        <v>1891</v>
      </c>
      <c r="L1102" s="509"/>
      <c r="M1102" s="509"/>
    </row>
    <row r="1103" spans="1:13" ht="9">
      <c r="A1103" s="509" t="s">
        <v>1892</v>
      </c>
      <c r="L1103" s="509"/>
      <c r="M1103" s="509"/>
    </row>
    <row r="1104" spans="1:13" ht="9">
      <c r="A1104" s="509" t="s">
        <v>1893</v>
      </c>
      <c r="L1104" s="509"/>
      <c r="M1104" s="509"/>
    </row>
    <row r="1105" spans="1:13" ht="9">
      <c r="L1105" s="509"/>
      <c r="M1105" s="509"/>
    </row>
    <row r="1106" spans="1:13" ht="9">
      <c r="A1106" s="509" t="s">
        <v>586</v>
      </c>
      <c r="L1106" s="509"/>
      <c r="M1106" s="509"/>
    </row>
    <row r="1107" spans="1:13" ht="18" customHeight="1">
      <c r="B1107" s="509" t="s">
        <v>637</v>
      </c>
      <c r="D1107" s="513"/>
      <c r="E1107" s="530"/>
      <c r="F1107" s="530"/>
      <c r="G1107" s="530"/>
      <c r="H1107" s="530"/>
      <c r="I1107" s="530"/>
      <c r="J1107" s="530"/>
      <c r="K1107" s="530"/>
      <c r="L1107" s="530"/>
      <c r="M1107" s="530"/>
    </row>
    <row r="1108" spans="1:13" ht="18" customHeight="1">
      <c r="C1108" s="510" t="s">
        <v>638</v>
      </c>
      <c r="D1108" s="513" t="s">
        <v>1800</v>
      </c>
      <c r="E1108" s="530">
        <v>2</v>
      </c>
      <c r="F1108" s="530">
        <v>1</v>
      </c>
      <c r="G1108" s="530">
        <v>0</v>
      </c>
      <c r="H1108" s="530">
        <v>0</v>
      </c>
      <c r="I1108" s="530">
        <v>1</v>
      </c>
      <c r="J1108" s="530">
        <v>0</v>
      </c>
      <c r="K1108" s="530">
        <v>0</v>
      </c>
      <c r="L1108" s="530">
        <v>0</v>
      </c>
      <c r="M1108" s="530">
        <v>0</v>
      </c>
    </row>
    <row r="1109" spans="1:13" ht="9">
      <c r="D1109" s="513" t="s">
        <v>1801</v>
      </c>
      <c r="E1109" s="530">
        <v>5</v>
      </c>
      <c r="F1109" s="530">
        <v>1</v>
      </c>
      <c r="G1109" s="530">
        <v>1</v>
      </c>
      <c r="H1109" s="530">
        <v>0</v>
      </c>
      <c r="I1109" s="530">
        <v>3</v>
      </c>
      <c r="J1109" s="530">
        <v>0</v>
      </c>
      <c r="K1109" s="530">
        <v>0</v>
      </c>
      <c r="L1109" s="530">
        <v>0</v>
      </c>
      <c r="M1109" s="530">
        <v>0</v>
      </c>
    </row>
    <row r="1110" spans="1:13" ht="9.6" customHeight="1">
      <c r="D1110" s="513" t="s">
        <v>1802</v>
      </c>
      <c r="E1110" s="530">
        <v>6</v>
      </c>
      <c r="F1110" s="530">
        <v>2</v>
      </c>
      <c r="G1110" s="530">
        <v>1</v>
      </c>
      <c r="H1110" s="530">
        <v>0</v>
      </c>
      <c r="I1110" s="530">
        <v>4</v>
      </c>
      <c r="J1110" s="530">
        <v>0</v>
      </c>
      <c r="K1110" s="530">
        <v>0</v>
      </c>
      <c r="L1110" s="530">
        <v>0</v>
      </c>
      <c r="M1110" s="530">
        <v>0</v>
      </c>
    </row>
    <row r="1111" spans="1:13" ht="18" customHeight="1">
      <c r="C1111" s="510" t="s">
        <v>640</v>
      </c>
      <c r="D1111" s="513" t="s">
        <v>1800</v>
      </c>
      <c r="E1111" s="530">
        <v>2</v>
      </c>
      <c r="F1111" s="530">
        <v>2</v>
      </c>
      <c r="G1111" s="530">
        <v>0</v>
      </c>
      <c r="H1111" s="530">
        <v>0</v>
      </c>
      <c r="I1111" s="530">
        <v>0</v>
      </c>
      <c r="J1111" s="530">
        <v>0</v>
      </c>
      <c r="K1111" s="530">
        <v>0</v>
      </c>
      <c r="L1111" s="530">
        <v>0</v>
      </c>
      <c r="M1111" s="530">
        <v>0</v>
      </c>
    </row>
    <row r="1112" spans="1:13" ht="9.6" customHeight="1">
      <c r="D1112" s="513" t="s">
        <v>1802</v>
      </c>
      <c r="E1112" s="530">
        <v>2</v>
      </c>
      <c r="F1112" s="530">
        <v>2</v>
      </c>
      <c r="G1112" s="530">
        <v>0</v>
      </c>
      <c r="H1112" s="530">
        <v>0</v>
      </c>
      <c r="I1112" s="530">
        <v>0</v>
      </c>
      <c r="J1112" s="530">
        <v>0</v>
      </c>
      <c r="K1112" s="530">
        <v>0</v>
      </c>
      <c r="L1112" s="530">
        <v>0</v>
      </c>
      <c r="M1112" s="530">
        <v>0</v>
      </c>
    </row>
    <row r="1113" spans="1:13" ht="18" customHeight="1">
      <c r="C1113" s="510" t="s">
        <v>642</v>
      </c>
      <c r="D1113" s="513" t="s">
        <v>1800</v>
      </c>
      <c r="E1113" s="530">
        <v>3</v>
      </c>
      <c r="F1113" s="530">
        <v>3</v>
      </c>
      <c r="G1113" s="530">
        <v>0</v>
      </c>
      <c r="H1113" s="530">
        <v>0</v>
      </c>
      <c r="I1113" s="530">
        <v>0</v>
      </c>
      <c r="J1113" s="530">
        <v>0</v>
      </c>
      <c r="K1113" s="530">
        <v>0</v>
      </c>
      <c r="L1113" s="530">
        <v>0</v>
      </c>
      <c r="M1113" s="530">
        <v>0</v>
      </c>
    </row>
    <row r="1114" spans="1:13" ht="9">
      <c r="D1114" s="513" t="s">
        <v>1802</v>
      </c>
      <c r="E1114" s="530">
        <v>3</v>
      </c>
      <c r="F1114" s="530">
        <v>3</v>
      </c>
      <c r="G1114" s="530">
        <v>0</v>
      </c>
      <c r="H1114" s="530">
        <v>0</v>
      </c>
      <c r="I1114" s="530">
        <v>0</v>
      </c>
      <c r="J1114" s="530">
        <v>0</v>
      </c>
      <c r="K1114" s="530">
        <v>0</v>
      </c>
      <c r="L1114" s="530">
        <v>0</v>
      </c>
      <c r="M1114" s="530">
        <v>0</v>
      </c>
    </row>
    <row r="1115" spans="1:13" ht="18" customHeight="1">
      <c r="C1115" s="510" t="s">
        <v>1894</v>
      </c>
      <c r="D1115" s="513" t="s">
        <v>1800</v>
      </c>
      <c r="E1115" s="530">
        <v>8</v>
      </c>
      <c r="F1115" s="530">
        <v>5</v>
      </c>
      <c r="G1115" s="530">
        <v>0</v>
      </c>
      <c r="H1115" s="530">
        <v>0</v>
      </c>
      <c r="I1115" s="530">
        <v>0</v>
      </c>
      <c r="J1115" s="530">
        <v>0</v>
      </c>
      <c r="K1115" s="530">
        <v>2</v>
      </c>
      <c r="L1115" s="530">
        <v>1</v>
      </c>
      <c r="M1115" s="530">
        <v>0</v>
      </c>
    </row>
    <row r="1116" spans="1:13" ht="9">
      <c r="D1116" s="513" t="s">
        <v>1801</v>
      </c>
      <c r="E1116" s="530">
        <v>13</v>
      </c>
      <c r="F1116" s="530">
        <v>12</v>
      </c>
      <c r="G1116" s="530">
        <v>0</v>
      </c>
      <c r="H1116" s="530">
        <v>0</v>
      </c>
      <c r="I1116" s="530">
        <v>0</v>
      </c>
      <c r="J1116" s="530">
        <v>0</v>
      </c>
      <c r="K1116" s="530">
        <v>1</v>
      </c>
      <c r="L1116" s="530">
        <v>0</v>
      </c>
      <c r="M1116" s="530">
        <v>0</v>
      </c>
    </row>
    <row r="1117" spans="1:13" ht="9">
      <c r="D1117" s="513" t="s">
        <v>1802</v>
      </c>
      <c r="E1117" s="530">
        <v>21</v>
      </c>
      <c r="F1117" s="530">
        <v>17</v>
      </c>
      <c r="G1117" s="530">
        <v>0</v>
      </c>
      <c r="H1117" s="530">
        <v>0</v>
      </c>
      <c r="I1117" s="530">
        <v>0</v>
      </c>
      <c r="J1117" s="530">
        <v>0</v>
      </c>
      <c r="K1117" s="530">
        <v>3</v>
      </c>
      <c r="L1117" s="530">
        <v>1</v>
      </c>
      <c r="M1117" s="530">
        <v>0</v>
      </c>
    </row>
    <row r="1118" spans="1:13" ht="18" customHeight="1">
      <c r="C1118" s="510" t="s">
        <v>1895</v>
      </c>
      <c r="D1118" s="513" t="s">
        <v>1800</v>
      </c>
      <c r="E1118" s="530">
        <v>11</v>
      </c>
      <c r="F1118" s="530">
        <v>11</v>
      </c>
      <c r="G1118" s="530">
        <v>0</v>
      </c>
      <c r="H1118" s="530">
        <v>0</v>
      </c>
      <c r="I1118" s="530">
        <v>0</v>
      </c>
      <c r="J1118" s="530">
        <v>0</v>
      </c>
      <c r="K1118" s="530">
        <v>0</v>
      </c>
      <c r="L1118" s="530">
        <v>0</v>
      </c>
      <c r="M1118" s="530">
        <v>0</v>
      </c>
    </row>
    <row r="1119" spans="1:13" ht="9">
      <c r="D1119" s="513" t="s">
        <v>1801</v>
      </c>
      <c r="E1119" s="530">
        <v>7</v>
      </c>
      <c r="F1119" s="530">
        <v>6</v>
      </c>
      <c r="G1119" s="530">
        <v>0</v>
      </c>
      <c r="H1119" s="530">
        <v>0</v>
      </c>
      <c r="I1119" s="530">
        <v>0</v>
      </c>
      <c r="J1119" s="530">
        <v>0</v>
      </c>
      <c r="K1119" s="530">
        <v>1</v>
      </c>
      <c r="L1119" s="530">
        <v>0</v>
      </c>
      <c r="M1119" s="530">
        <v>0</v>
      </c>
    </row>
    <row r="1120" spans="1:13" ht="9">
      <c r="D1120" s="513" t="s">
        <v>1802</v>
      </c>
      <c r="E1120" s="530">
        <v>18</v>
      </c>
      <c r="F1120" s="530">
        <v>17</v>
      </c>
      <c r="G1120" s="530">
        <v>0</v>
      </c>
      <c r="H1120" s="530">
        <v>0</v>
      </c>
      <c r="I1120" s="530">
        <v>0</v>
      </c>
      <c r="J1120" s="530">
        <v>0</v>
      </c>
      <c r="K1120" s="530">
        <v>1</v>
      </c>
      <c r="L1120" s="530">
        <v>0</v>
      </c>
      <c r="M1120" s="530">
        <v>0</v>
      </c>
    </row>
    <row r="1121" spans="1:13" ht="18" customHeight="1">
      <c r="C1121" s="514" t="s">
        <v>115</v>
      </c>
      <c r="D1121" s="513" t="s">
        <v>1800</v>
      </c>
      <c r="E1121" s="530">
        <v>25</v>
      </c>
      <c r="F1121" s="530">
        <v>22</v>
      </c>
      <c r="G1121" s="530">
        <v>0</v>
      </c>
      <c r="H1121" s="530">
        <v>0</v>
      </c>
      <c r="I1121" s="530">
        <v>1</v>
      </c>
      <c r="J1121" s="530">
        <v>0</v>
      </c>
      <c r="K1121" s="530">
        <v>2</v>
      </c>
      <c r="L1121" s="530">
        <v>1</v>
      </c>
      <c r="M1121" s="530">
        <v>0</v>
      </c>
    </row>
    <row r="1122" spans="1:13" s="516" customFormat="1" ht="9.6" customHeight="1">
      <c r="A1122" s="509"/>
      <c r="B1122" s="509"/>
      <c r="C1122" s="510"/>
      <c r="D1122" s="513" t="s">
        <v>1801</v>
      </c>
      <c r="E1122" s="530">
        <v>24</v>
      </c>
      <c r="F1122" s="530">
        <v>18</v>
      </c>
      <c r="G1122" s="530">
        <v>1</v>
      </c>
      <c r="H1122" s="530">
        <v>0</v>
      </c>
      <c r="I1122" s="530">
        <v>3</v>
      </c>
      <c r="J1122" s="530">
        <v>0</v>
      </c>
      <c r="K1122" s="530">
        <v>2</v>
      </c>
      <c r="L1122" s="530">
        <v>0</v>
      </c>
      <c r="M1122" s="530">
        <v>0</v>
      </c>
    </row>
    <row r="1123" spans="1:13" s="516" customFormat="1" ht="9">
      <c r="A1123" s="509"/>
      <c r="B1123" s="509"/>
      <c r="C1123" s="510"/>
      <c r="D1123" s="513" t="s">
        <v>1802</v>
      </c>
      <c r="E1123" s="530">
        <v>49</v>
      </c>
      <c r="F1123" s="530">
        <v>40</v>
      </c>
      <c r="G1123" s="530">
        <v>1</v>
      </c>
      <c r="H1123" s="530">
        <v>0</v>
      </c>
      <c r="I1123" s="530">
        <v>4</v>
      </c>
      <c r="J1123" s="530">
        <v>0</v>
      </c>
      <c r="K1123" s="530">
        <v>4</v>
      </c>
      <c r="L1123" s="530">
        <v>1</v>
      </c>
      <c r="M1123" s="530">
        <v>0</v>
      </c>
    </row>
    <row r="1124" spans="1:13" s="516" customFormat="1" ht="16.149999999999999" customHeight="1">
      <c r="A1124" s="509"/>
      <c r="B1124" s="509"/>
      <c r="C1124" s="514" t="s">
        <v>1896</v>
      </c>
      <c r="D1124" s="513"/>
      <c r="E1124" s="530"/>
      <c r="F1124" s="530"/>
      <c r="G1124" s="530"/>
      <c r="H1124" s="530"/>
      <c r="I1124" s="530"/>
      <c r="J1124" s="530"/>
      <c r="K1124" s="530"/>
      <c r="L1124" s="530"/>
      <c r="M1124" s="530"/>
    </row>
    <row r="1125" spans="1:13" s="516" customFormat="1" ht="18" customHeight="1">
      <c r="C1125" s="517" t="s">
        <v>1897</v>
      </c>
      <c r="D1125" s="513" t="s">
        <v>1801</v>
      </c>
      <c r="E1125" s="530">
        <v>2</v>
      </c>
      <c r="F1125" s="530">
        <v>0</v>
      </c>
      <c r="G1125" s="530">
        <v>0</v>
      </c>
      <c r="H1125" s="530">
        <v>0</v>
      </c>
      <c r="I1125" s="530">
        <v>2</v>
      </c>
      <c r="J1125" s="530">
        <v>0</v>
      </c>
      <c r="K1125" s="530">
        <v>0</v>
      </c>
      <c r="L1125" s="530">
        <v>0</v>
      </c>
      <c r="M1125" s="530">
        <v>0</v>
      </c>
    </row>
    <row r="1126" spans="1:13" s="516" customFormat="1" ht="9">
      <c r="C1126" s="517"/>
      <c r="D1126" s="513" t="s">
        <v>1802</v>
      </c>
      <c r="E1126" s="530">
        <v>2</v>
      </c>
      <c r="F1126" s="530">
        <v>0</v>
      </c>
      <c r="G1126" s="530">
        <v>0</v>
      </c>
      <c r="H1126" s="530">
        <v>0</v>
      </c>
      <c r="I1126" s="530">
        <v>2</v>
      </c>
      <c r="J1126" s="530">
        <v>0</v>
      </c>
      <c r="K1126" s="530">
        <v>0</v>
      </c>
      <c r="L1126" s="530">
        <v>0</v>
      </c>
      <c r="M1126" s="530">
        <v>0</v>
      </c>
    </row>
    <row r="1127" spans="1:13" ht="16.149999999999999" customHeight="1">
      <c r="A1127" s="516"/>
      <c r="B1127" s="516"/>
      <c r="C1127" s="517" t="s">
        <v>1898</v>
      </c>
      <c r="D1127" s="513" t="s">
        <v>1800</v>
      </c>
      <c r="E1127" s="530">
        <v>4</v>
      </c>
      <c r="F1127" s="530">
        <v>4</v>
      </c>
      <c r="G1127" s="530">
        <v>0</v>
      </c>
      <c r="H1127" s="530">
        <v>0</v>
      </c>
      <c r="I1127" s="530">
        <v>0</v>
      </c>
      <c r="J1127" s="530">
        <v>0</v>
      </c>
      <c r="K1127" s="530">
        <v>0</v>
      </c>
      <c r="L1127" s="530">
        <v>0</v>
      </c>
      <c r="M1127" s="530">
        <v>0</v>
      </c>
    </row>
    <row r="1128" spans="1:13" ht="9.6" customHeight="1">
      <c r="A1128" s="516"/>
      <c r="B1128" s="516"/>
      <c r="C1128" s="516"/>
      <c r="D1128" s="513" t="s">
        <v>1801</v>
      </c>
      <c r="E1128" s="530">
        <v>6</v>
      </c>
      <c r="F1128" s="530">
        <v>5</v>
      </c>
      <c r="G1128" s="530">
        <v>0</v>
      </c>
      <c r="H1128" s="530">
        <v>0</v>
      </c>
      <c r="I1128" s="530">
        <v>1</v>
      </c>
      <c r="J1128" s="530">
        <v>0</v>
      </c>
      <c r="K1128" s="530">
        <v>0</v>
      </c>
      <c r="L1128" s="530">
        <v>0</v>
      </c>
      <c r="M1128" s="530">
        <v>0</v>
      </c>
    </row>
    <row r="1129" spans="1:13" ht="9">
      <c r="A1129" s="516"/>
      <c r="B1129" s="516"/>
      <c r="C1129" s="516"/>
      <c r="D1129" s="513" t="s">
        <v>1802</v>
      </c>
      <c r="E1129" s="530">
        <v>10</v>
      </c>
      <c r="F1129" s="530">
        <v>9</v>
      </c>
      <c r="G1129" s="530">
        <v>0</v>
      </c>
      <c r="H1129" s="530">
        <v>0</v>
      </c>
      <c r="I1129" s="530">
        <v>1</v>
      </c>
      <c r="J1129" s="530">
        <v>0</v>
      </c>
      <c r="K1129" s="530">
        <v>0</v>
      </c>
      <c r="L1129" s="530">
        <v>0</v>
      </c>
      <c r="M1129" s="530">
        <v>0</v>
      </c>
    </row>
    <row r="1130" spans="1:13" ht="18" customHeight="1">
      <c r="B1130" s="509" t="s">
        <v>645</v>
      </c>
      <c r="D1130" s="513"/>
      <c r="E1130" s="530"/>
      <c r="F1130" s="530"/>
      <c r="G1130" s="530"/>
      <c r="H1130" s="530"/>
      <c r="I1130" s="530"/>
      <c r="J1130" s="530"/>
      <c r="K1130" s="530"/>
      <c r="L1130" s="530"/>
      <c r="M1130" s="530"/>
    </row>
    <row r="1131" spans="1:13" ht="25.15" customHeight="1">
      <c r="C1131" s="510" t="s">
        <v>1899</v>
      </c>
      <c r="D1131" s="513" t="s">
        <v>1800</v>
      </c>
      <c r="E1131" s="530">
        <v>118</v>
      </c>
      <c r="F1131" s="530">
        <v>118</v>
      </c>
      <c r="G1131" s="530">
        <v>0</v>
      </c>
      <c r="H1131" s="530">
        <v>0</v>
      </c>
      <c r="I1131" s="530">
        <v>0</v>
      </c>
      <c r="J1131" s="530">
        <v>0</v>
      </c>
      <c r="K1131" s="530">
        <v>0</v>
      </c>
      <c r="L1131" s="530">
        <v>0</v>
      </c>
      <c r="M1131" s="530">
        <v>0</v>
      </c>
    </row>
    <row r="1132" spans="1:13" ht="9">
      <c r="D1132" s="513" t="s">
        <v>1801</v>
      </c>
      <c r="E1132" s="530">
        <v>63</v>
      </c>
      <c r="F1132" s="530">
        <v>61</v>
      </c>
      <c r="G1132" s="530">
        <v>1</v>
      </c>
      <c r="H1132" s="530">
        <v>1</v>
      </c>
      <c r="I1132" s="530">
        <v>0</v>
      </c>
      <c r="J1132" s="530">
        <v>0</v>
      </c>
      <c r="K1132" s="530">
        <v>0</v>
      </c>
      <c r="L1132" s="530">
        <v>0</v>
      </c>
      <c r="M1132" s="530">
        <v>0</v>
      </c>
    </row>
    <row r="1133" spans="1:13" ht="9">
      <c r="D1133" s="513" t="s">
        <v>1802</v>
      </c>
      <c r="E1133" s="530">
        <v>181</v>
      </c>
      <c r="F1133" s="530">
        <v>179</v>
      </c>
      <c r="G1133" s="530">
        <v>1</v>
      </c>
      <c r="H1133" s="530">
        <v>1</v>
      </c>
      <c r="I1133" s="530">
        <v>0</v>
      </c>
      <c r="J1133" s="530">
        <v>0</v>
      </c>
      <c r="K1133" s="530">
        <v>0</v>
      </c>
      <c r="L1133" s="530">
        <v>0</v>
      </c>
      <c r="M1133" s="530">
        <v>0</v>
      </c>
    </row>
    <row r="1134" spans="1:13" ht="19.899999999999999" customHeight="1">
      <c r="C1134" s="510" t="s">
        <v>1900</v>
      </c>
      <c r="D1134" s="513" t="s">
        <v>1800</v>
      </c>
      <c r="E1134" s="530">
        <v>9</v>
      </c>
      <c r="F1134" s="530">
        <v>9</v>
      </c>
      <c r="G1134" s="530">
        <v>0</v>
      </c>
      <c r="H1134" s="530">
        <v>0</v>
      </c>
      <c r="I1134" s="530">
        <v>0</v>
      </c>
      <c r="J1134" s="530">
        <v>0</v>
      </c>
      <c r="K1134" s="530">
        <v>0</v>
      </c>
      <c r="L1134" s="530">
        <v>0</v>
      </c>
      <c r="M1134" s="530">
        <v>0</v>
      </c>
    </row>
    <row r="1135" spans="1:13" ht="9">
      <c r="D1135" s="513" t="s">
        <v>1801</v>
      </c>
      <c r="E1135" s="530">
        <v>6</v>
      </c>
      <c r="F1135" s="530">
        <v>6</v>
      </c>
      <c r="G1135" s="530">
        <v>0</v>
      </c>
      <c r="H1135" s="530">
        <v>0</v>
      </c>
      <c r="I1135" s="530">
        <v>0</v>
      </c>
      <c r="J1135" s="530">
        <v>0</v>
      </c>
      <c r="K1135" s="530">
        <v>0</v>
      </c>
      <c r="L1135" s="530">
        <v>0</v>
      </c>
      <c r="M1135" s="530">
        <v>0</v>
      </c>
    </row>
    <row r="1136" spans="1:13" ht="9">
      <c r="D1136" s="513" t="s">
        <v>1802</v>
      </c>
      <c r="E1136" s="530">
        <v>15</v>
      </c>
      <c r="F1136" s="530">
        <v>15</v>
      </c>
      <c r="G1136" s="530">
        <v>0</v>
      </c>
      <c r="H1136" s="530">
        <v>0</v>
      </c>
      <c r="I1136" s="530">
        <v>0</v>
      </c>
      <c r="J1136" s="530">
        <v>0</v>
      </c>
      <c r="K1136" s="530">
        <v>0</v>
      </c>
      <c r="L1136" s="530">
        <v>0</v>
      </c>
      <c r="M1136" s="530">
        <v>0</v>
      </c>
    </row>
    <row r="1137" spans="1:13" ht="19.899999999999999" customHeight="1">
      <c r="C1137" s="510" t="s">
        <v>1901</v>
      </c>
      <c r="D1137" s="513" t="s">
        <v>1800</v>
      </c>
      <c r="E1137" s="530">
        <v>251</v>
      </c>
      <c r="F1137" s="530">
        <v>207</v>
      </c>
      <c r="G1137" s="530">
        <v>17</v>
      </c>
      <c r="H1137" s="530">
        <v>10</v>
      </c>
      <c r="I1137" s="530">
        <v>1</v>
      </c>
      <c r="J1137" s="530">
        <v>0</v>
      </c>
      <c r="K1137" s="530">
        <v>6</v>
      </c>
      <c r="L1137" s="530">
        <v>3</v>
      </c>
      <c r="M1137" s="530">
        <v>8</v>
      </c>
    </row>
    <row r="1138" spans="1:13" ht="9">
      <c r="D1138" s="513" t="s">
        <v>1801</v>
      </c>
      <c r="E1138" s="530">
        <v>178</v>
      </c>
      <c r="F1138" s="530">
        <v>133</v>
      </c>
      <c r="G1138" s="530">
        <v>15</v>
      </c>
      <c r="H1138" s="530">
        <v>13</v>
      </c>
      <c r="I1138" s="530">
        <v>2</v>
      </c>
      <c r="J1138" s="530">
        <v>0</v>
      </c>
      <c r="K1138" s="530">
        <v>7</v>
      </c>
      <c r="L1138" s="530">
        <v>4</v>
      </c>
      <c r="M1138" s="530">
        <v>4</v>
      </c>
    </row>
    <row r="1139" spans="1:13" ht="9">
      <c r="D1139" s="513" t="s">
        <v>1802</v>
      </c>
      <c r="E1139" s="530">
        <v>428</v>
      </c>
      <c r="F1139" s="530">
        <v>340</v>
      </c>
      <c r="G1139" s="530">
        <v>32</v>
      </c>
      <c r="H1139" s="530">
        <v>23</v>
      </c>
      <c r="I1139" s="530">
        <v>3</v>
      </c>
      <c r="J1139" s="530">
        <v>0</v>
      </c>
      <c r="K1139" s="530">
        <v>13</v>
      </c>
      <c r="L1139" s="530">
        <v>7</v>
      </c>
      <c r="M1139" s="530">
        <v>12</v>
      </c>
    </row>
    <row r="1140" spans="1:13" ht="19.899999999999999" customHeight="1">
      <c r="C1140" s="510" t="s">
        <v>1902</v>
      </c>
      <c r="D1140" s="513" t="s">
        <v>1800</v>
      </c>
      <c r="E1140" s="530">
        <v>1151</v>
      </c>
      <c r="F1140" s="530">
        <v>281</v>
      </c>
      <c r="G1140" s="530">
        <v>110</v>
      </c>
      <c r="H1140" s="530">
        <v>50</v>
      </c>
      <c r="I1140" s="530">
        <v>2</v>
      </c>
      <c r="J1140" s="530">
        <v>0</v>
      </c>
      <c r="K1140" s="530">
        <v>585</v>
      </c>
      <c r="L1140" s="530">
        <v>105</v>
      </c>
      <c r="M1140" s="530">
        <v>20</v>
      </c>
    </row>
    <row r="1141" spans="1:13" ht="10.5" customHeight="1">
      <c r="D1141" s="513" t="s">
        <v>1801</v>
      </c>
      <c r="E1141" s="530">
        <v>1471</v>
      </c>
      <c r="F1141" s="530">
        <v>403</v>
      </c>
      <c r="G1141" s="530">
        <v>187</v>
      </c>
      <c r="H1141" s="530">
        <v>58</v>
      </c>
      <c r="I1141" s="530">
        <v>5</v>
      </c>
      <c r="J1141" s="530">
        <v>0</v>
      </c>
      <c r="K1141" s="530">
        <v>642</v>
      </c>
      <c r="L1141" s="530">
        <v>130</v>
      </c>
      <c r="M1141" s="530">
        <v>48</v>
      </c>
    </row>
    <row r="1142" spans="1:13" ht="10.5" customHeight="1">
      <c r="D1142" s="513" t="s">
        <v>1802</v>
      </c>
      <c r="E1142" s="530">
        <v>2622</v>
      </c>
      <c r="F1142" s="530">
        <v>684</v>
      </c>
      <c r="G1142" s="530">
        <v>297</v>
      </c>
      <c r="H1142" s="530">
        <v>107</v>
      </c>
      <c r="I1142" s="530">
        <v>6</v>
      </c>
      <c r="J1142" s="530">
        <v>0</v>
      </c>
      <c r="K1142" s="530">
        <v>1227</v>
      </c>
      <c r="L1142" s="530">
        <v>234</v>
      </c>
      <c r="M1142" s="530">
        <v>68</v>
      </c>
    </row>
    <row r="1143" spans="1:13" ht="18" customHeight="1">
      <c r="C1143" s="510" t="s">
        <v>648</v>
      </c>
      <c r="D1143" s="513" t="s">
        <v>1800</v>
      </c>
      <c r="E1143" s="530">
        <v>93</v>
      </c>
      <c r="F1143" s="530">
        <v>17</v>
      </c>
      <c r="G1143" s="530">
        <v>15</v>
      </c>
      <c r="H1143" s="530">
        <v>0</v>
      </c>
      <c r="I1143" s="530">
        <v>0</v>
      </c>
      <c r="J1143" s="530">
        <v>0</v>
      </c>
      <c r="K1143" s="530">
        <v>54</v>
      </c>
      <c r="L1143" s="530">
        <v>7</v>
      </c>
      <c r="M1143" s="530">
        <v>0</v>
      </c>
    </row>
    <row r="1144" spans="1:13" ht="9">
      <c r="D1144" s="513" t="s">
        <v>1801</v>
      </c>
      <c r="E1144" s="530">
        <v>103</v>
      </c>
      <c r="F1144" s="530">
        <v>17</v>
      </c>
      <c r="G1144" s="530">
        <v>18</v>
      </c>
      <c r="H1144" s="530">
        <v>0</v>
      </c>
      <c r="I1144" s="530">
        <v>0</v>
      </c>
      <c r="J1144" s="530">
        <v>0</v>
      </c>
      <c r="K1144" s="530">
        <v>61</v>
      </c>
      <c r="L1144" s="530">
        <v>8</v>
      </c>
      <c r="M1144" s="530">
        <v>0</v>
      </c>
    </row>
    <row r="1145" spans="1:13" ht="9">
      <c r="D1145" s="513" t="s">
        <v>1802</v>
      </c>
      <c r="E1145" s="530">
        <v>195</v>
      </c>
      <c r="F1145" s="530">
        <v>34</v>
      </c>
      <c r="G1145" s="530">
        <v>33</v>
      </c>
      <c r="H1145" s="530">
        <v>0</v>
      </c>
      <c r="I1145" s="530">
        <v>0</v>
      </c>
      <c r="J1145" s="530">
        <v>0</v>
      </c>
      <c r="K1145" s="530">
        <v>115</v>
      </c>
      <c r="L1145" s="530">
        <v>15</v>
      </c>
      <c r="M1145" s="530">
        <v>0</v>
      </c>
    </row>
    <row r="1146" spans="1:13" ht="9">
      <c r="D1146" s="518"/>
      <c r="E1146" s="530"/>
      <c r="F1146" s="530"/>
      <c r="G1146" s="530"/>
      <c r="H1146" s="530"/>
      <c r="I1146" s="530"/>
      <c r="J1146" s="530"/>
      <c r="K1146" s="530"/>
      <c r="L1146" s="530"/>
      <c r="M1146" s="530"/>
    </row>
    <row r="1147" spans="1:13" ht="9">
      <c r="A1147" s="509" t="s">
        <v>1678</v>
      </c>
      <c r="L1147" s="509"/>
      <c r="M1147" s="509"/>
    </row>
    <row r="1148" spans="1:13" ht="9">
      <c r="A1148" s="509" t="s">
        <v>1929</v>
      </c>
      <c r="L1148" s="509"/>
      <c r="M1148" s="509"/>
    </row>
    <row r="1149" spans="1:13" ht="9">
      <c r="A1149" s="509" t="s">
        <v>1930</v>
      </c>
      <c r="L1149" s="509"/>
      <c r="M1149" s="509"/>
    </row>
    <row r="1150" spans="1:13" ht="9">
      <c r="A1150" s="509" t="s">
        <v>1890</v>
      </c>
      <c r="L1150" s="509"/>
      <c r="M1150" s="509"/>
    </row>
    <row r="1151" spans="1:13" ht="9">
      <c r="A1151" s="509" t="s">
        <v>1891</v>
      </c>
      <c r="L1151" s="509"/>
      <c r="M1151" s="509"/>
    </row>
    <row r="1152" spans="1:13" ht="9">
      <c r="A1152" s="509" t="s">
        <v>1892</v>
      </c>
      <c r="L1152" s="509"/>
      <c r="M1152" s="509"/>
    </row>
    <row r="1153" spans="1:13" ht="9">
      <c r="L1153" s="509"/>
      <c r="M1153" s="509"/>
    </row>
    <row r="1154" spans="1:13" ht="9">
      <c r="A1154" s="509" t="s">
        <v>586</v>
      </c>
      <c r="L1154" s="509"/>
      <c r="M1154" s="509"/>
    </row>
    <row r="1155" spans="1:13" ht="18" customHeight="1">
      <c r="C1155" s="514" t="s">
        <v>115</v>
      </c>
      <c r="D1155" s="513" t="s">
        <v>1800</v>
      </c>
      <c r="E1155" s="530">
        <v>1621</v>
      </c>
      <c r="F1155" s="530">
        <v>632</v>
      </c>
      <c r="G1155" s="530">
        <v>142</v>
      </c>
      <c r="H1155" s="530">
        <v>59</v>
      </c>
      <c r="I1155" s="530">
        <v>3</v>
      </c>
      <c r="J1155" s="530">
        <v>0</v>
      </c>
      <c r="K1155" s="530">
        <v>645</v>
      </c>
      <c r="L1155" s="530">
        <v>114</v>
      </c>
      <c r="M1155" s="530">
        <v>28</v>
      </c>
    </row>
    <row r="1156" spans="1:13" s="516" customFormat="1" ht="9.6" customHeight="1">
      <c r="A1156" s="509"/>
      <c r="B1156" s="509"/>
      <c r="C1156" s="510"/>
      <c r="D1156" s="513" t="s">
        <v>1801</v>
      </c>
      <c r="E1156" s="530">
        <v>1820</v>
      </c>
      <c r="F1156" s="530">
        <v>620</v>
      </c>
      <c r="G1156" s="530">
        <v>221</v>
      </c>
      <c r="H1156" s="530">
        <v>72</v>
      </c>
      <c r="I1156" s="530">
        <v>6</v>
      </c>
      <c r="J1156" s="530">
        <v>0</v>
      </c>
      <c r="K1156" s="530">
        <v>710</v>
      </c>
      <c r="L1156" s="530">
        <v>141</v>
      </c>
      <c r="M1156" s="530">
        <v>52</v>
      </c>
    </row>
    <row r="1157" spans="1:13" s="516" customFormat="1" ht="9">
      <c r="A1157" s="509"/>
      <c r="B1157" s="509"/>
      <c r="C1157" s="510"/>
      <c r="D1157" s="513" t="s">
        <v>1802</v>
      </c>
      <c r="E1157" s="530">
        <v>3441</v>
      </c>
      <c r="F1157" s="530">
        <v>1251</v>
      </c>
      <c r="G1157" s="530">
        <v>362</v>
      </c>
      <c r="H1157" s="530">
        <v>131</v>
      </c>
      <c r="I1157" s="530">
        <v>9</v>
      </c>
      <c r="J1157" s="530">
        <v>0</v>
      </c>
      <c r="K1157" s="530">
        <v>1355</v>
      </c>
      <c r="L1157" s="530">
        <v>255</v>
      </c>
      <c r="M1157" s="530">
        <v>80</v>
      </c>
    </row>
    <row r="1158" spans="1:13" s="516" customFormat="1" ht="18" customHeight="1">
      <c r="A1158" s="509"/>
      <c r="B1158" s="509"/>
      <c r="C1158" s="514" t="s">
        <v>1896</v>
      </c>
      <c r="D1158" s="513"/>
      <c r="E1158" s="530"/>
      <c r="F1158" s="530"/>
      <c r="G1158" s="530"/>
      <c r="H1158" s="530"/>
      <c r="I1158" s="530"/>
      <c r="J1158" s="530"/>
      <c r="K1158" s="530"/>
      <c r="L1158" s="530"/>
      <c r="M1158" s="530"/>
    </row>
    <row r="1159" spans="1:13" s="516" customFormat="1" ht="18" customHeight="1">
      <c r="C1159" s="517" t="s">
        <v>1897</v>
      </c>
      <c r="D1159" s="513" t="s">
        <v>1800</v>
      </c>
      <c r="E1159" s="530">
        <v>306</v>
      </c>
      <c r="F1159" s="530">
        <v>62</v>
      </c>
      <c r="G1159" s="530">
        <v>32</v>
      </c>
      <c r="H1159" s="530">
        <v>22</v>
      </c>
      <c r="I1159" s="530">
        <v>0</v>
      </c>
      <c r="J1159" s="530">
        <v>0</v>
      </c>
      <c r="K1159" s="530">
        <v>154</v>
      </c>
      <c r="L1159" s="530">
        <v>34</v>
      </c>
      <c r="M1159" s="530">
        <v>3</v>
      </c>
    </row>
    <row r="1160" spans="1:13" s="516" customFormat="1" ht="9">
      <c r="C1160" s="517"/>
      <c r="D1160" s="513" t="s">
        <v>1801</v>
      </c>
      <c r="E1160" s="530">
        <v>356</v>
      </c>
      <c r="F1160" s="530">
        <v>85</v>
      </c>
      <c r="G1160" s="530">
        <v>55</v>
      </c>
      <c r="H1160" s="530">
        <v>13</v>
      </c>
      <c r="I1160" s="530">
        <v>1</v>
      </c>
      <c r="J1160" s="530">
        <v>0</v>
      </c>
      <c r="K1160" s="530">
        <v>159</v>
      </c>
      <c r="L1160" s="530">
        <v>40</v>
      </c>
      <c r="M1160" s="530">
        <v>5</v>
      </c>
    </row>
    <row r="1161" spans="1:13" s="516" customFormat="1" ht="9">
      <c r="C1161" s="517"/>
      <c r="D1161" s="513" t="s">
        <v>1802</v>
      </c>
      <c r="E1161" s="530">
        <v>662</v>
      </c>
      <c r="F1161" s="530">
        <v>147</v>
      </c>
      <c r="G1161" s="530">
        <v>87</v>
      </c>
      <c r="H1161" s="530">
        <v>35</v>
      </c>
      <c r="I1161" s="530">
        <v>1</v>
      </c>
      <c r="J1161" s="530">
        <v>0</v>
      </c>
      <c r="K1161" s="530">
        <v>312</v>
      </c>
      <c r="L1161" s="530">
        <v>73</v>
      </c>
      <c r="M1161" s="530">
        <v>8</v>
      </c>
    </row>
    <row r="1162" spans="1:13" ht="18" customHeight="1">
      <c r="A1162" s="516"/>
      <c r="B1162" s="516"/>
      <c r="C1162" s="517" t="s">
        <v>1898</v>
      </c>
      <c r="D1162" s="513" t="s">
        <v>1800</v>
      </c>
      <c r="E1162" s="530">
        <v>78</v>
      </c>
      <c r="F1162" s="530">
        <v>46</v>
      </c>
      <c r="G1162" s="530">
        <v>14</v>
      </c>
      <c r="H1162" s="530">
        <v>5</v>
      </c>
      <c r="I1162" s="530">
        <v>0</v>
      </c>
      <c r="J1162" s="530">
        <v>0</v>
      </c>
      <c r="K1162" s="530">
        <v>12</v>
      </c>
      <c r="L1162" s="530">
        <v>2</v>
      </c>
      <c r="M1162" s="530">
        <v>0</v>
      </c>
    </row>
    <row r="1163" spans="1:13" ht="9.6" customHeight="1">
      <c r="A1163" s="516"/>
      <c r="B1163" s="516"/>
      <c r="C1163" s="516"/>
      <c r="D1163" s="513" t="s">
        <v>1801</v>
      </c>
      <c r="E1163" s="530">
        <v>89</v>
      </c>
      <c r="F1163" s="530">
        <v>50</v>
      </c>
      <c r="G1163" s="530">
        <v>18</v>
      </c>
      <c r="H1163" s="530">
        <v>8</v>
      </c>
      <c r="I1163" s="530">
        <v>0</v>
      </c>
      <c r="J1163" s="530">
        <v>0</v>
      </c>
      <c r="K1163" s="530">
        <v>13</v>
      </c>
      <c r="L1163" s="530">
        <v>2</v>
      </c>
      <c r="M1163" s="530">
        <v>0</v>
      </c>
    </row>
    <row r="1164" spans="1:13" ht="9">
      <c r="A1164" s="516"/>
      <c r="B1164" s="516"/>
      <c r="C1164" s="516"/>
      <c r="D1164" s="513" t="s">
        <v>1802</v>
      </c>
      <c r="E1164" s="530">
        <v>167</v>
      </c>
      <c r="F1164" s="530">
        <v>96</v>
      </c>
      <c r="G1164" s="530">
        <v>31</v>
      </c>
      <c r="H1164" s="530">
        <v>13</v>
      </c>
      <c r="I1164" s="530">
        <v>0</v>
      </c>
      <c r="J1164" s="530">
        <v>0</v>
      </c>
      <c r="K1164" s="530">
        <v>25</v>
      </c>
      <c r="L1164" s="530">
        <v>3</v>
      </c>
      <c r="M1164" s="530">
        <v>0</v>
      </c>
    </row>
    <row r="1165" spans="1:13" ht="18" customHeight="1">
      <c r="B1165" s="509" t="s">
        <v>649</v>
      </c>
      <c r="D1165" s="513"/>
      <c r="E1165" s="530"/>
      <c r="F1165" s="530"/>
      <c r="G1165" s="530"/>
      <c r="H1165" s="530"/>
      <c r="I1165" s="530"/>
      <c r="J1165" s="530"/>
      <c r="K1165" s="530"/>
      <c r="L1165" s="530"/>
      <c r="M1165" s="530"/>
    </row>
    <row r="1166" spans="1:13" ht="25.15" customHeight="1">
      <c r="C1166" s="510" t="s">
        <v>1903</v>
      </c>
      <c r="D1166" s="513" t="s">
        <v>1800</v>
      </c>
      <c r="E1166" s="530">
        <v>13</v>
      </c>
      <c r="F1166" s="530">
        <v>12</v>
      </c>
      <c r="G1166" s="530">
        <v>0</v>
      </c>
      <c r="H1166" s="530">
        <v>1</v>
      </c>
      <c r="I1166" s="530">
        <v>0</v>
      </c>
      <c r="J1166" s="530">
        <v>0</v>
      </c>
      <c r="K1166" s="530">
        <v>0</v>
      </c>
      <c r="L1166" s="530">
        <v>0</v>
      </c>
      <c r="M1166" s="530">
        <v>0</v>
      </c>
    </row>
    <row r="1167" spans="1:13" ht="9">
      <c r="D1167" s="513" t="s">
        <v>1801</v>
      </c>
      <c r="E1167" s="530">
        <v>7</v>
      </c>
      <c r="F1167" s="530">
        <v>5</v>
      </c>
      <c r="G1167" s="530">
        <v>1</v>
      </c>
      <c r="H1167" s="530">
        <v>1</v>
      </c>
      <c r="I1167" s="530">
        <v>0</v>
      </c>
      <c r="J1167" s="530">
        <v>0</v>
      </c>
      <c r="K1167" s="530">
        <v>0</v>
      </c>
      <c r="L1167" s="530">
        <v>0</v>
      </c>
      <c r="M1167" s="530">
        <v>0</v>
      </c>
    </row>
    <row r="1168" spans="1:13" ht="9.6" customHeight="1">
      <c r="D1168" s="513" t="s">
        <v>1802</v>
      </c>
      <c r="E1168" s="530">
        <v>19</v>
      </c>
      <c r="F1168" s="530">
        <v>17</v>
      </c>
      <c r="G1168" s="530">
        <v>1</v>
      </c>
      <c r="H1168" s="530">
        <v>2</v>
      </c>
      <c r="I1168" s="530">
        <v>0</v>
      </c>
      <c r="J1168" s="530">
        <v>0</v>
      </c>
      <c r="K1168" s="530">
        <v>0</v>
      </c>
      <c r="L1168" s="530">
        <v>0</v>
      </c>
      <c r="M1168" s="530">
        <v>0</v>
      </c>
    </row>
    <row r="1169" spans="1:13" ht="18" customHeight="1">
      <c r="C1169" s="510" t="s">
        <v>1904</v>
      </c>
      <c r="D1169" s="513" t="s">
        <v>1801</v>
      </c>
      <c r="E1169" s="530">
        <v>2</v>
      </c>
      <c r="F1169" s="530">
        <v>1</v>
      </c>
      <c r="G1169" s="530">
        <v>1</v>
      </c>
      <c r="H1169" s="530">
        <v>0</v>
      </c>
      <c r="I1169" s="530">
        <v>0</v>
      </c>
      <c r="J1169" s="530">
        <v>0</v>
      </c>
      <c r="K1169" s="530">
        <v>0</v>
      </c>
      <c r="L1169" s="530">
        <v>0</v>
      </c>
      <c r="M1169" s="530">
        <v>0</v>
      </c>
    </row>
    <row r="1170" spans="1:13" ht="9">
      <c r="D1170" s="513" t="s">
        <v>1802</v>
      </c>
      <c r="E1170" s="530">
        <v>2</v>
      </c>
      <c r="F1170" s="530">
        <v>1</v>
      </c>
      <c r="G1170" s="530">
        <v>1</v>
      </c>
      <c r="H1170" s="530">
        <v>0</v>
      </c>
      <c r="I1170" s="530">
        <v>0</v>
      </c>
      <c r="J1170" s="530">
        <v>0</v>
      </c>
      <c r="K1170" s="530">
        <v>0</v>
      </c>
      <c r="L1170" s="530">
        <v>0</v>
      </c>
      <c r="M1170" s="530">
        <v>0</v>
      </c>
    </row>
    <row r="1171" spans="1:13" ht="18" customHeight="1">
      <c r="C1171" s="510" t="s">
        <v>1905</v>
      </c>
      <c r="D1171" s="513" t="s">
        <v>1800</v>
      </c>
      <c r="E1171" s="530">
        <v>1</v>
      </c>
      <c r="F1171" s="530">
        <v>0</v>
      </c>
      <c r="G1171" s="530">
        <v>1</v>
      </c>
      <c r="H1171" s="530">
        <v>0</v>
      </c>
      <c r="I1171" s="530">
        <v>0</v>
      </c>
      <c r="J1171" s="530">
        <v>0</v>
      </c>
      <c r="K1171" s="530">
        <v>0</v>
      </c>
      <c r="L1171" s="530">
        <v>0</v>
      </c>
      <c r="M1171" s="530">
        <v>0</v>
      </c>
    </row>
    <row r="1172" spans="1:13" ht="9">
      <c r="D1172" s="513" t="s">
        <v>1801</v>
      </c>
      <c r="E1172" s="530">
        <v>1</v>
      </c>
      <c r="F1172" s="530">
        <v>0</v>
      </c>
      <c r="G1172" s="530">
        <v>0</v>
      </c>
      <c r="H1172" s="530">
        <v>1</v>
      </c>
      <c r="I1172" s="530">
        <v>0</v>
      </c>
      <c r="J1172" s="530">
        <v>0</v>
      </c>
      <c r="K1172" s="530">
        <v>0</v>
      </c>
      <c r="L1172" s="530">
        <v>0</v>
      </c>
      <c r="M1172" s="530">
        <v>0</v>
      </c>
    </row>
    <row r="1173" spans="1:13" ht="9">
      <c r="D1173" s="513" t="s">
        <v>1802</v>
      </c>
      <c r="E1173" s="530">
        <v>2</v>
      </c>
      <c r="F1173" s="530">
        <v>0</v>
      </c>
      <c r="G1173" s="530">
        <v>1</v>
      </c>
      <c r="H1173" s="530">
        <v>1</v>
      </c>
      <c r="I1173" s="530">
        <v>0</v>
      </c>
      <c r="J1173" s="530">
        <v>0</v>
      </c>
      <c r="K1173" s="530">
        <v>0</v>
      </c>
      <c r="L1173" s="530">
        <v>0</v>
      </c>
      <c r="M1173" s="530">
        <v>0</v>
      </c>
    </row>
    <row r="1174" spans="1:13" ht="19.899999999999999" customHeight="1">
      <c r="C1174" s="510" t="s">
        <v>1907</v>
      </c>
      <c r="D1174" s="513" t="s">
        <v>1800</v>
      </c>
      <c r="E1174" s="530">
        <v>26</v>
      </c>
      <c r="F1174" s="530">
        <v>9</v>
      </c>
      <c r="G1174" s="530">
        <v>9</v>
      </c>
      <c r="H1174" s="530">
        <v>5</v>
      </c>
      <c r="I1174" s="530">
        <v>3</v>
      </c>
      <c r="J1174" s="530">
        <v>0</v>
      </c>
      <c r="K1174" s="530">
        <v>1</v>
      </c>
      <c r="L1174" s="530">
        <v>0</v>
      </c>
      <c r="M1174" s="530">
        <v>0</v>
      </c>
    </row>
    <row r="1175" spans="1:13" ht="9">
      <c r="D1175" s="513" t="s">
        <v>1801</v>
      </c>
      <c r="E1175" s="530">
        <v>25</v>
      </c>
      <c r="F1175" s="530">
        <v>13</v>
      </c>
      <c r="G1175" s="530">
        <v>7</v>
      </c>
      <c r="H1175" s="530">
        <v>3</v>
      </c>
      <c r="I1175" s="530">
        <v>2</v>
      </c>
      <c r="J1175" s="530">
        <v>0</v>
      </c>
      <c r="K1175" s="530">
        <v>1</v>
      </c>
      <c r="L1175" s="530">
        <v>0</v>
      </c>
      <c r="M1175" s="530">
        <v>0</v>
      </c>
    </row>
    <row r="1176" spans="1:13" ht="9">
      <c r="D1176" s="513" t="s">
        <v>1802</v>
      </c>
      <c r="E1176" s="530">
        <v>51</v>
      </c>
      <c r="F1176" s="530">
        <v>22</v>
      </c>
      <c r="G1176" s="530">
        <v>15</v>
      </c>
      <c r="H1176" s="530">
        <v>8</v>
      </c>
      <c r="I1176" s="530">
        <v>5</v>
      </c>
      <c r="J1176" s="530">
        <v>0</v>
      </c>
      <c r="K1176" s="530">
        <v>2</v>
      </c>
      <c r="L1176" s="530">
        <v>0</v>
      </c>
      <c r="M1176" s="530">
        <v>0</v>
      </c>
    </row>
    <row r="1177" spans="1:13" ht="19.899999999999999" customHeight="1">
      <c r="C1177" s="510" t="s">
        <v>1908</v>
      </c>
      <c r="D1177" s="513" t="s">
        <v>1800</v>
      </c>
      <c r="E1177" s="530">
        <v>18</v>
      </c>
      <c r="F1177" s="530">
        <v>7</v>
      </c>
      <c r="G1177" s="530">
        <v>4</v>
      </c>
      <c r="H1177" s="530">
        <v>6</v>
      </c>
      <c r="I1177" s="530">
        <v>1</v>
      </c>
      <c r="J1177" s="530">
        <v>0</v>
      </c>
      <c r="K1177" s="530">
        <v>2</v>
      </c>
      <c r="L1177" s="530">
        <v>0</v>
      </c>
      <c r="M1177" s="530">
        <v>0</v>
      </c>
    </row>
    <row r="1178" spans="1:13" ht="9">
      <c r="D1178" s="513" t="s">
        <v>1801</v>
      </c>
      <c r="E1178" s="530">
        <v>17</v>
      </c>
      <c r="F1178" s="530">
        <v>3</v>
      </c>
      <c r="G1178" s="530">
        <v>3</v>
      </c>
      <c r="H1178" s="530">
        <v>9</v>
      </c>
      <c r="I1178" s="530">
        <v>1</v>
      </c>
      <c r="J1178" s="530">
        <v>0</v>
      </c>
      <c r="K1178" s="530">
        <v>2</v>
      </c>
      <c r="L1178" s="530">
        <v>0</v>
      </c>
      <c r="M1178" s="530">
        <v>0</v>
      </c>
    </row>
    <row r="1179" spans="1:13" ht="9">
      <c r="D1179" s="513" t="s">
        <v>1802</v>
      </c>
      <c r="E1179" s="530">
        <v>34</v>
      </c>
      <c r="F1179" s="530">
        <v>9</v>
      </c>
      <c r="G1179" s="530">
        <v>7</v>
      </c>
      <c r="H1179" s="530">
        <v>14</v>
      </c>
      <c r="I1179" s="530">
        <v>1</v>
      </c>
      <c r="J1179" s="530">
        <v>0</v>
      </c>
      <c r="K1179" s="530">
        <v>4</v>
      </c>
      <c r="L1179" s="530">
        <v>0</v>
      </c>
      <c r="M1179" s="530">
        <v>0</v>
      </c>
    </row>
    <row r="1180" spans="1:13" ht="18" customHeight="1">
      <c r="C1180" s="514" t="s">
        <v>115</v>
      </c>
      <c r="D1180" s="513" t="s">
        <v>1800</v>
      </c>
      <c r="E1180" s="530">
        <v>57</v>
      </c>
      <c r="F1180" s="530">
        <v>27</v>
      </c>
      <c r="G1180" s="530">
        <v>13</v>
      </c>
      <c r="H1180" s="530">
        <v>12</v>
      </c>
      <c r="I1180" s="530">
        <v>4</v>
      </c>
      <c r="J1180" s="530">
        <v>0</v>
      </c>
      <c r="K1180" s="530">
        <v>2</v>
      </c>
      <c r="L1180" s="530">
        <v>0</v>
      </c>
      <c r="M1180" s="530">
        <v>0</v>
      </c>
    </row>
    <row r="1181" spans="1:13" s="516" customFormat="1" ht="9.6" customHeight="1">
      <c r="A1181" s="509"/>
      <c r="B1181" s="509"/>
      <c r="C1181" s="510"/>
      <c r="D1181" s="513" t="s">
        <v>1801</v>
      </c>
      <c r="E1181" s="530">
        <v>50</v>
      </c>
      <c r="F1181" s="530">
        <v>22</v>
      </c>
      <c r="G1181" s="530">
        <v>11</v>
      </c>
      <c r="H1181" s="530">
        <v>13</v>
      </c>
      <c r="I1181" s="530">
        <v>2</v>
      </c>
      <c r="J1181" s="530">
        <v>0</v>
      </c>
      <c r="K1181" s="530">
        <v>3</v>
      </c>
      <c r="L1181" s="530">
        <v>0</v>
      </c>
      <c r="M1181" s="530">
        <v>0</v>
      </c>
    </row>
    <row r="1182" spans="1:13" s="516" customFormat="1" ht="9">
      <c r="A1182" s="509"/>
      <c r="B1182" s="509"/>
      <c r="C1182" s="510"/>
      <c r="D1182" s="513" t="s">
        <v>1802</v>
      </c>
      <c r="E1182" s="530">
        <v>107</v>
      </c>
      <c r="F1182" s="530">
        <v>49</v>
      </c>
      <c r="G1182" s="530">
        <v>24</v>
      </c>
      <c r="H1182" s="530">
        <v>24</v>
      </c>
      <c r="I1182" s="530">
        <v>6</v>
      </c>
      <c r="J1182" s="530">
        <v>0</v>
      </c>
      <c r="K1182" s="530">
        <v>5</v>
      </c>
      <c r="L1182" s="530">
        <v>0</v>
      </c>
      <c r="M1182" s="530">
        <v>0</v>
      </c>
    </row>
    <row r="1183" spans="1:13" s="516" customFormat="1" ht="18" customHeight="1">
      <c r="A1183" s="509"/>
      <c r="B1183" s="509"/>
      <c r="C1183" s="514" t="s">
        <v>1896</v>
      </c>
      <c r="D1183" s="513"/>
      <c r="E1183" s="530"/>
      <c r="F1183" s="530"/>
      <c r="G1183" s="530"/>
      <c r="H1183" s="530"/>
      <c r="I1183" s="530"/>
      <c r="J1183" s="530"/>
      <c r="K1183" s="530"/>
      <c r="L1183" s="530"/>
      <c r="M1183" s="530"/>
    </row>
    <row r="1184" spans="1:13" s="516" customFormat="1" ht="18" customHeight="1">
      <c r="C1184" s="517" t="s">
        <v>1897</v>
      </c>
      <c r="D1184" s="513" t="s">
        <v>1800</v>
      </c>
      <c r="E1184" s="530">
        <v>1</v>
      </c>
      <c r="F1184" s="530">
        <v>0</v>
      </c>
      <c r="G1184" s="530">
        <v>0</v>
      </c>
      <c r="H1184" s="530">
        <v>0</v>
      </c>
      <c r="I1184" s="530">
        <v>0</v>
      </c>
      <c r="J1184" s="530">
        <v>0</v>
      </c>
      <c r="K1184" s="530">
        <v>1</v>
      </c>
      <c r="L1184" s="530">
        <v>0</v>
      </c>
      <c r="M1184" s="530">
        <v>0</v>
      </c>
    </row>
    <row r="1185" spans="1:13" s="516" customFormat="1" ht="9">
      <c r="C1185" s="517"/>
      <c r="D1185" s="513" t="s">
        <v>1801</v>
      </c>
      <c r="E1185" s="530">
        <v>2</v>
      </c>
      <c r="F1185" s="530">
        <v>1</v>
      </c>
      <c r="G1185" s="530">
        <v>0</v>
      </c>
      <c r="H1185" s="530">
        <v>1</v>
      </c>
      <c r="I1185" s="530">
        <v>0</v>
      </c>
      <c r="J1185" s="530">
        <v>0</v>
      </c>
      <c r="K1185" s="530">
        <v>0</v>
      </c>
      <c r="L1185" s="530">
        <v>0</v>
      </c>
      <c r="M1185" s="530">
        <v>0</v>
      </c>
    </row>
    <row r="1186" spans="1:13" s="516" customFormat="1" ht="9">
      <c r="C1186" s="517"/>
      <c r="D1186" s="513" t="s">
        <v>1802</v>
      </c>
      <c r="E1186" s="530">
        <v>3</v>
      </c>
      <c r="F1186" s="530">
        <v>1</v>
      </c>
      <c r="G1186" s="530">
        <v>0</v>
      </c>
      <c r="H1186" s="530">
        <v>1</v>
      </c>
      <c r="I1186" s="530">
        <v>0</v>
      </c>
      <c r="J1186" s="530">
        <v>0</v>
      </c>
      <c r="K1186" s="530">
        <v>1</v>
      </c>
      <c r="L1186" s="530">
        <v>0</v>
      </c>
      <c r="M1186" s="530">
        <v>0</v>
      </c>
    </row>
    <row r="1187" spans="1:13" ht="18" customHeight="1">
      <c r="A1187" s="516"/>
      <c r="B1187" s="516"/>
      <c r="C1187" s="517" t="s">
        <v>1898</v>
      </c>
      <c r="D1187" s="513" t="s">
        <v>1801</v>
      </c>
      <c r="E1187" s="530">
        <v>1</v>
      </c>
      <c r="F1187" s="530">
        <v>1</v>
      </c>
      <c r="G1187" s="530">
        <v>0</v>
      </c>
      <c r="H1187" s="530">
        <v>0</v>
      </c>
      <c r="I1187" s="530">
        <v>0</v>
      </c>
      <c r="J1187" s="530">
        <v>0</v>
      </c>
      <c r="K1187" s="530">
        <v>0</v>
      </c>
      <c r="L1187" s="530">
        <v>0</v>
      </c>
      <c r="M1187" s="530">
        <v>0</v>
      </c>
    </row>
    <row r="1188" spans="1:13" ht="9">
      <c r="A1188" s="516"/>
      <c r="B1188" s="516"/>
      <c r="C1188" s="517"/>
      <c r="D1188" s="513" t="s">
        <v>1802</v>
      </c>
      <c r="E1188" s="530">
        <v>1</v>
      </c>
      <c r="F1188" s="530">
        <v>1</v>
      </c>
      <c r="G1188" s="530">
        <v>0</v>
      </c>
      <c r="H1188" s="530">
        <v>0</v>
      </c>
      <c r="I1188" s="530">
        <v>0</v>
      </c>
      <c r="J1188" s="530">
        <v>0</v>
      </c>
      <c r="K1188" s="530">
        <v>0</v>
      </c>
      <c r="L1188" s="530">
        <v>0</v>
      </c>
      <c r="M1188" s="530">
        <v>0</v>
      </c>
    </row>
    <row r="1189" spans="1:13" ht="18" customHeight="1">
      <c r="B1189" s="509" t="s">
        <v>1909</v>
      </c>
      <c r="D1189" s="513" t="s">
        <v>1800</v>
      </c>
      <c r="E1189" s="530">
        <v>2523</v>
      </c>
      <c r="F1189" s="530">
        <v>1426</v>
      </c>
      <c r="G1189" s="530">
        <v>174</v>
      </c>
      <c r="H1189" s="530">
        <v>86</v>
      </c>
      <c r="I1189" s="530">
        <v>9</v>
      </c>
      <c r="J1189" s="530">
        <v>0</v>
      </c>
      <c r="K1189" s="530">
        <v>655</v>
      </c>
      <c r="L1189" s="530">
        <v>121</v>
      </c>
      <c r="M1189" s="530">
        <v>54</v>
      </c>
    </row>
    <row r="1190" spans="1:13" s="516" customFormat="1" ht="9.6" customHeight="1">
      <c r="A1190" s="509"/>
      <c r="B1190" s="509"/>
      <c r="C1190" s="510"/>
      <c r="D1190" s="513" t="s">
        <v>1801</v>
      </c>
      <c r="E1190" s="530">
        <v>2227</v>
      </c>
      <c r="F1190" s="530">
        <v>950</v>
      </c>
      <c r="G1190" s="530">
        <v>255</v>
      </c>
      <c r="H1190" s="530">
        <v>95</v>
      </c>
      <c r="I1190" s="530">
        <v>11</v>
      </c>
      <c r="J1190" s="530">
        <v>0</v>
      </c>
      <c r="K1190" s="530">
        <v>721</v>
      </c>
      <c r="L1190" s="530">
        <v>142</v>
      </c>
      <c r="M1190" s="530">
        <v>55</v>
      </c>
    </row>
    <row r="1191" spans="1:13" s="516" customFormat="1" ht="9">
      <c r="A1191" s="509"/>
      <c r="B1191" s="509"/>
      <c r="C1191" s="510"/>
      <c r="D1191" s="513" t="s">
        <v>1802</v>
      </c>
      <c r="E1191" s="530">
        <v>4750</v>
      </c>
      <c r="F1191" s="530">
        <v>2376</v>
      </c>
      <c r="G1191" s="530">
        <v>428</v>
      </c>
      <c r="H1191" s="530">
        <v>181</v>
      </c>
      <c r="I1191" s="530">
        <v>20</v>
      </c>
      <c r="J1191" s="530">
        <v>0</v>
      </c>
      <c r="K1191" s="530">
        <v>1375</v>
      </c>
      <c r="L1191" s="530">
        <v>263</v>
      </c>
      <c r="M1191" s="530">
        <v>109</v>
      </c>
    </row>
    <row r="1192" spans="1:13" s="516" customFormat="1" ht="9">
      <c r="A1192" s="509"/>
      <c r="B1192" s="509"/>
      <c r="C1192" s="510"/>
      <c r="D1192" s="518"/>
      <c r="E1192" s="530"/>
      <c r="F1192" s="530"/>
      <c r="G1192" s="530"/>
      <c r="H1192" s="530"/>
      <c r="I1192" s="530"/>
      <c r="J1192" s="530"/>
      <c r="K1192" s="530"/>
      <c r="L1192" s="530"/>
      <c r="M1192" s="530"/>
    </row>
    <row r="1193" spans="1:13" s="516" customFormat="1" ht="9">
      <c r="A1193" s="509"/>
      <c r="B1193" s="509"/>
      <c r="C1193" s="510"/>
      <c r="D1193" s="518"/>
      <c r="E1193" s="530"/>
      <c r="F1193" s="530"/>
      <c r="G1193" s="530"/>
      <c r="H1193" s="530"/>
      <c r="I1193" s="530"/>
      <c r="J1193" s="530"/>
      <c r="K1193" s="530"/>
      <c r="L1193" s="530"/>
      <c r="M1193" s="530"/>
    </row>
    <row r="1194" spans="1:13" s="516" customFormat="1" ht="9">
      <c r="A1194" s="509"/>
      <c r="B1194" s="509"/>
      <c r="C1194" s="510"/>
      <c r="D1194" s="518"/>
      <c r="E1194" s="530"/>
      <c r="F1194" s="530"/>
      <c r="G1194" s="530"/>
      <c r="H1194" s="530"/>
      <c r="I1194" s="530"/>
      <c r="J1194" s="530"/>
      <c r="K1194" s="530"/>
      <c r="L1194" s="530"/>
      <c r="M1194" s="530"/>
    </row>
    <row r="1195" spans="1:13" ht="9">
      <c r="D1195" s="518"/>
      <c r="E1195" s="530"/>
      <c r="F1195" s="530"/>
      <c r="G1195" s="530"/>
      <c r="H1195" s="530"/>
      <c r="I1195" s="530"/>
      <c r="J1195" s="530"/>
      <c r="K1195" s="530"/>
      <c r="L1195" s="530"/>
      <c r="M1195" s="530"/>
    </row>
    <row r="1196" spans="1:13" ht="9">
      <c r="A1196" s="509" t="s">
        <v>1678</v>
      </c>
      <c r="L1196" s="509"/>
      <c r="M1196" s="509"/>
    </row>
    <row r="1197" spans="1:13" ht="9">
      <c r="A1197" s="509" t="s">
        <v>1929</v>
      </c>
      <c r="L1197" s="509"/>
      <c r="M1197" s="509"/>
    </row>
    <row r="1198" spans="1:13" ht="9">
      <c r="A1198" s="509" t="s">
        <v>1930</v>
      </c>
      <c r="L1198" s="509"/>
      <c r="M1198" s="509"/>
    </row>
    <row r="1199" spans="1:13" ht="9">
      <c r="A1199" s="509" t="s">
        <v>1890</v>
      </c>
      <c r="L1199" s="509"/>
      <c r="M1199" s="509"/>
    </row>
    <row r="1200" spans="1:13" ht="9">
      <c r="A1200" s="509" t="s">
        <v>1891</v>
      </c>
      <c r="L1200" s="509"/>
      <c r="M1200" s="509"/>
    </row>
    <row r="1201" spans="1:13" ht="9">
      <c r="A1201" s="509" t="s">
        <v>1892</v>
      </c>
      <c r="L1201" s="509"/>
      <c r="M1201" s="509"/>
    </row>
    <row r="1202" spans="1:13" ht="9">
      <c r="L1202" s="509"/>
      <c r="M1202" s="509"/>
    </row>
    <row r="1203" spans="1:13" ht="9">
      <c r="A1203" s="509" t="s">
        <v>586</v>
      </c>
      <c r="L1203" s="509"/>
      <c r="M1203" s="509"/>
    </row>
    <row r="1204" spans="1:13" s="516" customFormat="1" ht="18" customHeight="1">
      <c r="A1204" s="509"/>
      <c r="B1204" s="509"/>
      <c r="C1204" s="514" t="s">
        <v>1896</v>
      </c>
      <c r="D1204" s="513"/>
      <c r="E1204" s="530"/>
      <c r="F1204" s="530"/>
      <c r="G1204" s="530"/>
      <c r="H1204" s="530"/>
      <c r="I1204" s="530"/>
      <c r="J1204" s="530"/>
      <c r="K1204" s="530"/>
      <c r="L1204" s="530"/>
      <c r="M1204" s="530"/>
    </row>
    <row r="1205" spans="1:13" s="516" customFormat="1" ht="18" customHeight="1">
      <c r="C1205" s="517" t="s">
        <v>1897</v>
      </c>
      <c r="D1205" s="513" t="s">
        <v>1800</v>
      </c>
      <c r="E1205" s="530">
        <v>306</v>
      </c>
      <c r="F1205" s="530">
        <v>62</v>
      </c>
      <c r="G1205" s="530">
        <v>32</v>
      </c>
      <c r="H1205" s="530">
        <v>22</v>
      </c>
      <c r="I1205" s="530">
        <v>0</v>
      </c>
      <c r="J1205" s="530">
        <v>0</v>
      </c>
      <c r="K1205" s="530">
        <v>154</v>
      </c>
      <c r="L1205" s="530">
        <v>34</v>
      </c>
      <c r="M1205" s="530">
        <v>3</v>
      </c>
    </row>
    <row r="1206" spans="1:13" s="516" customFormat="1" ht="9">
      <c r="C1206" s="517"/>
      <c r="D1206" s="513" t="s">
        <v>1801</v>
      </c>
      <c r="E1206" s="530">
        <v>360</v>
      </c>
      <c r="F1206" s="530">
        <v>86</v>
      </c>
      <c r="G1206" s="530">
        <v>55</v>
      </c>
      <c r="H1206" s="530">
        <v>14</v>
      </c>
      <c r="I1206" s="530">
        <v>3</v>
      </c>
      <c r="J1206" s="530">
        <v>0</v>
      </c>
      <c r="K1206" s="530">
        <v>159</v>
      </c>
      <c r="L1206" s="530">
        <v>40</v>
      </c>
      <c r="M1206" s="530">
        <v>5</v>
      </c>
    </row>
    <row r="1207" spans="1:13" s="516" customFormat="1" ht="9">
      <c r="C1207" s="517"/>
      <c r="D1207" s="513" t="s">
        <v>1802</v>
      </c>
      <c r="E1207" s="530">
        <v>666</v>
      </c>
      <c r="F1207" s="530">
        <v>148</v>
      </c>
      <c r="G1207" s="530">
        <v>87</v>
      </c>
      <c r="H1207" s="530">
        <v>36</v>
      </c>
      <c r="I1207" s="530">
        <v>3</v>
      </c>
      <c r="J1207" s="530">
        <v>0</v>
      </c>
      <c r="K1207" s="530">
        <v>313</v>
      </c>
      <c r="L1207" s="530">
        <v>73</v>
      </c>
      <c r="M1207" s="530">
        <v>8</v>
      </c>
    </row>
    <row r="1208" spans="1:13" s="516" customFormat="1" ht="18" customHeight="1">
      <c r="C1208" s="517" t="s">
        <v>1898</v>
      </c>
      <c r="D1208" s="513" t="s">
        <v>1800</v>
      </c>
      <c r="E1208" s="530">
        <v>84</v>
      </c>
      <c r="F1208" s="530">
        <v>52</v>
      </c>
      <c r="G1208" s="530">
        <v>14</v>
      </c>
      <c r="H1208" s="530">
        <v>5</v>
      </c>
      <c r="I1208" s="530">
        <v>0</v>
      </c>
      <c r="J1208" s="530">
        <v>0</v>
      </c>
      <c r="K1208" s="530">
        <v>12</v>
      </c>
      <c r="L1208" s="530">
        <v>2</v>
      </c>
      <c r="M1208" s="530">
        <v>0</v>
      </c>
    </row>
    <row r="1209" spans="1:13" s="516" customFormat="1" ht="9">
      <c r="D1209" s="513" t="s">
        <v>1801</v>
      </c>
      <c r="E1209" s="530">
        <v>96</v>
      </c>
      <c r="F1209" s="530">
        <v>56</v>
      </c>
      <c r="G1209" s="530">
        <v>18</v>
      </c>
      <c r="H1209" s="530">
        <v>8</v>
      </c>
      <c r="I1209" s="530">
        <v>1</v>
      </c>
      <c r="J1209" s="530">
        <v>0</v>
      </c>
      <c r="K1209" s="530">
        <v>13</v>
      </c>
      <c r="L1209" s="530">
        <v>2</v>
      </c>
      <c r="M1209" s="530">
        <v>0</v>
      </c>
    </row>
    <row r="1210" spans="1:13" s="516" customFormat="1" ht="9">
      <c r="D1210" s="513" t="s">
        <v>1802</v>
      </c>
      <c r="E1210" s="530">
        <v>180</v>
      </c>
      <c r="F1210" s="530">
        <v>108</v>
      </c>
      <c r="G1210" s="530">
        <v>31</v>
      </c>
      <c r="H1210" s="530">
        <v>13</v>
      </c>
      <c r="I1210" s="530">
        <v>1</v>
      </c>
      <c r="J1210" s="530">
        <v>0</v>
      </c>
      <c r="K1210" s="530">
        <v>25</v>
      </c>
      <c r="L1210" s="530">
        <v>3</v>
      </c>
      <c r="M1210" s="530">
        <v>0</v>
      </c>
    </row>
    <row r="1211" spans="1:13" ht="18" customHeight="1">
      <c r="B1211" s="509" t="s">
        <v>1910</v>
      </c>
      <c r="D1211" s="513"/>
      <c r="E1211" s="530"/>
      <c r="F1211" s="530"/>
      <c r="G1211" s="530"/>
      <c r="H1211" s="530"/>
      <c r="I1211" s="530"/>
      <c r="J1211" s="530"/>
      <c r="K1211" s="530"/>
      <c r="L1211" s="530"/>
      <c r="M1211" s="530"/>
    </row>
    <row r="1212" spans="1:13" ht="18" customHeight="1">
      <c r="C1212" s="510" t="s">
        <v>659</v>
      </c>
      <c r="D1212" s="513" t="s">
        <v>1800</v>
      </c>
      <c r="E1212" s="530">
        <v>2</v>
      </c>
      <c r="F1212" s="530">
        <v>0</v>
      </c>
      <c r="G1212" s="530">
        <v>0</v>
      </c>
      <c r="H1212" s="530">
        <v>1</v>
      </c>
      <c r="I1212" s="530">
        <v>0</v>
      </c>
      <c r="J1212" s="530">
        <v>0</v>
      </c>
      <c r="K1212" s="530">
        <v>0</v>
      </c>
      <c r="L1212" s="530">
        <v>0</v>
      </c>
      <c r="M1212" s="530">
        <v>1</v>
      </c>
    </row>
    <row r="1213" spans="1:13" ht="9">
      <c r="D1213" s="513" t="s">
        <v>1801</v>
      </c>
      <c r="E1213" s="530">
        <v>1</v>
      </c>
      <c r="F1213" s="530">
        <v>0</v>
      </c>
      <c r="G1213" s="530">
        <v>0</v>
      </c>
      <c r="H1213" s="530">
        <v>0</v>
      </c>
      <c r="I1213" s="530">
        <v>0</v>
      </c>
      <c r="J1213" s="530">
        <v>0</v>
      </c>
      <c r="K1213" s="530">
        <v>0</v>
      </c>
      <c r="L1213" s="530">
        <v>0</v>
      </c>
      <c r="M1213" s="530">
        <v>1</v>
      </c>
    </row>
    <row r="1214" spans="1:13" ht="9.6" customHeight="1">
      <c r="D1214" s="513" t="s">
        <v>1802</v>
      </c>
      <c r="E1214" s="530">
        <v>2</v>
      </c>
      <c r="F1214" s="530">
        <v>0</v>
      </c>
      <c r="G1214" s="530">
        <v>0</v>
      </c>
      <c r="H1214" s="530">
        <v>1</v>
      </c>
      <c r="I1214" s="530">
        <v>0</v>
      </c>
      <c r="J1214" s="530">
        <v>0</v>
      </c>
      <c r="K1214" s="530">
        <v>0</v>
      </c>
      <c r="L1214" s="530">
        <v>0</v>
      </c>
      <c r="M1214" s="530">
        <v>1</v>
      </c>
    </row>
    <row r="1215" spans="1:13" ht="18" customHeight="1">
      <c r="C1215" s="510" t="s">
        <v>660</v>
      </c>
      <c r="D1215" s="513" t="s">
        <v>1800</v>
      </c>
      <c r="E1215" s="530">
        <v>5</v>
      </c>
      <c r="F1215" s="530">
        <v>0</v>
      </c>
      <c r="G1215" s="530">
        <v>0</v>
      </c>
      <c r="H1215" s="530">
        <v>0</v>
      </c>
      <c r="I1215" s="530">
        <v>0</v>
      </c>
      <c r="J1215" s="530">
        <v>0</v>
      </c>
      <c r="K1215" s="530">
        <v>0</v>
      </c>
      <c r="L1215" s="530">
        <v>0</v>
      </c>
      <c r="M1215" s="530">
        <v>5</v>
      </c>
    </row>
    <row r="1216" spans="1:13" ht="9">
      <c r="D1216" s="513" t="s">
        <v>1802</v>
      </c>
      <c r="E1216" s="530">
        <v>5</v>
      </c>
      <c r="F1216" s="530">
        <v>0</v>
      </c>
      <c r="G1216" s="530">
        <v>0</v>
      </c>
      <c r="H1216" s="530">
        <v>0</v>
      </c>
      <c r="I1216" s="530">
        <v>0</v>
      </c>
      <c r="J1216" s="530">
        <v>0</v>
      </c>
      <c r="K1216" s="530">
        <v>0</v>
      </c>
      <c r="L1216" s="530">
        <v>0</v>
      </c>
      <c r="M1216" s="530">
        <v>5</v>
      </c>
    </row>
    <row r="1217" spans="2:13" ht="18" customHeight="1">
      <c r="C1217" s="514" t="s">
        <v>115</v>
      </c>
      <c r="D1217" s="513" t="s">
        <v>1800</v>
      </c>
      <c r="E1217" s="530">
        <v>7</v>
      </c>
      <c r="F1217" s="530">
        <v>0</v>
      </c>
      <c r="G1217" s="530">
        <v>0</v>
      </c>
      <c r="H1217" s="530">
        <v>1</v>
      </c>
      <c r="I1217" s="530">
        <v>0</v>
      </c>
      <c r="J1217" s="530">
        <v>0</v>
      </c>
      <c r="K1217" s="530">
        <v>0</v>
      </c>
      <c r="L1217" s="530">
        <v>0</v>
      </c>
      <c r="M1217" s="530">
        <v>5</v>
      </c>
    </row>
    <row r="1218" spans="2:13" ht="9.6" customHeight="1">
      <c r="D1218" s="513" t="s">
        <v>1801</v>
      </c>
      <c r="E1218" s="530">
        <v>1</v>
      </c>
      <c r="F1218" s="530">
        <v>0</v>
      </c>
      <c r="G1218" s="530">
        <v>0</v>
      </c>
      <c r="H1218" s="530">
        <v>0</v>
      </c>
      <c r="I1218" s="530">
        <v>0</v>
      </c>
      <c r="J1218" s="530">
        <v>0</v>
      </c>
      <c r="K1218" s="530">
        <v>0</v>
      </c>
      <c r="L1218" s="530">
        <v>0</v>
      </c>
      <c r="M1218" s="530">
        <v>1</v>
      </c>
    </row>
    <row r="1219" spans="2:13" ht="9">
      <c r="D1219" s="513" t="s">
        <v>1802</v>
      </c>
      <c r="E1219" s="530">
        <v>7</v>
      </c>
      <c r="F1219" s="530">
        <v>0</v>
      </c>
      <c r="G1219" s="530">
        <v>0</v>
      </c>
      <c r="H1219" s="530">
        <v>1</v>
      </c>
      <c r="I1219" s="530">
        <v>0</v>
      </c>
      <c r="J1219" s="530">
        <v>0</v>
      </c>
      <c r="K1219" s="530">
        <v>0</v>
      </c>
      <c r="L1219" s="530">
        <v>0</v>
      </c>
      <c r="M1219" s="530">
        <v>6</v>
      </c>
    </row>
    <row r="1220" spans="2:13" ht="18" customHeight="1">
      <c r="B1220" s="509" t="s">
        <v>661</v>
      </c>
      <c r="D1220" s="513"/>
      <c r="E1220" s="530"/>
      <c r="F1220" s="530"/>
      <c r="G1220" s="530"/>
      <c r="H1220" s="530"/>
      <c r="I1220" s="530"/>
      <c r="J1220" s="530"/>
      <c r="K1220" s="530"/>
      <c r="L1220" s="530"/>
      <c r="M1220" s="530"/>
    </row>
    <row r="1221" spans="2:13" ht="18" customHeight="1">
      <c r="C1221" s="510" t="s">
        <v>661</v>
      </c>
      <c r="D1221" s="513" t="s">
        <v>1800</v>
      </c>
      <c r="E1221" s="530">
        <v>193</v>
      </c>
      <c r="F1221" s="530">
        <v>5</v>
      </c>
      <c r="G1221" s="530">
        <v>147</v>
      </c>
      <c r="H1221" s="530">
        <v>21</v>
      </c>
      <c r="I1221" s="530">
        <v>3</v>
      </c>
      <c r="J1221" s="530">
        <v>0</v>
      </c>
      <c r="K1221" s="530">
        <v>1</v>
      </c>
      <c r="L1221" s="530">
        <v>3</v>
      </c>
      <c r="M1221" s="530">
        <v>12</v>
      </c>
    </row>
    <row r="1222" spans="2:13" ht="9">
      <c r="D1222" s="513" t="s">
        <v>1801</v>
      </c>
      <c r="E1222" s="530">
        <v>116</v>
      </c>
      <c r="F1222" s="530">
        <v>4</v>
      </c>
      <c r="G1222" s="530">
        <v>85</v>
      </c>
      <c r="H1222" s="530">
        <v>12</v>
      </c>
      <c r="I1222" s="530">
        <v>0</v>
      </c>
      <c r="J1222" s="530">
        <v>0</v>
      </c>
      <c r="K1222" s="530">
        <v>2</v>
      </c>
      <c r="L1222" s="530">
        <v>4</v>
      </c>
      <c r="M1222" s="530">
        <v>9</v>
      </c>
    </row>
    <row r="1223" spans="2:13" ht="9.6" customHeight="1">
      <c r="D1223" s="513" t="s">
        <v>1802</v>
      </c>
      <c r="E1223" s="530">
        <v>308</v>
      </c>
      <c r="F1223" s="530">
        <v>8</v>
      </c>
      <c r="G1223" s="530">
        <v>233</v>
      </c>
      <c r="H1223" s="530">
        <v>33</v>
      </c>
      <c r="I1223" s="530">
        <v>3</v>
      </c>
      <c r="J1223" s="530">
        <v>0</v>
      </c>
      <c r="K1223" s="530">
        <v>3</v>
      </c>
      <c r="L1223" s="530">
        <v>7</v>
      </c>
      <c r="M1223" s="530">
        <v>21</v>
      </c>
    </row>
    <row r="1224" spans="2:13" ht="18" customHeight="1">
      <c r="C1224" s="510" t="s">
        <v>662</v>
      </c>
      <c r="D1224" s="513" t="s">
        <v>1800</v>
      </c>
      <c r="E1224" s="530">
        <v>9</v>
      </c>
      <c r="F1224" s="530">
        <v>0</v>
      </c>
      <c r="G1224" s="530">
        <v>1</v>
      </c>
      <c r="H1224" s="530">
        <v>0</v>
      </c>
      <c r="I1224" s="530">
        <v>0</v>
      </c>
      <c r="J1224" s="530">
        <v>0</v>
      </c>
      <c r="K1224" s="530">
        <v>0</v>
      </c>
      <c r="L1224" s="530">
        <v>0</v>
      </c>
      <c r="M1224" s="530">
        <v>7</v>
      </c>
    </row>
    <row r="1225" spans="2:13" ht="9">
      <c r="D1225" s="513" t="s">
        <v>1802</v>
      </c>
      <c r="E1225" s="530">
        <v>9</v>
      </c>
      <c r="F1225" s="530">
        <v>0</v>
      </c>
      <c r="G1225" s="530">
        <v>1</v>
      </c>
      <c r="H1225" s="530">
        <v>0</v>
      </c>
      <c r="I1225" s="530">
        <v>0</v>
      </c>
      <c r="J1225" s="530">
        <v>0</v>
      </c>
      <c r="K1225" s="530">
        <v>0</v>
      </c>
      <c r="L1225" s="530">
        <v>0</v>
      </c>
      <c r="M1225" s="530">
        <v>8</v>
      </c>
    </row>
    <row r="1226" spans="2:13" ht="18" customHeight="1">
      <c r="C1226" s="510" t="s">
        <v>1911</v>
      </c>
      <c r="D1226" s="513" t="s">
        <v>1800</v>
      </c>
      <c r="E1226" s="530">
        <v>23</v>
      </c>
      <c r="F1226" s="530">
        <v>0</v>
      </c>
      <c r="G1226" s="530">
        <v>1</v>
      </c>
      <c r="H1226" s="530">
        <v>0</v>
      </c>
      <c r="I1226" s="530">
        <v>0</v>
      </c>
      <c r="J1226" s="530">
        <v>0</v>
      </c>
      <c r="K1226" s="530">
        <v>0</v>
      </c>
      <c r="L1226" s="530">
        <v>0</v>
      </c>
      <c r="M1226" s="530">
        <v>22</v>
      </c>
    </row>
    <row r="1227" spans="2:13" ht="9">
      <c r="D1227" s="513" t="s">
        <v>1801</v>
      </c>
      <c r="E1227" s="530">
        <v>6</v>
      </c>
      <c r="F1227" s="530">
        <v>0</v>
      </c>
      <c r="G1227" s="530">
        <v>0</v>
      </c>
      <c r="H1227" s="530">
        <v>0</v>
      </c>
      <c r="I1227" s="530">
        <v>0</v>
      </c>
      <c r="J1227" s="530">
        <v>0</v>
      </c>
      <c r="K1227" s="530">
        <v>0</v>
      </c>
      <c r="L1227" s="530">
        <v>0</v>
      </c>
      <c r="M1227" s="530">
        <v>6</v>
      </c>
    </row>
    <row r="1228" spans="2:13" ht="9">
      <c r="D1228" s="513" t="s">
        <v>1802</v>
      </c>
      <c r="E1228" s="530">
        <v>29</v>
      </c>
      <c r="F1228" s="530">
        <v>0</v>
      </c>
      <c r="G1228" s="530">
        <v>1</v>
      </c>
      <c r="H1228" s="530">
        <v>0</v>
      </c>
      <c r="I1228" s="530">
        <v>0</v>
      </c>
      <c r="J1228" s="530">
        <v>0</v>
      </c>
      <c r="K1228" s="530">
        <v>0</v>
      </c>
      <c r="L1228" s="530">
        <v>0</v>
      </c>
      <c r="M1228" s="530">
        <v>27</v>
      </c>
    </row>
    <row r="1229" spans="2:13" ht="18" customHeight="1">
      <c r="C1229" s="514" t="s">
        <v>115</v>
      </c>
      <c r="D1229" s="513" t="s">
        <v>1800</v>
      </c>
      <c r="E1229" s="530">
        <v>224</v>
      </c>
      <c r="F1229" s="530">
        <v>5</v>
      </c>
      <c r="G1229" s="530">
        <v>150</v>
      </c>
      <c r="H1229" s="530">
        <v>21</v>
      </c>
      <c r="I1229" s="530">
        <v>3</v>
      </c>
      <c r="J1229" s="530">
        <v>0</v>
      </c>
      <c r="K1229" s="530">
        <v>1</v>
      </c>
      <c r="L1229" s="530">
        <v>3</v>
      </c>
      <c r="M1229" s="530">
        <v>41</v>
      </c>
    </row>
    <row r="1230" spans="2:13" ht="9.6" customHeight="1">
      <c r="D1230" s="513" t="s">
        <v>1801</v>
      </c>
      <c r="E1230" s="530">
        <v>122</v>
      </c>
      <c r="F1230" s="530">
        <v>4</v>
      </c>
      <c r="G1230" s="530">
        <v>85</v>
      </c>
      <c r="H1230" s="530">
        <v>12</v>
      </c>
      <c r="I1230" s="530">
        <v>0</v>
      </c>
      <c r="J1230" s="530">
        <v>0</v>
      </c>
      <c r="K1230" s="530">
        <v>2</v>
      </c>
      <c r="L1230" s="530">
        <v>4</v>
      </c>
      <c r="M1230" s="530">
        <v>15</v>
      </c>
    </row>
    <row r="1231" spans="2:13" ht="9">
      <c r="D1231" s="513" t="s">
        <v>1802</v>
      </c>
      <c r="E1231" s="530">
        <v>346</v>
      </c>
      <c r="F1231" s="530">
        <v>8</v>
      </c>
      <c r="G1231" s="530">
        <v>235</v>
      </c>
      <c r="H1231" s="530">
        <v>33</v>
      </c>
      <c r="I1231" s="530">
        <v>3</v>
      </c>
      <c r="J1231" s="530">
        <v>0</v>
      </c>
      <c r="K1231" s="530">
        <v>3</v>
      </c>
      <c r="L1231" s="530">
        <v>7</v>
      </c>
      <c r="M1231" s="530">
        <v>56</v>
      </c>
    </row>
    <row r="1232" spans="2:13" ht="18" customHeight="1">
      <c r="B1232" s="509" t="s">
        <v>664</v>
      </c>
      <c r="D1232" s="513"/>
      <c r="E1232" s="530"/>
      <c r="F1232" s="530"/>
      <c r="G1232" s="530"/>
      <c r="H1232" s="530"/>
      <c r="I1232" s="530"/>
      <c r="J1232" s="530"/>
      <c r="K1232" s="530"/>
      <c r="L1232" s="530"/>
      <c r="M1232" s="530"/>
    </row>
    <row r="1233" spans="1:13" ht="18" customHeight="1">
      <c r="C1233" s="510" t="s">
        <v>664</v>
      </c>
      <c r="D1233" s="513" t="s">
        <v>1800</v>
      </c>
      <c r="E1233" s="530">
        <v>67</v>
      </c>
      <c r="F1233" s="530">
        <v>2</v>
      </c>
      <c r="G1233" s="530">
        <v>33</v>
      </c>
      <c r="H1233" s="530">
        <v>1</v>
      </c>
      <c r="I1233" s="530">
        <v>1</v>
      </c>
      <c r="J1233" s="530">
        <v>0</v>
      </c>
      <c r="K1233" s="530">
        <v>23</v>
      </c>
      <c r="L1233" s="530">
        <v>5</v>
      </c>
      <c r="M1233" s="530">
        <v>3</v>
      </c>
    </row>
    <row r="1234" spans="1:13" ht="9">
      <c r="D1234" s="513" t="s">
        <v>1801</v>
      </c>
      <c r="E1234" s="530">
        <v>109</v>
      </c>
      <c r="F1234" s="530">
        <v>2</v>
      </c>
      <c r="G1234" s="530">
        <v>52</v>
      </c>
      <c r="H1234" s="530">
        <v>4</v>
      </c>
      <c r="I1234" s="530">
        <v>1</v>
      </c>
      <c r="J1234" s="530">
        <v>0</v>
      </c>
      <c r="K1234" s="530">
        <v>37</v>
      </c>
      <c r="L1234" s="530">
        <v>11</v>
      </c>
      <c r="M1234" s="530">
        <v>3</v>
      </c>
    </row>
    <row r="1235" spans="1:13" ht="9">
      <c r="D1235" s="513" t="s">
        <v>1802</v>
      </c>
      <c r="E1235" s="530">
        <v>176</v>
      </c>
      <c r="F1235" s="530">
        <v>4</v>
      </c>
      <c r="G1235" s="530">
        <v>85</v>
      </c>
      <c r="H1235" s="530">
        <v>4</v>
      </c>
      <c r="I1235" s="530">
        <v>2</v>
      </c>
      <c r="J1235" s="530">
        <v>0</v>
      </c>
      <c r="K1235" s="530">
        <v>59</v>
      </c>
      <c r="L1235" s="530">
        <v>16</v>
      </c>
      <c r="M1235" s="530">
        <v>6</v>
      </c>
    </row>
    <row r="1236" spans="1:13" ht="18" customHeight="1">
      <c r="C1236" s="510" t="s">
        <v>665</v>
      </c>
      <c r="D1236" s="513" t="s">
        <v>1800</v>
      </c>
      <c r="E1236" s="530">
        <v>17</v>
      </c>
      <c r="F1236" s="530">
        <v>0</v>
      </c>
      <c r="G1236" s="530">
        <v>12</v>
      </c>
      <c r="H1236" s="530">
        <v>1</v>
      </c>
      <c r="I1236" s="530">
        <v>0</v>
      </c>
      <c r="J1236" s="530">
        <v>0</v>
      </c>
      <c r="K1236" s="530">
        <v>4</v>
      </c>
      <c r="L1236" s="530">
        <v>0</v>
      </c>
      <c r="M1236" s="530">
        <v>0</v>
      </c>
    </row>
    <row r="1237" spans="1:13" ht="9">
      <c r="D1237" s="513" t="s">
        <v>1801</v>
      </c>
      <c r="E1237" s="530">
        <v>25</v>
      </c>
      <c r="F1237" s="530">
        <v>1</v>
      </c>
      <c r="G1237" s="530">
        <v>13</v>
      </c>
      <c r="H1237" s="530">
        <v>2</v>
      </c>
      <c r="I1237" s="530">
        <v>0</v>
      </c>
      <c r="J1237" s="530">
        <v>0</v>
      </c>
      <c r="K1237" s="530">
        <v>9</v>
      </c>
      <c r="L1237" s="530">
        <v>0</v>
      </c>
      <c r="M1237" s="530">
        <v>0</v>
      </c>
    </row>
    <row r="1238" spans="1:13" ht="9">
      <c r="D1238" s="513" t="s">
        <v>1802</v>
      </c>
      <c r="E1238" s="530">
        <v>42</v>
      </c>
      <c r="F1238" s="530">
        <v>1</v>
      </c>
      <c r="G1238" s="530">
        <v>25</v>
      </c>
      <c r="H1238" s="530">
        <v>3</v>
      </c>
      <c r="I1238" s="530">
        <v>0</v>
      </c>
      <c r="J1238" s="530">
        <v>0</v>
      </c>
      <c r="K1238" s="530">
        <v>13</v>
      </c>
      <c r="L1238" s="530">
        <v>0</v>
      </c>
      <c r="M1238" s="530">
        <v>0</v>
      </c>
    </row>
    <row r="1239" spans="1:13" ht="18" customHeight="1">
      <c r="C1239" s="514" t="s">
        <v>115</v>
      </c>
      <c r="D1239" s="513" t="s">
        <v>1800</v>
      </c>
      <c r="E1239" s="530">
        <v>85</v>
      </c>
      <c r="F1239" s="530">
        <v>2</v>
      </c>
      <c r="G1239" s="530">
        <v>45</v>
      </c>
      <c r="H1239" s="530">
        <v>2</v>
      </c>
      <c r="I1239" s="530">
        <v>1</v>
      </c>
      <c r="J1239" s="530">
        <v>0</v>
      </c>
      <c r="K1239" s="530">
        <v>26</v>
      </c>
      <c r="L1239" s="530">
        <v>5</v>
      </c>
      <c r="M1239" s="530">
        <v>3</v>
      </c>
    </row>
    <row r="1240" spans="1:13" ht="9">
      <c r="D1240" s="513" t="s">
        <v>1801</v>
      </c>
      <c r="E1240" s="530">
        <v>134</v>
      </c>
      <c r="F1240" s="530">
        <v>3</v>
      </c>
      <c r="G1240" s="530">
        <v>65</v>
      </c>
      <c r="H1240" s="530">
        <v>6</v>
      </c>
      <c r="I1240" s="530">
        <v>1</v>
      </c>
      <c r="J1240" s="530">
        <v>0</v>
      </c>
      <c r="K1240" s="530">
        <v>46</v>
      </c>
      <c r="L1240" s="530">
        <v>11</v>
      </c>
      <c r="M1240" s="530">
        <v>3</v>
      </c>
    </row>
    <row r="1241" spans="1:13" ht="9">
      <c r="D1241" s="513" t="s">
        <v>1802</v>
      </c>
      <c r="E1241" s="530">
        <v>219</v>
      </c>
      <c r="F1241" s="530">
        <v>5</v>
      </c>
      <c r="G1241" s="530">
        <v>110</v>
      </c>
      <c r="H1241" s="530">
        <v>8</v>
      </c>
      <c r="I1241" s="530">
        <v>2</v>
      </c>
      <c r="J1241" s="530">
        <v>0</v>
      </c>
      <c r="K1241" s="530">
        <v>72</v>
      </c>
      <c r="L1241" s="530">
        <v>16</v>
      </c>
      <c r="M1241" s="530">
        <v>6</v>
      </c>
    </row>
    <row r="1242" spans="1:13" s="516" customFormat="1" ht="9">
      <c r="A1242" s="509"/>
      <c r="B1242" s="509"/>
      <c r="C1242" s="510"/>
      <c r="D1242" s="518"/>
      <c r="E1242" s="530"/>
      <c r="F1242" s="530"/>
      <c r="G1242" s="530"/>
      <c r="H1242" s="530"/>
      <c r="I1242" s="530"/>
      <c r="J1242" s="530"/>
      <c r="K1242" s="530"/>
      <c r="L1242" s="530"/>
      <c r="M1242" s="530"/>
    </row>
    <row r="1243" spans="1:13" s="516" customFormat="1" ht="9">
      <c r="A1243" s="509"/>
      <c r="B1243" s="509"/>
      <c r="C1243" s="510"/>
      <c r="D1243" s="518"/>
      <c r="E1243" s="530"/>
      <c r="F1243" s="530"/>
      <c r="G1243" s="530"/>
      <c r="H1243" s="530"/>
      <c r="I1243" s="530"/>
      <c r="J1243" s="530"/>
      <c r="K1243" s="530"/>
      <c r="L1243" s="530"/>
      <c r="M1243" s="530"/>
    </row>
    <row r="1244" spans="1:13" ht="9">
      <c r="D1244" s="518"/>
      <c r="E1244" s="530"/>
      <c r="F1244" s="530"/>
      <c r="G1244" s="530"/>
      <c r="H1244" s="530"/>
      <c r="I1244" s="530"/>
      <c r="J1244" s="530"/>
      <c r="K1244" s="530"/>
      <c r="L1244" s="530"/>
      <c r="M1244" s="530"/>
    </row>
    <row r="1245" spans="1:13" ht="9">
      <c r="A1245" s="509" t="s">
        <v>1678</v>
      </c>
      <c r="L1245" s="509"/>
      <c r="M1245" s="509"/>
    </row>
    <row r="1246" spans="1:13" ht="9">
      <c r="A1246" s="509" t="s">
        <v>1929</v>
      </c>
      <c r="L1246" s="509"/>
      <c r="M1246" s="509"/>
    </row>
    <row r="1247" spans="1:13" ht="9">
      <c r="A1247" s="509" t="s">
        <v>1930</v>
      </c>
      <c r="L1247" s="509"/>
      <c r="M1247" s="509"/>
    </row>
    <row r="1248" spans="1:13" ht="9">
      <c r="A1248" s="509" t="s">
        <v>1890</v>
      </c>
      <c r="L1248" s="509"/>
      <c r="M1248" s="509"/>
    </row>
    <row r="1249" spans="1:13" ht="9">
      <c r="A1249" s="509" t="s">
        <v>1891</v>
      </c>
      <c r="L1249" s="509"/>
      <c r="M1249" s="509"/>
    </row>
    <row r="1250" spans="1:13" ht="9">
      <c r="A1250" s="509" t="s">
        <v>1892</v>
      </c>
      <c r="L1250" s="509"/>
      <c r="M1250" s="509"/>
    </row>
    <row r="1251" spans="1:13" ht="9">
      <c r="L1251" s="509"/>
      <c r="M1251" s="509"/>
    </row>
    <row r="1252" spans="1:13" ht="9">
      <c r="A1252" s="509" t="s">
        <v>586</v>
      </c>
      <c r="L1252" s="509"/>
      <c r="M1252" s="509"/>
    </row>
    <row r="1253" spans="1:13" ht="18" customHeight="1">
      <c r="B1253" s="509" t="s">
        <v>1912</v>
      </c>
      <c r="D1253" s="513" t="s">
        <v>1800</v>
      </c>
      <c r="E1253" s="530">
        <v>316</v>
      </c>
      <c r="F1253" s="530">
        <v>7</v>
      </c>
      <c r="G1253" s="530">
        <v>195</v>
      </c>
      <c r="H1253" s="530">
        <v>24</v>
      </c>
      <c r="I1253" s="530">
        <v>4</v>
      </c>
      <c r="J1253" s="530">
        <v>0</v>
      </c>
      <c r="K1253" s="530">
        <v>28</v>
      </c>
      <c r="L1253" s="530">
        <v>9</v>
      </c>
      <c r="M1253" s="530">
        <v>50</v>
      </c>
    </row>
    <row r="1254" spans="1:13" ht="9" customHeight="1">
      <c r="D1254" s="513" t="s">
        <v>1801</v>
      </c>
      <c r="E1254" s="530">
        <v>257</v>
      </c>
      <c r="F1254" s="530">
        <v>7</v>
      </c>
      <c r="G1254" s="530">
        <v>151</v>
      </c>
      <c r="H1254" s="530">
        <v>17</v>
      </c>
      <c r="I1254" s="530">
        <v>1</v>
      </c>
      <c r="J1254" s="530">
        <v>0</v>
      </c>
      <c r="K1254" s="530">
        <v>48</v>
      </c>
      <c r="L1254" s="530">
        <v>15</v>
      </c>
      <c r="M1254" s="530">
        <v>18</v>
      </c>
    </row>
    <row r="1255" spans="1:13" ht="9">
      <c r="D1255" s="513" t="s">
        <v>1802</v>
      </c>
      <c r="E1255" s="530">
        <v>572</v>
      </c>
      <c r="F1255" s="530">
        <v>13</v>
      </c>
      <c r="G1255" s="530">
        <v>346</v>
      </c>
      <c r="H1255" s="530">
        <v>41</v>
      </c>
      <c r="I1255" s="530">
        <v>5</v>
      </c>
      <c r="J1255" s="530">
        <v>0</v>
      </c>
      <c r="K1255" s="530">
        <v>76</v>
      </c>
      <c r="L1255" s="530">
        <v>23</v>
      </c>
      <c r="M1255" s="530">
        <v>68</v>
      </c>
    </row>
    <row r="1256" spans="1:13" ht="18" customHeight="1">
      <c r="A1256" s="509" t="s">
        <v>1915</v>
      </c>
      <c r="D1256" s="513"/>
      <c r="E1256" s="530"/>
      <c r="F1256" s="530"/>
      <c r="G1256" s="530"/>
      <c r="H1256" s="530"/>
      <c r="I1256" s="530"/>
      <c r="J1256" s="530"/>
      <c r="K1256" s="530"/>
      <c r="L1256" s="530"/>
      <c r="M1256" s="530"/>
    </row>
    <row r="1257" spans="1:13" ht="9">
      <c r="A1257" s="509" t="s">
        <v>1917</v>
      </c>
      <c r="D1257" s="513" t="s">
        <v>1800</v>
      </c>
      <c r="E1257" s="530">
        <v>2838</v>
      </c>
      <c r="F1257" s="530">
        <v>1433</v>
      </c>
      <c r="G1257" s="530">
        <v>369</v>
      </c>
      <c r="H1257" s="530">
        <v>110</v>
      </c>
      <c r="I1257" s="530">
        <v>12</v>
      </c>
      <c r="J1257" s="530">
        <v>0</v>
      </c>
      <c r="K1257" s="530">
        <v>682</v>
      </c>
      <c r="L1257" s="530">
        <v>129</v>
      </c>
      <c r="M1257" s="530">
        <v>103</v>
      </c>
    </row>
    <row r="1258" spans="1:13" ht="9.6" customHeight="1">
      <c r="D1258" s="513" t="s">
        <v>1801</v>
      </c>
      <c r="E1258" s="530">
        <v>2484</v>
      </c>
      <c r="F1258" s="530">
        <v>956</v>
      </c>
      <c r="G1258" s="530">
        <v>405</v>
      </c>
      <c r="H1258" s="530">
        <v>112</v>
      </c>
      <c r="I1258" s="530">
        <v>12</v>
      </c>
      <c r="J1258" s="530">
        <v>0</v>
      </c>
      <c r="K1258" s="530">
        <v>769</v>
      </c>
      <c r="L1258" s="530">
        <v>157</v>
      </c>
      <c r="M1258" s="530">
        <v>73</v>
      </c>
    </row>
    <row r="1259" spans="1:13" s="516" customFormat="1" ht="9.6" customHeight="1">
      <c r="A1259" s="509"/>
      <c r="B1259" s="509"/>
      <c r="C1259" s="510"/>
      <c r="D1259" s="513" t="s">
        <v>1802</v>
      </c>
      <c r="E1259" s="530">
        <v>5322</v>
      </c>
      <c r="F1259" s="530">
        <v>2389</v>
      </c>
      <c r="G1259" s="530">
        <v>774</v>
      </c>
      <c r="H1259" s="530">
        <v>222</v>
      </c>
      <c r="I1259" s="530">
        <v>24</v>
      </c>
      <c r="J1259" s="530">
        <v>0</v>
      </c>
      <c r="K1259" s="530">
        <v>1451</v>
      </c>
      <c r="L1259" s="530">
        <v>286</v>
      </c>
      <c r="M1259" s="530">
        <v>176</v>
      </c>
    </row>
    <row r="1260" spans="1:13" s="516" customFormat="1" ht="18" customHeight="1">
      <c r="A1260" s="509"/>
      <c r="B1260" s="509"/>
      <c r="C1260" s="514" t="s">
        <v>1896</v>
      </c>
      <c r="D1260" s="513"/>
      <c r="E1260" s="530"/>
      <c r="F1260" s="530"/>
      <c r="G1260" s="530"/>
      <c r="H1260" s="530"/>
      <c r="I1260" s="530"/>
      <c r="J1260" s="530"/>
      <c r="K1260" s="530"/>
      <c r="L1260" s="530"/>
      <c r="M1260" s="530"/>
    </row>
    <row r="1261" spans="1:13" s="516" customFormat="1" ht="18" customHeight="1">
      <c r="C1261" s="517" t="s">
        <v>1897</v>
      </c>
      <c r="D1261" s="513" t="s">
        <v>1800</v>
      </c>
      <c r="E1261" s="530">
        <v>311</v>
      </c>
      <c r="F1261" s="530">
        <v>62</v>
      </c>
      <c r="G1261" s="530">
        <v>35</v>
      </c>
      <c r="H1261" s="530">
        <v>22</v>
      </c>
      <c r="I1261" s="530">
        <v>0</v>
      </c>
      <c r="J1261" s="530">
        <v>0</v>
      </c>
      <c r="K1261" s="530">
        <v>155</v>
      </c>
      <c r="L1261" s="530">
        <v>34</v>
      </c>
      <c r="M1261" s="530">
        <v>3</v>
      </c>
    </row>
    <row r="1262" spans="1:13" s="516" customFormat="1" ht="9">
      <c r="C1262" s="517"/>
      <c r="D1262" s="513" t="s">
        <v>1801</v>
      </c>
      <c r="E1262" s="530">
        <v>369</v>
      </c>
      <c r="F1262" s="530">
        <v>87</v>
      </c>
      <c r="G1262" s="530">
        <v>60</v>
      </c>
      <c r="H1262" s="530">
        <v>14</v>
      </c>
      <c r="I1262" s="530">
        <v>3</v>
      </c>
      <c r="J1262" s="530">
        <v>0</v>
      </c>
      <c r="K1262" s="530">
        <v>161</v>
      </c>
      <c r="L1262" s="530">
        <v>40</v>
      </c>
      <c r="M1262" s="530">
        <v>5</v>
      </c>
    </row>
    <row r="1263" spans="1:13" s="516" customFormat="1" ht="9">
      <c r="C1263" s="517"/>
      <c r="D1263" s="513" t="s">
        <v>1802</v>
      </c>
      <c r="E1263" s="530">
        <v>680</v>
      </c>
      <c r="F1263" s="530">
        <v>149</v>
      </c>
      <c r="G1263" s="530">
        <v>95</v>
      </c>
      <c r="H1263" s="530">
        <v>36</v>
      </c>
      <c r="I1263" s="530">
        <v>3</v>
      </c>
      <c r="J1263" s="530">
        <v>0</v>
      </c>
      <c r="K1263" s="530">
        <v>316</v>
      </c>
      <c r="L1263" s="530">
        <v>73</v>
      </c>
      <c r="M1263" s="530">
        <v>8</v>
      </c>
    </row>
    <row r="1264" spans="1:13" ht="18" customHeight="1">
      <c r="A1264" s="516"/>
      <c r="B1264" s="516"/>
      <c r="C1264" s="517" t="s">
        <v>1898</v>
      </c>
      <c r="D1264" s="513" t="s">
        <v>1800</v>
      </c>
      <c r="E1264" s="530">
        <v>84</v>
      </c>
      <c r="F1264" s="530">
        <v>52</v>
      </c>
      <c r="G1264" s="530">
        <v>14</v>
      </c>
      <c r="H1264" s="530">
        <v>5</v>
      </c>
      <c r="I1264" s="530">
        <v>0</v>
      </c>
      <c r="J1264" s="530">
        <v>0</v>
      </c>
      <c r="K1264" s="530">
        <v>12</v>
      </c>
      <c r="L1264" s="530">
        <v>2</v>
      </c>
      <c r="M1264" s="530">
        <v>0</v>
      </c>
    </row>
    <row r="1265" spans="1:13" ht="9">
      <c r="A1265" s="516"/>
      <c r="B1265" s="516"/>
      <c r="C1265" s="516"/>
      <c r="D1265" s="513" t="s">
        <v>1801</v>
      </c>
      <c r="E1265" s="530">
        <v>96</v>
      </c>
      <c r="F1265" s="530">
        <v>56</v>
      </c>
      <c r="G1265" s="530">
        <v>18</v>
      </c>
      <c r="H1265" s="530">
        <v>8</v>
      </c>
      <c r="I1265" s="530">
        <v>1</v>
      </c>
      <c r="J1265" s="530">
        <v>0</v>
      </c>
      <c r="K1265" s="530">
        <v>13</v>
      </c>
      <c r="L1265" s="530">
        <v>2</v>
      </c>
      <c r="M1265" s="530">
        <v>0</v>
      </c>
    </row>
    <row r="1266" spans="1:13" ht="9">
      <c r="A1266" s="516"/>
      <c r="B1266" s="516"/>
      <c r="C1266" s="516"/>
      <c r="D1266" s="513" t="s">
        <v>1802</v>
      </c>
      <c r="E1266" s="530">
        <v>181</v>
      </c>
      <c r="F1266" s="530">
        <v>108</v>
      </c>
      <c r="G1266" s="530">
        <v>32</v>
      </c>
      <c r="H1266" s="530">
        <v>13</v>
      </c>
      <c r="I1266" s="530">
        <v>1</v>
      </c>
      <c r="J1266" s="530">
        <v>0</v>
      </c>
      <c r="K1266" s="530">
        <v>25</v>
      </c>
      <c r="L1266" s="530">
        <v>3</v>
      </c>
      <c r="M1266" s="530">
        <v>0</v>
      </c>
    </row>
    <row r="1267" spans="1:13" ht="18" customHeight="1">
      <c r="A1267" s="509" t="s">
        <v>488</v>
      </c>
      <c r="D1267" s="513"/>
      <c r="E1267" s="530"/>
      <c r="F1267" s="530"/>
      <c r="G1267" s="530"/>
      <c r="H1267" s="530"/>
      <c r="I1267" s="530"/>
      <c r="J1267" s="530"/>
      <c r="K1267" s="530"/>
      <c r="L1267" s="530"/>
      <c r="M1267" s="530"/>
    </row>
    <row r="1268" spans="1:13" ht="18" customHeight="1">
      <c r="B1268" s="509" t="s">
        <v>294</v>
      </c>
      <c r="D1268" s="513"/>
      <c r="E1268" s="530"/>
      <c r="F1268" s="530"/>
      <c r="G1268" s="530"/>
      <c r="H1268" s="530"/>
      <c r="I1268" s="530"/>
      <c r="J1268" s="530"/>
      <c r="K1268" s="530"/>
      <c r="L1268" s="530"/>
      <c r="M1268" s="530"/>
    </row>
    <row r="1269" spans="1:13" ht="18" customHeight="1">
      <c r="C1269" s="510" t="s">
        <v>1884</v>
      </c>
      <c r="D1269" s="513" t="s">
        <v>1800</v>
      </c>
      <c r="E1269" s="530">
        <v>544</v>
      </c>
      <c r="F1269" s="530">
        <v>520</v>
      </c>
      <c r="G1269" s="530">
        <v>16</v>
      </c>
      <c r="H1269" s="530">
        <v>2</v>
      </c>
      <c r="I1269" s="530">
        <v>0</v>
      </c>
      <c r="J1269" s="530">
        <v>1</v>
      </c>
      <c r="K1269" s="530">
        <v>2</v>
      </c>
      <c r="L1269" s="530">
        <v>3</v>
      </c>
      <c r="M1269" s="530">
        <v>0</v>
      </c>
    </row>
    <row r="1270" spans="1:13" ht="9">
      <c r="D1270" s="513" t="s">
        <v>1801</v>
      </c>
      <c r="E1270" s="530">
        <v>34</v>
      </c>
      <c r="F1270" s="530">
        <v>32</v>
      </c>
      <c r="G1270" s="530">
        <v>2</v>
      </c>
      <c r="H1270" s="530">
        <v>0</v>
      </c>
      <c r="I1270" s="530">
        <v>0</v>
      </c>
      <c r="J1270" s="530">
        <v>0</v>
      </c>
      <c r="K1270" s="530">
        <v>0</v>
      </c>
      <c r="L1270" s="530">
        <v>0</v>
      </c>
      <c r="M1270" s="530">
        <v>0</v>
      </c>
    </row>
    <row r="1271" spans="1:13" ht="9">
      <c r="D1271" s="513" t="s">
        <v>1802</v>
      </c>
      <c r="E1271" s="530">
        <v>578</v>
      </c>
      <c r="F1271" s="530">
        <v>552</v>
      </c>
      <c r="G1271" s="530">
        <v>18</v>
      </c>
      <c r="H1271" s="530">
        <v>2</v>
      </c>
      <c r="I1271" s="530">
        <v>0</v>
      </c>
      <c r="J1271" s="530">
        <v>1</v>
      </c>
      <c r="K1271" s="530">
        <v>2</v>
      </c>
      <c r="L1271" s="530">
        <v>3</v>
      </c>
      <c r="M1271" s="530">
        <v>0</v>
      </c>
    </row>
    <row r="1272" spans="1:13" ht="20.100000000000001" customHeight="1">
      <c r="C1272" s="510" t="s">
        <v>1885</v>
      </c>
      <c r="D1272" s="513" t="s">
        <v>1800</v>
      </c>
      <c r="E1272" s="530">
        <v>1260</v>
      </c>
      <c r="F1272" s="530">
        <v>1211</v>
      </c>
      <c r="G1272" s="530">
        <v>14</v>
      </c>
      <c r="H1272" s="530">
        <v>20</v>
      </c>
      <c r="I1272" s="530">
        <v>8</v>
      </c>
      <c r="J1272" s="530">
        <v>0</v>
      </c>
      <c r="K1272" s="530">
        <v>2</v>
      </c>
      <c r="L1272" s="530">
        <v>2</v>
      </c>
      <c r="M1272" s="530">
        <v>3</v>
      </c>
    </row>
    <row r="1273" spans="1:13" ht="9">
      <c r="D1273" s="513" t="s">
        <v>1801</v>
      </c>
      <c r="E1273" s="530">
        <v>129</v>
      </c>
      <c r="F1273" s="530">
        <v>126</v>
      </c>
      <c r="G1273" s="530">
        <v>1</v>
      </c>
      <c r="H1273" s="530">
        <v>2</v>
      </c>
      <c r="I1273" s="530">
        <v>0</v>
      </c>
      <c r="J1273" s="530">
        <v>0</v>
      </c>
      <c r="K1273" s="530">
        <v>0</v>
      </c>
      <c r="L1273" s="530">
        <v>0</v>
      </c>
      <c r="M1273" s="530">
        <v>0</v>
      </c>
    </row>
    <row r="1274" spans="1:13" ht="9">
      <c r="D1274" s="513" t="s">
        <v>1802</v>
      </c>
      <c r="E1274" s="530">
        <v>1388</v>
      </c>
      <c r="F1274" s="530">
        <v>1337</v>
      </c>
      <c r="G1274" s="530">
        <v>15</v>
      </c>
      <c r="H1274" s="530">
        <v>22</v>
      </c>
      <c r="I1274" s="530">
        <v>8</v>
      </c>
      <c r="J1274" s="530">
        <v>0</v>
      </c>
      <c r="K1274" s="530">
        <v>2</v>
      </c>
      <c r="L1274" s="530">
        <v>2</v>
      </c>
      <c r="M1274" s="530">
        <v>3</v>
      </c>
    </row>
    <row r="1275" spans="1:13" ht="19.899999999999999" customHeight="1">
      <c r="C1275" s="510" t="s">
        <v>1886</v>
      </c>
      <c r="D1275" s="513" t="s">
        <v>1800</v>
      </c>
      <c r="E1275" s="530">
        <v>872</v>
      </c>
      <c r="F1275" s="530">
        <v>712</v>
      </c>
      <c r="G1275" s="530">
        <v>68</v>
      </c>
      <c r="H1275" s="530">
        <v>18</v>
      </c>
      <c r="I1275" s="530">
        <v>51</v>
      </c>
      <c r="J1275" s="530">
        <v>0</v>
      </c>
      <c r="K1275" s="530">
        <v>6</v>
      </c>
      <c r="L1275" s="530">
        <v>17</v>
      </c>
      <c r="M1275" s="530">
        <v>2</v>
      </c>
    </row>
    <row r="1276" spans="1:13" ht="9">
      <c r="D1276" s="513" t="s">
        <v>1801</v>
      </c>
      <c r="E1276" s="530">
        <v>138</v>
      </c>
      <c r="F1276" s="530">
        <v>110</v>
      </c>
      <c r="G1276" s="530">
        <v>7</v>
      </c>
      <c r="H1276" s="530">
        <v>11</v>
      </c>
      <c r="I1276" s="530">
        <v>7</v>
      </c>
      <c r="J1276" s="530">
        <v>0</v>
      </c>
      <c r="K1276" s="530">
        <v>2</v>
      </c>
      <c r="L1276" s="530">
        <v>3</v>
      </c>
      <c r="M1276" s="530">
        <v>0</v>
      </c>
    </row>
    <row r="1277" spans="1:13" ht="9">
      <c r="D1277" s="513" t="s">
        <v>1802</v>
      </c>
      <c r="E1277" s="530">
        <v>1010</v>
      </c>
      <c r="F1277" s="530">
        <v>821</v>
      </c>
      <c r="G1277" s="530">
        <v>74</v>
      </c>
      <c r="H1277" s="530">
        <v>28</v>
      </c>
      <c r="I1277" s="530">
        <v>58</v>
      </c>
      <c r="J1277" s="530">
        <v>0</v>
      </c>
      <c r="K1277" s="530">
        <v>8</v>
      </c>
      <c r="L1277" s="530">
        <v>20</v>
      </c>
      <c r="M1277" s="530">
        <v>2</v>
      </c>
    </row>
    <row r="1278" spans="1:13" ht="19.899999999999999" customHeight="1">
      <c r="C1278" s="510" t="s">
        <v>1887</v>
      </c>
      <c r="D1278" s="513" t="s">
        <v>1800</v>
      </c>
      <c r="E1278" s="530">
        <v>62</v>
      </c>
      <c r="F1278" s="530">
        <v>22</v>
      </c>
      <c r="G1278" s="530">
        <v>20</v>
      </c>
      <c r="H1278" s="530">
        <v>3</v>
      </c>
      <c r="I1278" s="530">
        <v>8</v>
      </c>
      <c r="J1278" s="530">
        <v>0</v>
      </c>
      <c r="K1278" s="530">
        <v>2</v>
      </c>
      <c r="L1278" s="530">
        <v>7</v>
      </c>
      <c r="M1278" s="530">
        <v>1</v>
      </c>
    </row>
    <row r="1279" spans="1:13" ht="9">
      <c r="D1279" s="513" t="s">
        <v>1801</v>
      </c>
      <c r="E1279" s="530">
        <v>14</v>
      </c>
      <c r="F1279" s="530">
        <v>4</v>
      </c>
      <c r="G1279" s="530">
        <v>5</v>
      </c>
      <c r="H1279" s="530">
        <v>1</v>
      </c>
      <c r="I1279" s="530">
        <v>4</v>
      </c>
      <c r="J1279" s="530">
        <v>0</v>
      </c>
      <c r="K1279" s="530">
        <v>0</v>
      </c>
      <c r="L1279" s="530">
        <v>1</v>
      </c>
      <c r="M1279" s="530">
        <v>1</v>
      </c>
    </row>
    <row r="1280" spans="1:13" ht="9">
      <c r="D1280" s="513" t="s">
        <v>1802</v>
      </c>
      <c r="E1280" s="530">
        <v>76</v>
      </c>
      <c r="F1280" s="530">
        <v>26</v>
      </c>
      <c r="G1280" s="530">
        <v>25</v>
      </c>
      <c r="H1280" s="530">
        <v>4</v>
      </c>
      <c r="I1280" s="530">
        <v>12</v>
      </c>
      <c r="J1280" s="530">
        <v>0</v>
      </c>
      <c r="K1280" s="530">
        <v>2</v>
      </c>
      <c r="L1280" s="530">
        <v>8</v>
      </c>
      <c r="M1280" s="530">
        <v>2</v>
      </c>
    </row>
    <row r="1281" spans="1:13" ht="18" customHeight="1">
      <c r="C1281" s="510" t="s">
        <v>626</v>
      </c>
      <c r="D1281" s="513" t="s">
        <v>1800</v>
      </c>
      <c r="E1281" s="530">
        <v>1820</v>
      </c>
      <c r="F1281" s="530">
        <v>1561</v>
      </c>
      <c r="G1281" s="530">
        <v>136</v>
      </c>
      <c r="H1281" s="530">
        <v>39</v>
      </c>
      <c r="I1281" s="530">
        <v>3</v>
      </c>
      <c r="J1281" s="530">
        <v>4</v>
      </c>
      <c r="K1281" s="530">
        <v>13</v>
      </c>
      <c r="L1281" s="530">
        <v>42</v>
      </c>
      <c r="M1281" s="530">
        <v>23</v>
      </c>
    </row>
    <row r="1282" spans="1:13" ht="9">
      <c r="D1282" s="513" t="s">
        <v>1801</v>
      </c>
      <c r="E1282" s="530">
        <v>231</v>
      </c>
      <c r="F1282" s="530">
        <v>201</v>
      </c>
      <c r="G1282" s="530">
        <v>22</v>
      </c>
      <c r="H1282" s="530">
        <v>2</v>
      </c>
      <c r="I1282" s="530">
        <v>0</v>
      </c>
      <c r="J1282" s="530">
        <v>0</v>
      </c>
      <c r="K1282" s="530">
        <v>2</v>
      </c>
      <c r="L1282" s="530">
        <v>3</v>
      </c>
      <c r="M1282" s="530">
        <v>1</v>
      </c>
    </row>
    <row r="1283" spans="1:13" ht="9">
      <c r="D1283" s="513" t="s">
        <v>1802</v>
      </c>
      <c r="E1283" s="530">
        <v>2050</v>
      </c>
      <c r="F1283" s="530">
        <v>1762</v>
      </c>
      <c r="G1283" s="530">
        <v>158</v>
      </c>
      <c r="H1283" s="530">
        <v>41</v>
      </c>
      <c r="I1283" s="530">
        <v>3</v>
      </c>
      <c r="J1283" s="530">
        <v>4</v>
      </c>
      <c r="K1283" s="530">
        <v>15</v>
      </c>
      <c r="L1283" s="530">
        <v>45</v>
      </c>
      <c r="M1283" s="530">
        <v>24</v>
      </c>
    </row>
    <row r="1284" spans="1:13" ht="18" customHeight="1">
      <c r="C1284" s="510" t="s">
        <v>627</v>
      </c>
      <c r="D1284" s="513" t="s">
        <v>1800</v>
      </c>
      <c r="E1284" s="530">
        <v>5843</v>
      </c>
      <c r="F1284" s="530">
        <v>4870</v>
      </c>
      <c r="G1284" s="530">
        <v>386</v>
      </c>
      <c r="H1284" s="530">
        <v>410</v>
      </c>
      <c r="I1284" s="530">
        <v>7</v>
      </c>
      <c r="J1284" s="530">
        <v>6</v>
      </c>
      <c r="K1284" s="530">
        <v>54</v>
      </c>
      <c r="L1284" s="530">
        <v>58</v>
      </c>
      <c r="M1284" s="530">
        <v>53</v>
      </c>
    </row>
    <row r="1285" spans="1:13" ht="9">
      <c r="D1285" s="513" t="s">
        <v>1801</v>
      </c>
      <c r="E1285" s="530">
        <v>1016</v>
      </c>
      <c r="F1285" s="530">
        <v>797</v>
      </c>
      <c r="G1285" s="530">
        <v>74</v>
      </c>
      <c r="H1285" s="530">
        <v>92</v>
      </c>
      <c r="I1285" s="530">
        <v>3</v>
      </c>
      <c r="J1285" s="530">
        <v>5</v>
      </c>
      <c r="K1285" s="530">
        <v>23</v>
      </c>
      <c r="L1285" s="530">
        <v>8</v>
      </c>
      <c r="M1285" s="530">
        <v>15</v>
      </c>
    </row>
    <row r="1286" spans="1:13" ht="9">
      <c r="D1286" s="513" t="s">
        <v>1802</v>
      </c>
      <c r="E1286" s="530">
        <v>6858</v>
      </c>
      <c r="F1286" s="530">
        <v>5667</v>
      </c>
      <c r="G1286" s="530">
        <v>459</v>
      </c>
      <c r="H1286" s="530">
        <v>502</v>
      </c>
      <c r="I1286" s="530">
        <v>10</v>
      </c>
      <c r="J1286" s="530">
        <v>11</v>
      </c>
      <c r="K1286" s="530">
        <v>76</v>
      </c>
      <c r="L1286" s="530">
        <v>66</v>
      </c>
      <c r="M1286" s="530">
        <v>68</v>
      </c>
    </row>
    <row r="1287" spans="1:13" ht="18" customHeight="1">
      <c r="C1287" s="510" t="s">
        <v>631</v>
      </c>
      <c r="D1287" s="513" t="s">
        <v>1800</v>
      </c>
      <c r="E1287" s="530">
        <v>152</v>
      </c>
      <c r="F1287" s="530">
        <v>83</v>
      </c>
      <c r="G1287" s="530">
        <v>18</v>
      </c>
      <c r="H1287" s="530">
        <v>10</v>
      </c>
      <c r="I1287" s="530">
        <v>0</v>
      </c>
      <c r="J1287" s="530">
        <v>1</v>
      </c>
      <c r="K1287" s="530">
        <v>23</v>
      </c>
      <c r="L1287" s="530">
        <v>14</v>
      </c>
      <c r="M1287" s="530">
        <v>3</v>
      </c>
    </row>
    <row r="1288" spans="1:13" ht="9">
      <c r="D1288" s="513" t="s">
        <v>1801</v>
      </c>
      <c r="E1288" s="530">
        <v>50</v>
      </c>
      <c r="F1288" s="530">
        <v>18</v>
      </c>
      <c r="G1288" s="530">
        <v>11</v>
      </c>
      <c r="H1288" s="530">
        <v>6</v>
      </c>
      <c r="I1288" s="530">
        <v>0</v>
      </c>
      <c r="J1288" s="530">
        <v>0</v>
      </c>
      <c r="K1288" s="530">
        <v>14</v>
      </c>
      <c r="L1288" s="530">
        <v>2</v>
      </c>
      <c r="M1288" s="530">
        <v>0</v>
      </c>
    </row>
    <row r="1289" spans="1:13" ht="9">
      <c r="D1289" s="513" t="s">
        <v>1802</v>
      </c>
      <c r="E1289" s="530">
        <v>202</v>
      </c>
      <c r="F1289" s="530">
        <v>101</v>
      </c>
      <c r="G1289" s="530">
        <v>29</v>
      </c>
      <c r="H1289" s="530">
        <v>16</v>
      </c>
      <c r="I1289" s="530">
        <v>0</v>
      </c>
      <c r="J1289" s="530">
        <v>1</v>
      </c>
      <c r="K1289" s="530">
        <v>37</v>
      </c>
      <c r="L1289" s="530">
        <v>16</v>
      </c>
      <c r="M1289" s="530">
        <v>3</v>
      </c>
    </row>
    <row r="1290" spans="1:13" ht="18" customHeight="1">
      <c r="C1290" s="510" t="s">
        <v>632</v>
      </c>
      <c r="D1290" s="513" t="s">
        <v>1800</v>
      </c>
      <c r="E1290" s="530">
        <v>55</v>
      </c>
      <c r="F1290" s="530">
        <v>15</v>
      </c>
      <c r="G1290" s="530">
        <v>24</v>
      </c>
      <c r="H1290" s="530">
        <v>2</v>
      </c>
      <c r="I1290" s="530">
        <v>0</v>
      </c>
      <c r="J1290" s="530">
        <v>0</v>
      </c>
      <c r="K1290" s="530">
        <v>12</v>
      </c>
      <c r="L1290" s="530">
        <v>4</v>
      </c>
      <c r="M1290" s="530">
        <v>0</v>
      </c>
    </row>
    <row r="1291" spans="1:13" ht="9">
      <c r="D1291" s="513" t="s">
        <v>1801</v>
      </c>
      <c r="E1291" s="530">
        <v>18</v>
      </c>
      <c r="F1291" s="530">
        <v>5</v>
      </c>
      <c r="G1291" s="530">
        <v>6</v>
      </c>
      <c r="H1291" s="530">
        <v>1</v>
      </c>
      <c r="I1291" s="530">
        <v>0</v>
      </c>
      <c r="J1291" s="530">
        <v>0</v>
      </c>
      <c r="K1291" s="530">
        <v>6</v>
      </c>
      <c r="L1291" s="530">
        <v>0</v>
      </c>
      <c r="M1291" s="530">
        <v>0</v>
      </c>
    </row>
    <row r="1292" spans="1:13" ht="9">
      <c r="D1292" s="513" t="s">
        <v>1802</v>
      </c>
      <c r="E1292" s="530">
        <v>73</v>
      </c>
      <c r="F1292" s="530">
        <v>20</v>
      </c>
      <c r="G1292" s="530">
        <v>29</v>
      </c>
      <c r="H1292" s="530">
        <v>3</v>
      </c>
      <c r="I1292" s="530">
        <v>0</v>
      </c>
      <c r="J1292" s="530">
        <v>0</v>
      </c>
      <c r="K1292" s="530">
        <v>18</v>
      </c>
      <c r="L1292" s="530">
        <v>4</v>
      </c>
      <c r="M1292" s="530">
        <v>0</v>
      </c>
    </row>
    <row r="1293" spans="1:13" ht="9">
      <c r="A1293" s="509" t="s">
        <v>1678</v>
      </c>
      <c r="L1293" s="509"/>
      <c r="M1293" s="509"/>
    </row>
    <row r="1294" spans="1:13" ht="9">
      <c r="A1294" s="509" t="s">
        <v>1929</v>
      </c>
      <c r="L1294" s="509"/>
      <c r="M1294" s="509"/>
    </row>
    <row r="1295" spans="1:13" ht="9">
      <c r="A1295" s="509" t="s">
        <v>1930</v>
      </c>
      <c r="L1295" s="509"/>
      <c r="M1295" s="509"/>
    </row>
    <row r="1296" spans="1:13" ht="9">
      <c r="A1296" s="509" t="s">
        <v>1890</v>
      </c>
      <c r="L1296" s="509"/>
      <c r="M1296" s="509"/>
    </row>
    <row r="1297" spans="1:13" ht="9">
      <c r="A1297" s="509" t="s">
        <v>1891</v>
      </c>
      <c r="L1297" s="509"/>
      <c r="M1297" s="509"/>
    </row>
    <row r="1298" spans="1:13" ht="9">
      <c r="A1298" s="509" t="s">
        <v>1892</v>
      </c>
      <c r="L1298" s="509"/>
      <c r="M1298" s="509"/>
    </row>
    <row r="1299" spans="1:13" ht="9">
      <c r="A1299" s="509" t="s">
        <v>1893</v>
      </c>
      <c r="L1299" s="509"/>
      <c r="M1299" s="509"/>
    </row>
    <row r="1300" spans="1:13" ht="9">
      <c r="L1300" s="509"/>
      <c r="M1300" s="509"/>
    </row>
    <row r="1301" spans="1:13" ht="9">
      <c r="A1301" s="509" t="s">
        <v>586</v>
      </c>
      <c r="L1301" s="509"/>
      <c r="M1301" s="509"/>
    </row>
    <row r="1302" spans="1:13" ht="18" customHeight="1">
      <c r="C1302" s="514" t="s">
        <v>115</v>
      </c>
      <c r="D1302" s="513" t="s">
        <v>1800</v>
      </c>
      <c r="E1302" s="530">
        <v>10605</v>
      </c>
      <c r="F1302" s="530">
        <v>8992</v>
      </c>
      <c r="G1302" s="530">
        <v>681</v>
      </c>
      <c r="H1302" s="530">
        <v>502</v>
      </c>
      <c r="I1302" s="530">
        <v>76</v>
      </c>
      <c r="J1302" s="530">
        <v>12</v>
      </c>
      <c r="K1302" s="530">
        <v>113</v>
      </c>
      <c r="L1302" s="530">
        <v>146</v>
      </c>
      <c r="M1302" s="530">
        <v>85</v>
      </c>
    </row>
    <row r="1303" spans="1:13" ht="9.6" customHeight="1">
      <c r="D1303" s="513" t="s">
        <v>1801</v>
      </c>
      <c r="E1303" s="530">
        <v>1628</v>
      </c>
      <c r="F1303" s="530">
        <v>1292</v>
      </c>
      <c r="G1303" s="530">
        <v>126</v>
      </c>
      <c r="H1303" s="530">
        <v>114</v>
      </c>
      <c r="I1303" s="530">
        <v>13</v>
      </c>
      <c r="J1303" s="530">
        <v>5</v>
      </c>
      <c r="K1303" s="530">
        <v>46</v>
      </c>
      <c r="L1303" s="530">
        <v>16</v>
      </c>
      <c r="M1303" s="530">
        <v>17</v>
      </c>
    </row>
    <row r="1304" spans="1:13" ht="9">
      <c r="D1304" s="513" t="s">
        <v>1802</v>
      </c>
      <c r="E1304" s="530">
        <v>12233</v>
      </c>
      <c r="F1304" s="530">
        <v>10283</v>
      </c>
      <c r="G1304" s="530">
        <v>806</v>
      </c>
      <c r="H1304" s="530">
        <v>616</v>
      </c>
      <c r="I1304" s="530">
        <v>89</v>
      </c>
      <c r="J1304" s="530">
        <v>17</v>
      </c>
      <c r="K1304" s="530">
        <v>159</v>
      </c>
      <c r="L1304" s="530">
        <v>162</v>
      </c>
      <c r="M1304" s="530">
        <v>101</v>
      </c>
    </row>
    <row r="1305" spans="1:13" ht="18" customHeight="1">
      <c r="B1305" s="509" t="s">
        <v>637</v>
      </c>
      <c r="D1305" s="513"/>
      <c r="E1305" s="530"/>
      <c r="F1305" s="530"/>
      <c r="G1305" s="530"/>
      <c r="H1305" s="530"/>
      <c r="I1305" s="530"/>
      <c r="J1305" s="530"/>
      <c r="K1305" s="530"/>
      <c r="L1305" s="530"/>
      <c r="M1305" s="530"/>
    </row>
    <row r="1306" spans="1:13" ht="18" customHeight="1">
      <c r="C1306" s="510" t="s">
        <v>638</v>
      </c>
      <c r="D1306" s="513" t="s">
        <v>1800</v>
      </c>
      <c r="E1306" s="530">
        <v>42</v>
      </c>
      <c r="F1306" s="530">
        <v>21</v>
      </c>
      <c r="G1306" s="530">
        <v>5</v>
      </c>
      <c r="H1306" s="530">
        <v>0</v>
      </c>
      <c r="I1306" s="530">
        <v>14</v>
      </c>
      <c r="J1306" s="530">
        <v>0</v>
      </c>
      <c r="K1306" s="530">
        <v>0</v>
      </c>
      <c r="L1306" s="530">
        <v>0</v>
      </c>
      <c r="M1306" s="530">
        <v>3</v>
      </c>
    </row>
    <row r="1307" spans="1:13" ht="9">
      <c r="D1307" s="513" t="s">
        <v>1801</v>
      </c>
      <c r="E1307" s="530">
        <v>15</v>
      </c>
      <c r="F1307" s="530">
        <v>9</v>
      </c>
      <c r="G1307" s="530">
        <v>2</v>
      </c>
      <c r="H1307" s="530">
        <v>0</v>
      </c>
      <c r="I1307" s="530">
        <v>4</v>
      </c>
      <c r="J1307" s="530">
        <v>0</v>
      </c>
      <c r="K1307" s="530">
        <v>1</v>
      </c>
      <c r="L1307" s="530">
        <v>0</v>
      </c>
      <c r="M1307" s="530">
        <v>0</v>
      </c>
    </row>
    <row r="1308" spans="1:13" ht="9">
      <c r="D1308" s="513" t="s">
        <v>1802</v>
      </c>
      <c r="E1308" s="530">
        <v>57</v>
      </c>
      <c r="F1308" s="530">
        <v>30</v>
      </c>
      <c r="G1308" s="530">
        <v>7</v>
      </c>
      <c r="H1308" s="530">
        <v>0</v>
      </c>
      <c r="I1308" s="530">
        <v>17</v>
      </c>
      <c r="J1308" s="530">
        <v>0</v>
      </c>
      <c r="K1308" s="530">
        <v>1</v>
      </c>
      <c r="L1308" s="530">
        <v>0</v>
      </c>
      <c r="M1308" s="530">
        <v>3</v>
      </c>
    </row>
    <row r="1309" spans="1:13" ht="18" customHeight="1">
      <c r="C1309" s="510" t="s">
        <v>641</v>
      </c>
      <c r="D1309" s="513" t="s">
        <v>1800</v>
      </c>
      <c r="E1309" s="530">
        <v>39</v>
      </c>
      <c r="F1309" s="530">
        <v>38</v>
      </c>
      <c r="G1309" s="530">
        <v>1</v>
      </c>
      <c r="H1309" s="530">
        <v>0</v>
      </c>
      <c r="I1309" s="530">
        <v>0</v>
      </c>
      <c r="J1309" s="530">
        <v>0</v>
      </c>
      <c r="K1309" s="530">
        <v>0</v>
      </c>
      <c r="L1309" s="530">
        <v>0</v>
      </c>
      <c r="M1309" s="530">
        <v>0</v>
      </c>
    </row>
    <row r="1310" spans="1:13" ht="9">
      <c r="D1310" s="513" t="s">
        <v>1801</v>
      </c>
      <c r="E1310" s="530">
        <v>3</v>
      </c>
      <c r="F1310" s="530">
        <v>3</v>
      </c>
      <c r="G1310" s="530">
        <v>0</v>
      </c>
      <c r="H1310" s="530">
        <v>0</v>
      </c>
      <c r="I1310" s="530">
        <v>0</v>
      </c>
      <c r="J1310" s="530">
        <v>0</v>
      </c>
      <c r="K1310" s="530">
        <v>0</v>
      </c>
      <c r="L1310" s="530">
        <v>0</v>
      </c>
      <c r="M1310" s="530">
        <v>0</v>
      </c>
    </row>
    <row r="1311" spans="1:13" ht="9">
      <c r="D1311" s="513" t="s">
        <v>1802</v>
      </c>
      <c r="E1311" s="530">
        <v>41</v>
      </c>
      <c r="F1311" s="530">
        <v>40</v>
      </c>
      <c r="G1311" s="530">
        <v>1</v>
      </c>
      <c r="H1311" s="530">
        <v>0</v>
      </c>
      <c r="I1311" s="530">
        <v>0</v>
      </c>
      <c r="J1311" s="530">
        <v>0</v>
      </c>
      <c r="K1311" s="530">
        <v>0</v>
      </c>
      <c r="L1311" s="530">
        <v>0</v>
      </c>
      <c r="M1311" s="530">
        <v>0</v>
      </c>
    </row>
    <row r="1312" spans="1:13" ht="18" customHeight="1">
      <c r="C1312" s="1407" t="s">
        <v>642</v>
      </c>
      <c r="D1312" s="513" t="s">
        <v>1800</v>
      </c>
      <c r="E1312" s="530">
        <v>1</v>
      </c>
      <c r="F1312" s="530">
        <v>1</v>
      </c>
      <c r="G1312" s="530">
        <v>0</v>
      </c>
      <c r="H1312" s="530">
        <v>0</v>
      </c>
      <c r="I1312" s="530">
        <v>0</v>
      </c>
      <c r="J1312" s="530">
        <v>0</v>
      </c>
      <c r="K1312" s="530">
        <v>0</v>
      </c>
      <c r="L1312" s="530">
        <v>0</v>
      </c>
      <c r="M1312" s="530">
        <v>0</v>
      </c>
    </row>
    <row r="1313" spans="1:13" ht="9">
      <c r="D1313" s="513" t="s">
        <v>1802</v>
      </c>
      <c r="E1313" s="530">
        <v>1</v>
      </c>
      <c r="F1313" s="530">
        <v>1</v>
      </c>
      <c r="G1313" s="530">
        <v>0</v>
      </c>
      <c r="H1313" s="530">
        <v>0</v>
      </c>
      <c r="I1313" s="530">
        <v>0</v>
      </c>
      <c r="J1313" s="530">
        <v>0</v>
      </c>
      <c r="K1313" s="530">
        <v>0</v>
      </c>
      <c r="L1313" s="530">
        <v>0</v>
      </c>
      <c r="M1313" s="530">
        <v>0</v>
      </c>
    </row>
    <row r="1314" spans="1:13" ht="18" customHeight="1">
      <c r="C1314" s="510" t="s">
        <v>1894</v>
      </c>
      <c r="D1314" s="513" t="s">
        <v>1800</v>
      </c>
      <c r="E1314" s="530">
        <v>167</v>
      </c>
      <c r="F1314" s="530">
        <v>102</v>
      </c>
      <c r="G1314" s="530">
        <v>17</v>
      </c>
      <c r="H1314" s="530">
        <v>28</v>
      </c>
      <c r="I1314" s="530">
        <v>0</v>
      </c>
      <c r="J1314" s="530">
        <v>0</v>
      </c>
      <c r="K1314" s="530">
        <v>17</v>
      </c>
      <c r="L1314" s="530">
        <v>4</v>
      </c>
      <c r="M1314" s="530">
        <v>0</v>
      </c>
    </row>
    <row r="1315" spans="1:13" ht="9">
      <c r="D1315" s="513" t="s">
        <v>1801</v>
      </c>
      <c r="E1315" s="530">
        <v>33</v>
      </c>
      <c r="F1315" s="530">
        <v>17</v>
      </c>
      <c r="G1315" s="530">
        <v>8</v>
      </c>
      <c r="H1315" s="530">
        <v>4</v>
      </c>
      <c r="I1315" s="530">
        <v>0</v>
      </c>
      <c r="J1315" s="530">
        <v>0</v>
      </c>
      <c r="K1315" s="530">
        <v>4</v>
      </c>
      <c r="L1315" s="530">
        <v>1</v>
      </c>
      <c r="M1315" s="530">
        <v>0</v>
      </c>
    </row>
    <row r="1316" spans="1:13" ht="9">
      <c r="D1316" s="513" t="s">
        <v>1802</v>
      </c>
      <c r="E1316" s="530">
        <v>200</v>
      </c>
      <c r="F1316" s="530">
        <v>118</v>
      </c>
      <c r="G1316" s="530">
        <v>25</v>
      </c>
      <c r="H1316" s="530">
        <v>32</v>
      </c>
      <c r="I1316" s="530">
        <v>0</v>
      </c>
      <c r="J1316" s="530">
        <v>0</v>
      </c>
      <c r="K1316" s="530">
        <v>21</v>
      </c>
      <c r="L1316" s="530">
        <v>5</v>
      </c>
      <c r="M1316" s="530">
        <v>0</v>
      </c>
    </row>
    <row r="1317" spans="1:13" ht="18" customHeight="1">
      <c r="C1317" s="510" t="s">
        <v>1895</v>
      </c>
      <c r="D1317" s="513" t="s">
        <v>1800</v>
      </c>
      <c r="E1317" s="530">
        <v>41</v>
      </c>
      <c r="F1317" s="530">
        <v>40</v>
      </c>
      <c r="G1317" s="530">
        <v>0</v>
      </c>
      <c r="H1317" s="530">
        <v>0</v>
      </c>
      <c r="I1317" s="530">
        <v>0</v>
      </c>
      <c r="J1317" s="530">
        <v>0</v>
      </c>
      <c r="K1317" s="530">
        <v>1</v>
      </c>
      <c r="L1317" s="530">
        <v>0</v>
      </c>
      <c r="M1317" s="530">
        <v>0</v>
      </c>
    </row>
    <row r="1318" spans="1:13" ht="9">
      <c r="D1318" s="513" t="s">
        <v>1801</v>
      </c>
      <c r="E1318" s="530">
        <v>9</v>
      </c>
      <c r="F1318" s="530">
        <v>8</v>
      </c>
      <c r="G1318" s="530">
        <v>0</v>
      </c>
      <c r="H1318" s="530">
        <v>0</v>
      </c>
      <c r="I1318" s="530">
        <v>0</v>
      </c>
      <c r="J1318" s="530">
        <v>0</v>
      </c>
      <c r="K1318" s="530">
        <v>1</v>
      </c>
      <c r="L1318" s="530">
        <v>0</v>
      </c>
      <c r="M1318" s="530">
        <v>0</v>
      </c>
    </row>
    <row r="1319" spans="1:13" ht="9">
      <c r="D1319" s="513" t="s">
        <v>1802</v>
      </c>
      <c r="E1319" s="530">
        <v>50</v>
      </c>
      <c r="F1319" s="530">
        <v>48</v>
      </c>
      <c r="G1319" s="530">
        <v>0</v>
      </c>
      <c r="H1319" s="530">
        <v>0</v>
      </c>
      <c r="I1319" s="530">
        <v>0</v>
      </c>
      <c r="J1319" s="530">
        <v>0</v>
      </c>
      <c r="K1319" s="530">
        <v>2</v>
      </c>
      <c r="L1319" s="530">
        <v>0</v>
      </c>
      <c r="M1319" s="530">
        <v>0</v>
      </c>
    </row>
    <row r="1320" spans="1:13" s="516" customFormat="1" ht="18" customHeight="1">
      <c r="A1320" s="509"/>
      <c r="B1320" s="509"/>
      <c r="C1320" s="514" t="s">
        <v>115</v>
      </c>
      <c r="D1320" s="513" t="s">
        <v>1800</v>
      </c>
      <c r="E1320" s="530">
        <v>289</v>
      </c>
      <c r="F1320" s="530">
        <v>200</v>
      </c>
      <c r="G1320" s="530">
        <v>23</v>
      </c>
      <c r="H1320" s="530">
        <v>28</v>
      </c>
      <c r="I1320" s="530">
        <v>14</v>
      </c>
      <c r="J1320" s="530">
        <v>0</v>
      </c>
      <c r="K1320" s="530">
        <v>18</v>
      </c>
      <c r="L1320" s="530">
        <v>4</v>
      </c>
      <c r="M1320" s="530">
        <v>3</v>
      </c>
    </row>
    <row r="1321" spans="1:13" s="516" customFormat="1" ht="9">
      <c r="A1321" s="509"/>
      <c r="B1321" s="509"/>
      <c r="C1321" s="510"/>
      <c r="D1321" s="513" t="s">
        <v>1801</v>
      </c>
      <c r="E1321" s="530">
        <v>59</v>
      </c>
      <c r="F1321" s="530">
        <v>36</v>
      </c>
      <c r="G1321" s="530">
        <v>10</v>
      </c>
      <c r="H1321" s="530">
        <v>4</v>
      </c>
      <c r="I1321" s="530">
        <v>4</v>
      </c>
      <c r="J1321" s="530">
        <v>0</v>
      </c>
      <c r="K1321" s="530">
        <v>6</v>
      </c>
      <c r="L1321" s="530">
        <v>1</v>
      </c>
      <c r="M1321" s="530">
        <v>0</v>
      </c>
    </row>
    <row r="1322" spans="1:13" s="516" customFormat="1" ht="9.6" customHeight="1">
      <c r="A1322" s="509"/>
      <c r="B1322" s="509"/>
      <c r="C1322" s="510"/>
      <c r="D1322" s="513" t="s">
        <v>1802</v>
      </c>
      <c r="E1322" s="530">
        <v>348</v>
      </c>
      <c r="F1322" s="530">
        <v>236</v>
      </c>
      <c r="G1322" s="530">
        <v>32</v>
      </c>
      <c r="H1322" s="530">
        <v>32</v>
      </c>
      <c r="I1322" s="530">
        <v>17</v>
      </c>
      <c r="J1322" s="530">
        <v>0</v>
      </c>
      <c r="K1322" s="530">
        <v>24</v>
      </c>
      <c r="L1322" s="530">
        <v>5</v>
      </c>
      <c r="M1322" s="530">
        <v>3</v>
      </c>
    </row>
    <row r="1323" spans="1:13" s="516" customFormat="1" ht="18" customHeight="1">
      <c r="A1323" s="509"/>
      <c r="B1323" s="509"/>
      <c r="C1323" s="514" t="s">
        <v>1896</v>
      </c>
      <c r="D1323" s="513"/>
      <c r="E1323" s="530"/>
      <c r="F1323" s="530"/>
      <c r="G1323" s="530"/>
      <c r="H1323" s="530"/>
      <c r="I1323" s="530"/>
      <c r="J1323" s="530"/>
      <c r="K1323" s="530"/>
      <c r="L1323" s="530"/>
      <c r="M1323" s="530"/>
    </row>
    <row r="1324" spans="1:13" s="516" customFormat="1" ht="18" customHeight="1">
      <c r="C1324" s="517" t="s">
        <v>1897</v>
      </c>
      <c r="D1324" s="513" t="s">
        <v>1800</v>
      </c>
      <c r="E1324" s="530">
        <v>28</v>
      </c>
      <c r="F1324" s="530">
        <v>18</v>
      </c>
      <c r="G1324" s="530">
        <v>1</v>
      </c>
      <c r="H1324" s="530">
        <v>1</v>
      </c>
      <c r="I1324" s="530">
        <v>4</v>
      </c>
      <c r="J1324" s="530">
        <v>0</v>
      </c>
      <c r="K1324" s="530">
        <v>5</v>
      </c>
      <c r="L1324" s="530">
        <v>0</v>
      </c>
      <c r="M1324" s="530">
        <v>0</v>
      </c>
    </row>
    <row r="1325" spans="1:13" ht="9.6" customHeight="1">
      <c r="A1325" s="516"/>
      <c r="B1325" s="516"/>
      <c r="C1325" s="517"/>
      <c r="D1325" s="513" t="s">
        <v>1801</v>
      </c>
      <c r="E1325" s="530">
        <v>5</v>
      </c>
      <c r="F1325" s="530">
        <v>3</v>
      </c>
      <c r="G1325" s="530">
        <v>0</v>
      </c>
      <c r="H1325" s="530">
        <v>0</v>
      </c>
      <c r="I1325" s="530">
        <v>1</v>
      </c>
      <c r="J1325" s="530">
        <v>0</v>
      </c>
      <c r="K1325" s="530">
        <v>1</v>
      </c>
      <c r="L1325" s="530">
        <v>0</v>
      </c>
      <c r="M1325" s="530">
        <v>0</v>
      </c>
    </row>
    <row r="1326" spans="1:13" ht="9.6" customHeight="1">
      <c r="A1326" s="516"/>
      <c r="B1326" s="516"/>
      <c r="C1326" s="517"/>
      <c r="D1326" s="513" t="s">
        <v>1802</v>
      </c>
      <c r="E1326" s="530">
        <v>33</v>
      </c>
      <c r="F1326" s="530">
        <v>21</v>
      </c>
      <c r="G1326" s="530">
        <v>1</v>
      </c>
      <c r="H1326" s="530">
        <v>1</v>
      </c>
      <c r="I1326" s="530">
        <v>5</v>
      </c>
      <c r="J1326" s="530">
        <v>0</v>
      </c>
      <c r="K1326" s="530">
        <v>6</v>
      </c>
      <c r="L1326" s="530">
        <v>0</v>
      </c>
      <c r="M1326" s="530">
        <v>0</v>
      </c>
    </row>
    <row r="1327" spans="1:13" ht="18" customHeight="1">
      <c r="A1327" s="516"/>
      <c r="B1327" s="516"/>
      <c r="C1327" s="517" t="s">
        <v>1898</v>
      </c>
      <c r="D1327" s="513" t="s">
        <v>1800</v>
      </c>
      <c r="E1327" s="530">
        <v>23</v>
      </c>
      <c r="F1327" s="530">
        <v>20</v>
      </c>
      <c r="G1327" s="530">
        <v>0</v>
      </c>
      <c r="H1327" s="530">
        <v>3</v>
      </c>
      <c r="I1327" s="530">
        <v>0</v>
      </c>
      <c r="J1327" s="530">
        <v>0</v>
      </c>
      <c r="K1327" s="530">
        <v>0</v>
      </c>
      <c r="L1327" s="530">
        <v>0</v>
      </c>
      <c r="M1327" s="530">
        <v>0</v>
      </c>
    </row>
    <row r="1328" spans="1:13" ht="9">
      <c r="A1328" s="516"/>
      <c r="B1328" s="516"/>
      <c r="C1328" s="517"/>
      <c r="D1328" s="513" t="s">
        <v>1801</v>
      </c>
      <c r="E1328" s="530">
        <v>4</v>
      </c>
      <c r="F1328" s="530">
        <v>3</v>
      </c>
      <c r="G1328" s="530">
        <v>0</v>
      </c>
      <c r="H1328" s="530">
        <v>1</v>
      </c>
      <c r="I1328" s="530">
        <v>0</v>
      </c>
      <c r="J1328" s="530">
        <v>0</v>
      </c>
      <c r="K1328" s="530">
        <v>0</v>
      </c>
      <c r="L1328" s="530">
        <v>0</v>
      </c>
      <c r="M1328" s="530">
        <v>0</v>
      </c>
    </row>
    <row r="1329" spans="1:13" ht="9.6" customHeight="1">
      <c r="A1329" s="516"/>
      <c r="B1329" s="516"/>
      <c r="C1329" s="516"/>
      <c r="D1329" s="513" t="s">
        <v>1802</v>
      </c>
      <c r="E1329" s="530">
        <v>27</v>
      </c>
      <c r="F1329" s="530">
        <v>23</v>
      </c>
      <c r="G1329" s="530">
        <v>0</v>
      </c>
      <c r="H1329" s="530">
        <v>4</v>
      </c>
      <c r="I1329" s="530">
        <v>0</v>
      </c>
      <c r="J1329" s="530">
        <v>0</v>
      </c>
      <c r="K1329" s="530">
        <v>0</v>
      </c>
      <c r="L1329" s="530">
        <v>0</v>
      </c>
      <c r="M1329" s="530">
        <v>0</v>
      </c>
    </row>
    <row r="1330" spans="1:13" ht="18" customHeight="1">
      <c r="B1330" s="509" t="s">
        <v>645</v>
      </c>
      <c r="D1330" s="513"/>
      <c r="E1330" s="530"/>
      <c r="F1330" s="530"/>
      <c r="G1330" s="530"/>
      <c r="H1330" s="530"/>
      <c r="I1330" s="530"/>
      <c r="J1330" s="530"/>
      <c r="K1330" s="530"/>
      <c r="L1330" s="530"/>
      <c r="M1330" s="530"/>
    </row>
    <row r="1331" spans="1:13" ht="25.15" customHeight="1">
      <c r="C1331" s="510" t="s">
        <v>1899</v>
      </c>
      <c r="D1331" s="513" t="s">
        <v>1800</v>
      </c>
      <c r="E1331" s="530">
        <v>719</v>
      </c>
      <c r="F1331" s="530">
        <v>643</v>
      </c>
      <c r="G1331" s="530">
        <v>26</v>
      </c>
      <c r="H1331" s="530">
        <v>46</v>
      </c>
      <c r="I1331" s="530">
        <v>1</v>
      </c>
      <c r="J1331" s="530">
        <v>0</v>
      </c>
      <c r="K1331" s="530">
        <v>2</v>
      </c>
      <c r="L1331" s="530">
        <v>1</v>
      </c>
      <c r="M1331" s="530">
        <v>1</v>
      </c>
    </row>
    <row r="1332" spans="1:13" ht="9.6" customHeight="1">
      <c r="D1332" s="513" t="s">
        <v>1801</v>
      </c>
      <c r="E1332" s="530">
        <v>75</v>
      </c>
      <c r="F1332" s="530">
        <v>63</v>
      </c>
      <c r="G1332" s="530">
        <v>5</v>
      </c>
      <c r="H1332" s="530">
        <v>8</v>
      </c>
      <c r="I1332" s="530">
        <v>0</v>
      </c>
      <c r="J1332" s="530">
        <v>0</v>
      </c>
      <c r="K1332" s="530">
        <v>0</v>
      </c>
      <c r="L1332" s="530">
        <v>0</v>
      </c>
      <c r="M1332" s="530">
        <v>0</v>
      </c>
    </row>
    <row r="1333" spans="1:13" ht="9">
      <c r="D1333" s="513" t="s">
        <v>1802</v>
      </c>
      <c r="E1333" s="530">
        <v>794</v>
      </c>
      <c r="F1333" s="530">
        <v>706</v>
      </c>
      <c r="G1333" s="530">
        <v>31</v>
      </c>
      <c r="H1333" s="530">
        <v>53</v>
      </c>
      <c r="I1333" s="530">
        <v>1</v>
      </c>
      <c r="J1333" s="530">
        <v>0</v>
      </c>
      <c r="K1333" s="530">
        <v>2</v>
      </c>
      <c r="L1333" s="530">
        <v>1</v>
      </c>
      <c r="M1333" s="530">
        <v>1</v>
      </c>
    </row>
    <row r="1334" spans="1:13" ht="21.6" customHeight="1">
      <c r="C1334" s="510" t="s">
        <v>1900</v>
      </c>
      <c r="D1334" s="513" t="s">
        <v>1800</v>
      </c>
      <c r="E1334" s="530">
        <v>172</v>
      </c>
      <c r="F1334" s="530">
        <v>144</v>
      </c>
      <c r="G1334" s="530">
        <v>3</v>
      </c>
      <c r="H1334" s="530">
        <v>18</v>
      </c>
      <c r="I1334" s="530">
        <v>0</v>
      </c>
      <c r="J1334" s="530">
        <v>0</v>
      </c>
      <c r="K1334" s="530">
        <v>6</v>
      </c>
      <c r="L1334" s="530">
        <v>1</v>
      </c>
      <c r="M1334" s="530">
        <v>0</v>
      </c>
    </row>
    <row r="1335" spans="1:13" ht="9.6" customHeight="1">
      <c r="D1335" s="513" t="s">
        <v>1801</v>
      </c>
      <c r="E1335" s="530">
        <v>37</v>
      </c>
      <c r="F1335" s="530">
        <v>28</v>
      </c>
      <c r="G1335" s="530">
        <v>4</v>
      </c>
      <c r="H1335" s="530">
        <v>3</v>
      </c>
      <c r="I1335" s="530">
        <v>0</v>
      </c>
      <c r="J1335" s="530">
        <v>0</v>
      </c>
      <c r="K1335" s="530">
        <v>2</v>
      </c>
      <c r="L1335" s="530">
        <v>0</v>
      </c>
      <c r="M1335" s="530">
        <v>0</v>
      </c>
    </row>
    <row r="1336" spans="1:13" ht="9">
      <c r="D1336" s="513" t="s">
        <v>1802</v>
      </c>
      <c r="E1336" s="530">
        <v>208</v>
      </c>
      <c r="F1336" s="530">
        <v>171</v>
      </c>
      <c r="G1336" s="530">
        <v>7</v>
      </c>
      <c r="H1336" s="530">
        <v>21</v>
      </c>
      <c r="I1336" s="530">
        <v>0</v>
      </c>
      <c r="J1336" s="530">
        <v>0</v>
      </c>
      <c r="K1336" s="530">
        <v>8</v>
      </c>
      <c r="L1336" s="530">
        <v>1</v>
      </c>
      <c r="M1336" s="530">
        <v>0</v>
      </c>
    </row>
    <row r="1337" spans="1:13" ht="21.6" customHeight="1">
      <c r="C1337" s="510" t="s">
        <v>1901</v>
      </c>
      <c r="D1337" s="513" t="s">
        <v>1800</v>
      </c>
      <c r="E1337" s="530">
        <v>2193</v>
      </c>
      <c r="F1337" s="530">
        <v>1519</v>
      </c>
      <c r="G1337" s="530">
        <v>238</v>
      </c>
      <c r="H1337" s="530">
        <v>277</v>
      </c>
      <c r="I1337" s="530">
        <v>5</v>
      </c>
      <c r="J1337" s="530">
        <v>0</v>
      </c>
      <c r="K1337" s="530">
        <v>93</v>
      </c>
      <c r="L1337" s="530">
        <v>57</v>
      </c>
      <c r="M1337" s="530">
        <v>6</v>
      </c>
    </row>
    <row r="1338" spans="1:13" ht="9.6" customHeight="1">
      <c r="D1338" s="513" t="s">
        <v>1801</v>
      </c>
      <c r="E1338" s="530">
        <v>590</v>
      </c>
      <c r="F1338" s="530">
        <v>383</v>
      </c>
      <c r="G1338" s="530">
        <v>71</v>
      </c>
      <c r="H1338" s="530">
        <v>82</v>
      </c>
      <c r="I1338" s="530">
        <v>8</v>
      </c>
      <c r="J1338" s="530">
        <v>0</v>
      </c>
      <c r="K1338" s="530">
        <v>36</v>
      </c>
      <c r="L1338" s="530">
        <v>10</v>
      </c>
      <c r="M1338" s="530">
        <v>1</v>
      </c>
    </row>
    <row r="1339" spans="1:13" ht="9">
      <c r="D1339" s="513" t="s">
        <v>1802</v>
      </c>
      <c r="E1339" s="530">
        <v>2783</v>
      </c>
      <c r="F1339" s="530">
        <v>1902</v>
      </c>
      <c r="G1339" s="530">
        <v>309</v>
      </c>
      <c r="H1339" s="530">
        <v>359</v>
      </c>
      <c r="I1339" s="530">
        <v>13</v>
      </c>
      <c r="J1339" s="530">
        <v>0</v>
      </c>
      <c r="K1339" s="530">
        <v>128</v>
      </c>
      <c r="L1339" s="530">
        <v>67</v>
      </c>
      <c r="M1339" s="530">
        <v>6</v>
      </c>
    </row>
    <row r="1340" spans="1:13" ht="9">
      <c r="D1340" s="518"/>
      <c r="E1340" s="530"/>
      <c r="F1340" s="530"/>
      <c r="G1340" s="530"/>
      <c r="H1340" s="530"/>
      <c r="I1340" s="530"/>
      <c r="J1340" s="530"/>
      <c r="K1340" s="530"/>
      <c r="L1340" s="530"/>
      <c r="M1340" s="530"/>
    </row>
    <row r="1341" spans="1:13" ht="9">
      <c r="D1341" s="518"/>
      <c r="E1341" s="530"/>
      <c r="F1341" s="530"/>
      <c r="G1341" s="530"/>
      <c r="H1341" s="530"/>
      <c r="I1341" s="530"/>
      <c r="J1341" s="530"/>
      <c r="K1341" s="530"/>
      <c r="L1341" s="530"/>
      <c r="M1341" s="530"/>
    </row>
    <row r="1342" spans="1:13" ht="9">
      <c r="D1342" s="518"/>
      <c r="E1342" s="530"/>
      <c r="F1342" s="530"/>
      <c r="G1342" s="530"/>
      <c r="H1342" s="530"/>
      <c r="I1342" s="530"/>
      <c r="J1342" s="530"/>
      <c r="K1342" s="530"/>
      <c r="L1342" s="530"/>
      <c r="M1342" s="530"/>
    </row>
    <row r="1343" spans="1:13" ht="9">
      <c r="A1343" s="509" t="s">
        <v>1678</v>
      </c>
      <c r="L1343" s="509"/>
      <c r="M1343" s="509"/>
    </row>
    <row r="1344" spans="1:13" ht="9">
      <c r="A1344" s="509" t="s">
        <v>1929</v>
      </c>
      <c r="L1344" s="509"/>
      <c r="M1344" s="509"/>
    </row>
    <row r="1345" spans="1:13" ht="9">
      <c r="A1345" s="509" t="s">
        <v>1930</v>
      </c>
      <c r="L1345" s="509"/>
      <c r="M1345" s="509"/>
    </row>
    <row r="1346" spans="1:13" ht="9">
      <c r="A1346" s="509" t="s">
        <v>1890</v>
      </c>
      <c r="L1346" s="509"/>
      <c r="M1346" s="509"/>
    </row>
    <row r="1347" spans="1:13" ht="9">
      <c r="A1347" s="509" t="s">
        <v>1891</v>
      </c>
      <c r="L1347" s="509"/>
      <c r="M1347" s="509"/>
    </row>
    <row r="1348" spans="1:13" ht="9">
      <c r="A1348" s="509" t="s">
        <v>1892</v>
      </c>
      <c r="L1348" s="509"/>
      <c r="M1348" s="509"/>
    </row>
    <row r="1349" spans="1:13" ht="9">
      <c r="L1349" s="509"/>
      <c r="M1349" s="509"/>
    </row>
    <row r="1350" spans="1:13" ht="9">
      <c r="A1350" s="509" t="s">
        <v>586</v>
      </c>
      <c r="L1350" s="509"/>
      <c r="M1350" s="509"/>
    </row>
    <row r="1351" spans="1:13" ht="21.6" customHeight="1">
      <c r="C1351" s="510" t="s">
        <v>1902</v>
      </c>
      <c r="D1351" s="513" t="s">
        <v>1800</v>
      </c>
      <c r="E1351" s="530">
        <v>21091</v>
      </c>
      <c r="F1351" s="530">
        <v>3187</v>
      </c>
      <c r="G1351" s="530">
        <v>2280</v>
      </c>
      <c r="H1351" s="530">
        <v>1260</v>
      </c>
      <c r="I1351" s="530">
        <v>22</v>
      </c>
      <c r="J1351" s="530">
        <v>20</v>
      </c>
      <c r="K1351" s="530">
        <v>12028</v>
      </c>
      <c r="L1351" s="530">
        <v>2195</v>
      </c>
      <c r="M1351" s="530">
        <v>101</v>
      </c>
    </row>
    <row r="1352" spans="1:13" ht="9.6" customHeight="1">
      <c r="D1352" s="513" t="s">
        <v>1801</v>
      </c>
      <c r="E1352" s="530">
        <v>5218</v>
      </c>
      <c r="F1352" s="530">
        <v>872</v>
      </c>
      <c r="G1352" s="530">
        <v>667</v>
      </c>
      <c r="H1352" s="530">
        <v>355</v>
      </c>
      <c r="I1352" s="530">
        <v>12</v>
      </c>
      <c r="J1352" s="530">
        <v>4</v>
      </c>
      <c r="K1352" s="530">
        <v>2827</v>
      </c>
      <c r="L1352" s="530">
        <v>456</v>
      </c>
      <c r="M1352" s="530">
        <v>27</v>
      </c>
    </row>
    <row r="1353" spans="1:13" ht="9">
      <c r="D1353" s="513" t="s">
        <v>1802</v>
      </c>
      <c r="E1353" s="530">
        <v>26309</v>
      </c>
      <c r="F1353" s="530">
        <v>4059</v>
      </c>
      <c r="G1353" s="530">
        <v>2946</v>
      </c>
      <c r="H1353" s="530">
        <v>1615</v>
      </c>
      <c r="I1353" s="530">
        <v>33</v>
      </c>
      <c r="J1353" s="530">
        <v>24</v>
      </c>
      <c r="K1353" s="530">
        <v>14855</v>
      </c>
      <c r="L1353" s="530">
        <v>2651</v>
      </c>
      <c r="M1353" s="530">
        <v>128</v>
      </c>
    </row>
    <row r="1354" spans="1:13" ht="18" customHeight="1">
      <c r="C1354" s="510" t="s">
        <v>648</v>
      </c>
      <c r="D1354" s="513" t="s">
        <v>1800</v>
      </c>
      <c r="E1354" s="530">
        <v>2465</v>
      </c>
      <c r="F1354" s="530">
        <v>626</v>
      </c>
      <c r="G1354" s="530">
        <v>252</v>
      </c>
      <c r="H1354" s="530">
        <v>15</v>
      </c>
      <c r="I1354" s="530">
        <v>4</v>
      </c>
      <c r="J1354" s="530">
        <v>0</v>
      </c>
      <c r="K1354" s="530">
        <v>1263</v>
      </c>
      <c r="L1354" s="530">
        <v>297</v>
      </c>
      <c r="M1354" s="530">
        <v>9</v>
      </c>
    </row>
    <row r="1355" spans="1:13" ht="9.6" customHeight="1">
      <c r="D1355" s="513" t="s">
        <v>1801</v>
      </c>
      <c r="E1355" s="530">
        <v>665</v>
      </c>
      <c r="F1355" s="530">
        <v>146</v>
      </c>
      <c r="G1355" s="530">
        <v>95</v>
      </c>
      <c r="H1355" s="530">
        <v>4</v>
      </c>
      <c r="I1355" s="530">
        <v>1</v>
      </c>
      <c r="J1355" s="530">
        <v>0</v>
      </c>
      <c r="K1355" s="530">
        <v>356</v>
      </c>
      <c r="L1355" s="530">
        <v>63</v>
      </c>
      <c r="M1355" s="530">
        <v>1</v>
      </c>
    </row>
    <row r="1356" spans="1:13" s="516" customFormat="1" ht="9.6" customHeight="1">
      <c r="A1356" s="509"/>
      <c r="B1356" s="509"/>
      <c r="C1356" s="510"/>
      <c r="D1356" s="513" t="s">
        <v>1802</v>
      </c>
      <c r="E1356" s="530">
        <v>3130</v>
      </c>
      <c r="F1356" s="530">
        <v>772</v>
      </c>
      <c r="G1356" s="530">
        <v>347</v>
      </c>
      <c r="H1356" s="530">
        <v>19</v>
      </c>
      <c r="I1356" s="530">
        <v>5</v>
      </c>
      <c r="J1356" s="530">
        <v>0</v>
      </c>
      <c r="K1356" s="530">
        <v>1618</v>
      </c>
      <c r="L1356" s="530">
        <v>360</v>
      </c>
      <c r="M1356" s="530">
        <v>10</v>
      </c>
    </row>
    <row r="1357" spans="1:13" s="516" customFormat="1" ht="18" customHeight="1">
      <c r="A1357" s="509"/>
      <c r="B1357" s="509"/>
      <c r="C1357" s="514" t="s">
        <v>115</v>
      </c>
      <c r="D1357" s="513" t="s">
        <v>1800</v>
      </c>
      <c r="E1357" s="530">
        <v>26639</v>
      </c>
      <c r="F1357" s="530">
        <v>6119</v>
      </c>
      <c r="G1357" s="530">
        <v>2798</v>
      </c>
      <c r="H1357" s="530">
        <v>1615</v>
      </c>
      <c r="I1357" s="530">
        <v>31</v>
      </c>
      <c r="J1357" s="530">
        <v>20</v>
      </c>
      <c r="K1357" s="530">
        <v>13391</v>
      </c>
      <c r="L1357" s="530">
        <v>2550</v>
      </c>
      <c r="M1357" s="530">
        <v>116</v>
      </c>
    </row>
    <row r="1358" spans="1:13" s="516" customFormat="1" ht="9">
      <c r="A1358" s="509"/>
      <c r="B1358" s="509"/>
      <c r="C1358" s="510"/>
      <c r="D1358" s="513" t="s">
        <v>1801</v>
      </c>
      <c r="E1358" s="530">
        <v>6585</v>
      </c>
      <c r="F1358" s="530">
        <v>1491</v>
      </c>
      <c r="G1358" s="530">
        <v>841</v>
      </c>
      <c r="H1358" s="530">
        <v>451</v>
      </c>
      <c r="I1358" s="530">
        <v>21</v>
      </c>
      <c r="J1358" s="530">
        <v>4</v>
      </c>
      <c r="K1358" s="530">
        <v>3220</v>
      </c>
      <c r="L1358" s="530">
        <v>529</v>
      </c>
      <c r="M1358" s="530">
        <v>29</v>
      </c>
    </row>
    <row r="1359" spans="1:13" s="516" customFormat="1" ht="9.6" customHeight="1">
      <c r="A1359" s="509"/>
      <c r="B1359" s="509"/>
      <c r="C1359" s="510"/>
      <c r="D1359" s="513" t="s">
        <v>1802</v>
      </c>
      <c r="E1359" s="530">
        <v>33223</v>
      </c>
      <c r="F1359" s="530">
        <v>7610</v>
      </c>
      <c r="G1359" s="530">
        <v>3639</v>
      </c>
      <c r="H1359" s="530">
        <v>2066</v>
      </c>
      <c r="I1359" s="530">
        <v>52</v>
      </c>
      <c r="J1359" s="530">
        <v>24</v>
      </c>
      <c r="K1359" s="530">
        <v>16611</v>
      </c>
      <c r="L1359" s="530">
        <v>3079</v>
      </c>
      <c r="M1359" s="530">
        <v>145</v>
      </c>
    </row>
    <row r="1360" spans="1:13" s="516" customFormat="1" ht="18" customHeight="1">
      <c r="A1360" s="509"/>
      <c r="B1360" s="509"/>
      <c r="C1360" s="514" t="s">
        <v>1896</v>
      </c>
      <c r="D1360" s="513"/>
      <c r="E1360" s="530"/>
      <c r="F1360" s="530"/>
      <c r="G1360" s="530"/>
      <c r="H1360" s="530"/>
      <c r="I1360" s="530"/>
      <c r="J1360" s="530"/>
      <c r="K1360" s="530"/>
      <c r="L1360" s="530"/>
      <c r="M1360" s="530"/>
    </row>
    <row r="1361" spans="1:13" s="516" customFormat="1" ht="18" customHeight="1">
      <c r="C1361" s="517" t="s">
        <v>1897</v>
      </c>
      <c r="D1361" s="513" t="s">
        <v>1800</v>
      </c>
      <c r="E1361" s="530">
        <v>10112</v>
      </c>
      <c r="F1361" s="530">
        <v>1833</v>
      </c>
      <c r="G1361" s="530">
        <v>1082</v>
      </c>
      <c r="H1361" s="530">
        <v>682</v>
      </c>
      <c r="I1361" s="530">
        <v>5</v>
      </c>
      <c r="J1361" s="530">
        <v>17</v>
      </c>
      <c r="K1361" s="530">
        <v>5251</v>
      </c>
      <c r="L1361" s="530">
        <v>1211</v>
      </c>
      <c r="M1361" s="530">
        <v>33</v>
      </c>
    </row>
    <row r="1362" spans="1:13" ht="9.6" customHeight="1">
      <c r="A1362" s="516"/>
      <c r="B1362" s="516"/>
      <c r="C1362" s="517"/>
      <c r="D1362" s="513" t="s">
        <v>1801</v>
      </c>
      <c r="E1362" s="530">
        <v>2094</v>
      </c>
      <c r="F1362" s="530">
        <v>416</v>
      </c>
      <c r="G1362" s="530">
        <v>262</v>
      </c>
      <c r="H1362" s="530">
        <v>141</v>
      </c>
      <c r="I1362" s="530">
        <v>2</v>
      </c>
      <c r="J1362" s="530">
        <v>3</v>
      </c>
      <c r="K1362" s="530">
        <v>1071</v>
      </c>
      <c r="L1362" s="530">
        <v>196</v>
      </c>
      <c r="M1362" s="530">
        <v>5</v>
      </c>
    </row>
    <row r="1363" spans="1:13" ht="9.6" customHeight="1">
      <c r="A1363" s="516"/>
      <c r="B1363" s="516"/>
      <c r="C1363" s="517"/>
      <c r="D1363" s="513" t="s">
        <v>1802</v>
      </c>
      <c r="E1363" s="530">
        <v>12206</v>
      </c>
      <c r="F1363" s="530">
        <v>2249</v>
      </c>
      <c r="G1363" s="530">
        <v>1344</v>
      </c>
      <c r="H1363" s="530">
        <v>823</v>
      </c>
      <c r="I1363" s="530">
        <v>6</v>
      </c>
      <c r="J1363" s="530">
        <v>19</v>
      </c>
      <c r="K1363" s="530">
        <v>6322</v>
      </c>
      <c r="L1363" s="530">
        <v>1407</v>
      </c>
      <c r="M1363" s="530">
        <v>38</v>
      </c>
    </row>
    <row r="1364" spans="1:13" ht="18" customHeight="1">
      <c r="A1364" s="516"/>
      <c r="B1364" s="516"/>
      <c r="C1364" s="517" t="s">
        <v>1898</v>
      </c>
      <c r="D1364" s="513" t="s">
        <v>1800</v>
      </c>
      <c r="E1364" s="530">
        <v>376</v>
      </c>
      <c r="F1364" s="530">
        <v>192</v>
      </c>
      <c r="G1364" s="530">
        <v>53</v>
      </c>
      <c r="H1364" s="530">
        <v>29</v>
      </c>
      <c r="I1364" s="530">
        <v>1</v>
      </c>
      <c r="J1364" s="530">
        <v>0</v>
      </c>
      <c r="K1364" s="530">
        <v>85</v>
      </c>
      <c r="L1364" s="530">
        <v>15</v>
      </c>
      <c r="M1364" s="530">
        <v>2</v>
      </c>
    </row>
    <row r="1365" spans="1:13" ht="9">
      <c r="A1365" s="516"/>
      <c r="B1365" s="516"/>
      <c r="C1365" s="517"/>
      <c r="D1365" s="513" t="s">
        <v>1801</v>
      </c>
      <c r="E1365" s="530">
        <v>97</v>
      </c>
      <c r="F1365" s="530">
        <v>39</v>
      </c>
      <c r="G1365" s="530">
        <v>23</v>
      </c>
      <c r="H1365" s="530">
        <v>6</v>
      </c>
      <c r="I1365" s="530">
        <v>0</v>
      </c>
      <c r="J1365" s="530">
        <v>0</v>
      </c>
      <c r="K1365" s="530">
        <v>24</v>
      </c>
      <c r="L1365" s="530">
        <v>6</v>
      </c>
      <c r="M1365" s="530">
        <v>1</v>
      </c>
    </row>
    <row r="1366" spans="1:13" ht="9.6" customHeight="1">
      <c r="A1366" s="516"/>
      <c r="B1366" s="516"/>
      <c r="C1366" s="516"/>
      <c r="D1366" s="513" t="s">
        <v>1802</v>
      </c>
      <c r="E1366" s="530">
        <v>473</v>
      </c>
      <c r="F1366" s="530">
        <v>230</v>
      </c>
      <c r="G1366" s="530">
        <v>76</v>
      </c>
      <c r="H1366" s="530">
        <v>35</v>
      </c>
      <c r="I1366" s="530">
        <v>1</v>
      </c>
      <c r="J1366" s="530">
        <v>0</v>
      </c>
      <c r="K1366" s="530">
        <v>108</v>
      </c>
      <c r="L1366" s="530">
        <v>20</v>
      </c>
      <c r="M1366" s="530">
        <v>3</v>
      </c>
    </row>
    <row r="1367" spans="1:13" ht="18" customHeight="1">
      <c r="B1367" s="509" t="s">
        <v>649</v>
      </c>
      <c r="D1367" s="513"/>
      <c r="E1367" s="530"/>
      <c r="F1367" s="530"/>
      <c r="G1367" s="530"/>
      <c r="H1367" s="530"/>
      <c r="I1367" s="530"/>
      <c r="J1367" s="530"/>
      <c r="K1367" s="530"/>
      <c r="L1367" s="530"/>
      <c r="M1367" s="530"/>
    </row>
    <row r="1368" spans="1:13" ht="25.15" customHeight="1">
      <c r="C1368" s="510" t="s">
        <v>1903</v>
      </c>
      <c r="D1368" s="513" t="s">
        <v>1800</v>
      </c>
      <c r="E1368" s="530">
        <v>110</v>
      </c>
      <c r="F1368" s="530">
        <v>82</v>
      </c>
      <c r="G1368" s="530">
        <v>5</v>
      </c>
      <c r="H1368" s="530">
        <v>19</v>
      </c>
      <c r="I1368" s="530">
        <v>0</v>
      </c>
      <c r="J1368" s="530">
        <v>0</v>
      </c>
      <c r="K1368" s="530">
        <v>2</v>
      </c>
      <c r="L1368" s="530">
        <v>1</v>
      </c>
      <c r="M1368" s="530">
        <v>3</v>
      </c>
    </row>
    <row r="1369" spans="1:13" ht="9.6" customHeight="1">
      <c r="D1369" s="513" t="s">
        <v>1801</v>
      </c>
      <c r="E1369" s="530">
        <v>26</v>
      </c>
      <c r="F1369" s="530">
        <v>17</v>
      </c>
      <c r="G1369" s="530">
        <v>2</v>
      </c>
      <c r="H1369" s="530">
        <v>5</v>
      </c>
      <c r="I1369" s="530">
        <v>1</v>
      </c>
      <c r="J1369" s="530">
        <v>0</v>
      </c>
      <c r="K1369" s="530">
        <v>1</v>
      </c>
      <c r="L1369" s="530">
        <v>0</v>
      </c>
      <c r="M1369" s="530">
        <v>2</v>
      </c>
    </row>
    <row r="1370" spans="1:13" ht="9">
      <c r="D1370" s="513" t="s">
        <v>1802</v>
      </c>
      <c r="E1370" s="530">
        <v>136</v>
      </c>
      <c r="F1370" s="530">
        <v>98</v>
      </c>
      <c r="G1370" s="530">
        <v>6</v>
      </c>
      <c r="H1370" s="530">
        <v>24</v>
      </c>
      <c r="I1370" s="530">
        <v>1</v>
      </c>
      <c r="J1370" s="530">
        <v>0</v>
      </c>
      <c r="K1370" s="530">
        <v>3</v>
      </c>
      <c r="L1370" s="530">
        <v>1</v>
      </c>
      <c r="M1370" s="530">
        <v>5</v>
      </c>
    </row>
    <row r="1371" spans="1:13" ht="18" customHeight="1">
      <c r="C1371" s="510" t="s">
        <v>1904</v>
      </c>
      <c r="D1371" s="513" t="s">
        <v>1800</v>
      </c>
      <c r="E1371" s="530">
        <v>24</v>
      </c>
      <c r="F1371" s="530">
        <v>16</v>
      </c>
      <c r="G1371" s="530">
        <v>7</v>
      </c>
      <c r="H1371" s="530">
        <v>2</v>
      </c>
      <c r="I1371" s="530">
        <v>0</v>
      </c>
      <c r="J1371" s="530">
        <v>0</v>
      </c>
      <c r="K1371" s="530">
        <v>0</v>
      </c>
      <c r="L1371" s="530">
        <v>0</v>
      </c>
      <c r="M1371" s="530">
        <v>0</v>
      </c>
    </row>
    <row r="1372" spans="1:13" ht="9">
      <c r="D1372" s="513" t="s">
        <v>1801</v>
      </c>
      <c r="E1372" s="530">
        <v>4</v>
      </c>
      <c r="F1372" s="530">
        <v>3</v>
      </c>
      <c r="G1372" s="530">
        <v>0</v>
      </c>
      <c r="H1372" s="530">
        <v>1</v>
      </c>
      <c r="I1372" s="530">
        <v>0</v>
      </c>
      <c r="J1372" s="530">
        <v>0</v>
      </c>
      <c r="K1372" s="530">
        <v>0</v>
      </c>
      <c r="L1372" s="530">
        <v>0</v>
      </c>
      <c r="M1372" s="530">
        <v>0</v>
      </c>
    </row>
    <row r="1373" spans="1:13" ht="9">
      <c r="D1373" s="513" t="s">
        <v>1802</v>
      </c>
      <c r="E1373" s="530">
        <v>28</v>
      </c>
      <c r="F1373" s="530">
        <v>19</v>
      </c>
      <c r="G1373" s="530">
        <v>7</v>
      </c>
      <c r="H1373" s="530">
        <v>3</v>
      </c>
      <c r="I1373" s="530">
        <v>0</v>
      </c>
      <c r="J1373" s="530">
        <v>0</v>
      </c>
      <c r="K1373" s="530">
        <v>0</v>
      </c>
      <c r="L1373" s="530">
        <v>0</v>
      </c>
      <c r="M1373" s="530">
        <v>0</v>
      </c>
    </row>
    <row r="1374" spans="1:13" ht="18" customHeight="1">
      <c r="C1374" s="510" t="s">
        <v>1905</v>
      </c>
      <c r="D1374" s="513" t="s">
        <v>1800</v>
      </c>
      <c r="E1374" s="530">
        <v>5</v>
      </c>
      <c r="F1374" s="530">
        <v>1</v>
      </c>
      <c r="G1374" s="530">
        <v>2</v>
      </c>
      <c r="H1374" s="530">
        <v>2</v>
      </c>
      <c r="I1374" s="530">
        <v>0</v>
      </c>
      <c r="J1374" s="530">
        <v>0</v>
      </c>
      <c r="K1374" s="530">
        <v>0</v>
      </c>
      <c r="L1374" s="530">
        <v>0</v>
      </c>
      <c r="M1374" s="530">
        <v>0</v>
      </c>
    </row>
    <row r="1375" spans="1:13" ht="9">
      <c r="D1375" s="513" t="s">
        <v>1801</v>
      </c>
      <c r="E1375" s="530">
        <v>3</v>
      </c>
      <c r="F1375" s="530">
        <v>3</v>
      </c>
      <c r="G1375" s="530">
        <v>0</v>
      </c>
      <c r="H1375" s="530">
        <v>0</v>
      </c>
      <c r="I1375" s="530">
        <v>0</v>
      </c>
      <c r="J1375" s="530">
        <v>0</v>
      </c>
      <c r="K1375" s="530">
        <v>0</v>
      </c>
      <c r="L1375" s="530">
        <v>0</v>
      </c>
      <c r="M1375" s="530">
        <v>0</v>
      </c>
    </row>
    <row r="1376" spans="1:13" ht="9">
      <c r="D1376" s="513" t="s">
        <v>1802</v>
      </c>
      <c r="E1376" s="530">
        <v>7</v>
      </c>
      <c r="F1376" s="530">
        <v>4</v>
      </c>
      <c r="G1376" s="530">
        <v>2</v>
      </c>
      <c r="H1376" s="530">
        <v>2</v>
      </c>
      <c r="I1376" s="530">
        <v>0</v>
      </c>
      <c r="J1376" s="530">
        <v>0</v>
      </c>
      <c r="K1376" s="530">
        <v>0</v>
      </c>
      <c r="L1376" s="530">
        <v>0</v>
      </c>
      <c r="M1376" s="530">
        <v>0</v>
      </c>
    </row>
    <row r="1377" spans="1:13" ht="18" customHeight="1">
      <c r="C1377" s="510" t="s">
        <v>1906</v>
      </c>
      <c r="D1377" s="513" t="s">
        <v>1800</v>
      </c>
      <c r="E1377" s="530">
        <v>5</v>
      </c>
      <c r="F1377" s="530">
        <v>1</v>
      </c>
      <c r="G1377" s="530">
        <v>4</v>
      </c>
      <c r="H1377" s="530">
        <v>0</v>
      </c>
      <c r="I1377" s="530">
        <v>0</v>
      </c>
      <c r="J1377" s="530">
        <v>0</v>
      </c>
      <c r="K1377" s="530">
        <v>0</v>
      </c>
      <c r="L1377" s="530">
        <v>0</v>
      </c>
      <c r="M1377" s="530">
        <v>0</v>
      </c>
    </row>
    <row r="1378" spans="1:13" ht="9.6" customHeight="1">
      <c r="D1378" s="513" t="s">
        <v>1801</v>
      </c>
      <c r="E1378" s="530">
        <v>3</v>
      </c>
      <c r="F1378" s="530">
        <v>2</v>
      </c>
      <c r="G1378" s="530">
        <v>1</v>
      </c>
      <c r="H1378" s="530">
        <v>1</v>
      </c>
      <c r="I1378" s="530">
        <v>0</v>
      </c>
      <c r="J1378" s="530">
        <v>0</v>
      </c>
      <c r="K1378" s="530">
        <v>0</v>
      </c>
      <c r="L1378" s="530">
        <v>0</v>
      </c>
      <c r="M1378" s="530">
        <v>0</v>
      </c>
    </row>
    <row r="1379" spans="1:13" ht="9">
      <c r="D1379" s="513" t="s">
        <v>1802</v>
      </c>
      <c r="E1379" s="530">
        <v>7</v>
      </c>
      <c r="F1379" s="530">
        <v>3</v>
      </c>
      <c r="G1379" s="530">
        <v>4</v>
      </c>
      <c r="H1379" s="530">
        <v>1</v>
      </c>
      <c r="I1379" s="530">
        <v>0</v>
      </c>
      <c r="J1379" s="530">
        <v>0</v>
      </c>
      <c r="K1379" s="530">
        <v>0</v>
      </c>
      <c r="L1379" s="530">
        <v>0</v>
      </c>
      <c r="M1379" s="530">
        <v>0</v>
      </c>
    </row>
    <row r="1380" spans="1:13">
      <c r="C1380" s="510" t="s">
        <v>1907</v>
      </c>
      <c r="D1380" s="513" t="s">
        <v>1800</v>
      </c>
      <c r="E1380" s="530">
        <v>264</v>
      </c>
      <c r="F1380" s="530">
        <v>148</v>
      </c>
      <c r="G1380" s="530">
        <v>45</v>
      </c>
      <c r="H1380" s="530">
        <v>61</v>
      </c>
      <c r="I1380" s="530">
        <v>1</v>
      </c>
      <c r="J1380" s="530">
        <v>0</v>
      </c>
      <c r="K1380" s="530">
        <v>3</v>
      </c>
      <c r="L1380" s="530">
        <v>7</v>
      </c>
      <c r="M1380" s="530">
        <v>0</v>
      </c>
    </row>
    <row r="1381" spans="1:13" ht="9.6" customHeight="1">
      <c r="D1381" s="513" t="s">
        <v>1801</v>
      </c>
      <c r="E1381" s="530">
        <v>136</v>
      </c>
      <c r="F1381" s="530">
        <v>76</v>
      </c>
      <c r="G1381" s="530">
        <v>30</v>
      </c>
      <c r="H1381" s="530">
        <v>25</v>
      </c>
      <c r="I1381" s="530">
        <v>0</v>
      </c>
      <c r="J1381" s="530">
        <v>0</v>
      </c>
      <c r="K1381" s="530">
        <v>5</v>
      </c>
      <c r="L1381" s="530">
        <v>1</v>
      </c>
      <c r="M1381" s="530">
        <v>1</v>
      </c>
    </row>
    <row r="1382" spans="1:13" ht="9">
      <c r="D1382" s="513" t="s">
        <v>1802</v>
      </c>
      <c r="E1382" s="530">
        <v>400</v>
      </c>
      <c r="F1382" s="530">
        <v>223</v>
      </c>
      <c r="G1382" s="530">
        <v>75</v>
      </c>
      <c r="H1382" s="530">
        <v>85</v>
      </c>
      <c r="I1382" s="530">
        <v>1</v>
      </c>
      <c r="J1382" s="530">
        <v>0</v>
      </c>
      <c r="K1382" s="530">
        <v>8</v>
      </c>
      <c r="L1382" s="530">
        <v>8</v>
      </c>
      <c r="M1382" s="530">
        <v>1</v>
      </c>
    </row>
    <row r="1383" spans="1:13">
      <c r="C1383" s="510" t="s">
        <v>1908</v>
      </c>
      <c r="D1383" s="513" t="s">
        <v>1800</v>
      </c>
      <c r="E1383" s="530">
        <v>92</v>
      </c>
      <c r="F1383" s="530">
        <v>17</v>
      </c>
      <c r="G1383" s="530">
        <v>22</v>
      </c>
      <c r="H1383" s="530">
        <v>31</v>
      </c>
      <c r="I1383" s="530">
        <v>0</v>
      </c>
      <c r="J1383" s="530">
        <v>0</v>
      </c>
      <c r="K1383" s="530">
        <v>21</v>
      </c>
      <c r="L1383" s="530">
        <v>1</v>
      </c>
      <c r="M1383" s="530">
        <v>2</v>
      </c>
    </row>
    <row r="1384" spans="1:13" ht="9.6" customHeight="1">
      <c r="D1384" s="513" t="s">
        <v>1801</v>
      </c>
      <c r="E1384" s="530">
        <v>47</v>
      </c>
      <c r="F1384" s="530">
        <v>12</v>
      </c>
      <c r="G1384" s="530">
        <v>8</v>
      </c>
      <c r="H1384" s="530">
        <v>17</v>
      </c>
      <c r="I1384" s="530">
        <v>0</v>
      </c>
      <c r="J1384" s="530">
        <v>0</v>
      </c>
      <c r="K1384" s="530">
        <v>10</v>
      </c>
      <c r="L1384" s="530">
        <v>0</v>
      </c>
      <c r="M1384" s="530">
        <v>0</v>
      </c>
    </row>
    <row r="1385" spans="1:13" s="516" customFormat="1" ht="9.6" customHeight="1">
      <c r="A1385" s="509"/>
      <c r="B1385" s="509"/>
      <c r="C1385" s="510"/>
      <c r="D1385" s="513" t="s">
        <v>1802</v>
      </c>
      <c r="E1385" s="530">
        <v>138</v>
      </c>
      <c r="F1385" s="530">
        <v>28</v>
      </c>
      <c r="G1385" s="530">
        <v>30</v>
      </c>
      <c r="H1385" s="530">
        <v>48</v>
      </c>
      <c r="I1385" s="530">
        <v>0</v>
      </c>
      <c r="J1385" s="530">
        <v>0</v>
      </c>
      <c r="K1385" s="530">
        <v>31</v>
      </c>
      <c r="L1385" s="530">
        <v>1</v>
      </c>
      <c r="M1385" s="530">
        <v>2</v>
      </c>
    </row>
    <row r="1386" spans="1:13" s="516" customFormat="1" ht="18" customHeight="1">
      <c r="A1386" s="509"/>
      <c r="B1386" s="509"/>
      <c r="C1386" s="514" t="s">
        <v>115</v>
      </c>
      <c r="D1386" s="513" t="s">
        <v>1800</v>
      </c>
      <c r="E1386" s="530">
        <v>499</v>
      </c>
      <c r="F1386" s="530">
        <v>263</v>
      </c>
      <c r="G1386" s="530">
        <v>83</v>
      </c>
      <c r="H1386" s="530">
        <v>114</v>
      </c>
      <c r="I1386" s="530">
        <v>1</v>
      </c>
      <c r="J1386" s="530">
        <v>0</v>
      </c>
      <c r="K1386" s="530">
        <v>26</v>
      </c>
      <c r="L1386" s="530">
        <v>8</v>
      </c>
      <c r="M1386" s="530">
        <v>5</v>
      </c>
    </row>
    <row r="1387" spans="1:13" s="516" customFormat="1" ht="9">
      <c r="A1387" s="509"/>
      <c r="B1387" s="509"/>
      <c r="C1387" s="510"/>
      <c r="D1387" s="513" t="s">
        <v>1801</v>
      </c>
      <c r="E1387" s="530">
        <v>218</v>
      </c>
      <c r="F1387" s="530">
        <v>111</v>
      </c>
      <c r="G1387" s="530">
        <v>40</v>
      </c>
      <c r="H1387" s="530">
        <v>48</v>
      </c>
      <c r="I1387" s="530">
        <v>1</v>
      </c>
      <c r="J1387" s="530">
        <v>0</v>
      </c>
      <c r="K1387" s="530">
        <v>16</v>
      </c>
      <c r="L1387" s="530">
        <v>1</v>
      </c>
      <c r="M1387" s="530">
        <v>3</v>
      </c>
    </row>
    <row r="1388" spans="1:13" s="516" customFormat="1" ht="9.6" customHeight="1">
      <c r="A1388" s="509"/>
      <c r="B1388" s="509"/>
      <c r="C1388" s="510"/>
      <c r="D1388" s="513" t="s">
        <v>1802</v>
      </c>
      <c r="E1388" s="530">
        <v>716</v>
      </c>
      <c r="F1388" s="530">
        <v>374</v>
      </c>
      <c r="G1388" s="530">
        <v>123</v>
      </c>
      <c r="H1388" s="530">
        <v>162</v>
      </c>
      <c r="I1388" s="530">
        <v>2</v>
      </c>
      <c r="J1388" s="530">
        <v>0</v>
      </c>
      <c r="K1388" s="530">
        <v>41</v>
      </c>
      <c r="L1388" s="530">
        <v>9</v>
      </c>
      <c r="M1388" s="530">
        <v>7</v>
      </c>
    </row>
    <row r="1389" spans="1:13" s="516" customFormat="1" ht="9.6" customHeight="1">
      <c r="A1389" s="509"/>
      <c r="B1389" s="509"/>
      <c r="C1389" s="510"/>
      <c r="D1389" s="518"/>
      <c r="E1389" s="530"/>
      <c r="F1389" s="530"/>
      <c r="G1389" s="530"/>
      <c r="H1389" s="530"/>
      <c r="I1389" s="530"/>
      <c r="J1389" s="530"/>
      <c r="K1389" s="530"/>
      <c r="L1389" s="530"/>
      <c r="M1389" s="530"/>
    </row>
    <row r="1390" spans="1:13" s="516" customFormat="1" ht="9.6" customHeight="1">
      <c r="A1390" s="509"/>
      <c r="B1390" s="509"/>
      <c r="C1390" s="510"/>
      <c r="D1390" s="518"/>
      <c r="E1390" s="530"/>
      <c r="F1390" s="530"/>
      <c r="G1390" s="530"/>
      <c r="H1390" s="530"/>
      <c r="I1390" s="530"/>
      <c r="J1390" s="530"/>
      <c r="K1390" s="530"/>
      <c r="L1390" s="530"/>
      <c r="M1390" s="530"/>
    </row>
    <row r="1391" spans="1:13" s="516" customFormat="1" ht="9.6" customHeight="1">
      <c r="A1391" s="509"/>
      <c r="B1391" s="509"/>
      <c r="C1391" s="510"/>
      <c r="D1391" s="518"/>
      <c r="E1391" s="530"/>
      <c r="F1391" s="530"/>
      <c r="G1391" s="530"/>
      <c r="H1391" s="530"/>
      <c r="I1391" s="530"/>
      <c r="J1391" s="530"/>
      <c r="K1391" s="530"/>
      <c r="L1391" s="530"/>
      <c r="M1391" s="530"/>
    </row>
    <row r="1392" spans="1:13" ht="9">
      <c r="D1392" s="518"/>
      <c r="E1392" s="530"/>
      <c r="F1392" s="530"/>
      <c r="G1392" s="530"/>
      <c r="H1392" s="530"/>
      <c r="I1392" s="530"/>
      <c r="J1392" s="530"/>
      <c r="K1392" s="530"/>
      <c r="L1392" s="530"/>
      <c r="M1392" s="530"/>
    </row>
    <row r="1393" spans="1:13" ht="9">
      <c r="A1393" s="509" t="s">
        <v>1678</v>
      </c>
      <c r="L1393" s="509"/>
      <c r="M1393" s="509"/>
    </row>
    <row r="1394" spans="1:13" ht="9">
      <c r="A1394" s="509" t="s">
        <v>1929</v>
      </c>
      <c r="L1394" s="509"/>
      <c r="M1394" s="509"/>
    </row>
    <row r="1395" spans="1:13" ht="9">
      <c r="A1395" s="509" t="s">
        <v>1930</v>
      </c>
      <c r="L1395" s="509"/>
      <c r="M1395" s="509"/>
    </row>
    <row r="1396" spans="1:13" ht="9">
      <c r="A1396" s="509" t="s">
        <v>1890</v>
      </c>
      <c r="L1396" s="509"/>
      <c r="M1396" s="509"/>
    </row>
    <row r="1397" spans="1:13" ht="9">
      <c r="A1397" s="509" t="s">
        <v>1891</v>
      </c>
      <c r="L1397" s="509"/>
      <c r="M1397" s="509"/>
    </row>
    <row r="1398" spans="1:13" ht="9">
      <c r="A1398" s="509" t="s">
        <v>1892</v>
      </c>
      <c r="L1398" s="509"/>
      <c r="M1398" s="509"/>
    </row>
    <row r="1399" spans="1:13" ht="9">
      <c r="L1399" s="509"/>
      <c r="M1399" s="509"/>
    </row>
    <row r="1400" spans="1:13" ht="9">
      <c r="A1400" s="509" t="s">
        <v>586</v>
      </c>
      <c r="L1400" s="509"/>
      <c r="M1400" s="509"/>
    </row>
    <row r="1401" spans="1:13" s="516" customFormat="1" ht="18" customHeight="1">
      <c r="A1401" s="509"/>
      <c r="B1401" s="509"/>
      <c r="C1401" s="514" t="s">
        <v>1896</v>
      </c>
      <c r="D1401" s="513"/>
      <c r="E1401" s="530"/>
      <c r="F1401" s="530"/>
      <c r="G1401" s="530"/>
      <c r="H1401" s="530"/>
      <c r="I1401" s="530"/>
      <c r="J1401" s="530"/>
      <c r="K1401" s="530"/>
      <c r="L1401" s="530"/>
      <c r="M1401" s="530"/>
    </row>
    <row r="1402" spans="1:13" s="516" customFormat="1" ht="18" customHeight="1">
      <c r="C1402" s="517" t="s">
        <v>1897</v>
      </c>
      <c r="D1402" s="513" t="s">
        <v>1800</v>
      </c>
      <c r="E1402" s="530">
        <v>15</v>
      </c>
      <c r="F1402" s="530">
        <v>5</v>
      </c>
      <c r="G1402" s="530">
        <v>2</v>
      </c>
      <c r="H1402" s="530">
        <v>7</v>
      </c>
      <c r="I1402" s="530">
        <v>0</v>
      </c>
      <c r="J1402" s="530">
        <v>0</v>
      </c>
      <c r="K1402" s="530">
        <v>1</v>
      </c>
      <c r="L1402" s="530">
        <v>0</v>
      </c>
      <c r="M1402" s="530">
        <v>0</v>
      </c>
    </row>
    <row r="1403" spans="1:13" ht="9.6" customHeight="1">
      <c r="A1403" s="516"/>
      <c r="B1403" s="516"/>
      <c r="C1403" s="517"/>
      <c r="D1403" s="513" t="s">
        <v>1801</v>
      </c>
      <c r="E1403" s="530">
        <v>8</v>
      </c>
      <c r="F1403" s="530">
        <v>6</v>
      </c>
      <c r="G1403" s="530">
        <v>0</v>
      </c>
      <c r="H1403" s="530">
        <v>2</v>
      </c>
      <c r="I1403" s="530">
        <v>0</v>
      </c>
      <c r="J1403" s="530">
        <v>0</v>
      </c>
      <c r="K1403" s="530">
        <v>0</v>
      </c>
      <c r="L1403" s="530">
        <v>0</v>
      </c>
      <c r="M1403" s="530">
        <v>0</v>
      </c>
    </row>
    <row r="1404" spans="1:13" ht="9">
      <c r="A1404" s="516"/>
      <c r="B1404" s="516"/>
      <c r="C1404" s="517"/>
      <c r="D1404" s="513" t="s">
        <v>1802</v>
      </c>
      <c r="E1404" s="530">
        <v>23</v>
      </c>
      <c r="F1404" s="530">
        <v>11</v>
      </c>
      <c r="G1404" s="530">
        <v>2</v>
      </c>
      <c r="H1404" s="530">
        <v>9</v>
      </c>
      <c r="I1404" s="530">
        <v>0</v>
      </c>
      <c r="J1404" s="530">
        <v>0</v>
      </c>
      <c r="K1404" s="530">
        <v>1</v>
      </c>
      <c r="L1404" s="530">
        <v>0</v>
      </c>
      <c r="M1404" s="530">
        <v>0</v>
      </c>
    </row>
    <row r="1405" spans="1:13" ht="18.600000000000001" customHeight="1">
      <c r="A1405" s="516"/>
      <c r="B1405" s="516"/>
      <c r="C1405" s="517" t="s">
        <v>1898</v>
      </c>
      <c r="D1405" s="513" t="s">
        <v>1800</v>
      </c>
      <c r="E1405" s="530">
        <v>7</v>
      </c>
      <c r="F1405" s="530">
        <v>6</v>
      </c>
      <c r="G1405" s="530">
        <v>0</v>
      </c>
      <c r="H1405" s="530">
        <v>1</v>
      </c>
      <c r="I1405" s="530">
        <v>0</v>
      </c>
      <c r="J1405" s="530">
        <v>0</v>
      </c>
      <c r="K1405" s="530">
        <v>0</v>
      </c>
      <c r="L1405" s="530">
        <v>0</v>
      </c>
      <c r="M1405" s="530">
        <v>0</v>
      </c>
    </row>
    <row r="1406" spans="1:13" ht="9.6" customHeight="1">
      <c r="A1406" s="516"/>
      <c r="B1406" s="516"/>
      <c r="C1406" s="516"/>
      <c r="D1406" s="513" t="s">
        <v>1801</v>
      </c>
      <c r="E1406" s="530">
        <v>3</v>
      </c>
      <c r="F1406" s="530">
        <v>3</v>
      </c>
      <c r="G1406" s="530">
        <v>0</v>
      </c>
      <c r="H1406" s="530">
        <v>0</v>
      </c>
      <c r="I1406" s="530">
        <v>0</v>
      </c>
      <c r="J1406" s="530">
        <v>0</v>
      </c>
      <c r="K1406" s="530">
        <v>0</v>
      </c>
      <c r="L1406" s="530">
        <v>0</v>
      </c>
      <c r="M1406" s="530">
        <v>0</v>
      </c>
    </row>
    <row r="1407" spans="1:13" s="516" customFormat="1" ht="9.6" customHeight="1">
      <c r="D1407" s="513" t="s">
        <v>1802</v>
      </c>
      <c r="E1407" s="530">
        <v>10</v>
      </c>
      <c r="F1407" s="530">
        <v>9</v>
      </c>
      <c r="G1407" s="530">
        <v>0</v>
      </c>
      <c r="H1407" s="530">
        <v>1</v>
      </c>
      <c r="I1407" s="530">
        <v>0</v>
      </c>
      <c r="J1407" s="530">
        <v>0</v>
      </c>
      <c r="K1407" s="530">
        <v>0</v>
      </c>
      <c r="L1407" s="530">
        <v>0</v>
      </c>
      <c r="M1407" s="530">
        <v>0</v>
      </c>
    </row>
    <row r="1408" spans="1:13" s="516" customFormat="1" ht="18" customHeight="1">
      <c r="A1408" s="509"/>
      <c r="B1408" s="509" t="s">
        <v>1909</v>
      </c>
      <c r="C1408" s="510"/>
      <c r="D1408" s="513" t="s">
        <v>1800</v>
      </c>
      <c r="E1408" s="530">
        <v>38031</v>
      </c>
      <c r="F1408" s="530">
        <v>15573</v>
      </c>
      <c r="G1408" s="530">
        <v>3584</v>
      </c>
      <c r="H1408" s="530">
        <v>2259</v>
      </c>
      <c r="I1408" s="530">
        <v>122</v>
      </c>
      <c r="J1408" s="530">
        <v>32</v>
      </c>
      <c r="K1408" s="530">
        <v>13547</v>
      </c>
      <c r="L1408" s="530">
        <v>2707</v>
      </c>
      <c r="M1408" s="530">
        <v>208</v>
      </c>
    </row>
    <row r="1409" spans="1:13" s="516" customFormat="1" ht="9">
      <c r="A1409" s="509"/>
      <c r="B1409" s="509"/>
      <c r="C1409" s="510"/>
      <c r="D1409" s="513" t="s">
        <v>1801</v>
      </c>
      <c r="E1409" s="530">
        <v>8489</v>
      </c>
      <c r="F1409" s="530">
        <v>2929</v>
      </c>
      <c r="G1409" s="530">
        <v>1016</v>
      </c>
      <c r="H1409" s="530">
        <v>617</v>
      </c>
      <c r="I1409" s="530">
        <v>38</v>
      </c>
      <c r="J1409" s="530">
        <v>9</v>
      </c>
      <c r="K1409" s="530">
        <v>3287</v>
      </c>
      <c r="L1409" s="530">
        <v>547</v>
      </c>
      <c r="M1409" s="530">
        <v>48</v>
      </c>
    </row>
    <row r="1410" spans="1:13" s="516" customFormat="1" ht="9.6" customHeight="1">
      <c r="A1410" s="509"/>
      <c r="B1410" s="509"/>
      <c r="C1410" s="510"/>
      <c r="D1410" s="513" t="s">
        <v>1802</v>
      </c>
      <c r="E1410" s="530">
        <v>46519</v>
      </c>
      <c r="F1410" s="530">
        <v>18502</v>
      </c>
      <c r="G1410" s="530">
        <v>4599</v>
      </c>
      <c r="H1410" s="530">
        <v>2876</v>
      </c>
      <c r="I1410" s="530">
        <v>159</v>
      </c>
      <c r="J1410" s="530">
        <v>41</v>
      </c>
      <c r="K1410" s="530">
        <v>16834</v>
      </c>
      <c r="L1410" s="530">
        <v>3254</v>
      </c>
      <c r="M1410" s="530">
        <v>256</v>
      </c>
    </row>
    <row r="1411" spans="1:13" s="516" customFormat="1" ht="18" customHeight="1">
      <c r="A1411" s="509"/>
      <c r="B1411" s="509"/>
      <c r="C1411" s="514" t="s">
        <v>1896</v>
      </c>
      <c r="D1411" s="513"/>
      <c r="E1411" s="530"/>
      <c r="F1411" s="530"/>
      <c r="G1411" s="530"/>
      <c r="H1411" s="530"/>
      <c r="I1411" s="530"/>
      <c r="J1411" s="530"/>
      <c r="K1411" s="530"/>
      <c r="L1411" s="530"/>
      <c r="M1411" s="530"/>
    </row>
    <row r="1412" spans="1:13" s="516" customFormat="1" ht="18" customHeight="1">
      <c r="C1412" s="517" t="s">
        <v>1897</v>
      </c>
      <c r="D1412" s="513" t="s">
        <v>1800</v>
      </c>
      <c r="E1412" s="530">
        <v>10165</v>
      </c>
      <c r="F1412" s="530">
        <v>1864</v>
      </c>
      <c r="G1412" s="530">
        <v>1085</v>
      </c>
      <c r="H1412" s="530">
        <v>690</v>
      </c>
      <c r="I1412" s="530">
        <v>9</v>
      </c>
      <c r="J1412" s="530">
        <v>17</v>
      </c>
      <c r="K1412" s="530">
        <v>5257</v>
      </c>
      <c r="L1412" s="530">
        <v>1212</v>
      </c>
      <c r="M1412" s="530">
        <v>33</v>
      </c>
    </row>
    <row r="1413" spans="1:13" ht="9.6" customHeight="1">
      <c r="A1413" s="516"/>
      <c r="B1413" s="516"/>
      <c r="C1413" s="517"/>
      <c r="D1413" s="513" t="s">
        <v>1801</v>
      </c>
      <c r="E1413" s="530">
        <v>2111</v>
      </c>
      <c r="F1413" s="530">
        <v>429</v>
      </c>
      <c r="G1413" s="530">
        <v>262</v>
      </c>
      <c r="H1413" s="530">
        <v>143</v>
      </c>
      <c r="I1413" s="530">
        <v>3</v>
      </c>
      <c r="J1413" s="530">
        <v>3</v>
      </c>
      <c r="K1413" s="530">
        <v>1072</v>
      </c>
      <c r="L1413" s="530">
        <v>196</v>
      </c>
      <c r="M1413" s="530">
        <v>5</v>
      </c>
    </row>
    <row r="1414" spans="1:13" ht="9.6" customHeight="1">
      <c r="A1414" s="516"/>
      <c r="B1414" s="516"/>
      <c r="C1414" s="517"/>
      <c r="D1414" s="513" t="s">
        <v>1802</v>
      </c>
      <c r="E1414" s="530">
        <v>12276</v>
      </c>
      <c r="F1414" s="530">
        <v>2293</v>
      </c>
      <c r="G1414" s="530">
        <v>1347</v>
      </c>
      <c r="H1414" s="530">
        <v>833</v>
      </c>
      <c r="I1414" s="530">
        <v>12</v>
      </c>
      <c r="J1414" s="530">
        <v>19</v>
      </c>
      <c r="K1414" s="530">
        <v>6329</v>
      </c>
      <c r="L1414" s="530">
        <v>1408</v>
      </c>
      <c r="M1414" s="530">
        <v>38</v>
      </c>
    </row>
    <row r="1415" spans="1:13" ht="18" customHeight="1">
      <c r="A1415" s="516"/>
      <c r="B1415" s="516"/>
      <c r="C1415" s="517" t="s">
        <v>1898</v>
      </c>
      <c r="D1415" s="513" t="s">
        <v>1800</v>
      </c>
      <c r="E1415" s="530">
        <v>417</v>
      </c>
      <c r="F1415" s="530">
        <v>227</v>
      </c>
      <c r="G1415" s="530">
        <v>54</v>
      </c>
      <c r="H1415" s="530">
        <v>33</v>
      </c>
      <c r="I1415" s="530">
        <v>1</v>
      </c>
      <c r="J1415" s="530">
        <v>0</v>
      </c>
      <c r="K1415" s="530">
        <v>86</v>
      </c>
      <c r="L1415" s="530">
        <v>15</v>
      </c>
      <c r="M1415" s="530">
        <v>2</v>
      </c>
    </row>
    <row r="1416" spans="1:13" ht="9">
      <c r="A1416" s="516"/>
      <c r="B1416" s="516"/>
      <c r="C1416" s="516"/>
      <c r="D1416" s="513" t="s">
        <v>1801</v>
      </c>
      <c r="E1416" s="530">
        <v>104</v>
      </c>
      <c r="F1416" s="530">
        <v>44</v>
      </c>
      <c r="G1416" s="530">
        <v>23</v>
      </c>
      <c r="H1416" s="530">
        <v>7</v>
      </c>
      <c r="I1416" s="530">
        <v>0</v>
      </c>
      <c r="J1416" s="530">
        <v>0</v>
      </c>
      <c r="K1416" s="530">
        <v>24</v>
      </c>
      <c r="L1416" s="530">
        <v>6</v>
      </c>
      <c r="M1416" s="530">
        <v>1</v>
      </c>
    </row>
    <row r="1417" spans="1:13" ht="9" customHeight="1">
      <c r="A1417" s="516"/>
      <c r="B1417" s="516"/>
      <c r="C1417" s="516"/>
      <c r="D1417" s="513" t="s">
        <v>1802</v>
      </c>
      <c r="E1417" s="530">
        <v>520</v>
      </c>
      <c r="F1417" s="530">
        <v>271</v>
      </c>
      <c r="G1417" s="530">
        <v>77</v>
      </c>
      <c r="H1417" s="530">
        <v>40</v>
      </c>
      <c r="I1417" s="530">
        <v>1</v>
      </c>
      <c r="J1417" s="530">
        <v>0</v>
      </c>
      <c r="K1417" s="530">
        <v>109</v>
      </c>
      <c r="L1417" s="530">
        <v>20</v>
      </c>
      <c r="M1417" s="530">
        <v>3</v>
      </c>
    </row>
    <row r="1418" spans="1:13" ht="18" customHeight="1">
      <c r="B1418" s="509" t="s">
        <v>1910</v>
      </c>
      <c r="D1418" s="513"/>
      <c r="E1418" s="530"/>
      <c r="F1418" s="530"/>
      <c r="G1418" s="530"/>
      <c r="H1418" s="530"/>
      <c r="I1418" s="530"/>
      <c r="J1418" s="530"/>
      <c r="K1418" s="530"/>
      <c r="L1418" s="530"/>
      <c r="M1418" s="530"/>
    </row>
    <row r="1419" spans="1:13" ht="18" customHeight="1">
      <c r="C1419" s="510" t="s">
        <v>659</v>
      </c>
      <c r="D1419" s="513" t="s">
        <v>1800</v>
      </c>
      <c r="E1419" s="530">
        <v>20</v>
      </c>
      <c r="F1419" s="530">
        <v>2</v>
      </c>
      <c r="G1419" s="530">
        <v>6</v>
      </c>
      <c r="H1419" s="530">
        <v>1</v>
      </c>
      <c r="I1419" s="530">
        <v>0</v>
      </c>
      <c r="J1419" s="530">
        <v>0</v>
      </c>
      <c r="K1419" s="530">
        <v>2</v>
      </c>
      <c r="L1419" s="530">
        <v>6</v>
      </c>
      <c r="M1419" s="530">
        <v>3</v>
      </c>
    </row>
    <row r="1420" spans="1:13" ht="9">
      <c r="D1420" s="513" t="s">
        <v>1801</v>
      </c>
      <c r="E1420" s="530">
        <v>3</v>
      </c>
      <c r="F1420" s="530">
        <v>0</v>
      </c>
      <c r="G1420" s="530">
        <v>1</v>
      </c>
      <c r="H1420" s="530">
        <v>0</v>
      </c>
      <c r="I1420" s="530">
        <v>0</v>
      </c>
      <c r="J1420" s="530">
        <v>0</v>
      </c>
      <c r="K1420" s="530">
        <v>0</v>
      </c>
      <c r="L1420" s="530">
        <v>1</v>
      </c>
      <c r="M1420" s="530">
        <v>0</v>
      </c>
    </row>
    <row r="1421" spans="1:13" ht="9">
      <c r="D1421" s="513" t="s">
        <v>1802</v>
      </c>
      <c r="E1421" s="530">
        <v>23</v>
      </c>
      <c r="F1421" s="530">
        <v>3</v>
      </c>
      <c r="G1421" s="530">
        <v>7</v>
      </c>
      <c r="H1421" s="530">
        <v>1</v>
      </c>
      <c r="I1421" s="530">
        <v>0</v>
      </c>
      <c r="J1421" s="530">
        <v>0</v>
      </c>
      <c r="K1421" s="530">
        <v>2</v>
      </c>
      <c r="L1421" s="530">
        <v>7</v>
      </c>
      <c r="M1421" s="530">
        <v>3</v>
      </c>
    </row>
    <row r="1422" spans="1:13" ht="16.149999999999999" customHeight="1">
      <c r="C1422" s="510" t="s">
        <v>660</v>
      </c>
      <c r="D1422" s="513" t="s">
        <v>1800</v>
      </c>
      <c r="E1422" s="530">
        <v>13</v>
      </c>
      <c r="F1422" s="530">
        <v>3</v>
      </c>
      <c r="G1422" s="530">
        <v>5</v>
      </c>
      <c r="H1422" s="530">
        <v>1</v>
      </c>
      <c r="I1422" s="530">
        <v>0</v>
      </c>
      <c r="J1422" s="530">
        <v>0</v>
      </c>
      <c r="K1422" s="530">
        <v>1</v>
      </c>
      <c r="L1422" s="530">
        <v>2</v>
      </c>
      <c r="M1422" s="530">
        <v>2</v>
      </c>
    </row>
    <row r="1423" spans="1:13" ht="9">
      <c r="D1423" s="513" t="s">
        <v>1802</v>
      </c>
      <c r="E1423" s="530">
        <v>13</v>
      </c>
      <c r="F1423" s="530">
        <v>3</v>
      </c>
      <c r="G1423" s="530">
        <v>5</v>
      </c>
      <c r="H1423" s="530">
        <v>1</v>
      </c>
      <c r="I1423" s="530">
        <v>0</v>
      </c>
      <c r="J1423" s="530">
        <v>0</v>
      </c>
      <c r="K1423" s="530">
        <v>1</v>
      </c>
      <c r="L1423" s="530">
        <v>2</v>
      </c>
      <c r="M1423" s="530">
        <v>2</v>
      </c>
    </row>
    <row r="1424" spans="1:13" ht="18" customHeight="1">
      <c r="C1424" s="514" t="s">
        <v>115</v>
      </c>
      <c r="D1424" s="513" t="s">
        <v>1800</v>
      </c>
      <c r="E1424" s="530">
        <v>33</v>
      </c>
      <c r="F1424" s="530">
        <v>5</v>
      </c>
      <c r="G1424" s="530">
        <v>11</v>
      </c>
      <c r="H1424" s="530">
        <v>1</v>
      </c>
      <c r="I1424" s="530">
        <v>0</v>
      </c>
      <c r="J1424" s="530">
        <v>0</v>
      </c>
      <c r="K1424" s="530">
        <v>3</v>
      </c>
      <c r="L1424" s="530">
        <v>8</v>
      </c>
      <c r="M1424" s="530">
        <v>4</v>
      </c>
    </row>
    <row r="1425" spans="1:13" ht="9.6" customHeight="1">
      <c r="D1425" s="513" t="s">
        <v>1801</v>
      </c>
      <c r="E1425" s="530">
        <v>4</v>
      </c>
      <c r="F1425" s="530">
        <v>0</v>
      </c>
      <c r="G1425" s="530">
        <v>1</v>
      </c>
      <c r="H1425" s="530">
        <v>0</v>
      </c>
      <c r="I1425" s="530">
        <v>0</v>
      </c>
      <c r="J1425" s="530">
        <v>0</v>
      </c>
      <c r="K1425" s="530">
        <v>0</v>
      </c>
      <c r="L1425" s="530">
        <v>1</v>
      </c>
      <c r="M1425" s="530">
        <v>0</v>
      </c>
    </row>
    <row r="1426" spans="1:13" ht="9">
      <c r="D1426" s="513" t="s">
        <v>1802</v>
      </c>
      <c r="E1426" s="530">
        <v>36</v>
      </c>
      <c r="F1426" s="530">
        <v>5</v>
      </c>
      <c r="G1426" s="530">
        <v>13</v>
      </c>
      <c r="H1426" s="530">
        <v>1</v>
      </c>
      <c r="I1426" s="530">
        <v>0</v>
      </c>
      <c r="J1426" s="530">
        <v>0</v>
      </c>
      <c r="K1426" s="530">
        <v>3</v>
      </c>
      <c r="L1426" s="530">
        <v>9</v>
      </c>
      <c r="M1426" s="530">
        <v>5</v>
      </c>
    </row>
    <row r="1427" spans="1:13" ht="18" customHeight="1">
      <c r="B1427" s="509" t="s">
        <v>661</v>
      </c>
      <c r="D1427" s="513"/>
      <c r="E1427" s="530"/>
      <c r="F1427" s="530"/>
      <c r="G1427" s="530"/>
      <c r="H1427" s="530"/>
      <c r="I1427" s="530"/>
      <c r="J1427" s="530"/>
      <c r="K1427" s="530"/>
      <c r="L1427" s="530"/>
      <c r="M1427" s="530"/>
    </row>
    <row r="1428" spans="1:13" ht="18" customHeight="1">
      <c r="C1428" s="510" t="s">
        <v>661</v>
      </c>
      <c r="D1428" s="513" t="s">
        <v>1800</v>
      </c>
      <c r="E1428" s="530">
        <v>2905</v>
      </c>
      <c r="F1428" s="530">
        <v>156</v>
      </c>
      <c r="G1428" s="530">
        <v>2022</v>
      </c>
      <c r="H1428" s="530">
        <v>285</v>
      </c>
      <c r="I1428" s="530">
        <v>65</v>
      </c>
      <c r="J1428" s="530">
        <v>0</v>
      </c>
      <c r="K1428" s="530">
        <v>39</v>
      </c>
      <c r="L1428" s="530">
        <v>42</v>
      </c>
      <c r="M1428" s="530">
        <v>296</v>
      </c>
    </row>
    <row r="1429" spans="1:13" ht="9">
      <c r="D1429" s="513" t="s">
        <v>1801</v>
      </c>
      <c r="E1429" s="530">
        <v>616</v>
      </c>
      <c r="F1429" s="530">
        <v>40</v>
      </c>
      <c r="G1429" s="530">
        <v>407</v>
      </c>
      <c r="H1429" s="530">
        <v>70</v>
      </c>
      <c r="I1429" s="530">
        <v>12</v>
      </c>
      <c r="J1429" s="530">
        <v>0</v>
      </c>
      <c r="K1429" s="530">
        <v>14</v>
      </c>
      <c r="L1429" s="530">
        <v>11</v>
      </c>
      <c r="M1429" s="530">
        <v>61</v>
      </c>
    </row>
    <row r="1430" spans="1:13" ht="9">
      <c r="D1430" s="513" t="s">
        <v>1802</v>
      </c>
      <c r="E1430" s="530">
        <v>3520</v>
      </c>
      <c r="F1430" s="530">
        <v>197</v>
      </c>
      <c r="G1430" s="530">
        <v>2429</v>
      </c>
      <c r="H1430" s="530">
        <v>355</v>
      </c>
      <c r="I1430" s="530">
        <v>77</v>
      </c>
      <c r="J1430" s="530">
        <v>0</v>
      </c>
      <c r="K1430" s="530">
        <v>52</v>
      </c>
      <c r="L1430" s="530">
        <v>53</v>
      </c>
      <c r="M1430" s="530">
        <v>358</v>
      </c>
    </row>
    <row r="1431" spans="1:13" ht="18" customHeight="1">
      <c r="C1431" s="510" t="s">
        <v>662</v>
      </c>
      <c r="D1431" s="513" t="s">
        <v>1800</v>
      </c>
      <c r="E1431" s="530">
        <v>66</v>
      </c>
      <c r="F1431" s="530">
        <v>2</v>
      </c>
      <c r="G1431" s="530">
        <v>23</v>
      </c>
      <c r="H1431" s="530">
        <v>0</v>
      </c>
      <c r="I1431" s="530">
        <v>0</v>
      </c>
      <c r="J1431" s="530">
        <v>0</v>
      </c>
      <c r="K1431" s="530">
        <v>0</v>
      </c>
      <c r="L1431" s="530">
        <v>0</v>
      </c>
      <c r="M1431" s="530">
        <v>40</v>
      </c>
    </row>
    <row r="1432" spans="1:13" ht="9">
      <c r="D1432" s="513" t="s">
        <v>1801</v>
      </c>
      <c r="E1432" s="530">
        <v>2</v>
      </c>
      <c r="F1432" s="530">
        <v>0</v>
      </c>
      <c r="G1432" s="530">
        <v>1</v>
      </c>
      <c r="H1432" s="530">
        <v>0</v>
      </c>
      <c r="I1432" s="530">
        <v>0</v>
      </c>
      <c r="J1432" s="530">
        <v>0</v>
      </c>
      <c r="K1432" s="530">
        <v>0</v>
      </c>
      <c r="L1432" s="530">
        <v>0</v>
      </c>
      <c r="M1432" s="530">
        <v>1</v>
      </c>
    </row>
    <row r="1433" spans="1:13" ht="9">
      <c r="D1433" s="513" t="s">
        <v>1802</v>
      </c>
      <c r="E1433" s="530">
        <v>68</v>
      </c>
      <c r="F1433" s="530">
        <v>2</v>
      </c>
      <c r="G1433" s="530">
        <v>24</v>
      </c>
      <c r="H1433" s="530">
        <v>0</v>
      </c>
      <c r="I1433" s="530">
        <v>1</v>
      </c>
      <c r="J1433" s="530">
        <v>0</v>
      </c>
      <c r="K1433" s="530">
        <v>0</v>
      </c>
      <c r="L1433" s="530">
        <v>0</v>
      </c>
      <c r="M1433" s="530">
        <v>42</v>
      </c>
    </row>
    <row r="1434" spans="1:13" ht="18" customHeight="1">
      <c r="C1434" s="510" t="s">
        <v>1911</v>
      </c>
      <c r="D1434" s="513" t="s">
        <v>1800</v>
      </c>
      <c r="E1434" s="530">
        <v>45</v>
      </c>
      <c r="F1434" s="530">
        <v>2</v>
      </c>
      <c r="G1434" s="530">
        <v>19</v>
      </c>
      <c r="H1434" s="530">
        <v>0</v>
      </c>
      <c r="I1434" s="530">
        <v>3</v>
      </c>
      <c r="J1434" s="530">
        <v>0</v>
      </c>
      <c r="K1434" s="530">
        <v>0</v>
      </c>
      <c r="L1434" s="530">
        <v>0</v>
      </c>
      <c r="M1434" s="530">
        <v>21</v>
      </c>
    </row>
    <row r="1435" spans="1:13" ht="9">
      <c r="D1435" s="513" t="s">
        <v>1801</v>
      </c>
      <c r="E1435" s="530">
        <v>5</v>
      </c>
      <c r="F1435" s="530">
        <v>0</v>
      </c>
      <c r="G1435" s="530">
        <v>3</v>
      </c>
      <c r="H1435" s="530">
        <v>0</v>
      </c>
      <c r="I1435" s="530">
        <v>0</v>
      </c>
      <c r="J1435" s="530">
        <v>0</v>
      </c>
      <c r="K1435" s="530">
        <v>0</v>
      </c>
      <c r="L1435" s="530">
        <v>0</v>
      </c>
      <c r="M1435" s="530">
        <v>1</v>
      </c>
    </row>
    <row r="1436" spans="1:13" ht="9">
      <c r="D1436" s="513" t="s">
        <v>1802</v>
      </c>
      <c r="E1436" s="530">
        <v>50</v>
      </c>
      <c r="F1436" s="530">
        <v>2</v>
      </c>
      <c r="G1436" s="530">
        <v>22</v>
      </c>
      <c r="H1436" s="530">
        <v>0</v>
      </c>
      <c r="I1436" s="530">
        <v>3</v>
      </c>
      <c r="J1436" s="530">
        <v>0</v>
      </c>
      <c r="K1436" s="530">
        <v>0</v>
      </c>
      <c r="L1436" s="530">
        <v>0</v>
      </c>
      <c r="M1436" s="530">
        <v>23</v>
      </c>
    </row>
    <row r="1437" spans="1:13" ht="18" customHeight="1">
      <c r="C1437" s="514" t="s">
        <v>115</v>
      </c>
      <c r="D1437" s="513" t="s">
        <v>1800</v>
      </c>
      <c r="E1437" s="530">
        <v>3015</v>
      </c>
      <c r="F1437" s="530">
        <v>160</v>
      </c>
      <c r="G1437" s="530">
        <v>2064</v>
      </c>
      <c r="H1437" s="530">
        <v>285</v>
      </c>
      <c r="I1437" s="530">
        <v>68</v>
      </c>
      <c r="J1437" s="530">
        <v>0</v>
      </c>
      <c r="K1437" s="530">
        <v>39</v>
      </c>
      <c r="L1437" s="530">
        <v>42</v>
      </c>
      <c r="M1437" s="530">
        <v>358</v>
      </c>
    </row>
    <row r="1438" spans="1:13" ht="9.6" customHeight="1">
      <c r="D1438" s="513" t="s">
        <v>1801</v>
      </c>
      <c r="E1438" s="530">
        <v>623</v>
      </c>
      <c r="F1438" s="530">
        <v>41</v>
      </c>
      <c r="G1438" s="530">
        <v>411</v>
      </c>
      <c r="H1438" s="530">
        <v>70</v>
      </c>
      <c r="I1438" s="530">
        <v>12</v>
      </c>
      <c r="J1438" s="530">
        <v>0</v>
      </c>
      <c r="K1438" s="530">
        <v>14</v>
      </c>
      <c r="L1438" s="530">
        <v>11</v>
      </c>
      <c r="M1438" s="530">
        <v>64</v>
      </c>
    </row>
    <row r="1439" spans="1:13" ht="9">
      <c r="D1439" s="513" t="s">
        <v>1802</v>
      </c>
      <c r="E1439" s="530">
        <v>3639</v>
      </c>
      <c r="F1439" s="530">
        <v>200</v>
      </c>
      <c r="G1439" s="530">
        <v>2475</v>
      </c>
      <c r="H1439" s="530">
        <v>355</v>
      </c>
      <c r="I1439" s="530">
        <v>80</v>
      </c>
      <c r="J1439" s="530">
        <v>0</v>
      </c>
      <c r="K1439" s="530">
        <v>52</v>
      </c>
      <c r="L1439" s="530">
        <v>53</v>
      </c>
      <c r="M1439" s="530">
        <v>422</v>
      </c>
    </row>
    <row r="1440" spans="1:13" s="516" customFormat="1" ht="9.6" customHeight="1">
      <c r="A1440" s="509"/>
      <c r="B1440" s="509"/>
      <c r="C1440" s="510"/>
      <c r="D1440" s="518"/>
      <c r="E1440" s="530"/>
      <c r="F1440" s="530"/>
      <c r="G1440" s="530"/>
      <c r="H1440" s="530"/>
      <c r="I1440" s="530"/>
      <c r="J1440" s="530"/>
      <c r="K1440" s="530"/>
      <c r="L1440" s="530"/>
      <c r="M1440" s="530"/>
    </row>
    <row r="1441" spans="1:13" s="516" customFormat="1" ht="9.6" customHeight="1">
      <c r="A1441" s="509"/>
      <c r="B1441" s="509"/>
      <c r="C1441" s="510"/>
      <c r="D1441" s="518"/>
      <c r="E1441" s="530"/>
      <c r="F1441" s="530"/>
      <c r="G1441" s="530"/>
      <c r="H1441" s="530"/>
      <c r="I1441" s="530"/>
      <c r="J1441" s="530"/>
      <c r="K1441" s="530"/>
      <c r="L1441" s="530"/>
      <c r="M1441" s="530"/>
    </row>
    <row r="1442" spans="1:13" ht="9">
      <c r="D1442" s="518"/>
      <c r="E1442" s="530"/>
      <c r="F1442" s="530"/>
      <c r="G1442" s="530"/>
      <c r="H1442" s="530"/>
      <c r="I1442" s="530"/>
      <c r="J1442" s="530"/>
      <c r="K1442" s="530"/>
      <c r="L1442" s="530"/>
      <c r="M1442" s="530"/>
    </row>
    <row r="1443" spans="1:13" ht="9">
      <c r="A1443" s="509" t="s">
        <v>1678</v>
      </c>
      <c r="L1443" s="509"/>
      <c r="M1443" s="509"/>
    </row>
    <row r="1444" spans="1:13" ht="9">
      <c r="A1444" s="509" t="s">
        <v>1929</v>
      </c>
      <c r="L1444" s="509"/>
      <c r="M1444" s="509"/>
    </row>
    <row r="1445" spans="1:13" ht="9">
      <c r="A1445" s="509" t="s">
        <v>1930</v>
      </c>
      <c r="L1445" s="509"/>
      <c r="M1445" s="509"/>
    </row>
    <row r="1446" spans="1:13" ht="9">
      <c r="A1446" s="509" t="s">
        <v>1890</v>
      </c>
      <c r="L1446" s="509"/>
      <c r="M1446" s="509"/>
    </row>
    <row r="1447" spans="1:13" ht="9">
      <c r="A1447" s="509" t="s">
        <v>1891</v>
      </c>
      <c r="L1447" s="509"/>
      <c r="M1447" s="509"/>
    </row>
    <row r="1448" spans="1:13" ht="9">
      <c r="A1448" s="509" t="s">
        <v>1892</v>
      </c>
      <c r="L1448" s="509"/>
      <c r="M1448" s="509"/>
    </row>
    <row r="1449" spans="1:13" ht="9">
      <c r="L1449" s="509"/>
      <c r="M1449" s="509"/>
    </row>
    <row r="1450" spans="1:13" ht="9">
      <c r="A1450" s="509" t="s">
        <v>586</v>
      </c>
      <c r="L1450" s="509"/>
      <c r="M1450" s="509"/>
    </row>
    <row r="1451" spans="1:13" ht="18" customHeight="1">
      <c r="B1451" s="509" t="s">
        <v>664</v>
      </c>
      <c r="D1451" s="513"/>
      <c r="E1451" s="530"/>
      <c r="F1451" s="530"/>
      <c r="G1451" s="530"/>
      <c r="H1451" s="530"/>
      <c r="I1451" s="530"/>
      <c r="J1451" s="530"/>
      <c r="K1451" s="530"/>
      <c r="L1451" s="530"/>
      <c r="M1451" s="530"/>
    </row>
    <row r="1452" spans="1:13" ht="18" customHeight="1">
      <c r="C1452" s="510" t="s">
        <v>664</v>
      </c>
      <c r="D1452" s="513" t="s">
        <v>1800</v>
      </c>
      <c r="E1452" s="530">
        <v>1079</v>
      </c>
      <c r="F1452" s="530">
        <v>45</v>
      </c>
      <c r="G1452" s="530">
        <v>403</v>
      </c>
      <c r="H1452" s="530">
        <v>55</v>
      </c>
      <c r="I1452" s="530">
        <v>15</v>
      </c>
      <c r="J1452" s="530">
        <v>0</v>
      </c>
      <c r="K1452" s="530">
        <v>430</v>
      </c>
      <c r="L1452" s="530">
        <v>105</v>
      </c>
      <c r="M1452" s="530">
        <v>25</v>
      </c>
    </row>
    <row r="1453" spans="1:13" ht="9">
      <c r="D1453" s="513" t="s">
        <v>1801</v>
      </c>
      <c r="E1453" s="530">
        <v>391</v>
      </c>
      <c r="F1453" s="530">
        <v>22</v>
      </c>
      <c r="G1453" s="530">
        <v>163</v>
      </c>
      <c r="H1453" s="530">
        <v>23</v>
      </c>
      <c r="I1453" s="530">
        <v>8</v>
      </c>
      <c r="J1453" s="530">
        <v>0</v>
      </c>
      <c r="K1453" s="530">
        <v>134</v>
      </c>
      <c r="L1453" s="530">
        <v>28</v>
      </c>
      <c r="M1453" s="530">
        <v>14</v>
      </c>
    </row>
    <row r="1454" spans="1:13" ht="9">
      <c r="D1454" s="513" t="s">
        <v>1802</v>
      </c>
      <c r="E1454" s="530">
        <v>1471</v>
      </c>
      <c r="F1454" s="530">
        <v>67</v>
      </c>
      <c r="G1454" s="530">
        <v>565</v>
      </c>
      <c r="H1454" s="530">
        <v>78</v>
      </c>
      <c r="I1454" s="530">
        <v>23</v>
      </c>
      <c r="J1454" s="530">
        <v>0</v>
      </c>
      <c r="K1454" s="530">
        <v>565</v>
      </c>
      <c r="L1454" s="530">
        <v>133</v>
      </c>
      <c r="M1454" s="530">
        <v>39</v>
      </c>
    </row>
    <row r="1455" spans="1:13" ht="18" customHeight="1">
      <c r="C1455" s="510" t="s">
        <v>665</v>
      </c>
      <c r="D1455" s="513" t="s">
        <v>1800</v>
      </c>
      <c r="E1455" s="530">
        <v>460</v>
      </c>
      <c r="F1455" s="530">
        <v>32</v>
      </c>
      <c r="G1455" s="530">
        <v>301</v>
      </c>
      <c r="H1455" s="530">
        <v>36</v>
      </c>
      <c r="I1455" s="530">
        <v>6</v>
      </c>
      <c r="J1455" s="530">
        <v>0</v>
      </c>
      <c r="K1455" s="530">
        <v>46</v>
      </c>
      <c r="L1455" s="530">
        <v>3</v>
      </c>
      <c r="M1455" s="530">
        <v>36</v>
      </c>
    </row>
    <row r="1456" spans="1:13" ht="9">
      <c r="D1456" s="513" t="s">
        <v>1801</v>
      </c>
      <c r="E1456" s="530">
        <v>193</v>
      </c>
      <c r="F1456" s="530">
        <v>13</v>
      </c>
      <c r="G1456" s="530">
        <v>127</v>
      </c>
      <c r="H1456" s="530">
        <v>11</v>
      </c>
      <c r="I1456" s="530">
        <v>3</v>
      </c>
      <c r="J1456" s="530">
        <v>0</v>
      </c>
      <c r="K1456" s="530">
        <v>26</v>
      </c>
      <c r="L1456" s="530">
        <v>1</v>
      </c>
      <c r="M1456" s="530">
        <v>13</v>
      </c>
    </row>
    <row r="1457" spans="1:13" ht="9">
      <c r="D1457" s="513" t="s">
        <v>1802</v>
      </c>
      <c r="E1457" s="530">
        <v>653</v>
      </c>
      <c r="F1457" s="530">
        <v>45</v>
      </c>
      <c r="G1457" s="530">
        <v>428</v>
      </c>
      <c r="H1457" s="530">
        <v>46</v>
      </c>
      <c r="I1457" s="530">
        <v>10</v>
      </c>
      <c r="J1457" s="530">
        <v>0</v>
      </c>
      <c r="K1457" s="530">
        <v>72</v>
      </c>
      <c r="L1457" s="530">
        <v>3</v>
      </c>
      <c r="M1457" s="530">
        <v>49</v>
      </c>
    </row>
    <row r="1458" spans="1:13" ht="18" customHeight="1">
      <c r="C1458" s="514" t="s">
        <v>115</v>
      </c>
      <c r="D1458" s="513" t="s">
        <v>1800</v>
      </c>
      <c r="E1458" s="530">
        <v>1540</v>
      </c>
      <c r="F1458" s="530">
        <v>77</v>
      </c>
      <c r="G1458" s="530">
        <v>704</v>
      </c>
      <c r="H1458" s="530">
        <v>91</v>
      </c>
      <c r="I1458" s="530">
        <v>22</v>
      </c>
      <c r="J1458" s="530">
        <v>0</v>
      </c>
      <c r="K1458" s="530">
        <v>477</v>
      </c>
      <c r="L1458" s="530">
        <v>108</v>
      </c>
      <c r="M1458" s="530">
        <v>62</v>
      </c>
    </row>
    <row r="1459" spans="1:13" ht="9">
      <c r="D1459" s="513" t="s">
        <v>1801</v>
      </c>
      <c r="E1459" s="530">
        <v>584</v>
      </c>
      <c r="F1459" s="530">
        <v>34</v>
      </c>
      <c r="G1459" s="530">
        <v>289</v>
      </c>
      <c r="H1459" s="530">
        <v>34</v>
      </c>
      <c r="I1459" s="530">
        <v>11</v>
      </c>
      <c r="J1459" s="530">
        <v>0</v>
      </c>
      <c r="K1459" s="530">
        <v>160</v>
      </c>
      <c r="L1459" s="530">
        <v>29</v>
      </c>
      <c r="M1459" s="530">
        <v>27</v>
      </c>
    </row>
    <row r="1460" spans="1:13" ht="9">
      <c r="D1460" s="513" t="s">
        <v>1802</v>
      </c>
      <c r="E1460" s="530">
        <v>2124</v>
      </c>
      <c r="F1460" s="530">
        <v>112</v>
      </c>
      <c r="G1460" s="530">
        <v>993</v>
      </c>
      <c r="H1460" s="530">
        <v>124</v>
      </c>
      <c r="I1460" s="530">
        <v>33</v>
      </c>
      <c r="J1460" s="530">
        <v>0</v>
      </c>
      <c r="K1460" s="530">
        <v>637</v>
      </c>
      <c r="L1460" s="530">
        <v>136</v>
      </c>
      <c r="M1460" s="530">
        <v>88</v>
      </c>
    </row>
    <row r="1461" spans="1:13" ht="18" customHeight="1">
      <c r="B1461" s="509" t="s">
        <v>1912</v>
      </c>
      <c r="D1461" s="513" t="s">
        <v>1800</v>
      </c>
      <c r="E1461" s="530">
        <v>4588</v>
      </c>
      <c r="F1461" s="530">
        <v>242</v>
      </c>
      <c r="G1461" s="530">
        <v>2779</v>
      </c>
      <c r="H1461" s="530">
        <v>377</v>
      </c>
      <c r="I1461" s="530">
        <v>90</v>
      </c>
      <c r="J1461" s="530">
        <v>0</v>
      </c>
      <c r="K1461" s="530">
        <v>518</v>
      </c>
      <c r="L1461" s="530">
        <v>157</v>
      </c>
      <c r="M1461" s="530">
        <v>424</v>
      </c>
    </row>
    <row r="1462" spans="1:13" s="516" customFormat="1" ht="9.6" customHeight="1">
      <c r="A1462" s="509"/>
      <c r="B1462" s="509"/>
      <c r="C1462" s="510"/>
      <c r="D1462" s="513" t="s">
        <v>1801</v>
      </c>
      <c r="E1462" s="530">
        <v>1211</v>
      </c>
      <c r="F1462" s="530">
        <v>76</v>
      </c>
      <c r="G1462" s="530">
        <v>702</v>
      </c>
      <c r="H1462" s="530">
        <v>104</v>
      </c>
      <c r="I1462" s="530">
        <v>24</v>
      </c>
      <c r="J1462" s="530">
        <v>0</v>
      </c>
      <c r="K1462" s="530">
        <v>174</v>
      </c>
      <c r="L1462" s="530">
        <v>40</v>
      </c>
      <c r="M1462" s="530">
        <v>91</v>
      </c>
    </row>
    <row r="1463" spans="1:13" s="516" customFormat="1" ht="9">
      <c r="A1463" s="509"/>
      <c r="B1463" s="509"/>
      <c r="C1463" s="510"/>
      <c r="D1463" s="513" t="s">
        <v>1802</v>
      </c>
      <c r="E1463" s="530">
        <v>5799</v>
      </c>
      <c r="F1463" s="530">
        <v>318</v>
      </c>
      <c r="G1463" s="530">
        <v>3481</v>
      </c>
      <c r="H1463" s="530">
        <v>481</v>
      </c>
      <c r="I1463" s="530">
        <v>113</v>
      </c>
      <c r="J1463" s="530">
        <v>0</v>
      </c>
      <c r="K1463" s="530">
        <v>692</v>
      </c>
      <c r="L1463" s="530">
        <v>198</v>
      </c>
      <c r="M1463" s="530">
        <v>516</v>
      </c>
    </row>
    <row r="1464" spans="1:13" s="516" customFormat="1" ht="18" customHeight="1">
      <c r="A1464" s="509" t="s">
        <v>1836</v>
      </c>
      <c r="B1464" s="509"/>
      <c r="C1464" s="510"/>
      <c r="D1464" s="513" t="s">
        <v>1800</v>
      </c>
      <c r="E1464" s="530">
        <v>42618</v>
      </c>
      <c r="F1464" s="530">
        <v>15815</v>
      </c>
      <c r="G1464" s="530">
        <v>6363</v>
      </c>
      <c r="H1464" s="530">
        <v>2636</v>
      </c>
      <c r="I1464" s="530">
        <v>211</v>
      </c>
      <c r="J1464" s="530">
        <v>32</v>
      </c>
      <c r="K1464" s="530">
        <v>14065</v>
      </c>
      <c r="L1464" s="530">
        <v>2864</v>
      </c>
      <c r="M1464" s="530">
        <v>632</v>
      </c>
    </row>
    <row r="1465" spans="1:13" s="516" customFormat="1" ht="9.6" customHeight="1">
      <c r="A1465" s="509"/>
      <c r="B1465" s="509"/>
      <c r="C1465" s="510"/>
      <c r="D1465" s="513" t="s">
        <v>1801</v>
      </c>
      <c r="E1465" s="530">
        <v>9699</v>
      </c>
      <c r="F1465" s="530">
        <v>3005</v>
      </c>
      <c r="G1465" s="530">
        <v>1717</v>
      </c>
      <c r="H1465" s="530">
        <v>721</v>
      </c>
      <c r="I1465" s="530">
        <v>61</v>
      </c>
      <c r="J1465" s="530">
        <v>9</v>
      </c>
      <c r="K1465" s="530">
        <v>3461</v>
      </c>
      <c r="L1465" s="530">
        <v>587</v>
      </c>
      <c r="M1465" s="530">
        <v>139</v>
      </c>
    </row>
    <row r="1466" spans="1:13" s="516" customFormat="1" ht="9">
      <c r="A1466" s="509"/>
      <c r="B1466" s="509"/>
      <c r="C1466" s="510"/>
      <c r="D1466" s="513" t="s">
        <v>1802</v>
      </c>
      <c r="E1466" s="530">
        <v>52318</v>
      </c>
      <c r="F1466" s="530">
        <v>18820</v>
      </c>
      <c r="G1466" s="530">
        <v>8080</v>
      </c>
      <c r="H1466" s="530">
        <v>3356</v>
      </c>
      <c r="I1466" s="530">
        <v>272</v>
      </c>
      <c r="J1466" s="530">
        <v>41</v>
      </c>
      <c r="K1466" s="530">
        <v>17526</v>
      </c>
      <c r="L1466" s="530">
        <v>3451</v>
      </c>
      <c r="M1466" s="530">
        <v>771</v>
      </c>
    </row>
    <row r="1467" spans="1:13" s="516" customFormat="1" ht="18" customHeight="1">
      <c r="A1467" s="509"/>
      <c r="B1467" s="509"/>
      <c r="C1467" s="514" t="s">
        <v>1896</v>
      </c>
      <c r="D1467" s="513"/>
      <c r="E1467" s="530"/>
      <c r="F1467" s="530"/>
      <c r="G1467" s="530"/>
      <c r="H1467" s="530"/>
      <c r="I1467" s="530"/>
      <c r="J1467" s="530"/>
      <c r="K1467" s="530"/>
      <c r="L1467" s="530"/>
      <c r="M1467" s="530"/>
    </row>
    <row r="1468" spans="1:13" ht="18" customHeight="1">
      <c r="A1468" s="516"/>
      <c r="B1468" s="516"/>
      <c r="C1468" s="517" t="s">
        <v>1897</v>
      </c>
      <c r="D1468" s="513" t="s">
        <v>1800</v>
      </c>
      <c r="E1468" s="530">
        <v>10192</v>
      </c>
      <c r="F1468" s="530">
        <v>1866</v>
      </c>
      <c r="G1468" s="530">
        <v>1095</v>
      </c>
      <c r="H1468" s="530">
        <v>692</v>
      </c>
      <c r="I1468" s="530">
        <v>10</v>
      </c>
      <c r="J1468" s="530">
        <v>17</v>
      </c>
      <c r="K1468" s="530">
        <v>5263</v>
      </c>
      <c r="L1468" s="530">
        <v>1216</v>
      </c>
      <c r="M1468" s="530">
        <v>33</v>
      </c>
    </row>
    <row r="1469" spans="1:13" ht="9.6" customHeight="1">
      <c r="A1469" s="516"/>
      <c r="B1469" s="516"/>
      <c r="C1469" s="517"/>
      <c r="D1469" s="513" t="s">
        <v>1801</v>
      </c>
      <c r="E1469" s="530">
        <v>2118</v>
      </c>
      <c r="F1469" s="530">
        <v>429</v>
      </c>
      <c r="G1469" s="530">
        <v>265</v>
      </c>
      <c r="H1469" s="530">
        <v>143</v>
      </c>
      <c r="I1469" s="530">
        <v>3</v>
      </c>
      <c r="J1469" s="530">
        <v>3</v>
      </c>
      <c r="K1469" s="530">
        <v>1073</v>
      </c>
      <c r="L1469" s="530">
        <v>197</v>
      </c>
      <c r="M1469" s="530">
        <v>5</v>
      </c>
    </row>
    <row r="1470" spans="1:13" ht="9.6" customHeight="1">
      <c r="A1470" s="516"/>
      <c r="B1470" s="516"/>
      <c r="C1470" s="517"/>
      <c r="D1470" s="513" t="s">
        <v>1802</v>
      </c>
      <c r="E1470" s="530">
        <v>12310</v>
      </c>
      <c r="F1470" s="530">
        <v>2295</v>
      </c>
      <c r="G1470" s="530">
        <v>1360</v>
      </c>
      <c r="H1470" s="530">
        <v>836</v>
      </c>
      <c r="I1470" s="530">
        <v>13</v>
      </c>
      <c r="J1470" s="530">
        <v>19</v>
      </c>
      <c r="K1470" s="530">
        <v>6336</v>
      </c>
      <c r="L1470" s="530">
        <v>1413</v>
      </c>
      <c r="M1470" s="530">
        <v>38</v>
      </c>
    </row>
    <row r="1471" spans="1:13" ht="18" customHeight="1">
      <c r="A1471" s="516"/>
      <c r="B1471" s="516"/>
      <c r="C1471" s="517" t="s">
        <v>1898</v>
      </c>
      <c r="D1471" s="513" t="s">
        <v>1800</v>
      </c>
      <c r="E1471" s="530">
        <v>417</v>
      </c>
      <c r="F1471" s="530">
        <v>227</v>
      </c>
      <c r="G1471" s="530">
        <v>54</v>
      </c>
      <c r="H1471" s="530">
        <v>33</v>
      </c>
      <c r="I1471" s="530">
        <v>1</v>
      </c>
      <c r="J1471" s="530">
        <v>0</v>
      </c>
      <c r="K1471" s="530">
        <v>86</v>
      </c>
      <c r="L1471" s="530">
        <v>15</v>
      </c>
      <c r="M1471" s="530">
        <v>2</v>
      </c>
    </row>
    <row r="1472" spans="1:13" ht="9">
      <c r="A1472" s="516"/>
      <c r="B1472" s="516"/>
      <c r="C1472" s="516"/>
      <c r="D1472" s="513" t="s">
        <v>1801</v>
      </c>
      <c r="E1472" s="530">
        <v>104</v>
      </c>
      <c r="F1472" s="530">
        <v>44</v>
      </c>
      <c r="G1472" s="530">
        <v>23</v>
      </c>
      <c r="H1472" s="530">
        <v>7</v>
      </c>
      <c r="I1472" s="530">
        <v>0</v>
      </c>
      <c r="J1472" s="530">
        <v>0</v>
      </c>
      <c r="K1472" s="530">
        <v>24</v>
      </c>
      <c r="L1472" s="530">
        <v>6</v>
      </c>
      <c r="M1472" s="530">
        <v>1</v>
      </c>
    </row>
    <row r="1473" spans="1:13" ht="9.6" customHeight="1">
      <c r="A1473" s="516"/>
      <c r="B1473" s="516"/>
      <c r="C1473" s="516"/>
      <c r="D1473" s="513" t="s">
        <v>1802</v>
      </c>
      <c r="E1473" s="530">
        <v>521</v>
      </c>
      <c r="F1473" s="530">
        <v>271</v>
      </c>
      <c r="G1473" s="530">
        <v>77</v>
      </c>
      <c r="H1473" s="530">
        <v>40</v>
      </c>
      <c r="I1473" s="530">
        <v>1</v>
      </c>
      <c r="J1473" s="530">
        <v>0</v>
      </c>
      <c r="K1473" s="530">
        <v>109</v>
      </c>
      <c r="L1473" s="530">
        <v>20</v>
      </c>
      <c r="M1473" s="530">
        <v>3</v>
      </c>
    </row>
    <row r="1474" spans="1:13" ht="18" customHeight="1">
      <c r="A1474" s="509" t="s">
        <v>501</v>
      </c>
      <c r="D1474" s="513"/>
      <c r="E1474" s="530"/>
      <c r="F1474" s="530"/>
      <c r="G1474" s="530"/>
      <c r="H1474" s="530"/>
      <c r="I1474" s="530"/>
      <c r="J1474" s="530"/>
      <c r="K1474" s="530"/>
      <c r="L1474" s="530"/>
      <c r="M1474" s="530"/>
    </row>
    <row r="1475" spans="1:13" ht="18" customHeight="1">
      <c r="B1475" s="509" t="s">
        <v>294</v>
      </c>
      <c r="D1475" s="513"/>
      <c r="E1475" s="530"/>
      <c r="F1475" s="530"/>
      <c r="G1475" s="530"/>
      <c r="H1475" s="530"/>
      <c r="I1475" s="530"/>
      <c r="J1475" s="530"/>
      <c r="K1475" s="530"/>
      <c r="L1475" s="530"/>
      <c r="M1475" s="530"/>
    </row>
    <row r="1476" spans="1:13" ht="20.100000000000001" customHeight="1">
      <c r="C1476" s="510" t="s">
        <v>1884</v>
      </c>
      <c r="D1476" s="513" t="s">
        <v>1800</v>
      </c>
      <c r="E1476" s="530">
        <v>206</v>
      </c>
      <c r="F1476" s="530">
        <v>203</v>
      </c>
      <c r="G1476" s="530">
        <v>4</v>
      </c>
      <c r="H1476" s="530">
        <v>0</v>
      </c>
      <c r="I1476" s="530">
        <v>0</v>
      </c>
      <c r="J1476" s="530">
        <v>0</v>
      </c>
      <c r="K1476" s="530">
        <v>0</v>
      </c>
      <c r="L1476" s="530">
        <v>0</v>
      </c>
      <c r="M1476" s="530">
        <v>0</v>
      </c>
    </row>
    <row r="1477" spans="1:13" ht="9">
      <c r="D1477" s="513" t="s">
        <v>1801</v>
      </c>
      <c r="E1477" s="530">
        <v>42</v>
      </c>
      <c r="F1477" s="530">
        <v>41</v>
      </c>
      <c r="G1477" s="530">
        <v>2</v>
      </c>
      <c r="H1477" s="530">
        <v>0</v>
      </c>
      <c r="I1477" s="530">
        <v>0</v>
      </c>
      <c r="J1477" s="530">
        <v>0</v>
      </c>
      <c r="K1477" s="530">
        <v>0</v>
      </c>
      <c r="L1477" s="530">
        <v>0</v>
      </c>
      <c r="M1477" s="530">
        <v>0</v>
      </c>
    </row>
    <row r="1478" spans="1:13" ht="9">
      <c r="D1478" s="513" t="s">
        <v>1802</v>
      </c>
      <c r="E1478" s="530">
        <v>248</v>
      </c>
      <c r="F1478" s="530">
        <v>243</v>
      </c>
      <c r="G1478" s="530">
        <v>5</v>
      </c>
      <c r="H1478" s="530">
        <v>0</v>
      </c>
      <c r="I1478" s="530">
        <v>0</v>
      </c>
      <c r="J1478" s="530">
        <v>0</v>
      </c>
      <c r="K1478" s="530">
        <v>0</v>
      </c>
      <c r="L1478" s="530">
        <v>0</v>
      </c>
      <c r="M1478" s="530">
        <v>0</v>
      </c>
    </row>
    <row r="1479" spans="1:13" ht="20.100000000000001" customHeight="1">
      <c r="C1479" s="510" t="s">
        <v>1885</v>
      </c>
      <c r="D1479" s="513" t="s">
        <v>1800</v>
      </c>
      <c r="E1479" s="530">
        <v>258</v>
      </c>
      <c r="F1479" s="530">
        <v>250</v>
      </c>
      <c r="G1479" s="530">
        <v>4</v>
      </c>
      <c r="H1479" s="530">
        <v>2</v>
      </c>
      <c r="I1479" s="530">
        <v>0</v>
      </c>
      <c r="J1479" s="530">
        <v>0</v>
      </c>
      <c r="K1479" s="530">
        <v>0</v>
      </c>
      <c r="L1479" s="530">
        <v>1</v>
      </c>
      <c r="M1479" s="530">
        <v>1</v>
      </c>
    </row>
    <row r="1480" spans="1:13" ht="9">
      <c r="D1480" s="513" t="s">
        <v>1801</v>
      </c>
      <c r="E1480" s="530">
        <v>104</v>
      </c>
      <c r="F1480" s="530">
        <v>102</v>
      </c>
      <c r="G1480" s="530">
        <v>2</v>
      </c>
      <c r="H1480" s="530">
        <v>0</v>
      </c>
      <c r="I1480" s="530">
        <v>0</v>
      </c>
      <c r="J1480" s="530">
        <v>0</v>
      </c>
      <c r="K1480" s="530">
        <v>0</v>
      </c>
      <c r="L1480" s="530">
        <v>0</v>
      </c>
      <c r="M1480" s="530">
        <v>0</v>
      </c>
    </row>
    <row r="1481" spans="1:13" ht="9">
      <c r="D1481" s="513" t="s">
        <v>1802</v>
      </c>
      <c r="E1481" s="530">
        <v>362</v>
      </c>
      <c r="F1481" s="530">
        <v>352</v>
      </c>
      <c r="G1481" s="530">
        <v>6</v>
      </c>
      <c r="H1481" s="530">
        <v>2</v>
      </c>
      <c r="I1481" s="530">
        <v>0</v>
      </c>
      <c r="J1481" s="530">
        <v>0</v>
      </c>
      <c r="K1481" s="530">
        <v>0</v>
      </c>
      <c r="L1481" s="530">
        <v>1</v>
      </c>
      <c r="M1481" s="530">
        <v>1</v>
      </c>
    </row>
    <row r="1482" spans="1:13" ht="19.899999999999999" customHeight="1">
      <c r="C1482" s="510" t="s">
        <v>1886</v>
      </c>
      <c r="D1482" s="513" t="s">
        <v>1800</v>
      </c>
      <c r="E1482" s="530">
        <v>273</v>
      </c>
      <c r="F1482" s="530">
        <v>185</v>
      </c>
      <c r="G1482" s="530">
        <v>6</v>
      </c>
      <c r="H1482" s="530">
        <v>2</v>
      </c>
      <c r="I1482" s="530">
        <v>70</v>
      </c>
      <c r="J1482" s="530">
        <v>0</v>
      </c>
      <c r="K1482" s="530">
        <v>1</v>
      </c>
      <c r="L1482" s="530">
        <v>3</v>
      </c>
      <c r="M1482" s="530">
        <v>7</v>
      </c>
    </row>
    <row r="1483" spans="1:13" ht="9">
      <c r="D1483" s="513" t="s">
        <v>1801</v>
      </c>
      <c r="E1483" s="530">
        <v>150</v>
      </c>
      <c r="F1483" s="530">
        <v>102</v>
      </c>
      <c r="G1483" s="530">
        <v>2</v>
      </c>
      <c r="H1483" s="530">
        <v>1</v>
      </c>
      <c r="I1483" s="530">
        <v>40</v>
      </c>
      <c r="J1483" s="530">
        <v>0</v>
      </c>
      <c r="K1483" s="530">
        <v>0</v>
      </c>
      <c r="L1483" s="530">
        <v>2</v>
      </c>
      <c r="M1483" s="530">
        <v>4</v>
      </c>
    </row>
    <row r="1484" spans="1:13" ht="9">
      <c r="D1484" s="513" t="s">
        <v>1802</v>
      </c>
      <c r="E1484" s="530">
        <v>423</v>
      </c>
      <c r="F1484" s="530">
        <v>287</v>
      </c>
      <c r="G1484" s="530">
        <v>7</v>
      </c>
      <c r="H1484" s="530">
        <v>3</v>
      </c>
      <c r="I1484" s="530">
        <v>109</v>
      </c>
      <c r="J1484" s="530">
        <v>0</v>
      </c>
      <c r="K1484" s="530">
        <v>1</v>
      </c>
      <c r="L1484" s="530">
        <v>5</v>
      </c>
      <c r="M1484" s="530">
        <v>11</v>
      </c>
    </row>
    <row r="1485" spans="1:13" ht="19.899999999999999" customHeight="1">
      <c r="C1485" s="510" t="s">
        <v>1887</v>
      </c>
      <c r="D1485" s="513" t="s">
        <v>1800</v>
      </c>
      <c r="E1485" s="530">
        <v>42</v>
      </c>
      <c r="F1485" s="530">
        <v>12</v>
      </c>
      <c r="G1485" s="530">
        <v>11</v>
      </c>
      <c r="H1485" s="530">
        <v>2</v>
      </c>
      <c r="I1485" s="530">
        <v>7</v>
      </c>
      <c r="J1485" s="530">
        <v>0</v>
      </c>
      <c r="K1485" s="530">
        <v>2</v>
      </c>
      <c r="L1485" s="530">
        <v>8</v>
      </c>
      <c r="M1485" s="530">
        <v>1</v>
      </c>
    </row>
    <row r="1486" spans="1:13" ht="9">
      <c r="D1486" s="513" t="s">
        <v>1801</v>
      </c>
      <c r="E1486" s="530">
        <v>35</v>
      </c>
      <c r="F1486" s="530">
        <v>11</v>
      </c>
      <c r="G1486" s="530">
        <v>13</v>
      </c>
      <c r="H1486" s="530">
        <v>2</v>
      </c>
      <c r="I1486" s="530">
        <v>4</v>
      </c>
      <c r="J1486" s="530">
        <v>0</v>
      </c>
      <c r="K1486" s="530">
        <v>2</v>
      </c>
      <c r="L1486" s="530">
        <v>4</v>
      </c>
      <c r="M1486" s="530">
        <v>0</v>
      </c>
    </row>
    <row r="1487" spans="1:13" ht="9">
      <c r="D1487" s="513" t="s">
        <v>1802</v>
      </c>
      <c r="E1487" s="530">
        <v>77</v>
      </c>
      <c r="F1487" s="530">
        <v>23</v>
      </c>
      <c r="G1487" s="530">
        <v>24</v>
      </c>
      <c r="H1487" s="530">
        <v>3</v>
      </c>
      <c r="I1487" s="530">
        <v>11</v>
      </c>
      <c r="J1487" s="530">
        <v>0</v>
      </c>
      <c r="K1487" s="530">
        <v>4</v>
      </c>
      <c r="L1487" s="530">
        <v>12</v>
      </c>
      <c r="M1487" s="530">
        <v>1</v>
      </c>
    </row>
    <row r="1488" spans="1:13" ht="18" customHeight="1">
      <c r="C1488" s="510" t="s">
        <v>626</v>
      </c>
      <c r="D1488" s="513" t="s">
        <v>1800</v>
      </c>
      <c r="E1488" s="530">
        <v>584</v>
      </c>
      <c r="F1488" s="530">
        <v>554</v>
      </c>
      <c r="G1488" s="530">
        <v>19</v>
      </c>
      <c r="H1488" s="530">
        <v>3</v>
      </c>
      <c r="I1488" s="530">
        <v>1</v>
      </c>
      <c r="J1488" s="530">
        <v>0</v>
      </c>
      <c r="K1488" s="530">
        <v>3</v>
      </c>
      <c r="L1488" s="530">
        <v>2</v>
      </c>
      <c r="M1488" s="530">
        <v>3</v>
      </c>
    </row>
    <row r="1489" spans="1:13" ht="9">
      <c r="D1489" s="513" t="s">
        <v>1801</v>
      </c>
      <c r="E1489" s="530">
        <v>269</v>
      </c>
      <c r="F1489" s="530">
        <v>259</v>
      </c>
      <c r="G1489" s="530">
        <v>7</v>
      </c>
      <c r="H1489" s="530">
        <v>1</v>
      </c>
      <c r="I1489" s="530">
        <v>1</v>
      </c>
      <c r="J1489" s="530">
        <v>0</v>
      </c>
      <c r="K1489" s="530">
        <v>1</v>
      </c>
      <c r="L1489" s="530">
        <v>0</v>
      </c>
      <c r="M1489" s="530">
        <v>0</v>
      </c>
    </row>
    <row r="1490" spans="1:13" ht="9">
      <c r="D1490" s="513" t="s">
        <v>1802</v>
      </c>
      <c r="E1490" s="530">
        <v>852</v>
      </c>
      <c r="F1490" s="530">
        <v>813</v>
      </c>
      <c r="G1490" s="530">
        <v>26</v>
      </c>
      <c r="H1490" s="530">
        <v>4</v>
      </c>
      <c r="I1490" s="530">
        <v>2</v>
      </c>
      <c r="J1490" s="530">
        <v>0</v>
      </c>
      <c r="K1490" s="530">
        <v>4</v>
      </c>
      <c r="L1490" s="530">
        <v>2</v>
      </c>
      <c r="M1490" s="530">
        <v>3</v>
      </c>
    </row>
    <row r="1491" spans="1:13" ht="9">
      <c r="A1491" s="509" t="s">
        <v>1678</v>
      </c>
      <c r="L1491" s="509"/>
      <c r="M1491" s="509"/>
    </row>
    <row r="1492" spans="1:13" ht="9">
      <c r="A1492" s="509" t="s">
        <v>1929</v>
      </c>
      <c r="L1492" s="509"/>
      <c r="M1492" s="509"/>
    </row>
    <row r="1493" spans="1:13" ht="9">
      <c r="A1493" s="509" t="s">
        <v>1930</v>
      </c>
      <c r="L1493" s="509"/>
      <c r="M1493" s="509"/>
    </row>
    <row r="1494" spans="1:13" ht="9">
      <c r="A1494" s="509" t="s">
        <v>1890</v>
      </c>
      <c r="L1494" s="509"/>
      <c r="M1494" s="509"/>
    </row>
    <row r="1495" spans="1:13" ht="9">
      <c r="A1495" s="509" t="s">
        <v>1891</v>
      </c>
      <c r="L1495" s="509"/>
      <c r="M1495" s="509"/>
    </row>
    <row r="1496" spans="1:13" ht="9">
      <c r="A1496" s="509" t="s">
        <v>1892</v>
      </c>
      <c r="L1496" s="509"/>
      <c r="M1496" s="509"/>
    </row>
    <row r="1497" spans="1:13" ht="9">
      <c r="A1497" s="509" t="s">
        <v>1893</v>
      </c>
      <c r="L1497" s="509"/>
      <c r="M1497" s="509"/>
    </row>
    <row r="1498" spans="1:13" ht="9">
      <c r="L1498" s="509"/>
      <c r="M1498" s="509"/>
    </row>
    <row r="1499" spans="1:13" ht="9">
      <c r="A1499" s="509" t="s">
        <v>586</v>
      </c>
      <c r="L1499" s="509"/>
      <c r="M1499" s="509"/>
    </row>
    <row r="1500" spans="1:13" ht="18" customHeight="1">
      <c r="C1500" s="510" t="s">
        <v>627</v>
      </c>
      <c r="D1500" s="513" t="s">
        <v>1800</v>
      </c>
      <c r="E1500" s="530">
        <v>777</v>
      </c>
      <c r="F1500" s="530">
        <v>693</v>
      </c>
      <c r="G1500" s="530">
        <v>32</v>
      </c>
      <c r="H1500" s="530">
        <v>31</v>
      </c>
      <c r="I1500" s="530">
        <v>7</v>
      </c>
      <c r="J1500" s="530">
        <v>0</v>
      </c>
      <c r="K1500" s="530">
        <v>8</v>
      </c>
      <c r="L1500" s="530">
        <v>5</v>
      </c>
      <c r="M1500" s="530">
        <v>3</v>
      </c>
    </row>
    <row r="1501" spans="1:13" ht="9">
      <c r="D1501" s="513" t="s">
        <v>1801</v>
      </c>
      <c r="E1501" s="530">
        <v>508</v>
      </c>
      <c r="F1501" s="530">
        <v>451</v>
      </c>
      <c r="G1501" s="530">
        <v>27</v>
      </c>
      <c r="H1501" s="530">
        <v>14</v>
      </c>
      <c r="I1501" s="530">
        <v>6</v>
      </c>
      <c r="J1501" s="530">
        <v>0</v>
      </c>
      <c r="K1501" s="530">
        <v>6</v>
      </c>
      <c r="L1501" s="530">
        <v>2</v>
      </c>
      <c r="M1501" s="530">
        <v>3</v>
      </c>
    </row>
    <row r="1502" spans="1:13" ht="9">
      <c r="D1502" s="513" t="s">
        <v>1802</v>
      </c>
      <c r="E1502" s="530">
        <v>1285</v>
      </c>
      <c r="F1502" s="530">
        <v>1144</v>
      </c>
      <c r="G1502" s="530">
        <v>59</v>
      </c>
      <c r="H1502" s="530">
        <v>44</v>
      </c>
      <c r="I1502" s="530">
        <v>12</v>
      </c>
      <c r="J1502" s="530">
        <v>0</v>
      </c>
      <c r="K1502" s="530">
        <v>14</v>
      </c>
      <c r="L1502" s="530">
        <v>7</v>
      </c>
      <c r="M1502" s="530">
        <v>6</v>
      </c>
    </row>
    <row r="1503" spans="1:13" ht="18" customHeight="1">
      <c r="C1503" s="510" t="s">
        <v>631</v>
      </c>
      <c r="D1503" s="513" t="s">
        <v>1800</v>
      </c>
      <c r="E1503" s="530">
        <v>14</v>
      </c>
      <c r="F1503" s="530">
        <v>9</v>
      </c>
      <c r="G1503" s="530">
        <v>0</v>
      </c>
      <c r="H1503" s="530">
        <v>2</v>
      </c>
      <c r="I1503" s="530">
        <v>0</v>
      </c>
      <c r="J1503" s="530">
        <v>0</v>
      </c>
      <c r="K1503" s="530">
        <v>1</v>
      </c>
      <c r="L1503" s="530">
        <v>1</v>
      </c>
      <c r="M1503" s="530">
        <v>1</v>
      </c>
    </row>
    <row r="1504" spans="1:13" ht="9">
      <c r="D1504" s="513" t="s">
        <v>1801</v>
      </c>
      <c r="E1504" s="530">
        <v>36</v>
      </c>
      <c r="F1504" s="530">
        <v>17</v>
      </c>
      <c r="G1504" s="530">
        <v>5</v>
      </c>
      <c r="H1504" s="530">
        <v>8</v>
      </c>
      <c r="I1504" s="530">
        <v>0</v>
      </c>
      <c r="J1504" s="530">
        <v>0</v>
      </c>
      <c r="K1504" s="530">
        <v>2</v>
      </c>
      <c r="L1504" s="530">
        <v>3</v>
      </c>
      <c r="M1504" s="530">
        <v>1</v>
      </c>
    </row>
    <row r="1505" spans="2:13" ht="9">
      <c r="D1505" s="513" t="s">
        <v>1802</v>
      </c>
      <c r="E1505" s="530">
        <v>49</v>
      </c>
      <c r="F1505" s="530">
        <v>26</v>
      </c>
      <c r="G1505" s="530">
        <v>5</v>
      </c>
      <c r="H1505" s="530">
        <v>10</v>
      </c>
      <c r="I1505" s="530">
        <v>0</v>
      </c>
      <c r="J1505" s="530">
        <v>0</v>
      </c>
      <c r="K1505" s="530">
        <v>3</v>
      </c>
      <c r="L1505" s="530">
        <v>4</v>
      </c>
      <c r="M1505" s="530">
        <v>2</v>
      </c>
    </row>
    <row r="1506" spans="2:13" ht="18" customHeight="1">
      <c r="C1506" s="510" t="s">
        <v>632</v>
      </c>
      <c r="D1506" s="513" t="s">
        <v>1800</v>
      </c>
      <c r="E1506" s="530">
        <v>35</v>
      </c>
      <c r="F1506" s="530">
        <v>19</v>
      </c>
      <c r="G1506" s="530">
        <v>9</v>
      </c>
      <c r="H1506" s="530">
        <v>2</v>
      </c>
      <c r="I1506" s="530">
        <v>0</v>
      </c>
      <c r="J1506" s="530">
        <v>0</v>
      </c>
      <c r="K1506" s="530">
        <v>4</v>
      </c>
      <c r="L1506" s="530">
        <v>2</v>
      </c>
      <c r="M1506" s="530">
        <v>0</v>
      </c>
    </row>
    <row r="1507" spans="2:13" ht="9.6" customHeight="1">
      <c r="D1507" s="513" t="s">
        <v>1801</v>
      </c>
      <c r="E1507" s="530">
        <v>38</v>
      </c>
      <c r="F1507" s="530">
        <v>21</v>
      </c>
      <c r="G1507" s="530">
        <v>13</v>
      </c>
      <c r="H1507" s="530">
        <v>1</v>
      </c>
      <c r="I1507" s="530">
        <v>0</v>
      </c>
      <c r="J1507" s="530">
        <v>0</v>
      </c>
      <c r="K1507" s="530">
        <v>1</v>
      </c>
      <c r="L1507" s="530">
        <v>2</v>
      </c>
      <c r="M1507" s="530">
        <v>0</v>
      </c>
    </row>
    <row r="1508" spans="2:13" ht="9">
      <c r="D1508" s="513" t="s">
        <v>1802</v>
      </c>
      <c r="E1508" s="530">
        <v>73</v>
      </c>
      <c r="F1508" s="530">
        <v>40</v>
      </c>
      <c r="G1508" s="530">
        <v>22</v>
      </c>
      <c r="H1508" s="530">
        <v>3</v>
      </c>
      <c r="I1508" s="530">
        <v>0</v>
      </c>
      <c r="J1508" s="530">
        <v>0</v>
      </c>
      <c r="K1508" s="530">
        <v>5</v>
      </c>
      <c r="L1508" s="530">
        <v>4</v>
      </c>
      <c r="M1508" s="530">
        <v>0</v>
      </c>
    </row>
    <row r="1509" spans="2:13" ht="18.600000000000001" customHeight="1">
      <c r="C1509" s="514" t="s">
        <v>115</v>
      </c>
      <c r="D1509" s="513" t="s">
        <v>1800</v>
      </c>
      <c r="E1509" s="530">
        <v>2188</v>
      </c>
      <c r="F1509" s="530">
        <v>1924</v>
      </c>
      <c r="G1509" s="530">
        <v>84</v>
      </c>
      <c r="H1509" s="530">
        <v>43</v>
      </c>
      <c r="I1509" s="530">
        <v>83</v>
      </c>
      <c r="J1509" s="530">
        <v>0</v>
      </c>
      <c r="K1509" s="530">
        <v>19</v>
      </c>
      <c r="L1509" s="530">
        <v>21</v>
      </c>
      <c r="M1509" s="530">
        <v>16</v>
      </c>
    </row>
    <row r="1510" spans="2:13" ht="9.6" customHeight="1">
      <c r="D1510" s="513" t="s">
        <v>1801</v>
      </c>
      <c r="E1510" s="530">
        <v>1179</v>
      </c>
      <c r="F1510" s="530">
        <v>1002</v>
      </c>
      <c r="G1510" s="530">
        <v>69</v>
      </c>
      <c r="H1510" s="530">
        <v>26</v>
      </c>
      <c r="I1510" s="530">
        <v>50</v>
      </c>
      <c r="J1510" s="530">
        <v>0</v>
      </c>
      <c r="K1510" s="530">
        <v>12</v>
      </c>
      <c r="L1510" s="530">
        <v>13</v>
      </c>
      <c r="M1510" s="530">
        <v>8</v>
      </c>
    </row>
    <row r="1511" spans="2:13" ht="9">
      <c r="D1511" s="513" t="s">
        <v>1802</v>
      </c>
      <c r="E1511" s="530">
        <v>3367</v>
      </c>
      <c r="F1511" s="530">
        <v>2926</v>
      </c>
      <c r="G1511" s="530">
        <v>153</v>
      </c>
      <c r="H1511" s="530">
        <v>69</v>
      </c>
      <c r="I1511" s="530">
        <v>133</v>
      </c>
      <c r="J1511" s="530">
        <v>0</v>
      </c>
      <c r="K1511" s="530">
        <v>30</v>
      </c>
      <c r="L1511" s="530">
        <v>33</v>
      </c>
      <c r="M1511" s="530">
        <v>24</v>
      </c>
    </row>
    <row r="1512" spans="2:13" ht="18" customHeight="1">
      <c r="B1512" s="509" t="s">
        <v>637</v>
      </c>
      <c r="D1512" s="513"/>
      <c r="E1512" s="530"/>
      <c r="F1512" s="530"/>
      <c r="G1512" s="530"/>
      <c r="H1512" s="530"/>
      <c r="I1512" s="530"/>
      <c r="J1512" s="530"/>
      <c r="K1512" s="530"/>
      <c r="L1512" s="530"/>
      <c r="M1512" s="530"/>
    </row>
    <row r="1513" spans="2:13" ht="18" customHeight="1">
      <c r="C1513" s="510" t="s">
        <v>638</v>
      </c>
      <c r="D1513" s="513" t="s">
        <v>1800</v>
      </c>
      <c r="E1513" s="530">
        <v>59</v>
      </c>
      <c r="F1513" s="530">
        <v>39</v>
      </c>
      <c r="G1513" s="530">
        <v>10</v>
      </c>
      <c r="H1513" s="530">
        <v>0</v>
      </c>
      <c r="I1513" s="530">
        <v>9</v>
      </c>
      <c r="J1513" s="530">
        <v>0</v>
      </c>
      <c r="K1513" s="530">
        <v>0</v>
      </c>
      <c r="L1513" s="530">
        <v>1</v>
      </c>
      <c r="M1513" s="530">
        <v>1</v>
      </c>
    </row>
    <row r="1514" spans="2:13" ht="9">
      <c r="D1514" s="513" t="s">
        <v>1801</v>
      </c>
      <c r="E1514" s="530">
        <v>28</v>
      </c>
      <c r="F1514" s="530">
        <v>18</v>
      </c>
      <c r="G1514" s="530">
        <v>7</v>
      </c>
      <c r="H1514" s="530">
        <v>0</v>
      </c>
      <c r="I1514" s="530">
        <v>3</v>
      </c>
      <c r="J1514" s="530">
        <v>0</v>
      </c>
      <c r="K1514" s="530">
        <v>0</v>
      </c>
      <c r="L1514" s="530">
        <v>0</v>
      </c>
      <c r="M1514" s="530">
        <v>0</v>
      </c>
    </row>
    <row r="1515" spans="2:13" ht="9">
      <c r="D1515" s="513" t="s">
        <v>1802</v>
      </c>
      <c r="E1515" s="530">
        <v>87</v>
      </c>
      <c r="F1515" s="530">
        <v>57</v>
      </c>
      <c r="G1515" s="530">
        <v>17</v>
      </c>
      <c r="H1515" s="530">
        <v>0</v>
      </c>
      <c r="I1515" s="530">
        <v>12</v>
      </c>
      <c r="J1515" s="530">
        <v>0</v>
      </c>
      <c r="K1515" s="530">
        <v>0</v>
      </c>
      <c r="L1515" s="530">
        <v>1</v>
      </c>
      <c r="M1515" s="530">
        <v>1</v>
      </c>
    </row>
    <row r="1516" spans="2:13" ht="18" customHeight="1">
      <c r="C1516" s="510" t="s">
        <v>639</v>
      </c>
      <c r="D1516" s="513" t="s">
        <v>1800</v>
      </c>
      <c r="E1516" s="530">
        <v>2</v>
      </c>
      <c r="F1516" s="530">
        <v>0</v>
      </c>
      <c r="G1516" s="530">
        <v>1</v>
      </c>
      <c r="H1516" s="530">
        <v>0</v>
      </c>
      <c r="I1516" s="530">
        <v>0</v>
      </c>
      <c r="J1516" s="530">
        <v>0</v>
      </c>
      <c r="K1516" s="530">
        <v>0</v>
      </c>
      <c r="L1516" s="530">
        <v>1</v>
      </c>
      <c r="M1516" s="530">
        <v>0</v>
      </c>
    </row>
    <row r="1517" spans="2:13" ht="9">
      <c r="D1517" s="513" t="s">
        <v>1801</v>
      </c>
      <c r="E1517" s="530">
        <v>5</v>
      </c>
      <c r="F1517" s="530">
        <v>0</v>
      </c>
      <c r="G1517" s="530">
        <v>0</v>
      </c>
      <c r="H1517" s="530">
        <v>0</v>
      </c>
      <c r="I1517" s="530">
        <v>0</v>
      </c>
      <c r="J1517" s="530">
        <v>0</v>
      </c>
      <c r="K1517" s="530">
        <v>0</v>
      </c>
      <c r="L1517" s="530">
        <v>5</v>
      </c>
      <c r="M1517" s="530">
        <v>0</v>
      </c>
    </row>
    <row r="1518" spans="2:13" ht="9">
      <c r="D1518" s="513" t="s">
        <v>1802</v>
      </c>
      <c r="E1518" s="530">
        <v>7</v>
      </c>
      <c r="F1518" s="530">
        <v>0</v>
      </c>
      <c r="G1518" s="530">
        <v>1</v>
      </c>
      <c r="H1518" s="530">
        <v>0</v>
      </c>
      <c r="I1518" s="530">
        <v>0</v>
      </c>
      <c r="J1518" s="530">
        <v>0</v>
      </c>
      <c r="K1518" s="530">
        <v>0</v>
      </c>
      <c r="L1518" s="530">
        <v>6</v>
      </c>
      <c r="M1518" s="530">
        <v>0</v>
      </c>
    </row>
    <row r="1519" spans="2:13" ht="18" customHeight="1">
      <c r="C1519" s="510" t="s">
        <v>1894</v>
      </c>
      <c r="D1519" s="513" t="s">
        <v>1800</v>
      </c>
      <c r="E1519" s="530">
        <v>11</v>
      </c>
      <c r="F1519" s="530">
        <v>7</v>
      </c>
      <c r="G1519" s="530">
        <v>1</v>
      </c>
      <c r="H1519" s="530">
        <v>3</v>
      </c>
      <c r="I1519" s="530">
        <v>0</v>
      </c>
      <c r="J1519" s="530">
        <v>0</v>
      </c>
      <c r="K1519" s="530">
        <v>0</v>
      </c>
      <c r="L1519" s="530">
        <v>0</v>
      </c>
      <c r="M1519" s="530">
        <v>0</v>
      </c>
    </row>
    <row r="1520" spans="2:13" ht="9">
      <c r="D1520" s="513" t="s">
        <v>1801</v>
      </c>
      <c r="E1520" s="530">
        <v>19</v>
      </c>
      <c r="F1520" s="530">
        <v>12</v>
      </c>
      <c r="G1520" s="530">
        <v>1</v>
      </c>
      <c r="H1520" s="530">
        <v>5</v>
      </c>
      <c r="I1520" s="530">
        <v>0</v>
      </c>
      <c r="J1520" s="530">
        <v>0</v>
      </c>
      <c r="K1520" s="530">
        <v>2</v>
      </c>
      <c r="L1520" s="530">
        <v>0</v>
      </c>
      <c r="M1520" s="530">
        <v>0</v>
      </c>
    </row>
    <row r="1521" spans="1:13" ht="9">
      <c r="D1521" s="513" t="s">
        <v>1802</v>
      </c>
      <c r="E1521" s="530">
        <v>29</v>
      </c>
      <c r="F1521" s="530">
        <v>19</v>
      </c>
      <c r="G1521" s="530">
        <v>2</v>
      </c>
      <c r="H1521" s="530">
        <v>8</v>
      </c>
      <c r="I1521" s="530">
        <v>0</v>
      </c>
      <c r="J1521" s="530">
        <v>0</v>
      </c>
      <c r="K1521" s="530">
        <v>2</v>
      </c>
      <c r="L1521" s="530">
        <v>0</v>
      </c>
      <c r="M1521" s="530">
        <v>0</v>
      </c>
    </row>
    <row r="1522" spans="1:13" ht="18" customHeight="1">
      <c r="C1522" s="510" t="s">
        <v>1895</v>
      </c>
      <c r="D1522" s="513" t="s">
        <v>1800</v>
      </c>
      <c r="E1522" s="530">
        <v>3</v>
      </c>
      <c r="F1522" s="530">
        <v>2</v>
      </c>
      <c r="G1522" s="530">
        <v>0</v>
      </c>
      <c r="H1522" s="530">
        <v>1</v>
      </c>
      <c r="I1522" s="530">
        <v>0</v>
      </c>
      <c r="J1522" s="530">
        <v>0</v>
      </c>
      <c r="K1522" s="530">
        <v>0</v>
      </c>
      <c r="L1522" s="530">
        <v>0</v>
      </c>
      <c r="M1522" s="530">
        <v>0</v>
      </c>
    </row>
    <row r="1523" spans="1:13" ht="9.6" customHeight="1">
      <c r="D1523" s="513" t="s">
        <v>1801</v>
      </c>
      <c r="E1523" s="530">
        <v>3</v>
      </c>
      <c r="F1523" s="530">
        <v>3</v>
      </c>
      <c r="G1523" s="530">
        <v>0</v>
      </c>
      <c r="H1523" s="530">
        <v>0</v>
      </c>
      <c r="I1523" s="530">
        <v>0</v>
      </c>
      <c r="J1523" s="530">
        <v>0</v>
      </c>
      <c r="K1523" s="530">
        <v>0</v>
      </c>
      <c r="L1523" s="530">
        <v>0</v>
      </c>
      <c r="M1523" s="530">
        <v>0</v>
      </c>
    </row>
    <row r="1524" spans="1:13" ht="9">
      <c r="D1524" s="513" t="s">
        <v>1802</v>
      </c>
      <c r="E1524" s="530">
        <v>6</v>
      </c>
      <c r="F1524" s="530">
        <v>5</v>
      </c>
      <c r="G1524" s="530">
        <v>0</v>
      </c>
      <c r="H1524" s="530">
        <v>1</v>
      </c>
      <c r="I1524" s="530">
        <v>0</v>
      </c>
      <c r="J1524" s="530">
        <v>0</v>
      </c>
      <c r="K1524" s="530">
        <v>0</v>
      </c>
      <c r="L1524" s="530">
        <v>0</v>
      </c>
      <c r="M1524" s="530">
        <v>0</v>
      </c>
    </row>
    <row r="1525" spans="1:13" s="516" customFormat="1" ht="18" customHeight="1">
      <c r="A1525" s="509"/>
      <c r="B1525" s="509"/>
      <c r="C1525" s="514" t="s">
        <v>115</v>
      </c>
      <c r="D1525" s="513" t="s">
        <v>1800</v>
      </c>
      <c r="E1525" s="530">
        <v>75</v>
      </c>
      <c r="F1525" s="530">
        <v>48</v>
      </c>
      <c r="G1525" s="530">
        <v>12</v>
      </c>
      <c r="H1525" s="530">
        <v>4</v>
      </c>
      <c r="I1525" s="530">
        <v>9</v>
      </c>
      <c r="J1525" s="530">
        <v>0</v>
      </c>
      <c r="K1525" s="530">
        <v>0</v>
      </c>
      <c r="L1525" s="530">
        <v>2</v>
      </c>
      <c r="M1525" s="530">
        <v>1</v>
      </c>
    </row>
    <row r="1526" spans="1:13" s="516" customFormat="1" ht="9">
      <c r="A1526" s="509"/>
      <c r="B1526" s="509"/>
      <c r="C1526" s="510"/>
      <c r="D1526" s="513" t="s">
        <v>1801</v>
      </c>
      <c r="E1526" s="530">
        <v>55</v>
      </c>
      <c r="F1526" s="530">
        <v>33</v>
      </c>
      <c r="G1526" s="530">
        <v>8</v>
      </c>
      <c r="H1526" s="530">
        <v>5</v>
      </c>
      <c r="I1526" s="530">
        <v>3</v>
      </c>
      <c r="J1526" s="530">
        <v>0</v>
      </c>
      <c r="K1526" s="530">
        <v>2</v>
      </c>
      <c r="L1526" s="530">
        <v>5</v>
      </c>
      <c r="M1526" s="530">
        <v>0</v>
      </c>
    </row>
    <row r="1527" spans="1:13" s="516" customFormat="1" ht="9">
      <c r="A1527" s="509"/>
      <c r="B1527" s="509"/>
      <c r="C1527" s="510"/>
      <c r="D1527" s="513" t="s">
        <v>1802</v>
      </c>
      <c r="E1527" s="530">
        <v>129</v>
      </c>
      <c r="F1527" s="530">
        <v>80</v>
      </c>
      <c r="G1527" s="530">
        <v>20</v>
      </c>
      <c r="H1527" s="530">
        <v>9</v>
      </c>
      <c r="I1527" s="530">
        <v>12</v>
      </c>
      <c r="J1527" s="530">
        <v>0</v>
      </c>
      <c r="K1527" s="530">
        <v>2</v>
      </c>
      <c r="L1527" s="530">
        <v>7</v>
      </c>
      <c r="M1527" s="530">
        <v>1</v>
      </c>
    </row>
    <row r="1528" spans="1:13" ht="16.899999999999999" customHeight="1">
      <c r="C1528" s="514" t="s">
        <v>1896</v>
      </c>
      <c r="D1528" s="513"/>
      <c r="E1528" s="530"/>
      <c r="F1528" s="530"/>
      <c r="G1528" s="530"/>
      <c r="H1528" s="530"/>
      <c r="I1528" s="530"/>
      <c r="J1528" s="530"/>
      <c r="K1528" s="530"/>
      <c r="L1528" s="530"/>
      <c r="M1528" s="530"/>
    </row>
    <row r="1529" spans="1:13" ht="16.899999999999999" customHeight="1">
      <c r="C1529" s="517" t="s">
        <v>1897</v>
      </c>
      <c r="D1529" s="513" t="s">
        <v>1800</v>
      </c>
      <c r="E1529" s="530">
        <v>1</v>
      </c>
      <c r="F1529" s="530">
        <v>0</v>
      </c>
      <c r="G1529" s="530">
        <v>0</v>
      </c>
      <c r="H1529" s="530">
        <v>0</v>
      </c>
      <c r="I1529" s="530">
        <v>1</v>
      </c>
      <c r="J1529" s="530">
        <v>0</v>
      </c>
      <c r="K1529" s="530">
        <v>0</v>
      </c>
      <c r="L1529" s="530">
        <v>0</v>
      </c>
      <c r="M1529" s="530">
        <v>0</v>
      </c>
    </row>
    <row r="1530" spans="1:13" ht="9.6" customHeight="1">
      <c r="C1530" s="517"/>
      <c r="D1530" s="513" t="s">
        <v>1801</v>
      </c>
      <c r="E1530" s="530">
        <v>2</v>
      </c>
      <c r="F1530" s="530">
        <v>1</v>
      </c>
      <c r="G1530" s="530">
        <v>0</v>
      </c>
      <c r="H1530" s="530">
        <v>0</v>
      </c>
      <c r="I1530" s="530">
        <v>1</v>
      </c>
      <c r="J1530" s="530">
        <v>0</v>
      </c>
      <c r="K1530" s="530">
        <v>0</v>
      </c>
      <c r="L1530" s="530">
        <v>0</v>
      </c>
      <c r="M1530" s="530">
        <v>0</v>
      </c>
    </row>
    <row r="1531" spans="1:13" ht="9">
      <c r="C1531" s="514"/>
      <c r="D1531" s="513" t="s">
        <v>1802</v>
      </c>
      <c r="E1531" s="530">
        <v>2</v>
      </c>
      <c r="F1531" s="530">
        <v>1</v>
      </c>
      <c r="G1531" s="530">
        <v>0</v>
      </c>
      <c r="H1531" s="530">
        <v>0</v>
      </c>
      <c r="I1531" s="530">
        <v>1</v>
      </c>
      <c r="J1531" s="530">
        <v>0</v>
      </c>
      <c r="K1531" s="530">
        <v>0</v>
      </c>
      <c r="L1531" s="530">
        <v>0</v>
      </c>
      <c r="M1531" s="530">
        <v>0</v>
      </c>
    </row>
    <row r="1532" spans="1:13" ht="18" customHeight="1">
      <c r="A1532" s="516"/>
      <c r="B1532" s="516"/>
      <c r="C1532" s="517" t="s">
        <v>1898</v>
      </c>
      <c r="D1532" s="513" t="s">
        <v>1800</v>
      </c>
      <c r="E1532" s="530">
        <v>3</v>
      </c>
      <c r="F1532" s="530">
        <v>3</v>
      </c>
      <c r="G1532" s="530">
        <v>0</v>
      </c>
      <c r="H1532" s="530">
        <v>0</v>
      </c>
      <c r="I1532" s="530">
        <v>0</v>
      </c>
      <c r="J1532" s="530">
        <v>0</v>
      </c>
      <c r="K1532" s="530">
        <v>0</v>
      </c>
      <c r="L1532" s="530">
        <v>0</v>
      </c>
      <c r="M1532" s="530">
        <v>0</v>
      </c>
    </row>
    <row r="1533" spans="1:13" ht="9.6" customHeight="1">
      <c r="A1533" s="516"/>
      <c r="B1533" s="516"/>
      <c r="C1533" s="516"/>
      <c r="D1533" s="513" t="s">
        <v>1801</v>
      </c>
      <c r="E1533" s="530">
        <v>7</v>
      </c>
      <c r="F1533" s="530">
        <v>6</v>
      </c>
      <c r="G1533" s="530">
        <v>0</v>
      </c>
      <c r="H1533" s="530">
        <v>0</v>
      </c>
      <c r="I1533" s="530">
        <v>0</v>
      </c>
      <c r="J1533" s="530">
        <v>0</v>
      </c>
      <c r="K1533" s="530">
        <v>1</v>
      </c>
      <c r="L1533" s="530">
        <v>0</v>
      </c>
      <c r="M1533" s="530">
        <v>0</v>
      </c>
    </row>
    <row r="1534" spans="1:13" ht="9">
      <c r="A1534" s="516"/>
      <c r="B1534" s="516"/>
      <c r="C1534" s="516"/>
      <c r="D1534" s="513" t="s">
        <v>1802</v>
      </c>
      <c r="E1534" s="530">
        <v>10</v>
      </c>
      <c r="F1534" s="530">
        <v>9</v>
      </c>
      <c r="G1534" s="530">
        <v>0</v>
      </c>
      <c r="H1534" s="530">
        <v>0</v>
      </c>
      <c r="I1534" s="530">
        <v>0</v>
      </c>
      <c r="J1534" s="530">
        <v>0</v>
      </c>
      <c r="K1534" s="530">
        <v>1</v>
      </c>
      <c r="L1534" s="530">
        <v>0</v>
      </c>
      <c r="M1534" s="530">
        <v>0</v>
      </c>
    </row>
    <row r="1535" spans="1:13" ht="18" customHeight="1">
      <c r="B1535" s="509" t="s">
        <v>645</v>
      </c>
      <c r="D1535" s="513"/>
      <c r="E1535" s="530"/>
      <c r="F1535" s="530"/>
      <c r="G1535" s="530"/>
      <c r="H1535" s="530"/>
      <c r="I1535" s="530"/>
      <c r="J1535" s="530"/>
      <c r="K1535" s="530"/>
      <c r="L1535" s="530"/>
      <c r="M1535" s="530"/>
    </row>
    <row r="1536" spans="1:13" ht="25.15" customHeight="1">
      <c r="C1536" s="510" t="s">
        <v>1899</v>
      </c>
      <c r="D1536" s="513" t="s">
        <v>1800</v>
      </c>
      <c r="E1536" s="530">
        <v>48</v>
      </c>
      <c r="F1536" s="530">
        <v>44</v>
      </c>
      <c r="G1536" s="530">
        <v>3</v>
      </c>
      <c r="H1536" s="530">
        <v>1</v>
      </c>
      <c r="I1536" s="530">
        <v>0</v>
      </c>
      <c r="J1536" s="530">
        <v>0</v>
      </c>
      <c r="K1536" s="530">
        <v>0</v>
      </c>
      <c r="L1536" s="530">
        <v>0</v>
      </c>
      <c r="M1536" s="530">
        <v>0</v>
      </c>
    </row>
    <row r="1537" spans="1:13" ht="9">
      <c r="D1537" s="513" t="s">
        <v>1801</v>
      </c>
      <c r="E1537" s="530">
        <v>29</v>
      </c>
      <c r="F1537" s="530">
        <v>27</v>
      </c>
      <c r="G1537" s="530">
        <v>1</v>
      </c>
      <c r="H1537" s="530">
        <v>0</v>
      </c>
      <c r="I1537" s="530">
        <v>1</v>
      </c>
      <c r="J1537" s="530">
        <v>0</v>
      </c>
      <c r="K1537" s="530">
        <v>0</v>
      </c>
      <c r="L1537" s="530">
        <v>0</v>
      </c>
      <c r="M1537" s="530">
        <v>0</v>
      </c>
    </row>
    <row r="1538" spans="1:13" ht="9">
      <c r="D1538" s="513" t="s">
        <v>1802</v>
      </c>
      <c r="E1538" s="530">
        <v>77</v>
      </c>
      <c r="F1538" s="530">
        <v>71</v>
      </c>
      <c r="G1538" s="530">
        <v>4</v>
      </c>
      <c r="H1538" s="530">
        <v>1</v>
      </c>
      <c r="I1538" s="530">
        <v>1</v>
      </c>
      <c r="J1538" s="530">
        <v>0</v>
      </c>
      <c r="K1538" s="530">
        <v>0</v>
      </c>
      <c r="L1538" s="530">
        <v>0</v>
      </c>
      <c r="M1538" s="530">
        <v>0</v>
      </c>
    </row>
    <row r="1539" spans="1:13" ht="9">
      <c r="D1539" s="518"/>
      <c r="E1539" s="530"/>
      <c r="F1539" s="530"/>
      <c r="G1539" s="530"/>
      <c r="H1539" s="530"/>
      <c r="I1539" s="530"/>
      <c r="J1539" s="530"/>
      <c r="K1539" s="530"/>
      <c r="L1539" s="530"/>
      <c r="M1539" s="530"/>
    </row>
    <row r="1540" spans="1:13" ht="9">
      <c r="D1540" s="518"/>
      <c r="E1540" s="530"/>
      <c r="F1540" s="530"/>
      <c r="G1540" s="530"/>
      <c r="H1540" s="530"/>
      <c r="I1540" s="530"/>
      <c r="J1540" s="530"/>
      <c r="K1540" s="530"/>
      <c r="L1540" s="530"/>
      <c r="M1540" s="530"/>
    </row>
    <row r="1541" spans="1:13" ht="9">
      <c r="D1541" s="518"/>
      <c r="E1541" s="530"/>
      <c r="F1541" s="530"/>
      <c r="G1541" s="530"/>
      <c r="H1541" s="530"/>
      <c r="I1541" s="530"/>
      <c r="J1541" s="530"/>
      <c r="K1541" s="530"/>
      <c r="L1541" s="530"/>
      <c r="M1541" s="530"/>
    </row>
    <row r="1542" spans="1:13" ht="9">
      <c r="A1542" s="509" t="s">
        <v>1678</v>
      </c>
      <c r="L1542" s="509"/>
      <c r="M1542" s="509"/>
    </row>
    <row r="1543" spans="1:13" ht="9">
      <c r="A1543" s="509" t="s">
        <v>1929</v>
      </c>
      <c r="L1543" s="509"/>
      <c r="M1543" s="509"/>
    </row>
    <row r="1544" spans="1:13" ht="9">
      <c r="A1544" s="509" t="s">
        <v>1930</v>
      </c>
      <c r="L1544" s="509"/>
      <c r="M1544" s="509"/>
    </row>
    <row r="1545" spans="1:13" ht="9">
      <c r="A1545" s="509" t="s">
        <v>1890</v>
      </c>
      <c r="L1545" s="509"/>
      <c r="M1545" s="509"/>
    </row>
    <row r="1546" spans="1:13" ht="9">
      <c r="A1546" s="509" t="s">
        <v>1891</v>
      </c>
      <c r="L1546" s="509"/>
      <c r="M1546" s="509"/>
    </row>
    <row r="1547" spans="1:13" ht="9">
      <c r="A1547" s="509" t="s">
        <v>1892</v>
      </c>
      <c r="L1547" s="509"/>
      <c r="M1547" s="509"/>
    </row>
    <row r="1548" spans="1:13" ht="9">
      <c r="L1548" s="509"/>
      <c r="M1548" s="509"/>
    </row>
    <row r="1549" spans="1:13" ht="9">
      <c r="A1549" s="509" t="s">
        <v>586</v>
      </c>
      <c r="L1549" s="509"/>
      <c r="M1549" s="509"/>
    </row>
    <row r="1550" spans="1:13" ht="21.6" customHeight="1">
      <c r="C1550" s="510" t="s">
        <v>1900</v>
      </c>
      <c r="D1550" s="513" t="s">
        <v>1800</v>
      </c>
      <c r="E1550" s="530">
        <v>6</v>
      </c>
      <c r="F1550" s="530">
        <v>6</v>
      </c>
      <c r="G1550" s="530">
        <v>0</v>
      </c>
      <c r="H1550" s="530">
        <v>0</v>
      </c>
      <c r="I1550" s="530">
        <v>0</v>
      </c>
      <c r="J1550" s="530">
        <v>0</v>
      </c>
      <c r="K1550" s="530">
        <v>1</v>
      </c>
      <c r="L1550" s="530">
        <v>0</v>
      </c>
      <c r="M1550" s="530">
        <v>0</v>
      </c>
    </row>
    <row r="1551" spans="1:13" ht="9">
      <c r="D1551" s="513" t="s">
        <v>1801</v>
      </c>
      <c r="E1551" s="530">
        <v>8</v>
      </c>
      <c r="F1551" s="530">
        <v>4</v>
      </c>
      <c r="G1551" s="530">
        <v>0</v>
      </c>
      <c r="H1551" s="530">
        <v>3</v>
      </c>
      <c r="I1551" s="530">
        <v>0</v>
      </c>
      <c r="J1551" s="530">
        <v>0</v>
      </c>
      <c r="K1551" s="530">
        <v>1</v>
      </c>
      <c r="L1551" s="530">
        <v>0</v>
      </c>
      <c r="M1551" s="530">
        <v>0</v>
      </c>
    </row>
    <row r="1552" spans="1:13" ht="9">
      <c r="D1552" s="513" t="s">
        <v>1802</v>
      </c>
      <c r="E1552" s="530">
        <v>14</v>
      </c>
      <c r="F1552" s="530">
        <v>10</v>
      </c>
      <c r="G1552" s="530">
        <v>0</v>
      </c>
      <c r="H1552" s="530">
        <v>3</v>
      </c>
      <c r="I1552" s="530">
        <v>0</v>
      </c>
      <c r="J1552" s="530">
        <v>0</v>
      </c>
      <c r="K1552" s="530">
        <v>2</v>
      </c>
      <c r="L1552" s="530">
        <v>0</v>
      </c>
      <c r="M1552" s="530">
        <v>0</v>
      </c>
    </row>
    <row r="1553" spans="1:13" ht="21.6" customHeight="1">
      <c r="C1553" s="510" t="s">
        <v>1901</v>
      </c>
      <c r="D1553" s="513" t="s">
        <v>1800</v>
      </c>
      <c r="E1553" s="530">
        <v>220</v>
      </c>
      <c r="F1553" s="530">
        <v>189</v>
      </c>
      <c r="G1553" s="530">
        <v>14</v>
      </c>
      <c r="H1553" s="530">
        <v>6</v>
      </c>
      <c r="I1553" s="530">
        <v>3</v>
      </c>
      <c r="J1553" s="530">
        <v>0</v>
      </c>
      <c r="K1553" s="530">
        <v>5</v>
      </c>
      <c r="L1553" s="530">
        <v>2</v>
      </c>
      <c r="M1553" s="530">
        <v>2</v>
      </c>
    </row>
    <row r="1554" spans="1:13" ht="9">
      <c r="D1554" s="513" t="s">
        <v>1801</v>
      </c>
      <c r="E1554" s="530">
        <v>174</v>
      </c>
      <c r="F1554" s="530">
        <v>139</v>
      </c>
      <c r="G1554" s="530">
        <v>15</v>
      </c>
      <c r="H1554" s="530">
        <v>9</v>
      </c>
      <c r="I1554" s="530">
        <v>3</v>
      </c>
      <c r="J1554" s="530">
        <v>0</v>
      </c>
      <c r="K1554" s="530">
        <v>4</v>
      </c>
      <c r="L1554" s="530">
        <v>3</v>
      </c>
      <c r="M1554" s="530">
        <v>2</v>
      </c>
    </row>
    <row r="1555" spans="1:13" ht="9">
      <c r="D1555" s="513" t="s">
        <v>1802</v>
      </c>
      <c r="E1555" s="530">
        <v>394</v>
      </c>
      <c r="F1555" s="530">
        <v>328</v>
      </c>
      <c r="G1555" s="530">
        <v>29</v>
      </c>
      <c r="H1555" s="530">
        <v>15</v>
      </c>
      <c r="I1555" s="530">
        <v>6</v>
      </c>
      <c r="J1555" s="530">
        <v>0</v>
      </c>
      <c r="K1555" s="530">
        <v>9</v>
      </c>
      <c r="L1555" s="530">
        <v>5</v>
      </c>
      <c r="M1555" s="530">
        <v>3</v>
      </c>
    </row>
    <row r="1556" spans="1:13" ht="21.6" customHeight="1">
      <c r="C1556" s="510" t="s">
        <v>1902</v>
      </c>
      <c r="D1556" s="513" t="s">
        <v>1800</v>
      </c>
      <c r="E1556" s="530">
        <v>428</v>
      </c>
      <c r="F1556" s="530">
        <v>154</v>
      </c>
      <c r="G1556" s="530">
        <v>64</v>
      </c>
      <c r="H1556" s="530">
        <v>39</v>
      </c>
      <c r="I1556" s="530">
        <v>5</v>
      </c>
      <c r="J1556" s="530">
        <v>0</v>
      </c>
      <c r="K1556" s="530">
        <v>131</v>
      </c>
      <c r="L1556" s="530">
        <v>31</v>
      </c>
      <c r="M1556" s="530">
        <v>7</v>
      </c>
    </row>
    <row r="1557" spans="1:13" ht="9">
      <c r="D1557" s="513" t="s">
        <v>1801</v>
      </c>
      <c r="E1557" s="530">
        <v>578</v>
      </c>
      <c r="F1557" s="530">
        <v>176</v>
      </c>
      <c r="G1557" s="530">
        <v>104</v>
      </c>
      <c r="H1557" s="530">
        <v>67</v>
      </c>
      <c r="I1557" s="530">
        <v>3</v>
      </c>
      <c r="J1557" s="530">
        <v>0</v>
      </c>
      <c r="K1557" s="530">
        <v>176</v>
      </c>
      <c r="L1557" s="530">
        <v>48</v>
      </c>
      <c r="M1557" s="530">
        <v>6</v>
      </c>
    </row>
    <row r="1558" spans="1:13" ht="9">
      <c r="D1558" s="513" t="s">
        <v>1802</v>
      </c>
      <c r="E1558" s="530">
        <v>1006</v>
      </c>
      <c r="F1558" s="530">
        <v>329</v>
      </c>
      <c r="G1558" s="530">
        <v>167</v>
      </c>
      <c r="H1558" s="530">
        <v>106</v>
      </c>
      <c r="I1558" s="530">
        <v>8</v>
      </c>
      <c r="J1558" s="530">
        <v>0</v>
      </c>
      <c r="K1558" s="530">
        <v>307</v>
      </c>
      <c r="L1558" s="530">
        <v>79</v>
      </c>
      <c r="M1558" s="530">
        <v>12</v>
      </c>
    </row>
    <row r="1559" spans="1:13" ht="18" customHeight="1">
      <c r="C1559" s="510" t="s">
        <v>648</v>
      </c>
      <c r="D1559" s="513" t="s">
        <v>1800</v>
      </c>
      <c r="E1559" s="530">
        <v>117</v>
      </c>
      <c r="F1559" s="530">
        <v>89</v>
      </c>
      <c r="G1559" s="530">
        <v>14</v>
      </c>
      <c r="H1559" s="530">
        <v>2</v>
      </c>
      <c r="I1559" s="530">
        <v>0</v>
      </c>
      <c r="J1559" s="530">
        <v>0</v>
      </c>
      <c r="K1559" s="530">
        <v>7</v>
      </c>
      <c r="L1559" s="530">
        <v>4</v>
      </c>
      <c r="M1559" s="530">
        <v>3</v>
      </c>
    </row>
    <row r="1560" spans="1:13" ht="9">
      <c r="D1560" s="513" t="s">
        <v>1801</v>
      </c>
      <c r="E1560" s="530">
        <v>98</v>
      </c>
      <c r="F1560" s="530">
        <v>68</v>
      </c>
      <c r="G1560" s="530">
        <v>17</v>
      </c>
      <c r="H1560" s="530">
        <v>0</v>
      </c>
      <c r="I1560" s="530">
        <v>1</v>
      </c>
      <c r="J1560" s="530">
        <v>0</v>
      </c>
      <c r="K1560" s="530">
        <v>8</v>
      </c>
      <c r="L1560" s="530">
        <v>2</v>
      </c>
      <c r="M1560" s="530">
        <v>3</v>
      </c>
    </row>
    <row r="1561" spans="1:13" ht="9">
      <c r="D1561" s="513" t="s">
        <v>1802</v>
      </c>
      <c r="E1561" s="530">
        <v>215</v>
      </c>
      <c r="F1561" s="530">
        <v>156</v>
      </c>
      <c r="G1561" s="530">
        <v>31</v>
      </c>
      <c r="H1561" s="530">
        <v>2</v>
      </c>
      <c r="I1561" s="530">
        <v>1</v>
      </c>
      <c r="J1561" s="530">
        <v>0</v>
      </c>
      <c r="K1561" s="530">
        <v>15</v>
      </c>
      <c r="L1561" s="530">
        <v>6</v>
      </c>
      <c r="M1561" s="530">
        <v>5</v>
      </c>
    </row>
    <row r="1562" spans="1:13" s="516" customFormat="1" ht="18.600000000000001" customHeight="1">
      <c r="A1562" s="509"/>
      <c r="B1562" s="509"/>
      <c r="C1562" s="514" t="s">
        <v>115</v>
      </c>
      <c r="D1562" s="513" t="s">
        <v>1800</v>
      </c>
      <c r="E1562" s="530">
        <v>819</v>
      </c>
      <c r="F1562" s="530">
        <v>481</v>
      </c>
      <c r="G1562" s="530">
        <v>94</v>
      </c>
      <c r="H1562" s="530">
        <v>48</v>
      </c>
      <c r="I1562" s="530">
        <v>8</v>
      </c>
      <c r="J1562" s="530">
        <v>0</v>
      </c>
      <c r="K1562" s="530">
        <v>143</v>
      </c>
      <c r="L1562" s="530">
        <v>37</v>
      </c>
      <c r="M1562" s="530">
        <v>11</v>
      </c>
    </row>
    <row r="1563" spans="1:13" s="516" customFormat="1" ht="9.6" customHeight="1">
      <c r="A1563" s="509"/>
      <c r="B1563" s="509"/>
      <c r="C1563" s="510"/>
      <c r="D1563" s="513" t="s">
        <v>1801</v>
      </c>
      <c r="E1563" s="530">
        <v>886</v>
      </c>
      <c r="F1563" s="530">
        <v>412</v>
      </c>
      <c r="G1563" s="530">
        <v>137</v>
      </c>
      <c r="H1563" s="530">
        <v>79</v>
      </c>
      <c r="I1563" s="530">
        <v>8</v>
      </c>
      <c r="J1563" s="530">
        <v>0</v>
      </c>
      <c r="K1563" s="530">
        <v>189</v>
      </c>
      <c r="L1563" s="530">
        <v>53</v>
      </c>
      <c r="M1563" s="530">
        <v>10</v>
      </c>
    </row>
    <row r="1564" spans="1:13" s="516" customFormat="1" ht="9">
      <c r="A1564" s="509"/>
      <c r="B1564" s="509"/>
      <c r="C1564" s="510"/>
      <c r="D1564" s="513" t="s">
        <v>1802</v>
      </c>
      <c r="E1564" s="530">
        <v>1705</v>
      </c>
      <c r="F1564" s="530">
        <v>893</v>
      </c>
      <c r="G1564" s="530">
        <v>230</v>
      </c>
      <c r="H1564" s="530">
        <v>126</v>
      </c>
      <c r="I1564" s="530">
        <v>16</v>
      </c>
      <c r="J1564" s="530">
        <v>0</v>
      </c>
      <c r="K1564" s="530">
        <v>332</v>
      </c>
      <c r="L1564" s="530">
        <v>89</v>
      </c>
      <c r="M1564" s="530">
        <v>20</v>
      </c>
    </row>
    <row r="1565" spans="1:13" s="516" customFormat="1" ht="18" customHeight="1">
      <c r="A1565" s="509"/>
      <c r="B1565" s="509"/>
      <c r="C1565" s="514" t="s">
        <v>1896</v>
      </c>
      <c r="D1565" s="513"/>
      <c r="E1565" s="530"/>
      <c r="F1565" s="530"/>
      <c r="G1565" s="530"/>
      <c r="H1565" s="530"/>
      <c r="I1565" s="530"/>
      <c r="J1565" s="530"/>
      <c r="K1565" s="530"/>
      <c r="L1565" s="530"/>
      <c r="M1565" s="530"/>
    </row>
    <row r="1566" spans="1:13" ht="18" customHeight="1">
      <c r="A1566" s="516"/>
      <c r="B1566" s="516"/>
      <c r="C1566" s="517" t="s">
        <v>1897</v>
      </c>
      <c r="D1566" s="513" t="s">
        <v>1800</v>
      </c>
      <c r="E1566" s="530">
        <v>71</v>
      </c>
      <c r="F1566" s="530">
        <v>29</v>
      </c>
      <c r="G1566" s="530">
        <v>15</v>
      </c>
      <c r="H1566" s="530">
        <v>9</v>
      </c>
      <c r="I1566" s="530">
        <v>1</v>
      </c>
      <c r="J1566" s="530">
        <v>0</v>
      </c>
      <c r="K1566" s="530">
        <v>13</v>
      </c>
      <c r="L1566" s="530">
        <v>5</v>
      </c>
      <c r="M1566" s="530">
        <v>0</v>
      </c>
    </row>
    <row r="1567" spans="1:13" ht="9.6" customHeight="1">
      <c r="A1567" s="516"/>
      <c r="B1567" s="516"/>
      <c r="C1567" s="517"/>
      <c r="D1567" s="513" t="s">
        <v>1801</v>
      </c>
      <c r="E1567" s="530">
        <v>116</v>
      </c>
      <c r="F1567" s="530">
        <v>37</v>
      </c>
      <c r="G1567" s="530">
        <v>31</v>
      </c>
      <c r="H1567" s="530">
        <v>17</v>
      </c>
      <c r="I1567" s="530">
        <v>0</v>
      </c>
      <c r="J1567" s="530">
        <v>0</v>
      </c>
      <c r="K1567" s="530">
        <v>24</v>
      </c>
      <c r="L1567" s="530">
        <v>7</v>
      </c>
      <c r="M1567" s="530">
        <v>1</v>
      </c>
    </row>
    <row r="1568" spans="1:13" ht="9">
      <c r="A1568" s="516"/>
      <c r="B1568" s="516"/>
      <c r="C1568" s="517"/>
      <c r="D1568" s="513" t="s">
        <v>1802</v>
      </c>
      <c r="E1568" s="530">
        <v>187</v>
      </c>
      <c r="F1568" s="530">
        <v>66</v>
      </c>
      <c r="G1568" s="530">
        <v>46</v>
      </c>
      <c r="H1568" s="530">
        <v>26</v>
      </c>
      <c r="I1568" s="530">
        <v>1</v>
      </c>
      <c r="J1568" s="530">
        <v>0</v>
      </c>
      <c r="K1568" s="530">
        <v>37</v>
      </c>
      <c r="L1568" s="530">
        <v>12</v>
      </c>
      <c r="M1568" s="530">
        <v>1</v>
      </c>
    </row>
    <row r="1569" spans="1:13" ht="18" customHeight="1">
      <c r="A1569" s="516"/>
      <c r="B1569" s="516"/>
      <c r="C1569" s="517" t="s">
        <v>1898</v>
      </c>
      <c r="D1569" s="513" t="s">
        <v>1800</v>
      </c>
      <c r="E1569" s="530">
        <v>22</v>
      </c>
      <c r="F1569" s="530">
        <v>13</v>
      </c>
      <c r="G1569" s="530">
        <v>4</v>
      </c>
      <c r="H1569" s="530">
        <v>3</v>
      </c>
      <c r="I1569" s="530">
        <v>0</v>
      </c>
      <c r="J1569" s="530">
        <v>0</v>
      </c>
      <c r="K1569" s="530">
        <v>2</v>
      </c>
      <c r="L1569" s="530">
        <v>0</v>
      </c>
      <c r="M1569" s="530">
        <v>0</v>
      </c>
    </row>
    <row r="1570" spans="1:13" ht="9.6" customHeight="1">
      <c r="A1570" s="516"/>
      <c r="B1570" s="516"/>
      <c r="C1570" s="516"/>
      <c r="D1570" s="513" t="s">
        <v>1801</v>
      </c>
      <c r="E1570" s="530">
        <v>32</v>
      </c>
      <c r="F1570" s="530">
        <v>11</v>
      </c>
      <c r="G1570" s="530">
        <v>5</v>
      </c>
      <c r="H1570" s="530">
        <v>9</v>
      </c>
      <c r="I1570" s="530">
        <v>0</v>
      </c>
      <c r="J1570" s="530">
        <v>0</v>
      </c>
      <c r="K1570" s="530">
        <v>6</v>
      </c>
      <c r="L1570" s="530">
        <v>0</v>
      </c>
      <c r="M1570" s="530">
        <v>1</v>
      </c>
    </row>
    <row r="1571" spans="1:13" ht="9">
      <c r="A1571" s="516"/>
      <c r="B1571" s="516"/>
      <c r="C1571" s="516"/>
      <c r="D1571" s="513" t="s">
        <v>1802</v>
      </c>
      <c r="E1571" s="530">
        <v>54</v>
      </c>
      <c r="F1571" s="530">
        <v>24</v>
      </c>
      <c r="G1571" s="530">
        <v>9</v>
      </c>
      <c r="H1571" s="530">
        <v>12</v>
      </c>
      <c r="I1571" s="530">
        <v>0</v>
      </c>
      <c r="J1571" s="530">
        <v>0</v>
      </c>
      <c r="K1571" s="530">
        <v>8</v>
      </c>
      <c r="L1571" s="530">
        <v>0</v>
      </c>
      <c r="M1571" s="530">
        <v>1</v>
      </c>
    </row>
    <row r="1572" spans="1:13" ht="18" customHeight="1">
      <c r="B1572" s="509" t="s">
        <v>649</v>
      </c>
      <c r="D1572" s="513"/>
      <c r="E1572" s="530"/>
      <c r="F1572" s="530"/>
      <c r="G1572" s="530"/>
      <c r="H1572" s="530"/>
      <c r="I1572" s="530"/>
      <c r="J1572" s="530"/>
      <c r="K1572" s="530"/>
      <c r="L1572" s="530"/>
      <c r="M1572" s="530"/>
    </row>
    <row r="1573" spans="1:13" ht="25.15" customHeight="1">
      <c r="C1573" s="510" t="s">
        <v>1903</v>
      </c>
      <c r="D1573" s="513" t="s">
        <v>1800</v>
      </c>
      <c r="E1573" s="530">
        <v>96</v>
      </c>
      <c r="F1573" s="530">
        <v>83</v>
      </c>
      <c r="G1573" s="530">
        <v>8</v>
      </c>
      <c r="H1573" s="530">
        <v>5</v>
      </c>
      <c r="I1573" s="530">
        <v>0</v>
      </c>
      <c r="J1573" s="530">
        <v>0</v>
      </c>
      <c r="K1573" s="530">
        <v>0</v>
      </c>
      <c r="L1573" s="530">
        <v>0</v>
      </c>
      <c r="M1573" s="530">
        <v>1</v>
      </c>
    </row>
    <row r="1574" spans="1:13" ht="9">
      <c r="D1574" s="513" t="s">
        <v>1801</v>
      </c>
      <c r="E1574" s="530">
        <v>51</v>
      </c>
      <c r="F1574" s="530">
        <v>44</v>
      </c>
      <c r="G1574" s="530">
        <v>5</v>
      </c>
      <c r="H1574" s="530">
        <v>2</v>
      </c>
      <c r="I1574" s="530">
        <v>0</v>
      </c>
      <c r="J1574" s="530">
        <v>0</v>
      </c>
      <c r="K1574" s="530">
        <v>1</v>
      </c>
      <c r="L1574" s="530">
        <v>0</v>
      </c>
      <c r="M1574" s="530">
        <v>0</v>
      </c>
    </row>
    <row r="1575" spans="1:13" ht="9">
      <c r="D1575" s="513" t="s">
        <v>1802</v>
      </c>
      <c r="E1575" s="530">
        <v>147</v>
      </c>
      <c r="F1575" s="530">
        <v>127</v>
      </c>
      <c r="G1575" s="530">
        <v>13</v>
      </c>
      <c r="H1575" s="530">
        <v>6</v>
      </c>
      <c r="I1575" s="530">
        <v>0</v>
      </c>
      <c r="J1575" s="530">
        <v>0</v>
      </c>
      <c r="K1575" s="530">
        <v>1</v>
      </c>
      <c r="L1575" s="530">
        <v>0</v>
      </c>
      <c r="M1575" s="530">
        <v>1</v>
      </c>
    </row>
    <row r="1576" spans="1:13" ht="18" customHeight="1">
      <c r="C1576" s="510" t="s">
        <v>1904</v>
      </c>
      <c r="D1576" s="513" t="s">
        <v>1800</v>
      </c>
      <c r="E1576" s="530">
        <v>23</v>
      </c>
      <c r="F1576" s="530">
        <v>19</v>
      </c>
      <c r="G1576" s="530">
        <v>3</v>
      </c>
      <c r="H1576" s="530">
        <v>1</v>
      </c>
      <c r="I1576" s="530">
        <v>0</v>
      </c>
      <c r="J1576" s="530">
        <v>0</v>
      </c>
      <c r="K1576" s="530">
        <v>0</v>
      </c>
      <c r="L1576" s="530">
        <v>0</v>
      </c>
      <c r="M1576" s="530">
        <v>0</v>
      </c>
    </row>
    <row r="1577" spans="1:13" ht="9">
      <c r="D1577" s="513" t="s">
        <v>1801</v>
      </c>
      <c r="E1577" s="530">
        <v>20</v>
      </c>
      <c r="F1577" s="530">
        <v>14</v>
      </c>
      <c r="G1577" s="530">
        <v>6</v>
      </c>
      <c r="H1577" s="530">
        <v>0</v>
      </c>
      <c r="I1577" s="530">
        <v>0</v>
      </c>
      <c r="J1577" s="530">
        <v>0</v>
      </c>
      <c r="K1577" s="530">
        <v>0</v>
      </c>
      <c r="L1577" s="530">
        <v>0</v>
      </c>
      <c r="M1577" s="530">
        <v>0</v>
      </c>
    </row>
    <row r="1578" spans="1:13" ht="9">
      <c r="D1578" s="513" t="s">
        <v>1802</v>
      </c>
      <c r="E1578" s="530">
        <v>43</v>
      </c>
      <c r="F1578" s="530">
        <v>33</v>
      </c>
      <c r="G1578" s="530">
        <v>9</v>
      </c>
      <c r="H1578" s="530">
        <v>1</v>
      </c>
      <c r="I1578" s="530">
        <v>0</v>
      </c>
      <c r="J1578" s="530">
        <v>0</v>
      </c>
      <c r="K1578" s="530">
        <v>0</v>
      </c>
      <c r="L1578" s="530">
        <v>0</v>
      </c>
      <c r="M1578" s="530">
        <v>0</v>
      </c>
    </row>
    <row r="1579" spans="1:13" ht="18" customHeight="1">
      <c r="C1579" s="510" t="s">
        <v>1905</v>
      </c>
      <c r="D1579" s="513" t="s">
        <v>1800</v>
      </c>
      <c r="E1579" s="530">
        <v>9</v>
      </c>
      <c r="F1579" s="530">
        <v>8</v>
      </c>
      <c r="G1579" s="530">
        <v>0</v>
      </c>
      <c r="H1579" s="530">
        <v>2</v>
      </c>
      <c r="I1579" s="530">
        <v>0</v>
      </c>
      <c r="J1579" s="530">
        <v>0</v>
      </c>
      <c r="K1579" s="530">
        <v>0</v>
      </c>
      <c r="L1579" s="530">
        <v>0</v>
      </c>
      <c r="M1579" s="530">
        <v>0</v>
      </c>
    </row>
    <row r="1580" spans="1:13" ht="9">
      <c r="D1580" s="513" t="s">
        <v>1801</v>
      </c>
      <c r="E1580" s="530">
        <v>4</v>
      </c>
      <c r="F1580" s="530">
        <v>3</v>
      </c>
      <c r="G1580" s="530">
        <v>1</v>
      </c>
      <c r="H1580" s="530">
        <v>0</v>
      </c>
      <c r="I1580" s="530">
        <v>0</v>
      </c>
      <c r="J1580" s="530">
        <v>0</v>
      </c>
      <c r="K1580" s="530">
        <v>0</v>
      </c>
      <c r="L1580" s="530">
        <v>0</v>
      </c>
      <c r="M1580" s="530">
        <v>0</v>
      </c>
    </row>
    <row r="1581" spans="1:13" ht="9">
      <c r="D1581" s="513" t="s">
        <v>1802</v>
      </c>
      <c r="E1581" s="530">
        <v>13</v>
      </c>
      <c r="F1581" s="530">
        <v>10</v>
      </c>
      <c r="G1581" s="530">
        <v>1</v>
      </c>
      <c r="H1581" s="530">
        <v>2</v>
      </c>
      <c r="I1581" s="530">
        <v>0</v>
      </c>
      <c r="J1581" s="530">
        <v>0</v>
      </c>
      <c r="K1581" s="530">
        <v>0</v>
      </c>
      <c r="L1581" s="530">
        <v>0</v>
      </c>
      <c r="M1581" s="530">
        <v>0</v>
      </c>
    </row>
    <row r="1582" spans="1:13" ht="18" customHeight="1">
      <c r="C1582" s="510" t="s">
        <v>1906</v>
      </c>
      <c r="D1582" s="513" t="s">
        <v>1800</v>
      </c>
      <c r="E1582" s="530">
        <v>1</v>
      </c>
      <c r="F1582" s="530">
        <v>0</v>
      </c>
      <c r="G1582" s="530">
        <v>1</v>
      </c>
      <c r="H1582" s="530">
        <v>0</v>
      </c>
      <c r="I1582" s="530">
        <v>0</v>
      </c>
      <c r="J1582" s="530">
        <v>0</v>
      </c>
      <c r="K1582" s="530">
        <v>0</v>
      </c>
      <c r="L1582" s="530">
        <v>0</v>
      </c>
      <c r="M1582" s="530">
        <v>0</v>
      </c>
    </row>
    <row r="1583" spans="1:13" ht="9">
      <c r="D1583" s="513" t="s">
        <v>1801</v>
      </c>
      <c r="E1583" s="530">
        <v>1</v>
      </c>
      <c r="F1583" s="530">
        <v>0</v>
      </c>
      <c r="G1583" s="530">
        <v>1</v>
      </c>
      <c r="H1583" s="530">
        <v>0</v>
      </c>
      <c r="I1583" s="530">
        <v>0</v>
      </c>
      <c r="J1583" s="530">
        <v>0</v>
      </c>
      <c r="K1583" s="530">
        <v>0</v>
      </c>
      <c r="L1583" s="530">
        <v>0</v>
      </c>
      <c r="M1583" s="530">
        <v>0</v>
      </c>
    </row>
    <row r="1584" spans="1:13" ht="9">
      <c r="D1584" s="513" t="s">
        <v>1802</v>
      </c>
      <c r="E1584" s="530">
        <v>2</v>
      </c>
      <c r="F1584" s="530">
        <v>0</v>
      </c>
      <c r="G1584" s="530">
        <v>2</v>
      </c>
      <c r="H1584" s="530">
        <v>0</v>
      </c>
      <c r="I1584" s="530">
        <v>0</v>
      </c>
      <c r="J1584" s="530">
        <v>0</v>
      </c>
      <c r="K1584" s="530">
        <v>0</v>
      </c>
      <c r="L1584" s="530">
        <v>0</v>
      </c>
      <c r="M1584" s="530">
        <v>0</v>
      </c>
    </row>
    <row r="1585" spans="1:13" ht="19.899999999999999" customHeight="1">
      <c r="C1585" s="510" t="s">
        <v>1907</v>
      </c>
      <c r="D1585" s="513" t="s">
        <v>1800</v>
      </c>
      <c r="E1585" s="530">
        <v>265</v>
      </c>
      <c r="F1585" s="530">
        <v>201</v>
      </c>
      <c r="G1585" s="530">
        <v>47</v>
      </c>
      <c r="H1585" s="530">
        <v>13</v>
      </c>
      <c r="I1585" s="530">
        <v>0</v>
      </c>
      <c r="J1585" s="530">
        <v>0</v>
      </c>
      <c r="K1585" s="530">
        <v>2</v>
      </c>
      <c r="L1585" s="530">
        <v>0</v>
      </c>
      <c r="M1585" s="530">
        <v>3</v>
      </c>
    </row>
    <row r="1586" spans="1:13" ht="9">
      <c r="D1586" s="513" t="s">
        <v>1801</v>
      </c>
      <c r="E1586" s="530">
        <v>175</v>
      </c>
      <c r="F1586" s="530">
        <v>140</v>
      </c>
      <c r="G1586" s="530">
        <v>28</v>
      </c>
      <c r="H1586" s="530">
        <v>5</v>
      </c>
      <c r="I1586" s="530">
        <v>0</v>
      </c>
      <c r="J1586" s="530">
        <v>0</v>
      </c>
      <c r="K1586" s="530">
        <v>1</v>
      </c>
      <c r="L1586" s="530">
        <v>0</v>
      </c>
      <c r="M1586" s="530">
        <v>2</v>
      </c>
    </row>
    <row r="1587" spans="1:13" ht="9">
      <c r="D1587" s="513" t="s">
        <v>1802</v>
      </c>
      <c r="E1587" s="530">
        <v>440</v>
      </c>
      <c r="F1587" s="530">
        <v>341</v>
      </c>
      <c r="G1587" s="530">
        <v>75</v>
      </c>
      <c r="H1587" s="530">
        <v>18</v>
      </c>
      <c r="I1587" s="530">
        <v>0</v>
      </c>
      <c r="J1587" s="530">
        <v>0</v>
      </c>
      <c r="K1587" s="530">
        <v>3</v>
      </c>
      <c r="L1587" s="530">
        <v>0</v>
      </c>
      <c r="M1587" s="530">
        <v>5</v>
      </c>
    </row>
    <row r="1588" spans="1:13" ht="9">
      <c r="D1588" s="518"/>
      <c r="E1588" s="530"/>
      <c r="F1588" s="530"/>
      <c r="G1588" s="530"/>
      <c r="H1588" s="530"/>
      <c r="I1588" s="530"/>
      <c r="J1588" s="530"/>
      <c r="K1588" s="530"/>
      <c r="L1588" s="530"/>
      <c r="M1588" s="530"/>
    </row>
    <row r="1589" spans="1:13" ht="9">
      <c r="D1589" s="518"/>
      <c r="E1589" s="530"/>
      <c r="F1589" s="530"/>
      <c r="G1589" s="530"/>
      <c r="H1589" s="530"/>
      <c r="I1589" s="530"/>
      <c r="J1589" s="530"/>
      <c r="K1589" s="530"/>
      <c r="L1589" s="530"/>
      <c r="M1589" s="530"/>
    </row>
    <row r="1590" spans="1:13" ht="9">
      <c r="D1590" s="518"/>
      <c r="E1590" s="530"/>
      <c r="F1590" s="530"/>
      <c r="G1590" s="530"/>
      <c r="H1590" s="530"/>
      <c r="I1590" s="530"/>
      <c r="J1590" s="530"/>
      <c r="K1590" s="530"/>
      <c r="L1590" s="530"/>
      <c r="M1590" s="530"/>
    </row>
    <row r="1591" spans="1:13" ht="9">
      <c r="A1591" s="509" t="s">
        <v>1678</v>
      </c>
      <c r="L1591" s="509"/>
      <c r="M1591" s="509"/>
    </row>
    <row r="1592" spans="1:13" ht="9">
      <c r="A1592" s="509" t="s">
        <v>1929</v>
      </c>
      <c r="L1592" s="509"/>
      <c r="M1592" s="509"/>
    </row>
    <row r="1593" spans="1:13" ht="9">
      <c r="A1593" s="509" t="s">
        <v>1930</v>
      </c>
      <c r="L1593" s="509"/>
      <c r="M1593" s="509"/>
    </row>
    <row r="1594" spans="1:13" ht="9">
      <c r="A1594" s="509" t="s">
        <v>1890</v>
      </c>
      <c r="L1594" s="509"/>
      <c r="M1594" s="509"/>
    </row>
    <row r="1595" spans="1:13" ht="9">
      <c r="A1595" s="509" t="s">
        <v>1891</v>
      </c>
      <c r="L1595" s="509"/>
      <c r="M1595" s="509"/>
    </row>
    <row r="1596" spans="1:13" ht="9">
      <c r="A1596" s="509" t="s">
        <v>1892</v>
      </c>
      <c r="L1596" s="509"/>
      <c r="M1596" s="509"/>
    </row>
    <row r="1597" spans="1:13" ht="9">
      <c r="L1597" s="509"/>
      <c r="M1597" s="509"/>
    </row>
    <row r="1598" spans="1:13" ht="9">
      <c r="A1598" s="509" t="s">
        <v>586</v>
      </c>
      <c r="L1598" s="509"/>
      <c r="M1598" s="509"/>
    </row>
    <row r="1599" spans="1:13" ht="19.899999999999999" customHeight="1">
      <c r="C1599" s="510" t="s">
        <v>1908</v>
      </c>
      <c r="D1599" s="513" t="s">
        <v>1800</v>
      </c>
      <c r="E1599" s="530">
        <v>42</v>
      </c>
      <c r="F1599" s="530">
        <v>17</v>
      </c>
      <c r="G1599" s="530">
        <v>12</v>
      </c>
      <c r="H1599" s="530">
        <v>8</v>
      </c>
      <c r="I1599" s="530">
        <v>0</v>
      </c>
      <c r="J1599" s="530">
        <v>0</v>
      </c>
      <c r="K1599" s="530">
        <v>6</v>
      </c>
      <c r="L1599" s="530">
        <v>0</v>
      </c>
      <c r="M1599" s="530">
        <v>0</v>
      </c>
    </row>
    <row r="1600" spans="1:13" s="516" customFormat="1" ht="9.6" customHeight="1">
      <c r="A1600" s="509"/>
      <c r="B1600" s="509"/>
      <c r="C1600" s="510"/>
      <c r="D1600" s="513" t="s">
        <v>1801</v>
      </c>
      <c r="E1600" s="530">
        <v>41</v>
      </c>
      <c r="F1600" s="530">
        <v>16</v>
      </c>
      <c r="G1600" s="530">
        <v>10</v>
      </c>
      <c r="H1600" s="530">
        <v>8</v>
      </c>
      <c r="I1600" s="530">
        <v>2</v>
      </c>
      <c r="J1600" s="530">
        <v>0</v>
      </c>
      <c r="K1600" s="530">
        <v>5</v>
      </c>
      <c r="L1600" s="530">
        <v>0</v>
      </c>
      <c r="M1600" s="530">
        <v>0</v>
      </c>
    </row>
    <row r="1601" spans="1:13" s="516" customFormat="1" ht="9">
      <c r="A1601" s="509"/>
      <c r="B1601" s="509"/>
      <c r="C1601" s="510"/>
      <c r="D1601" s="513" t="s">
        <v>1802</v>
      </c>
      <c r="E1601" s="530">
        <v>83</v>
      </c>
      <c r="F1601" s="530">
        <v>33</v>
      </c>
      <c r="G1601" s="530">
        <v>22</v>
      </c>
      <c r="H1601" s="530">
        <v>16</v>
      </c>
      <c r="I1601" s="530">
        <v>2</v>
      </c>
      <c r="J1601" s="530">
        <v>0</v>
      </c>
      <c r="K1601" s="530">
        <v>11</v>
      </c>
      <c r="L1601" s="530">
        <v>0</v>
      </c>
      <c r="M1601" s="530">
        <v>0</v>
      </c>
    </row>
    <row r="1602" spans="1:13" s="516" customFormat="1" ht="18" customHeight="1">
      <c r="A1602" s="509"/>
      <c r="B1602" s="509"/>
      <c r="C1602" s="514" t="s">
        <v>115</v>
      </c>
      <c r="D1602" s="513" t="s">
        <v>1800</v>
      </c>
      <c r="E1602" s="530">
        <v>435</v>
      </c>
      <c r="F1602" s="530">
        <v>327</v>
      </c>
      <c r="G1602" s="530">
        <v>70</v>
      </c>
      <c r="H1602" s="530">
        <v>28</v>
      </c>
      <c r="I1602" s="530">
        <v>0</v>
      </c>
      <c r="J1602" s="530">
        <v>0</v>
      </c>
      <c r="K1602" s="530">
        <v>7</v>
      </c>
      <c r="L1602" s="530">
        <v>0</v>
      </c>
      <c r="M1602" s="530">
        <v>4</v>
      </c>
    </row>
    <row r="1603" spans="1:13" ht="9.6" customHeight="1">
      <c r="D1603" s="513" t="s">
        <v>1801</v>
      </c>
      <c r="E1603" s="530">
        <v>291</v>
      </c>
      <c r="F1603" s="530">
        <v>216</v>
      </c>
      <c r="G1603" s="530">
        <v>50</v>
      </c>
      <c r="H1603" s="530">
        <v>15</v>
      </c>
      <c r="I1603" s="530">
        <v>2</v>
      </c>
      <c r="J1603" s="530">
        <v>0</v>
      </c>
      <c r="K1603" s="530">
        <v>7</v>
      </c>
      <c r="L1603" s="530">
        <v>0</v>
      </c>
      <c r="M1603" s="530">
        <v>2</v>
      </c>
    </row>
    <row r="1604" spans="1:13" ht="9">
      <c r="D1604" s="513" t="s">
        <v>1802</v>
      </c>
      <c r="E1604" s="530">
        <v>726</v>
      </c>
      <c r="F1604" s="530">
        <v>543</v>
      </c>
      <c r="G1604" s="530">
        <v>120</v>
      </c>
      <c r="H1604" s="530">
        <v>42</v>
      </c>
      <c r="I1604" s="530">
        <v>2</v>
      </c>
      <c r="J1604" s="530">
        <v>0</v>
      </c>
      <c r="K1604" s="530">
        <v>14</v>
      </c>
      <c r="L1604" s="530">
        <v>0</v>
      </c>
      <c r="M1604" s="530">
        <v>6</v>
      </c>
    </row>
    <row r="1605" spans="1:13" ht="18" customHeight="1">
      <c r="C1605" s="514" t="s">
        <v>1896</v>
      </c>
      <c r="D1605" s="513"/>
      <c r="E1605" s="530"/>
      <c r="F1605" s="530"/>
      <c r="G1605" s="530"/>
      <c r="H1605" s="530"/>
      <c r="I1605" s="530"/>
      <c r="J1605" s="530"/>
      <c r="K1605" s="530"/>
      <c r="L1605" s="530"/>
      <c r="M1605" s="530"/>
    </row>
    <row r="1606" spans="1:13" ht="18" customHeight="1">
      <c r="A1606" s="516"/>
      <c r="B1606" s="516"/>
      <c r="C1606" s="517" t="s">
        <v>1897</v>
      </c>
      <c r="D1606" s="513" t="s">
        <v>1800</v>
      </c>
      <c r="E1606" s="530">
        <v>2</v>
      </c>
      <c r="F1606" s="530">
        <v>0</v>
      </c>
      <c r="G1606" s="530">
        <v>1</v>
      </c>
      <c r="H1606" s="530">
        <v>1</v>
      </c>
      <c r="I1606" s="530">
        <v>0</v>
      </c>
      <c r="J1606" s="530">
        <v>0</v>
      </c>
      <c r="K1606" s="530">
        <v>0</v>
      </c>
      <c r="L1606" s="530">
        <v>0</v>
      </c>
      <c r="M1606" s="530">
        <v>0</v>
      </c>
    </row>
    <row r="1607" spans="1:13" s="516" customFormat="1" ht="9.6" customHeight="1">
      <c r="D1607" s="513" t="s">
        <v>1801</v>
      </c>
      <c r="E1607" s="530">
        <v>2</v>
      </c>
      <c r="F1607" s="530">
        <v>1</v>
      </c>
      <c r="G1607" s="530">
        <v>1</v>
      </c>
      <c r="H1607" s="530">
        <v>0</v>
      </c>
      <c r="I1607" s="530">
        <v>1</v>
      </c>
      <c r="J1607" s="530">
        <v>0</v>
      </c>
      <c r="K1607" s="530">
        <v>0</v>
      </c>
      <c r="L1607" s="530">
        <v>0</v>
      </c>
      <c r="M1607" s="530">
        <v>0</v>
      </c>
    </row>
    <row r="1608" spans="1:13" s="516" customFormat="1" ht="9">
      <c r="D1608" s="513" t="s">
        <v>1802</v>
      </c>
      <c r="E1608" s="530">
        <v>4</v>
      </c>
      <c r="F1608" s="530">
        <v>1</v>
      </c>
      <c r="G1608" s="530">
        <v>2</v>
      </c>
      <c r="H1608" s="530">
        <v>1</v>
      </c>
      <c r="I1608" s="530">
        <v>1</v>
      </c>
      <c r="J1608" s="530">
        <v>0</v>
      </c>
      <c r="K1608" s="530">
        <v>0</v>
      </c>
      <c r="L1608" s="530">
        <v>0</v>
      </c>
      <c r="M1608" s="530">
        <v>0</v>
      </c>
    </row>
    <row r="1609" spans="1:13" s="516" customFormat="1" ht="18" customHeight="1">
      <c r="A1609" s="509"/>
      <c r="B1609" s="509" t="s">
        <v>1909</v>
      </c>
      <c r="C1609" s="510"/>
      <c r="D1609" s="513" t="s">
        <v>1800</v>
      </c>
      <c r="E1609" s="530">
        <v>3516</v>
      </c>
      <c r="F1609" s="530">
        <v>2779</v>
      </c>
      <c r="G1609" s="530">
        <v>259</v>
      </c>
      <c r="H1609" s="530">
        <v>122</v>
      </c>
      <c r="I1609" s="530">
        <v>99</v>
      </c>
      <c r="J1609" s="530">
        <v>0</v>
      </c>
      <c r="K1609" s="530">
        <v>168</v>
      </c>
      <c r="L1609" s="530">
        <v>59</v>
      </c>
      <c r="M1609" s="530">
        <v>31</v>
      </c>
    </row>
    <row r="1610" spans="1:13" s="516" customFormat="1" ht="9.6" customHeight="1">
      <c r="A1610" s="509"/>
      <c r="B1610" s="509"/>
      <c r="C1610" s="510"/>
      <c r="D1610" s="513" t="s">
        <v>1801</v>
      </c>
      <c r="E1610" s="530">
        <v>2410</v>
      </c>
      <c r="F1610" s="530">
        <v>1662</v>
      </c>
      <c r="G1610" s="530">
        <v>264</v>
      </c>
      <c r="H1610" s="530">
        <v>124</v>
      </c>
      <c r="I1610" s="530">
        <v>63</v>
      </c>
      <c r="J1610" s="530">
        <v>0</v>
      </c>
      <c r="K1610" s="530">
        <v>209</v>
      </c>
      <c r="L1610" s="530">
        <v>70</v>
      </c>
      <c r="M1610" s="530">
        <v>20</v>
      </c>
    </row>
    <row r="1611" spans="1:13" s="516" customFormat="1" ht="9">
      <c r="A1611" s="509"/>
      <c r="B1611" s="509"/>
      <c r="C1611" s="510"/>
      <c r="D1611" s="513" t="s">
        <v>1802</v>
      </c>
      <c r="E1611" s="530">
        <v>5926</v>
      </c>
      <c r="F1611" s="530">
        <v>4441</v>
      </c>
      <c r="G1611" s="530">
        <v>522</v>
      </c>
      <c r="H1611" s="530">
        <v>246</v>
      </c>
      <c r="I1611" s="530">
        <v>162</v>
      </c>
      <c r="J1611" s="530">
        <v>0</v>
      </c>
      <c r="K1611" s="530">
        <v>377</v>
      </c>
      <c r="L1611" s="530">
        <v>129</v>
      </c>
      <c r="M1611" s="530">
        <v>50</v>
      </c>
    </row>
    <row r="1612" spans="1:13" s="516" customFormat="1" ht="18" customHeight="1">
      <c r="A1612" s="509"/>
      <c r="B1612" s="509"/>
      <c r="C1612" s="514" t="s">
        <v>1896</v>
      </c>
      <c r="D1612" s="513"/>
      <c r="E1612" s="530"/>
      <c r="F1612" s="530"/>
      <c r="G1612" s="530"/>
      <c r="H1612" s="530"/>
      <c r="I1612" s="530"/>
      <c r="J1612" s="530"/>
      <c r="K1612" s="530"/>
      <c r="L1612" s="530"/>
      <c r="M1612" s="530"/>
    </row>
    <row r="1613" spans="1:13" ht="18" customHeight="1">
      <c r="A1613" s="516"/>
      <c r="B1613" s="516"/>
      <c r="C1613" s="517" t="s">
        <v>1897</v>
      </c>
      <c r="D1613" s="513" t="s">
        <v>1800</v>
      </c>
      <c r="E1613" s="530">
        <v>74</v>
      </c>
      <c r="F1613" s="530">
        <v>30</v>
      </c>
      <c r="G1613" s="530">
        <v>16</v>
      </c>
      <c r="H1613" s="530">
        <v>10</v>
      </c>
      <c r="I1613" s="530">
        <v>1</v>
      </c>
      <c r="J1613" s="530">
        <v>0</v>
      </c>
      <c r="K1613" s="530">
        <v>13</v>
      </c>
      <c r="L1613" s="530">
        <v>5</v>
      </c>
      <c r="M1613" s="530">
        <v>0</v>
      </c>
    </row>
    <row r="1614" spans="1:13" ht="9">
      <c r="A1614" s="516"/>
      <c r="B1614" s="516"/>
      <c r="C1614" s="517"/>
      <c r="D1614" s="513" t="s">
        <v>1801</v>
      </c>
      <c r="E1614" s="530">
        <v>121</v>
      </c>
      <c r="F1614" s="530">
        <v>39</v>
      </c>
      <c r="G1614" s="530">
        <v>33</v>
      </c>
      <c r="H1614" s="530">
        <v>17</v>
      </c>
      <c r="I1614" s="530">
        <v>1</v>
      </c>
      <c r="J1614" s="530">
        <v>0</v>
      </c>
      <c r="K1614" s="530">
        <v>24</v>
      </c>
      <c r="L1614" s="530">
        <v>7</v>
      </c>
      <c r="M1614" s="530">
        <v>1</v>
      </c>
    </row>
    <row r="1615" spans="1:13" ht="9">
      <c r="A1615" s="516"/>
      <c r="B1615" s="516"/>
      <c r="C1615" s="517"/>
      <c r="D1615" s="513" t="s">
        <v>1802</v>
      </c>
      <c r="E1615" s="530">
        <v>195</v>
      </c>
      <c r="F1615" s="530">
        <v>69</v>
      </c>
      <c r="G1615" s="530">
        <v>48</v>
      </c>
      <c r="H1615" s="530">
        <v>27</v>
      </c>
      <c r="I1615" s="530">
        <v>2</v>
      </c>
      <c r="J1615" s="530">
        <v>0</v>
      </c>
      <c r="K1615" s="530">
        <v>37</v>
      </c>
      <c r="L1615" s="530">
        <v>12</v>
      </c>
      <c r="M1615" s="530">
        <v>1</v>
      </c>
    </row>
    <row r="1616" spans="1:13" ht="18" customHeight="1">
      <c r="A1616" s="516"/>
      <c r="B1616" s="516"/>
      <c r="C1616" s="517" t="s">
        <v>1898</v>
      </c>
      <c r="D1616" s="513" t="s">
        <v>1800</v>
      </c>
      <c r="E1616" s="530">
        <v>26</v>
      </c>
      <c r="F1616" s="530">
        <v>17</v>
      </c>
      <c r="G1616" s="530">
        <v>4</v>
      </c>
      <c r="H1616" s="530">
        <v>3</v>
      </c>
      <c r="I1616" s="530">
        <v>0</v>
      </c>
      <c r="J1616" s="530">
        <v>0</v>
      </c>
      <c r="K1616" s="530">
        <v>2</v>
      </c>
      <c r="L1616" s="530">
        <v>0</v>
      </c>
      <c r="M1616" s="530">
        <v>0</v>
      </c>
    </row>
    <row r="1617" spans="1:13" ht="9">
      <c r="A1617" s="516"/>
      <c r="B1617" s="516"/>
      <c r="C1617" s="516"/>
      <c r="D1617" s="513" t="s">
        <v>1801</v>
      </c>
      <c r="E1617" s="530">
        <v>43</v>
      </c>
      <c r="F1617" s="530">
        <v>18</v>
      </c>
      <c r="G1617" s="530">
        <v>5</v>
      </c>
      <c r="H1617" s="530">
        <v>10</v>
      </c>
      <c r="I1617" s="530">
        <v>0</v>
      </c>
      <c r="J1617" s="530">
        <v>0</v>
      </c>
      <c r="K1617" s="530">
        <v>8</v>
      </c>
      <c r="L1617" s="530">
        <v>1</v>
      </c>
      <c r="M1617" s="530">
        <v>1</v>
      </c>
    </row>
    <row r="1618" spans="1:13" ht="9">
      <c r="A1618" s="516"/>
      <c r="B1618" s="516"/>
      <c r="C1618" s="516"/>
      <c r="D1618" s="513" t="s">
        <v>1802</v>
      </c>
      <c r="E1618" s="530">
        <v>69</v>
      </c>
      <c r="F1618" s="530">
        <v>35</v>
      </c>
      <c r="G1618" s="530">
        <v>9</v>
      </c>
      <c r="H1618" s="530">
        <v>13</v>
      </c>
      <c r="I1618" s="530">
        <v>0</v>
      </c>
      <c r="J1618" s="530">
        <v>0</v>
      </c>
      <c r="K1618" s="530">
        <v>10</v>
      </c>
      <c r="L1618" s="530">
        <v>1</v>
      </c>
      <c r="M1618" s="530">
        <v>1</v>
      </c>
    </row>
    <row r="1619" spans="1:13" ht="18" customHeight="1">
      <c r="B1619" s="509" t="s">
        <v>1910</v>
      </c>
      <c r="D1619" s="513"/>
      <c r="E1619" s="530"/>
      <c r="F1619" s="530"/>
      <c r="G1619" s="530"/>
      <c r="H1619" s="530"/>
      <c r="I1619" s="530"/>
      <c r="J1619" s="530"/>
      <c r="K1619" s="530"/>
      <c r="L1619" s="530"/>
      <c r="M1619" s="530"/>
    </row>
    <row r="1620" spans="1:13" ht="18" customHeight="1">
      <c r="C1620" s="510" t="s">
        <v>659</v>
      </c>
      <c r="D1620" s="513" t="s">
        <v>1800</v>
      </c>
      <c r="E1620" s="530">
        <v>19</v>
      </c>
      <c r="F1620" s="530">
        <v>9</v>
      </c>
      <c r="G1620" s="530">
        <v>8</v>
      </c>
      <c r="H1620" s="530">
        <v>1</v>
      </c>
      <c r="I1620" s="530">
        <v>0</v>
      </c>
      <c r="J1620" s="530">
        <v>0</v>
      </c>
      <c r="K1620" s="530">
        <v>0</v>
      </c>
      <c r="L1620" s="530">
        <v>1</v>
      </c>
      <c r="M1620" s="530">
        <v>0</v>
      </c>
    </row>
    <row r="1621" spans="1:13" ht="9">
      <c r="D1621" s="513" t="s">
        <v>1801</v>
      </c>
      <c r="E1621" s="530">
        <v>7</v>
      </c>
      <c r="F1621" s="530">
        <v>3</v>
      </c>
      <c r="G1621" s="530">
        <v>3</v>
      </c>
      <c r="H1621" s="530">
        <v>1</v>
      </c>
      <c r="I1621" s="530">
        <v>0</v>
      </c>
      <c r="J1621" s="530">
        <v>0</v>
      </c>
      <c r="K1621" s="530">
        <v>0</v>
      </c>
      <c r="L1621" s="530">
        <v>0</v>
      </c>
      <c r="M1621" s="530">
        <v>0</v>
      </c>
    </row>
    <row r="1622" spans="1:13" ht="9">
      <c r="D1622" s="513" t="s">
        <v>1802</v>
      </c>
      <c r="E1622" s="530">
        <v>26</v>
      </c>
      <c r="F1622" s="530">
        <v>12</v>
      </c>
      <c r="G1622" s="530">
        <v>11</v>
      </c>
      <c r="H1622" s="530">
        <v>1</v>
      </c>
      <c r="I1622" s="530">
        <v>0</v>
      </c>
      <c r="J1622" s="530">
        <v>0</v>
      </c>
      <c r="K1622" s="530">
        <v>0</v>
      </c>
      <c r="L1622" s="530">
        <v>1</v>
      </c>
      <c r="M1622" s="530">
        <v>0</v>
      </c>
    </row>
    <row r="1623" spans="1:13" ht="18" customHeight="1">
      <c r="C1623" s="510" t="s">
        <v>660</v>
      </c>
      <c r="D1623" s="513" t="s">
        <v>1800</v>
      </c>
      <c r="E1623" s="530">
        <v>3</v>
      </c>
      <c r="F1623" s="530">
        <v>1</v>
      </c>
      <c r="G1623" s="530">
        <v>2</v>
      </c>
      <c r="H1623" s="530">
        <v>0</v>
      </c>
      <c r="I1623" s="530">
        <v>0</v>
      </c>
      <c r="J1623" s="530">
        <v>0</v>
      </c>
      <c r="K1623" s="530">
        <v>0</v>
      </c>
      <c r="L1623" s="530">
        <v>0</v>
      </c>
      <c r="M1623" s="530">
        <v>0</v>
      </c>
    </row>
    <row r="1624" spans="1:13" ht="9.6" customHeight="1">
      <c r="D1624" s="513" t="s">
        <v>1801</v>
      </c>
      <c r="E1624" s="530">
        <v>0</v>
      </c>
      <c r="F1624" s="530">
        <v>0</v>
      </c>
      <c r="G1624" s="530">
        <v>0</v>
      </c>
      <c r="H1624" s="530">
        <v>0</v>
      </c>
      <c r="I1624" s="530">
        <v>0</v>
      </c>
      <c r="J1624" s="530">
        <v>0</v>
      </c>
      <c r="K1624" s="530">
        <v>0</v>
      </c>
      <c r="L1624" s="530">
        <v>0</v>
      </c>
      <c r="M1624" s="530">
        <v>0</v>
      </c>
    </row>
    <row r="1625" spans="1:13" ht="9">
      <c r="D1625" s="513" t="s">
        <v>1802</v>
      </c>
      <c r="E1625" s="530">
        <v>4</v>
      </c>
      <c r="F1625" s="530">
        <v>1</v>
      </c>
      <c r="G1625" s="530">
        <v>3</v>
      </c>
      <c r="H1625" s="530">
        <v>0</v>
      </c>
      <c r="I1625" s="530">
        <v>0</v>
      </c>
      <c r="J1625" s="530">
        <v>0</v>
      </c>
      <c r="K1625" s="530">
        <v>0</v>
      </c>
      <c r="L1625" s="530">
        <v>0</v>
      </c>
      <c r="M1625" s="530">
        <v>0</v>
      </c>
    </row>
    <row r="1626" spans="1:13" ht="18" customHeight="1">
      <c r="C1626" s="514" t="s">
        <v>115</v>
      </c>
      <c r="D1626" s="513" t="s">
        <v>1800</v>
      </c>
      <c r="E1626" s="530">
        <v>22</v>
      </c>
      <c r="F1626" s="530">
        <v>9</v>
      </c>
      <c r="G1626" s="530">
        <v>11</v>
      </c>
      <c r="H1626" s="530">
        <v>1</v>
      </c>
      <c r="I1626" s="530">
        <v>0</v>
      </c>
      <c r="J1626" s="530">
        <v>0</v>
      </c>
      <c r="K1626" s="530">
        <v>0</v>
      </c>
      <c r="L1626" s="530">
        <v>1</v>
      </c>
      <c r="M1626" s="530">
        <v>0</v>
      </c>
    </row>
    <row r="1627" spans="1:13" ht="9.6" customHeight="1">
      <c r="D1627" s="513" t="s">
        <v>1801</v>
      </c>
      <c r="E1627" s="530">
        <v>7</v>
      </c>
      <c r="F1627" s="530">
        <v>3</v>
      </c>
      <c r="G1627" s="530">
        <v>3</v>
      </c>
      <c r="H1627" s="530">
        <v>1</v>
      </c>
      <c r="I1627" s="530">
        <v>0</v>
      </c>
      <c r="J1627" s="530">
        <v>0</v>
      </c>
      <c r="K1627" s="530">
        <v>0</v>
      </c>
      <c r="L1627" s="530">
        <v>0</v>
      </c>
      <c r="M1627" s="530">
        <v>0</v>
      </c>
    </row>
    <row r="1628" spans="1:13" ht="9">
      <c r="D1628" s="513" t="s">
        <v>1802</v>
      </c>
      <c r="E1628" s="530">
        <v>29</v>
      </c>
      <c r="F1628" s="530">
        <v>13</v>
      </c>
      <c r="G1628" s="530">
        <v>14</v>
      </c>
      <c r="H1628" s="530">
        <v>1</v>
      </c>
      <c r="I1628" s="530">
        <v>0</v>
      </c>
      <c r="J1628" s="530">
        <v>0</v>
      </c>
      <c r="K1628" s="530">
        <v>0</v>
      </c>
      <c r="L1628" s="530">
        <v>1</v>
      </c>
      <c r="M1628" s="530">
        <v>0</v>
      </c>
    </row>
    <row r="1629" spans="1:13" ht="18" customHeight="1">
      <c r="B1629" s="509" t="s">
        <v>661</v>
      </c>
      <c r="D1629" s="513"/>
      <c r="E1629" s="530"/>
      <c r="F1629" s="530"/>
      <c r="G1629" s="530"/>
      <c r="H1629" s="530"/>
      <c r="I1629" s="530"/>
      <c r="J1629" s="530"/>
      <c r="K1629" s="530"/>
      <c r="L1629" s="530"/>
      <c r="M1629" s="530"/>
    </row>
    <row r="1630" spans="1:13" ht="18" customHeight="1">
      <c r="C1630" s="510" t="s">
        <v>661</v>
      </c>
      <c r="D1630" s="513" t="s">
        <v>1800</v>
      </c>
      <c r="E1630" s="530">
        <v>1285</v>
      </c>
      <c r="F1630" s="530">
        <v>214</v>
      </c>
      <c r="G1630" s="530">
        <v>906</v>
      </c>
      <c r="H1630" s="530">
        <v>64</v>
      </c>
      <c r="I1630" s="530">
        <v>61</v>
      </c>
      <c r="J1630" s="530">
        <v>0</v>
      </c>
      <c r="K1630" s="530">
        <v>11</v>
      </c>
      <c r="L1630" s="530">
        <v>4</v>
      </c>
      <c r="M1630" s="530">
        <v>26</v>
      </c>
    </row>
    <row r="1631" spans="1:13" ht="9">
      <c r="D1631" s="513" t="s">
        <v>1801</v>
      </c>
      <c r="E1631" s="530">
        <v>945</v>
      </c>
      <c r="F1631" s="530">
        <v>162</v>
      </c>
      <c r="G1631" s="530">
        <v>660</v>
      </c>
      <c r="H1631" s="530">
        <v>37</v>
      </c>
      <c r="I1631" s="530">
        <v>52</v>
      </c>
      <c r="J1631" s="530">
        <v>0</v>
      </c>
      <c r="K1631" s="530">
        <v>6</v>
      </c>
      <c r="L1631" s="530">
        <v>5</v>
      </c>
      <c r="M1631" s="530">
        <v>24</v>
      </c>
    </row>
    <row r="1632" spans="1:13" ht="9">
      <c r="D1632" s="513" t="s">
        <v>1802</v>
      </c>
      <c r="E1632" s="530">
        <v>2231</v>
      </c>
      <c r="F1632" s="530">
        <v>375</v>
      </c>
      <c r="G1632" s="530">
        <v>1566</v>
      </c>
      <c r="H1632" s="530">
        <v>101</v>
      </c>
      <c r="I1632" s="530">
        <v>113</v>
      </c>
      <c r="J1632" s="530">
        <v>0</v>
      </c>
      <c r="K1632" s="530">
        <v>17</v>
      </c>
      <c r="L1632" s="530">
        <v>8</v>
      </c>
      <c r="M1632" s="530">
        <v>50</v>
      </c>
    </row>
    <row r="1633" spans="1:13" ht="18" customHeight="1">
      <c r="C1633" s="510" t="s">
        <v>662</v>
      </c>
      <c r="D1633" s="513" t="s">
        <v>1800</v>
      </c>
      <c r="E1633" s="530">
        <v>20</v>
      </c>
      <c r="F1633" s="530">
        <v>0</v>
      </c>
      <c r="G1633" s="530">
        <v>11</v>
      </c>
      <c r="H1633" s="530">
        <v>0</v>
      </c>
      <c r="I1633" s="530">
        <v>0</v>
      </c>
      <c r="J1633" s="530">
        <v>0</v>
      </c>
      <c r="K1633" s="530">
        <v>0</v>
      </c>
      <c r="L1633" s="530">
        <v>0</v>
      </c>
      <c r="M1633" s="530">
        <v>8</v>
      </c>
    </row>
    <row r="1634" spans="1:13" ht="9">
      <c r="D1634" s="513" t="s">
        <v>1801</v>
      </c>
      <c r="E1634" s="530">
        <v>11</v>
      </c>
      <c r="F1634" s="530">
        <v>1</v>
      </c>
      <c r="G1634" s="530">
        <v>7</v>
      </c>
      <c r="H1634" s="530">
        <v>0</v>
      </c>
      <c r="I1634" s="530">
        <v>0</v>
      </c>
      <c r="J1634" s="530">
        <v>0</v>
      </c>
      <c r="K1634" s="530">
        <v>0</v>
      </c>
      <c r="L1634" s="530">
        <v>0</v>
      </c>
      <c r="M1634" s="530">
        <v>2</v>
      </c>
    </row>
    <row r="1635" spans="1:13" ht="9">
      <c r="D1635" s="513" t="s">
        <v>1802</v>
      </c>
      <c r="E1635" s="530">
        <v>31</v>
      </c>
      <c r="F1635" s="530">
        <v>1</v>
      </c>
      <c r="G1635" s="530">
        <v>19</v>
      </c>
      <c r="H1635" s="530">
        <v>0</v>
      </c>
      <c r="I1635" s="530">
        <v>0</v>
      </c>
      <c r="J1635" s="530">
        <v>0</v>
      </c>
      <c r="K1635" s="530">
        <v>0</v>
      </c>
      <c r="L1635" s="530">
        <v>0</v>
      </c>
      <c r="M1635" s="530">
        <v>11</v>
      </c>
    </row>
    <row r="1636" spans="1:13" ht="18" customHeight="1">
      <c r="C1636" s="510" t="s">
        <v>1911</v>
      </c>
      <c r="D1636" s="513" t="s">
        <v>1800</v>
      </c>
      <c r="E1636" s="530">
        <v>7</v>
      </c>
      <c r="F1636" s="530">
        <v>0</v>
      </c>
      <c r="G1636" s="530">
        <v>2</v>
      </c>
      <c r="H1636" s="530">
        <v>0</v>
      </c>
      <c r="I1636" s="530">
        <v>1</v>
      </c>
      <c r="J1636" s="530">
        <v>0</v>
      </c>
      <c r="K1636" s="530">
        <v>0</v>
      </c>
      <c r="L1636" s="530">
        <v>0</v>
      </c>
      <c r="M1636" s="530">
        <v>4</v>
      </c>
    </row>
    <row r="1637" spans="1:13" ht="9.6" customHeight="1">
      <c r="D1637" s="513" t="s">
        <v>1801</v>
      </c>
      <c r="E1637" s="530">
        <v>4</v>
      </c>
      <c r="F1637" s="530">
        <v>0</v>
      </c>
      <c r="G1637" s="530">
        <v>1</v>
      </c>
      <c r="H1637" s="530">
        <v>0</v>
      </c>
      <c r="I1637" s="530">
        <v>1</v>
      </c>
      <c r="J1637" s="530">
        <v>0</v>
      </c>
      <c r="K1637" s="530">
        <v>0</v>
      </c>
      <c r="L1637" s="530">
        <v>0</v>
      </c>
      <c r="M1637" s="530">
        <v>3</v>
      </c>
    </row>
    <row r="1638" spans="1:13" ht="9">
      <c r="D1638" s="513" t="s">
        <v>1802</v>
      </c>
      <c r="E1638" s="530">
        <v>11</v>
      </c>
      <c r="F1638" s="530">
        <v>0</v>
      </c>
      <c r="G1638" s="530">
        <v>3</v>
      </c>
      <c r="H1638" s="530">
        <v>0</v>
      </c>
      <c r="I1638" s="530">
        <v>2</v>
      </c>
      <c r="J1638" s="530">
        <v>0</v>
      </c>
      <c r="K1638" s="530">
        <v>0</v>
      </c>
      <c r="L1638" s="530">
        <v>0</v>
      </c>
      <c r="M1638" s="530">
        <v>6</v>
      </c>
    </row>
    <row r="1639" spans="1:13" ht="9">
      <c r="D1639" s="518"/>
      <c r="E1639" s="530"/>
      <c r="F1639" s="530"/>
      <c r="G1639" s="530"/>
      <c r="H1639" s="530"/>
      <c r="I1639" s="530"/>
      <c r="J1639" s="530"/>
      <c r="K1639" s="530"/>
      <c r="L1639" s="530"/>
      <c r="M1639" s="530"/>
    </row>
    <row r="1640" spans="1:13" ht="9">
      <c r="A1640" s="509" t="s">
        <v>1678</v>
      </c>
      <c r="L1640" s="509"/>
      <c r="M1640" s="509"/>
    </row>
    <row r="1641" spans="1:13" ht="9">
      <c r="A1641" s="509" t="s">
        <v>1929</v>
      </c>
      <c r="L1641" s="509"/>
      <c r="M1641" s="509"/>
    </row>
    <row r="1642" spans="1:13" ht="9">
      <c r="A1642" s="509" t="s">
        <v>1930</v>
      </c>
      <c r="L1642" s="509"/>
      <c r="M1642" s="509"/>
    </row>
    <row r="1643" spans="1:13" ht="9">
      <c r="A1643" s="509" t="s">
        <v>1890</v>
      </c>
      <c r="L1643" s="509"/>
      <c r="M1643" s="509"/>
    </row>
    <row r="1644" spans="1:13" ht="9">
      <c r="A1644" s="509" t="s">
        <v>1891</v>
      </c>
      <c r="L1644" s="509"/>
      <c r="M1644" s="509"/>
    </row>
    <row r="1645" spans="1:13" ht="9">
      <c r="A1645" s="509" t="s">
        <v>1892</v>
      </c>
      <c r="L1645" s="509"/>
      <c r="M1645" s="509"/>
    </row>
    <row r="1646" spans="1:13" ht="9">
      <c r="L1646" s="509"/>
      <c r="M1646" s="509"/>
    </row>
    <row r="1647" spans="1:13" ht="9">
      <c r="A1647" s="509" t="s">
        <v>586</v>
      </c>
      <c r="L1647" s="509"/>
      <c r="M1647" s="509"/>
    </row>
    <row r="1648" spans="1:13" ht="18" customHeight="1">
      <c r="C1648" s="514" t="s">
        <v>115</v>
      </c>
      <c r="D1648" s="513" t="s">
        <v>1800</v>
      </c>
      <c r="E1648" s="530">
        <v>1312</v>
      </c>
      <c r="F1648" s="530">
        <v>214</v>
      </c>
      <c r="G1648" s="530">
        <v>919</v>
      </c>
      <c r="H1648" s="530">
        <v>64</v>
      </c>
      <c r="I1648" s="530">
        <v>62</v>
      </c>
      <c r="J1648" s="530">
        <v>0</v>
      </c>
      <c r="K1648" s="530">
        <v>11</v>
      </c>
      <c r="L1648" s="530">
        <v>4</v>
      </c>
      <c r="M1648" s="530">
        <v>38</v>
      </c>
    </row>
    <row r="1649" spans="1:13" ht="9.6" customHeight="1">
      <c r="D1649" s="513" t="s">
        <v>1801</v>
      </c>
      <c r="E1649" s="530">
        <v>960</v>
      </c>
      <c r="F1649" s="530">
        <v>162</v>
      </c>
      <c r="G1649" s="530">
        <v>668</v>
      </c>
      <c r="H1649" s="530">
        <v>37</v>
      </c>
      <c r="I1649" s="530">
        <v>53</v>
      </c>
      <c r="J1649" s="530">
        <v>0</v>
      </c>
      <c r="K1649" s="530">
        <v>7</v>
      </c>
      <c r="L1649" s="530">
        <v>5</v>
      </c>
      <c r="M1649" s="530">
        <v>29</v>
      </c>
    </row>
    <row r="1650" spans="1:13" ht="9">
      <c r="D1650" s="513" t="s">
        <v>1802</v>
      </c>
      <c r="E1650" s="530">
        <v>2272</v>
      </c>
      <c r="F1650" s="530">
        <v>376</v>
      </c>
      <c r="G1650" s="530">
        <v>1587</v>
      </c>
      <c r="H1650" s="530">
        <v>101</v>
      </c>
      <c r="I1650" s="530">
        <v>115</v>
      </c>
      <c r="J1650" s="530">
        <v>0</v>
      </c>
      <c r="K1650" s="530">
        <v>18</v>
      </c>
      <c r="L1650" s="530">
        <v>9</v>
      </c>
      <c r="M1650" s="530">
        <v>67</v>
      </c>
    </row>
    <row r="1651" spans="1:13" ht="18" customHeight="1">
      <c r="B1651" s="509" t="s">
        <v>664</v>
      </c>
      <c r="D1651" s="513"/>
      <c r="E1651" s="530"/>
      <c r="F1651" s="530"/>
      <c r="G1651" s="530"/>
      <c r="H1651" s="530"/>
      <c r="I1651" s="530"/>
      <c r="J1651" s="530"/>
      <c r="K1651" s="530"/>
      <c r="L1651" s="530"/>
      <c r="M1651" s="530"/>
    </row>
    <row r="1652" spans="1:13" ht="18" customHeight="1">
      <c r="C1652" s="510" t="s">
        <v>664</v>
      </c>
      <c r="D1652" s="513" t="s">
        <v>1800</v>
      </c>
      <c r="E1652" s="530">
        <v>54</v>
      </c>
      <c r="F1652" s="530">
        <v>4</v>
      </c>
      <c r="G1652" s="530">
        <v>33</v>
      </c>
      <c r="H1652" s="530">
        <v>6</v>
      </c>
      <c r="I1652" s="530">
        <v>1</v>
      </c>
      <c r="J1652" s="530">
        <v>0</v>
      </c>
      <c r="K1652" s="530">
        <v>6</v>
      </c>
      <c r="L1652" s="530">
        <v>2</v>
      </c>
      <c r="M1652" s="530">
        <v>2</v>
      </c>
    </row>
    <row r="1653" spans="1:13" ht="9">
      <c r="D1653" s="513" t="s">
        <v>1801</v>
      </c>
      <c r="E1653" s="530">
        <v>96</v>
      </c>
      <c r="F1653" s="530">
        <v>8</v>
      </c>
      <c r="G1653" s="530">
        <v>56</v>
      </c>
      <c r="H1653" s="530">
        <v>8</v>
      </c>
      <c r="I1653" s="530">
        <v>1</v>
      </c>
      <c r="J1653" s="530">
        <v>0</v>
      </c>
      <c r="K1653" s="530">
        <v>16</v>
      </c>
      <c r="L1653" s="530">
        <v>3</v>
      </c>
      <c r="M1653" s="530">
        <v>3</v>
      </c>
    </row>
    <row r="1654" spans="1:13" ht="9">
      <c r="D1654" s="513" t="s">
        <v>1802</v>
      </c>
      <c r="E1654" s="530">
        <v>150</v>
      </c>
      <c r="F1654" s="530">
        <v>12</v>
      </c>
      <c r="G1654" s="530">
        <v>89</v>
      </c>
      <c r="H1654" s="530">
        <v>14</v>
      </c>
      <c r="I1654" s="530">
        <v>1</v>
      </c>
      <c r="J1654" s="530">
        <v>0</v>
      </c>
      <c r="K1654" s="530">
        <v>23</v>
      </c>
      <c r="L1654" s="530">
        <v>5</v>
      </c>
      <c r="M1654" s="530">
        <v>6</v>
      </c>
    </row>
    <row r="1655" spans="1:13" ht="18" customHeight="1">
      <c r="C1655" s="510" t="s">
        <v>665</v>
      </c>
      <c r="D1655" s="513" t="s">
        <v>1800</v>
      </c>
      <c r="E1655" s="530">
        <v>35</v>
      </c>
      <c r="F1655" s="530">
        <v>11</v>
      </c>
      <c r="G1655" s="530">
        <v>17</v>
      </c>
      <c r="H1655" s="530">
        <v>3</v>
      </c>
      <c r="I1655" s="530">
        <v>0</v>
      </c>
      <c r="J1655" s="530">
        <v>0</v>
      </c>
      <c r="K1655" s="530">
        <v>3</v>
      </c>
      <c r="L1655" s="530">
        <v>0</v>
      </c>
      <c r="M1655" s="530">
        <v>1</v>
      </c>
    </row>
    <row r="1656" spans="1:13" ht="9">
      <c r="D1656" s="513" t="s">
        <v>1801</v>
      </c>
      <c r="E1656" s="530">
        <v>39</v>
      </c>
      <c r="F1656" s="530">
        <v>9</v>
      </c>
      <c r="G1656" s="530">
        <v>19</v>
      </c>
      <c r="H1656" s="530">
        <v>6</v>
      </c>
      <c r="I1656" s="530">
        <v>0</v>
      </c>
      <c r="J1656" s="530">
        <v>0</v>
      </c>
      <c r="K1656" s="530">
        <v>4</v>
      </c>
      <c r="L1656" s="530">
        <v>0</v>
      </c>
      <c r="M1656" s="530">
        <v>1</v>
      </c>
    </row>
    <row r="1657" spans="1:13" ht="9">
      <c r="D1657" s="513" t="s">
        <v>1802</v>
      </c>
      <c r="E1657" s="530">
        <v>75</v>
      </c>
      <c r="F1657" s="530">
        <v>20</v>
      </c>
      <c r="G1657" s="530">
        <v>36</v>
      </c>
      <c r="H1657" s="530">
        <v>9</v>
      </c>
      <c r="I1657" s="530">
        <v>1</v>
      </c>
      <c r="J1657" s="530">
        <v>0</v>
      </c>
      <c r="K1657" s="530">
        <v>7</v>
      </c>
      <c r="L1657" s="530">
        <v>1</v>
      </c>
      <c r="M1657" s="530">
        <v>1</v>
      </c>
    </row>
    <row r="1658" spans="1:13" ht="18" customHeight="1">
      <c r="C1658" s="514" t="s">
        <v>115</v>
      </c>
      <c r="D1658" s="513" t="s">
        <v>1800</v>
      </c>
      <c r="E1658" s="530">
        <v>89</v>
      </c>
      <c r="F1658" s="530">
        <v>14</v>
      </c>
      <c r="G1658" s="530">
        <v>50</v>
      </c>
      <c r="H1658" s="530">
        <v>9</v>
      </c>
      <c r="I1658" s="530">
        <v>1</v>
      </c>
      <c r="J1658" s="530">
        <v>0</v>
      </c>
      <c r="K1658" s="530">
        <v>9</v>
      </c>
      <c r="L1658" s="530">
        <v>3</v>
      </c>
      <c r="M1658" s="530">
        <v>3</v>
      </c>
    </row>
    <row r="1659" spans="1:13" ht="9">
      <c r="D1659" s="513" t="s">
        <v>1801</v>
      </c>
      <c r="E1659" s="530">
        <v>135</v>
      </c>
      <c r="F1659" s="530">
        <v>17</v>
      </c>
      <c r="G1659" s="530">
        <v>75</v>
      </c>
      <c r="H1659" s="530">
        <v>14</v>
      </c>
      <c r="I1659" s="530">
        <v>1</v>
      </c>
      <c r="J1659" s="530">
        <v>0</v>
      </c>
      <c r="K1659" s="530">
        <v>21</v>
      </c>
      <c r="L1659" s="530">
        <v>3</v>
      </c>
      <c r="M1659" s="530">
        <v>4</v>
      </c>
    </row>
    <row r="1660" spans="1:13" ht="9">
      <c r="D1660" s="513" t="s">
        <v>1802</v>
      </c>
      <c r="E1660" s="530">
        <v>224</v>
      </c>
      <c r="F1660" s="530">
        <v>32</v>
      </c>
      <c r="G1660" s="530">
        <v>125</v>
      </c>
      <c r="H1660" s="530">
        <v>23</v>
      </c>
      <c r="I1660" s="530">
        <v>2</v>
      </c>
      <c r="J1660" s="530">
        <v>0</v>
      </c>
      <c r="K1660" s="530">
        <v>30</v>
      </c>
      <c r="L1660" s="530">
        <v>6</v>
      </c>
      <c r="M1660" s="530">
        <v>7</v>
      </c>
    </row>
    <row r="1661" spans="1:13" ht="18" customHeight="1">
      <c r="B1661" s="509" t="s">
        <v>1912</v>
      </c>
      <c r="D1661" s="513" t="s">
        <v>1800</v>
      </c>
      <c r="E1661" s="530">
        <v>1424</v>
      </c>
      <c r="F1661" s="530">
        <v>238</v>
      </c>
      <c r="G1661" s="530">
        <v>980</v>
      </c>
      <c r="H1661" s="530">
        <v>74</v>
      </c>
      <c r="I1661" s="530">
        <v>63</v>
      </c>
      <c r="J1661" s="530">
        <v>0</v>
      </c>
      <c r="K1661" s="530">
        <v>20</v>
      </c>
      <c r="L1661" s="530">
        <v>8</v>
      </c>
      <c r="M1661" s="530">
        <v>41</v>
      </c>
    </row>
    <row r="1662" spans="1:13" s="516" customFormat="1" ht="9.6" customHeight="1">
      <c r="A1662" s="509"/>
      <c r="B1662" s="509"/>
      <c r="C1662" s="510"/>
      <c r="D1662" s="513" t="s">
        <v>1801</v>
      </c>
      <c r="E1662" s="530">
        <v>1102</v>
      </c>
      <c r="F1662" s="530">
        <v>183</v>
      </c>
      <c r="G1662" s="530">
        <v>746</v>
      </c>
      <c r="H1662" s="530">
        <v>51</v>
      </c>
      <c r="I1662" s="530">
        <v>54</v>
      </c>
      <c r="J1662" s="530">
        <v>0</v>
      </c>
      <c r="K1662" s="530">
        <v>27</v>
      </c>
      <c r="L1662" s="530">
        <v>8</v>
      </c>
      <c r="M1662" s="530">
        <v>33</v>
      </c>
    </row>
    <row r="1663" spans="1:13" s="516" customFormat="1" ht="9">
      <c r="A1663" s="509"/>
      <c r="B1663" s="509"/>
      <c r="C1663" s="510"/>
      <c r="D1663" s="513" t="s">
        <v>1802</v>
      </c>
      <c r="E1663" s="530">
        <v>2526</v>
      </c>
      <c r="F1663" s="530">
        <v>421</v>
      </c>
      <c r="G1663" s="530">
        <v>1726</v>
      </c>
      <c r="H1663" s="530">
        <v>125</v>
      </c>
      <c r="I1663" s="530">
        <v>117</v>
      </c>
      <c r="J1663" s="530">
        <v>0</v>
      </c>
      <c r="K1663" s="530">
        <v>48</v>
      </c>
      <c r="L1663" s="530">
        <v>15</v>
      </c>
      <c r="M1663" s="530">
        <v>74</v>
      </c>
    </row>
    <row r="1664" spans="1:13" s="516" customFormat="1" ht="18" customHeight="1">
      <c r="A1664" s="509" t="s">
        <v>1839</v>
      </c>
      <c r="B1664" s="509"/>
      <c r="C1664" s="510"/>
      <c r="D1664" s="513" t="s">
        <v>1800</v>
      </c>
      <c r="E1664" s="530">
        <v>4939</v>
      </c>
      <c r="F1664" s="530">
        <v>3016</v>
      </c>
      <c r="G1664" s="530">
        <v>1239</v>
      </c>
      <c r="H1664" s="530">
        <v>196</v>
      </c>
      <c r="I1664" s="530">
        <v>162</v>
      </c>
      <c r="J1664" s="530">
        <v>0</v>
      </c>
      <c r="K1664" s="530">
        <v>188</v>
      </c>
      <c r="L1664" s="530">
        <v>67</v>
      </c>
      <c r="M1664" s="530">
        <v>72</v>
      </c>
    </row>
    <row r="1665" spans="1:13" s="516" customFormat="1" ht="9.6" customHeight="1">
      <c r="A1665" s="509"/>
      <c r="B1665" s="509"/>
      <c r="C1665" s="510"/>
      <c r="D1665" s="513" t="s">
        <v>1801</v>
      </c>
      <c r="E1665" s="530">
        <v>3512</v>
      </c>
      <c r="F1665" s="530">
        <v>1845</v>
      </c>
      <c r="G1665" s="530">
        <v>1010</v>
      </c>
      <c r="H1665" s="530">
        <v>175</v>
      </c>
      <c r="I1665" s="530">
        <v>117</v>
      </c>
      <c r="J1665" s="530">
        <v>0</v>
      </c>
      <c r="K1665" s="530">
        <v>236</v>
      </c>
      <c r="L1665" s="530">
        <v>78</v>
      </c>
      <c r="M1665" s="530">
        <v>52</v>
      </c>
    </row>
    <row r="1666" spans="1:13" s="516" customFormat="1" ht="9">
      <c r="A1666" s="509"/>
      <c r="B1666" s="509"/>
      <c r="C1666" s="510"/>
      <c r="D1666" s="513" t="s">
        <v>1802</v>
      </c>
      <c r="E1666" s="530">
        <v>8452</v>
      </c>
      <c r="F1666" s="530">
        <v>4861</v>
      </c>
      <c r="G1666" s="530">
        <v>2248</v>
      </c>
      <c r="H1666" s="530">
        <v>371</v>
      </c>
      <c r="I1666" s="530">
        <v>279</v>
      </c>
      <c r="J1666" s="530">
        <v>0</v>
      </c>
      <c r="K1666" s="530">
        <v>424</v>
      </c>
      <c r="L1666" s="530">
        <v>144</v>
      </c>
      <c r="M1666" s="530">
        <v>124</v>
      </c>
    </row>
    <row r="1667" spans="1:13" s="516" customFormat="1" ht="18" customHeight="1">
      <c r="A1667" s="509"/>
      <c r="B1667" s="509"/>
      <c r="C1667" s="514" t="s">
        <v>1896</v>
      </c>
      <c r="D1667" s="513"/>
      <c r="E1667" s="530"/>
      <c r="F1667" s="530"/>
      <c r="G1667" s="530"/>
      <c r="H1667" s="530"/>
      <c r="I1667" s="530"/>
      <c r="J1667" s="530"/>
      <c r="K1667" s="530"/>
      <c r="L1667" s="530"/>
      <c r="M1667" s="530"/>
    </row>
    <row r="1668" spans="1:13" ht="18" customHeight="1">
      <c r="A1668" s="516"/>
      <c r="B1668" s="516"/>
      <c r="C1668" s="517" t="s">
        <v>1897</v>
      </c>
      <c r="D1668" s="513" t="s">
        <v>1800</v>
      </c>
      <c r="E1668" s="530">
        <v>77</v>
      </c>
      <c r="F1668" s="530">
        <v>30</v>
      </c>
      <c r="G1668" s="530">
        <v>18</v>
      </c>
      <c r="H1668" s="530">
        <v>10</v>
      </c>
      <c r="I1668" s="530">
        <v>1</v>
      </c>
      <c r="J1668" s="530">
        <v>0</v>
      </c>
      <c r="K1668" s="530">
        <v>13</v>
      </c>
      <c r="L1668" s="530">
        <v>5</v>
      </c>
      <c r="M1668" s="530">
        <v>0</v>
      </c>
    </row>
    <row r="1669" spans="1:13" ht="9">
      <c r="A1669" s="516"/>
      <c r="B1669" s="516"/>
      <c r="C1669" s="517"/>
      <c r="D1669" s="513" t="s">
        <v>1801</v>
      </c>
      <c r="E1669" s="530">
        <v>125</v>
      </c>
      <c r="F1669" s="530">
        <v>40</v>
      </c>
      <c r="G1669" s="530">
        <v>36</v>
      </c>
      <c r="H1669" s="530">
        <v>17</v>
      </c>
      <c r="I1669" s="530">
        <v>1</v>
      </c>
      <c r="J1669" s="530">
        <v>0</v>
      </c>
      <c r="K1669" s="530">
        <v>24</v>
      </c>
      <c r="L1669" s="530">
        <v>7</v>
      </c>
      <c r="M1669" s="530">
        <v>1</v>
      </c>
    </row>
    <row r="1670" spans="1:13" ht="9">
      <c r="A1670" s="516"/>
      <c r="B1670" s="516"/>
      <c r="C1670" s="517"/>
      <c r="D1670" s="513" t="s">
        <v>1802</v>
      </c>
      <c r="E1670" s="530">
        <v>202</v>
      </c>
      <c r="F1670" s="530">
        <v>69</v>
      </c>
      <c r="G1670" s="530">
        <v>53</v>
      </c>
      <c r="H1670" s="530">
        <v>27</v>
      </c>
      <c r="I1670" s="530">
        <v>2</v>
      </c>
      <c r="J1670" s="530">
        <v>0</v>
      </c>
      <c r="K1670" s="530">
        <v>37</v>
      </c>
      <c r="L1670" s="530">
        <v>12</v>
      </c>
      <c r="M1670" s="530">
        <v>1</v>
      </c>
    </row>
    <row r="1671" spans="1:13" ht="18" customHeight="1">
      <c r="A1671" s="516"/>
      <c r="B1671" s="516"/>
      <c r="C1671" s="517" t="s">
        <v>1898</v>
      </c>
      <c r="D1671" s="513" t="s">
        <v>1800</v>
      </c>
      <c r="E1671" s="530">
        <v>26</v>
      </c>
      <c r="F1671" s="530">
        <v>17</v>
      </c>
      <c r="G1671" s="530">
        <v>4</v>
      </c>
      <c r="H1671" s="530">
        <v>3</v>
      </c>
      <c r="I1671" s="530">
        <v>0</v>
      </c>
      <c r="J1671" s="530">
        <v>0</v>
      </c>
      <c r="K1671" s="530">
        <v>2</v>
      </c>
      <c r="L1671" s="530">
        <v>0</v>
      </c>
      <c r="M1671" s="530">
        <v>0</v>
      </c>
    </row>
    <row r="1672" spans="1:13" ht="9">
      <c r="A1672" s="516"/>
      <c r="B1672" s="516"/>
      <c r="C1672" s="516"/>
      <c r="D1672" s="513" t="s">
        <v>1801</v>
      </c>
      <c r="E1672" s="530">
        <v>43</v>
      </c>
      <c r="F1672" s="530">
        <v>18</v>
      </c>
      <c r="G1672" s="530">
        <v>5</v>
      </c>
      <c r="H1672" s="530">
        <v>10</v>
      </c>
      <c r="I1672" s="530">
        <v>0</v>
      </c>
      <c r="J1672" s="530">
        <v>0</v>
      </c>
      <c r="K1672" s="530">
        <v>8</v>
      </c>
      <c r="L1672" s="530">
        <v>1</v>
      </c>
      <c r="M1672" s="530">
        <v>1</v>
      </c>
    </row>
    <row r="1673" spans="1:13" ht="9">
      <c r="A1673" s="516"/>
      <c r="B1673" s="516"/>
      <c r="C1673" s="516"/>
      <c r="D1673" s="513" t="s">
        <v>1802</v>
      </c>
      <c r="E1673" s="530">
        <v>69</v>
      </c>
      <c r="F1673" s="530">
        <v>35</v>
      </c>
      <c r="G1673" s="530">
        <v>9</v>
      </c>
      <c r="H1673" s="530">
        <v>13</v>
      </c>
      <c r="I1673" s="530">
        <v>0</v>
      </c>
      <c r="J1673" s="530">
        <v>0</v>
      </c>
      <c r="K1673" s="530">
        <v>10</v>
      </c>
      <c r="L1673" s="530">
        <v>1</v>
      </c>
      <c r="M1673" s="530">
        <v>1</v>
      </c>
    </row>
    <row r="1674" spans="1:13" ht="18" customHeight="1">
      <c r="A1674" s="509" t="s">
        <v>1918</v>
      </c>
      <c r="D1674" s="513"/>
      <c r="E1674" s="530"/>
      <c r="F1674" s="530"/>
      <c r="G1674" s="530"/>
      <c r="H1674" s="530"/>
      <c r="I1674" s="530"/>
      <c r="J1674" s="530"/>
      <c r="K1674" s="530"/>
      <c r="L1674" s="530"/>
      <c r="M1674" s="530"/>
    </row>
    <row r="1675" spans="1:13" ht="18" customHeight="1">
      <c r="B1675" s="509" t="s">
        <v>294</v>
      </c>
      <c r="D1675" s="513"/>
      <c r="E1675" s="530"/>
      <c r="F1675" s="530"/>
      <c r="G1675" s="530"/>
      <c r="H1675" s="530"/>
      <c r="I1675" s="530"/>
      <c r="J1675" s="530"/>
      <c r="K1675" s="530"/>
      <c r="L1675" s="530"/>
      <c r="M1675" s="530"/>
    </row>
    <row r="1676" spans="1:13" ht="20.100000000000001" customHeight="1">
      <c r="C1676" s="510" t="s">
        <v>1884</v>
      </c>
      <c r="D1676" s="513" t="s">
        <v>1800</v>
      </c>
      <c r="E1676" s="530">
        <v>15</v>
      </c>
      <c r="F1676" s="530">
        <v>9</v>
      </c>
      <c r="G1676" s="530">
        <v>1</v>
      </c>
      <c r="H1676" s="530">
        <v>0</v>
      </c>
      <c r="I1676" s="530">
        <v>0</v>
      </c>
      <c r="J1676" s="530">
        <v>0</v>
      </c>
      <c r="K1676" s="530">
        <v>0</v>
      </c>
      <c r="L1676" s="530">
        <v>2</v>
      </c>
      <c r="M1676" s="530">
        <v>3</v>
      </c>
    </row>
    <row r="1677" spans="1:13" ht="9">
      <c r="D1677" s="513" t="s">
        <v>1801</v>
      </c>
      <c r="E1677" s="530">
        <v>3</v>
      </c>
      <c r="F1677" s="530">
        <v>2</v>
      </c>
      <c r="G1677" s="530">
        <v>0</v>
      </c>
      <c r="H1677" s="530">
        <v>0</v>
      </c>
      <c r="I1677" s="530">
        <v>0</v>
      </c>
      <c r="J1677" s="530">
        <v>0</v>
      </c>
      <c r="K1677" s="530">
        <v>0</v>
      </c>
      <c r="L1677" s="530">
        <v>0</v>
      </c>
      <c r="M1677" s="530">
        <v>1</v>
      </c>
    </row>
    <row r="1678" spans="1:13" ht="9">
      <c r="D1678" s="513" t="s">
        <v>1802</v>
      </c>
      <c r="E1678" s="530">
        <v>18</v>
      </c>
      <c r="F1678" s="530">
        <v>11</v>
      </c>
      <c r="G1678" s="530">
        <v>1</v>
      </c>
      <c r="H1678" s="530">
        <v>0</v>
      </c>
      <c r="I1678" s="530">
        <v>0</v>
      </c>
      <c r="J1678" s="530">
        <v>0</v>
      </c>
      <c r="K1678" s="530">
        <v>0</v>
      </c>
      <c r="L1678" s="530">
        <v>2</v>
      </c>
      <c r="M1678" s="530">
        <v>4</v>
      </c>
    </row>
    <row r="1679" spans="1:13" ht="20.100000000000001" customHeight="1">
      <c r="C1679" s="510" t="s">
        <v>1885</v>
      </c>
      <c r="D1679" s="513" t="s">
        <v>1800</v>
      </c>
      <c r="E1679" s="530">
        <v>23</v>
      </c>
      <c r="F1679" s="530">
        <v>21</v>
      </c>
      <c r="G1679" s="530">
        <v>1</v>
      </c>
      <c r="H1679" s="530">
        <v>0</v>
      </c>
      <c r="I1679" s="530">
        <v>0</v>
      </c>
      <c r="J1679" s="530">
        <v>0</v>
      </c>
      <c r="K1679" s="530">
        <v>0</v>
      </c>
      <c r="L1679" s="530">
        <v>0</v>
      </c>
      <c r="M1679" s="530">
        <v>1</v>
      </c>
    </row>
    <row r="1680" spans="1:13" ht="9">
      <c r="D1680" s="513" t="s">
        <v>1801</v>
      </c>
      <c r="E1680" s="530">
        <v>7</v>
      </c>
      <c r="F1680" s="530">
        <v>5</v>
      </c>
      <c r="G1680" s="530">
        <v>0</v>
      </c>
      <c r="H1680" s="530">
        <v>1</v>
      </c>
      <c r="I1680" s="530">
        <v>0</v>
      </c>
      <c r="J1680" s="530">
        <v>0</v>
      </c>
      <c r="K1680" s="530">
        <v>0</v>
      </c>
      <c r="L1680" s="530">
        <v>0</v>
      </c>
      <c r="M1680" s="530">
        <v>1</v>
      </c>
    </row>
    <row r="1681" spans="1:13" ht="9">
      <c r="D1681" s="513" t="s">
        <v>1802</v>
      </c>
      <c r="E1681" s="530">
        <v>29</v>
      </c>
      <c r="F1681" s="530">
        <v>25</v>
      </c>
      <c r="G1681" s="530">
        <v>1</v>
      </c>
      <c r="H1681" s="530">
        <v>1</v>
      </c>
      <c r="I1681" s="530">
        <v>0</v>
      </c>
      <c r="J1681" s="530">
        <v>0</v>
      </c>
      <c r="K1681" s="530">
        <v>0</v>
      </c>
      <c r="L1681" s="530">
        <v>0</v>
      </c>
      <c r="M1681" s="530">
        <v>2</v>
      </c>
    </row>
    <row r="1682" spans="1:13" ht="19.899999999999999" customHeight="1">
      <c r="C1682" s="510" t="s">
        <v>1886</v>
      </c>
      <c r="D1682" s="513" t="s">
        <v>1800</v>
      </c>
      <c r="E1682" s="530">
        <v>29</v>
      </c>
      <c r="F1682" s="530">
        <v>16</v>
      </c>
      <c r="G1682" s="530">
        <v>2</v>
      </c>
      <c r="H1682" s="530">
        <v>1</v>
      </c>
      <c r="I1682" s="530">
        <v>9</v>
      </c>
      <c r="J1682" s="530">
        <v>0</v>
      </c>
      <c r="K1682" s="530">
        <v>1</v>
      </c>
      <c r="L1682" s="530">
        <v>1</v>
      </c>
      <c r="M1682" s="530">
        <v>0</v>
      </c>
    </row>
    <row r="1683" spans="1:13" ht="9">
      <c r="D1683" s="513" t="s">
        <v>1801</v>
      </c>
      <c r="E1683" s="530">
        <v>14</v>
      </c>
      <c r="F1683" s="530">
        <v>3</v>
      </c>
      <c r="G1683" s="530">
        <v>0</v>
      </c>
      <c r="H1683" s="530">
        <v>0</v>
      </c>
      <c r="I1683" s="530">
        <v>11</v>
      </c>
      <c r="J1683" s="530">
        <v>0</v>
      </c>
      <c r="K1683" s="530">
        <v>0</v>
      </c>
      <c r="L1683" s="530">
        <v>0</v>
      </c>
      <c r="M1683" s="530">
        <v>0</v>
      </c>
    </row>
    <row r="1684" spans="1:13" ht="9">
      <c r="D1684" s="513" t="s">
        <v>1802</v>
      </c>
      <c r="E1684" s="530">
        <v>43</v>
      </c>
      <c r="F1684" s="530">
        <v>19</v>
      </c>
      <c r="G1684" s="530">
        <v>2</v>
      </c>
      <c r="H1684" s="530">
        <v>1</v>
      </c>
      <c r="I1684" s="530">
        <v>20</v>
      </c>
      <c r="J1684" s="530">
        <v>0</v>
      </c>
      <c r="K1684" s="530">
        <v>1</v>
      </c>
      <c r="L1684" s="530">
        <v>1</v>
      </c>
      <c r="M1684" s="530">
        <v>0</v>
      </c>
    </row>
    <row r="1685" spans="1:13" ht="19.899999999999999" customHeight="1">
      <c r="C1685" s="510" t="s">
        <v>1887</v>
      </c>
      <c r="D1685" s="513" t="s">
        <v>1800</v>
      </c>
      <c r="E1685" s="530">
        <v>5</v>
      </c>
      <c r="F1685" s="530">
        <v>4</v>
      </c>
      <c r="G1685" s="530">
        <v>1</v>
      </c>
      <c r="H1685" s="530">
        <v>0</v>
      </c>
      <c r="I1685" s="530">
        <v>1</v>
      </c>
      <c r="J1685" s="530">
        <v>0</v>
      </c>
      <c r="K1685" s="530">
        <v>0</v>
      </c>
      <c r="L1685" s="530">
        <v>0</v>
      </c>
      <c r="M1685" s="530">
        <v>0</v>
      </c>
    </row>
    <row r="1686" spans="1:13" ht="9">
      <c r="D1686" s="513" t="s">
        <v>1801</v>
      </c>
      <c r="E1686" s="530">
        <v>2</v>
      </c>
      <c r="F1686" s="530">
        <v>1</v>
      </c>
      <c r="G1686" s="530">
        <v>0</v>
      </c>
      <c r="H1686" s="530">
        <v>0</v>
      </c>
      <c r="I1686" s="530">
        <v>1</v>
      </c>
      <c r="J1686" s="530">
        <v>0</v>
      </c>
      <c r="K1686" s="530">
        <v>0</v>
      </c>
      <c r="L1686" s="530">
        <v>0</v>
      </c>
      <c r="M1686" s="530">
        <v>0</v>
      </c>
    </row>
    <row r="1687" spans="1:13" ht="9">
      <c r="D1687" s="513" t="s">
        <v>1802</v>
      </c>
      <c r="E1687" s="530">
        <v>7</v>
      </c>
      <c r="F1687" s="530">
        <v>4</v>
      </c>
      <c r="G1687" s="530">
        <v>1</v>
      </c>
      <c r="H1687" s="530">
        <v>0</v>
      </c>
      <c r="I1687" s="530">
        <v>2</v>
      </c>
      <c r="J1687" s="530">
        <v>0</v>
      </c>
      <c r="K1687" s="530">
        <v>0</v>
      </c>
      <c r="L1687" s="530">
        <v>0</v>
      </c>
      <c r="M1687" s="530">
        <v>0</v>
      </c>
    </row>
    <row r="1688" spans="1:13" ht="9">
      <c r="A1688" s="509" t="s">
        <v>1678</v>
      </c>
      <c r="L1688" s="509"/>
      <c r="M1688" s="509"/>
    </row>
    <row r="1689" spans="1:13" ht="9">
      <c r="A1689" s="509" t="s">
        <v>1929</v>
      </c>
      <c r="L1689" s="509"/>
      <c r="M1689" s="509"/>
    </row>
    <row r="1690" spans="1:13" ht="9">
      <c r="A1690" s="509" t="s">
        <v>1930</v>
      </c>
      <c r="L1690" s="509"/>
      <c r="M1690" s="509"/>
    </row>
    <row r="1691" spans="1:13" ht="9">
      <c r="A1691" s="509" t="s">
        <v>1890</v>
      </c>
      <c r="L1691" s="509"/>
      <c r="M1691" s="509"/>
    </row>
    <row r="1692" spans="1:13" ht="9">
      <c r="A1692" s="509" t="s">
        <v>1891</v>
      </c>
      <c r="L1692" s="509"/>
      <c r="M1692" s="509"/>
    </row>
    <row r="1693" spans="1:13" ht="9">
      <c r="A1693" s="509" t="s">
        <v>1892</v>
      </c>
      <c r="L1693" s="509"/>
      <c r="M1693" s="509"/>
    </row>
    <row r="1694" spans="1:13" ht="9">
      <c r="A1694" s="509" t="s">
        <v>1893</v>
      </c>
      <c r="L1694" s="509"/>
      <c r="M1694" s="509"/>
    </row>
    <row r="1695" spans="1:13" ht="9">
      <c r="L1695" s="509"/>
      <c r="M1695" s="509"/>
    </row>
    <row r="1696" spans="1:13" ht="9">
      <c r="A1696" s="509" t="s">
        <v>586</v>
      </c>
      <c r="L1696" s="509"/>
      <c r="M1696" s="509"/>
    </row>
    <row r="1697" spans="2:13" ht="18" customHeight="1">
      <c r="C1697" s="510" t="s">
        <v>626</v>
      </c>
      <c r="D1697" s="513" t="s">
        <v>1800</v>
      </c>
      <c r="E1697" s="530">
        <v>182</v>
      </c>
      <c r="F1697" s="530">
        <v>141</v>
      </c>
      <c r="G1697" s="530">
        <v>20</v>
      </c>
      <c r="H1697" s="530">
        <v>0</v>
      </c>
      <c r="I1697" s="530">
        <v>0</v>
      </c>
      <c r="J1697" s="530">
        <v>0</v>
      </c>
      <c r="K1697" s="530">
        <v>7</v>
      </c>
      <c r="L1697" s="530">
        <v>3</v>
      </c>
      <c r="M1697" s="530">
        <v>11</v>
      </c>
    </row>
    <row r="1698" spans="2:13" ht="9">
      <c r="D1698" s="513" t="s">
        <v>1801</v>
      </c>
      <c r="E1698" s="530">
        <v>47</v>
      </c>
      <c r="F1698" s="530">
        <v>34</v>
      </c>
      <c r="G1698" s="530">
        <v>4</v>
      </c>
      <c r="H1698" s="530">
        <v>1</v>
      </c>
      <c r="I1698" s="530">
        <v>0</v>
      </c>
      <c r="J1698" s="530">
        <v>0</v>
      </c>
      <c r="K1698" s="530">
        <v>2</v>
      </c>
      <c r="L1698" s="530">
        <v>4</v>
      </c>
      <c r="M1698" s="530">
        <v>3</v>
      </c>
    </row>
    <row r="1699" spans="2:13" ht="9">
      <c r="D1699" s="513" t="s">
        <v>1802</v>
      </c>
      <c r="E1699" s="530">
        <v>229</v>
      </c>
      <c r="F1699" s="530">
        <v>175</v>
      </c>
      <c r="G1699" s="530">
        <v>24</v>
      </c>
      <c r="H1699" s="530">
        <v>1</v>
      </c>
      <c r="I1699" s="530">
        <v>0</v>
      </c>
      <c r="J1699" s="530">
        <v>0</v>
      </c>
      <c r="K1699" s="530">
        <v>9</v>
      </c>
      <c r="L1699" s="530">
        <v>7</v>
      </c>
      <c r="M1699" s="530">
        <v>14</v>
      </c>
    </row>
    <row r="1700" spans="2:13" ht="18" customHeight="1">
      <c r="C1700" s="510" t="s">
        <v>627</v>
      </c>
      <c r="D1700" s="513" t="s">
        <v>1800</v>
      </c>
      <c r="E1700" s="530">
        <v>161</v>
      </c>
      <c r="F1700" s="530">
        <v>120</v>
      </c>
      <c r="G1700" s="530">
        <v>11</v>
      </c>
      <c r="H1700" s="530">
        <v>4</v>
      </c>
      <c r="I1700" s="530">
        <v>2</v>
      </c>
      <c r="J1700" s="530">
        <v>0</v>
      </c>
      <c r="K1700" s="530">
        <v>10</v>
      </c>
      <c r="L1700" s="530">
        <v>10</v>
      </c>
      <c r="M1700" s="530">
        <v>4</v>
      </c>
    </row>
    <row r="1701" spans="2:13" ht="9">
      <c r="D1701" s="513" t="s">
        <v>1801</v>
      </c>
      <c r="E1701" s="530">
        <v>69</v>
      </c>
      <c r="F1701" s="530">
        <v>48</v>
      </c>
      <c r="G1701" s="530">
        <v>6</v>
      </c>
      <c r="H1701" s="530">
        <v>2</v>
      </c>
      <c r="I1701" s="530">
        <v>1</v>
      </c>
      <c r="J1701" s="530">
        <v>0</v>
      </c>
      <c r="K1701" s="530">
        <v>9</v>
      </c>
      <c r="L1701" s="530">
        <v>0</v>
      </c>
      <c r="M1701" s="530">
        <v>4</v>
      </c>
    </row>
    <row r="1702" spans="2:13" ht="9">
      <c r="D1702" s="513" t="s">
        <v>1802</v>
      </c>
      <c r="E1702" s="530">
        <v>230</v>
      </c>
      <c r="F1702" s="530">
        <v>168</v>
      </c>
      <c r="G1702" s="530">
        <v>16</v>
      </c>
      <c r="H1702" s="530">
        <v>6</v>
      </c>
      <c r="I1702" s="530">
        <v>3</v>
      </c>
      <c r="J1702" s="530">
        <v>0</v>
      </c>
      <c r="K1702" s="530">
        <v>19</v>
      </c>
      <c r="L1702" s="530">
        <v>10</v>
      </c>
      <c r="M1702" s="530">
        <v>8</v>
      </c>
    </row>
    <row r="1703" spans="2:13" ht="18" customHeight="1">
      <c r="C1703" s="510" t="s">
        <v>631</v>
      </c>
      <c r="D1703" s="513" t="s">
        <v>1800</v>
      </c>
      <c r="E1703" s="530">
        <v>15</v>
      </c>
      <c r="F1703" s="530">
        <v>4</v>
      </c>
      <c r="G1703" s="530">
        <v>3</v>
      </c>
      <c r="H1703" s="530">
        <v>5</v>
      </c>
      <c r="I1703" s="530">
        <v>1</v>
      </c>
      <c r="J1703" s="530">
        <v>1</v>
      </c>
      <c r="K1703" s="530">
        <v>2</v>
      </c>
      <c r="L1703" s="530">
        <v>0</v>
      </c>
      <c r="M1703" s="530">
        <v>0</v>
      </c>
    </row>
    <row r="1704" spans="2:13" ht="9">
      <c r="D1704" s="513" t="s">
        <v>1801</v>
      </c>
      <c r="E1704" s="530">
        <v>16</v>
      </c>
      <c r="F1704" s="530">
        <v>6</v>
      </c>
      <c r="G1704" s="530">
        <v>4</v>
      </c>
      <c r="H1704" s="530">
        <v>1</v>
      </c>
      <c r="I1704" s="530">
        <v>0</v>
      </c>
      <c r="J1704" s="530">
        <v>0</v>
      </c>
      <c r="K1704" s="530">
        <v>3</v>
      </c>
      <c r="L1704" s="530">
        <v>0</v>
      </c>
      <c r="M1704" s="530">
        <v>2</v>
      </c>
    </row>
    <row r="1705" spans="2:13" ht="9">
      <c r="D1705" s="513" t="s">
        <v>1802</v>
      </c>
      <c r="E1705" s="530">
        <v>31</v>
      </c>
      <c r="F1705" s="530">
        <v>10</v>
      </c>
      <c r="G1705" s="530">
        <v>7</v>
      </c>
      <c r="H1705" s="530">
        <v>6</v>
      </c>
      <c r="I1705" s="530">
        <v>1</v>
      </c>
      <c r="J1705" s="530">
        <v>1</v>
      </c>
      <c r="K1705" s="530">
        <v>5</v>
      </c>
      <c r="L1705" s="530">
        <v>0</v>
      </c>
      <c r="M1705" s="530">
        <v>2</v>
      </c>
    </row>
    <row r="1706" spans="2:13" ht="18" customHeight="1">
      <c r="C1706" s="510" t="s">
        <v>632</v>
      </c>
      <c r="D1706" s="513" t="s">
        <v>1800</v>
      </c>
      <c r="E1706" s="530">
        <v>13</v>
      </c>
      <c r="F1706" s="530">
        <v>1</v>
      </c>
      <c r="G1706" s="530">
        <v>2</v>
      </c>
      <c r="H1706" s="530">
        <v>0</v>
      </c>
      <c r="I1706" s="530">
        <v>0</v>
      </c>
      <c r="J1706" s="530">
        <v>0</v>
      </c>
      <c r="K1706" s="530">
        <v>11</v>
      </c>
      <c r="L1706" s="530">
        <v>0</v>
      </c>
      <c r="M1706" s="530">
        <v>0</v>
      </c>
    </row>
    <row r="1707" spans="2:13" ht="9.6" customHeight="1">
      <c r="D1707" s="513" t="s">
        <v>1801</v>
      </c>
      <c r="E1707" s="530">
        <v>9</v>
      </c>
      <c r="F1707" s="530">
        <v>5</v>
      </c>
      <c r="G1707" s="530">
        <v>1</v>
      </c>
      <c r="H1707" s="530">
        <v>0</v>
      </c>
      <c r="I1707" s="530">
        <v>0</v>
      </c>
      <c r="J1707" s="530">
        <v>0</v>
      </c>
      <c r="K1707" s="530">
        <v>2</v>
      </c>
      <c r="L1707" s="530">
        <v>1</v>
      </c>
      <c r="M1707" s="530">
        <v>0</v>
      </c>
    </row>
    <row r="1708" spans="2:13" ht="9">
      <c r="D1708" s="513" t="s">
        <v>1802</v>
      </c>
      <c r="E1708" s="530">
        <v>22</v>
      </c>
      <c r="F1708" s="530">
        <v>6</v>
      </c>
      <c r="G1708" s="530">
        <v>3</v>
      </c>
      <c r="H1708" s="530">
        <v>0</v>
      </c>
      <c r="I1708" s="530">
        <v>0</v>
      </c>
      <c r="J1708" s="530">
        <v>0</v>
      </c>
      <c r="K1708" s="530">
        <v>13</v>
      </c>
      <c r="L1708" s="530">
        <v>1</v>
      </c>
      <c r="M1708" s="530">
        <v>0</v>
      </c>
    </row>
    <row r="1709" spans="2:13" ht="18" customHeight="1">
      <c r="C1709" s="514" t="s">
        <v>115</v>
      </c>
      <c r="D1709" s="513" t="s">
        <v>1800</v>
      </c>
      <c r="E1709" s="530">
        <v>441</v>
      </c>
      <c r="F1709" s="530">
        <v>315</v>
      </c>
      <c r="G1709" s="530">
        <v>39</v>
      </c>
      <c r="H1709" s="530">
        <v>10</v>
      </c>
      <c r="I1709" s="530">
        <v>12</v>
      </c>
      <c r="J1709" s="530">
        <v>1</v>
      </c>
      <c r="K1709" s="530">
        <v>31</v>
      </c>
      <c r="L1709" s="530">
        <v>16</v>
      </c>
      <c r="M1709" s="530">
        <v>19</v>
      </c>
    </row>
    <row r="1710" spans="2:13" ht="9.6" customHeight="1">
      <c r="D1710" s="513" t="s">
        <v>1801</v>
      </c>
      <c r="E1710" s="530">
        <v>166</v>
      </c>
      <c r="F1710" s="530">
        <v>103</v>
      </c>
      <c r="G1710" s="530">
        <v>15</v>
      </c>
      <c r="H1710" s="530">
        <v>5</v>
      </c>
      <c r="I1710" s="530">
        <v>13</v>
      </c>
      <c r="J1710" s="530">
        <v>0</v>
      </c>
      <c r="K1710" s="530">
        <v>16</v>
      </c>
      <c r="L1710" s="530">
        <v>5</v>
      </c>
      <c r="M1710" s="530">
        <v>11</v>
      </c>
    </row>
    <row r="1711" spans="2:13" ht="9">
      <c r="D1711" s="513" t="s">
        <v>1802</v>
      </c>
      <c r="E1711" s="530">
        <v>607</v>
      </c>
      <c r="F1711" s="530">
        <v>417</v>
      </c>
      <c r="G1711" s="530">
        <v>53</v>
      </c>
      <c r="H1711" s="530">
        <v>14</v>
      </c>
      <c r="I1711" s="530">
        <v>25</v>
      </c>
      <c r="J1711" s="530">
        <v>1</v>
      </c>
      <c r="K1711" s="530">
        <v>47</v>
      </c>
      <c r="L1711" s="530">
        <v>21</v>
      </c>
      <c r="M1711" s="530">
        <v>30</v>
      </c>
    </row>
    <row r="1712" spans="2:13" ht="18" customHeight="1">
      <c r="B1712" s="509" t="s">
        <v>637</v>
      </c>
      <c r="D1712" s="513"/>
      <c r="E1712" s="530"/>
      <c r="F1712" s="530"/>
      <c r="G1712" s="530"/>
      <c r="H1712" s="530"/>
      <c r="I1712" s="530"/>
      <c r="J1712" s="530"/>
      <c r="K1712" s="530"/>
      <c r="L1712" s="530"/>
      <c r="M1712" s="530"/>
    </row>
    <row r="1713" spans="2:13" ht="18" customHeight="1">
      <c r="C1713" s="510" t="s">
        <v>638</v>
      </c>
      <c r="D1713" s="513" t="s">
        <v>1800</v>
      </c>
      <c r="E1713" s="530">
        <v>10</v>
      </c>
      <c r="F1713" s="530">
        <v>3</v>
      </c>
      <c r="G1713" s="530">
        <v>3</v>
      </c>
      <c r="H1713" s="530">
        <v>0</v>
      </c>
      <c r="I1713" s="530">
        <v>4</v>
      </c>
      <c r="J1713" s="530">
        <v>0</v>
      </c>
      <c r="K1713" s="530">
        <v>0</v>
      </c>
      <c r="L1713" s="530">
        <v>1</v>
      </c>
      <c r="M1713" s="530">
        <v>0</v>
      </c>
    </row>
    <row r="1714" spans="2:13" ht="9.6" customHeight="1">
      <c r="D1714" s="513" t="s">
        <v>1801</v>
      </c>
      <c r="E1714" s="530">
        <v>12</v>
      </c>
      <c r="F1714" s="530">
        <v>11</v>
      </c>
      <c r="G1714" s="530">
        <v>1</v>
      </c>
      <c r="H1714" s="530">
        <v>0</v>
      </c>
      <c r="I1714" s="530">
        <v>0</v>
      </c>
      <c r="J1714" s="530">
        <v>0</v>
      </c>
      <c r="K1714" s="530">
        <v>1</v>
      </c>
      <c r="L1714" s="530">
        <v>0</v>
      </c>
      <c r="M1714" s="530">
        <v>0</v>
      </c>
    </row>
    <row r="1715" spans="2:13" ht="9">
      <c r="D1715" s="513" t="s">
        <v>1802</v>
      </c>
      <c r="E1715" s="530">
        <v>22</v>
      </c>
      <c r="F1715" s="530">
        <v>14</v>
      </c>
      <c r="G1715" s="530">
        <v>3</v>
      </c>
      <c r="H1715" s="530">
        <v>0</v>
      </c>
      <c r="I1715" s="530">
        <v>4</v>
      </c>
      <c r="J1715" s="530">
        <v>0</v>
      </c>
      <c r="K1715" s="530">
        <v>1</v>
      </c>
      <c r="L1715" s="530">
        <v>1</v>
      </c>
      <c r="M1715" s="530">
        <v>0</v>
      </c>
    </row>
    <row r="1716" spans="2:13" ht="18" customHeight="1">
      <c r="C1716" s="510" t="s">
        <v>640</v>
      </c>
      <c r="D1716" s="513" t="s">
        <v>1801</v>
      </c>
      <c r="E1716" s="530">
        <v>1</v>
      </c>
      <c r="F1716" s="530">
        <v>0</v>
      </c>
      <c r="G1716" s="530">
        <v>0</v>
      </c>
      <c r="H1716" s="530">
        <v>0</v>
      </c>
      <c r="I1716" s="530">
        <v>0</v>
      </c>
      <c r="J1716" s="530">
        <v>0</v>
      </c>
      <c r="K1716" s="530">
        <v>0</v>
      </c>
      <c r="L1716" s="530">
        <v>0</v>
      </c>
      <c r="M1716" s="530">
        <v>1</v>
      </c>
    </row>
    <row r="1717" spans="2:13" ht="9.6" customHeight="1">
      <c r="D1717" s="513" t="s">
        <v>1802</v>
      </c>
      <c r="E1717" s="530">
        <v>1</v>
      </c>
      <c r="F1717" s="530">
        <v>0</v>
      </c>
      <c r="G1717" s="530">
        <v>0</v>
      </c>
      <c r="H1717" s="530">
        <v>0</v>
      </c>
      <c r="I1717" s="530">
        <v>0</v>
      </c>
      <c r="J1717" s="530">
        <v>0</v>
      </c>
      <c r="K1717" s="530">
        <v>0</v>
      </c>
      <c r="L1717" s="530">
        <v>0</v>
      </c>
      <c r="M1717" s="530">
        <v>1</v>
      </c>
    </row>
    <row r="1718" spans="2:13" ht="18" customHeight="1">
      <c r="C1718" s="510" t="s">
        <v>1894</v>
      </c>
      <c r="D1718" s="513" t="s">
        <v>1800</v>
      </c>
      <c r="E1718" s="530">
        <v>17</v>
      </c>
      <c r="F1718" s="530">
        <v>6</v>
      </c>
      <c r="G1718" s="530">
        <v>6</v>
      </c>
      <c r="H1718" s="530">
        <v>1</v>
      </c>
      <c r="I1718" s="530">
        <v>1</v>
      </c>
      <c r="J1718" s="530">
        <v>0</v>
      </c>
      <c r="K1718" s="530">
        <v>4</v>
      </c>
      <c r="L1718" s="530">
        <v>1</v>
      </c>
      <c r="M1718" s="530">
        <v>0</v>
      </c>
    </row>
    <row r="1719" spans="2:13" ht="9">
      <c r="D1719" s="513" t="s">
        <v>1801</v>
      </c>
      <c r="E1719" s="530">
        <v>15</v>
      </c>
      <c r="F1719" s="530">
        <v>4</v>
      </c>
      <c r="G1719" s="530">
        <v>8</v>
      </c>
      <c r="H1719" s="530">
        <v>0</v>
      </c>
      <c r="I1719" s="530">
        <v>1</v>
      </c>
      <c r="J1719" s="530">
        <v>0</v>
      </c>
      <c r="K1719" s="530">
        <v>2</v>
      </c>
      <c r="L1719" s="530">
        <v>1</v>
      </c>
      <c r="M1719" s="530">
        <v>0</v>
      </c>
    </row>
    <row r="1720" spans="2:13" ht="9">
      <c r="D1720" s="513" t="s">
        <v>1802</v>
      </c>
      <c r="E1720" s="530">
        <v>32</v>
      </c>
      <c r="F1720" s="530">
        <v>10</v>
      </c>
      <c r="G1720" s="530">
        <v>14</v>
      </c>
      <c r="H1720" s="530">
        <v>1</v>
      </c>
      <c r="I1720" s="530">
        <v>2</v>
      </c>
      <c r="J1720" s="530">
        <v>0</v>
      </c>
      <c r="K1720" s="530">
        <v>6</v>
      </c>
      <c r="L1720" s="530">
        <v>1</v>
      </c>
      <c r="M1720" s="530">
        <v>0</v>
      </c>
    </row>
    <row r="1721" spans="2:13" ht="18" customHeight="1">
      <c r="C1721" s="510" t="s">
        <v>1895</v>
      </c>
      <c r="D1721" s="513" t="s">
        <v>1800</v>
      </c>
      <c r="E1721" s="530">
        <v>3</v>
      </c>
      <c r="F1721" s="530">
        <v>1</v>
      </c>
      <c r="G1721" s="530">
        <v>2</v>
      </c>
      <c r="H1721" s="530">
        <v>0</v>
      </c>
      <c r="I1721" s="530">
        <v>0</v>
      </c>
      <c r="J1721" s="530">
        <v>0</v>
      </c>
      <c r="K1721" s="530">
        <v>0</v>
      </c>
      <c r="L1721" s="530">
        <v>0</v>
      </c>
      <c r="M1721" s="530">
        <v>0</v>
      </c>
    </row>
    <row r="1722" spans="2:13" ht="9">
      <c r="D1722" s="513" t="s">
        <v>1801</v>
      </c>
      <c r="E1722" s="530">
        <v>3</v>
      </c>
      <c r="F1722" s="530">
        <v>0</v>
      </c>
      <c r="G1722" s="530">
        <v>2</v>
      </c>
      <c r="H1722" s="530">
        <v>0</v>
      </c>
      <c r="I1722" s="530">
        <v>0</v>
      </c>
      <c r="J1722" s="530">
        <v>0</v>
      </c>
      <c r="K1722" s="530">
        <v>1</v>
      </c>
      <c r="L1722" s="530">
        <v>0</v>
      </c>
      <c r="M1722" s="530">
        <v>0</v>
      </c>
    </row>
    <row r="1723" spans="2:13" ht="9">
      <c r="D1723" s="513" t="s">
        <v>1802</v>
      </c>
      <c r="E1723" s="530">
        <v>6</v>
      </c>
      <c r="F1723" s="530">
        <v>1</v>
      </c>
      <c r="G1723" s="530">
        <v>4</v>
      </c>
      <c r="H1723" s="530">
        <v>0</v>
      </c>
      <c r="I1723" s="530">
        <v>0</v>
      </c>
      <c r="J1723" s="530">
        <v>0</v>
      </c>
      <c r="K1723" s="530">
        <v>1</v>
      </c>
      <c r="L1723" s="530">
        <v>0</v>
      </c>
      <c r="M1723" s="530">
        <v>0</v>
      </c>
    </row>
    <row r="1724" spans="2:13" ht="18" customHeight="1">
      <c r="C1724" s="514" t="s">
        <v>115</v>
      </c>
      <c r="D1724" s="513" t="s">
        <v>1800</v>
      </c>
      <c r="E1724" s="530">
        <v>30</v>
      </c>
      <c r="F1724" s="530">
        <v>10</v>
      </c>
      <c r="G1724" s="530">
        <v>10</v>
      </c>
      <c r="H1724" s="530">
        <v>1</v>
      </c>
      <c r="I1724" s="530">
        <v>5</v>
      </c>
      <c r="J1724" s="530">
        <v>0</v>
      </c>
      <c r="K1724" s="530">
        <v>4</v>
      </c>
      <c r="L1724" s="530">
        <v>1</v>
      </c>
      <c r="M1724" s="530">
        <v>0</v>
      </c>
    </row>
    <row r="1725" spans="2:13" ht="9.6" customHeight="1">
      <c r="D1725" s="513" t="s">
        <v>1801</v>
      </c>
      <c r="E1725" s="530">
        <v>30</v>
      </c>
      <c r="F1725" s="530">
        <v>15</v>
      </c>
      <c r="G1725" s="530">
        <v>11</v>
      </c>
      <c r="H1725" s="530">
        <v>0</v>
      </c>
      <c r="I1725" s="530">
        <v>1</v>
      </c>
      <c r="J1725" s="530">
        <v>0</v>
      </c>
      <c r="K1725" s="530">
        <v>3</v>
      </c>
      <c r="L1725" s="530">
        <v>1</v>
      </c>
      <c r="M1725" s="530">
        <v>1</v>
      </c>
    </row>
    <row r="1726" spans="2:13" ht="9">
      <c r="D1726" s="513" t="s">
        <v>1802</v>
      </c>
      <c r="E1726" s="530">
        <v>60</v>
      </c>
      <c r="F1726" s="530">
        <v>25</v>
      </c>
      <c r="G1726" s="530">
        <v>21</v>
      </c>
      <c r="H1726" s="530">
        <v>1</v>
      </c>
      <c r="I1726" s="530">
        <v>5</v>
      </c>
      <c r="J1726" s="530">
        <v>0</v>
      </c>
      <c r="K1726" s="530">
        <v>7</v>
      </c>
      <c r="L1726" s="530">
        <v>2</v>
      </c>
      <c r="M1726" s="530">
        <v>1</v>
      </c>
    </row>
    <row r="1727" spans="2:13" ht="18.600000000000001" customHeight="1">
      <c r="B1727" s="509" t="s">
        <v>645</v>
      </c>
      <c r="D1727" s="513"/>
      <c r="E1727" s="530"/>
      <c r="F1727" s="530"/>
      <c r="G1727" s="530"/>
      <c r="H1727" s="530"/>
      <c r="I1727" s="530"/>
      <c r="J1727" s="530"/>
      <c r="K1727" s="530"/>
      <c r="L1727" s="530"/>
      <c r="M1727" s="530"/>
    </row>
    <row r="1728" spans="2:13" ht="25.15" customHeight="1">
      <c r="C1728" s="510" t="s">
        <v>1899</v>
      </c>
      <c r="D1728" s="513" t="s">
        <v>1800</v>
      </c>
      <c r="E1728" s="530">
        <v>361</v>
      </c>
      <c r="F1728" s="530">
        <v>333</v>
      </c>
      <c r="G1728" s="530">
        <v>16</v>
      </c>
      <c r="H1728" s="530">
        <v>8</v>
      </c>
      <c r="I1728" s="530">
        <v>0</v>
      </c>
      <c r="J1728" s="530">
        <v>1</v>
      </c>
      <c r="K1728" s="530">
        <v>1</v>
      </c>
      <c r="L1728" s="530">
        <v>2</v>
      </c>
      <c r="M1728" s="530">
        <v>0</v>
      </c>
    </row>
    <row r="1729" spans="1:13" ht="9">
      <c r="D1729" s="513" t="s">
        <v>1801</v>
      </c>
      <c r="E1729" s="530">
        <v>176</v>
      </c>
      <c r="F1729" s="530">
        <v>143</v>
      </c>
      <c r="G1729" s="530">
        <v>19</v>
      </c>
      <c r="H1729" s="530">
        <v>11</v>
      </c>
      <c r="I1729" s="530">
        <v>1</v>
      </c>
      <c r="J1729" s="530">
        <v>0</v>
      </c>
      <c r="K1729" s="530">
        <v>2</v>
      </c>
      <c r="L1729" s="530">
        <v>0</v>
      </c>
      <c r="M1729" s="530">
        <v>0</v>
      </c>
    </row>
    <row r="1730" spans="1:13" ht="9">
      <c r="D1730" s="513" t="s">
        <v>1802</v>
      </c>
      <c r="E1730" s="530">
        <v>536</v>
      </c>
      <c r="F1730" s="530">
        <v>475</v>
      </c>
      <c r="G1730" s="530">
        <v>35</v>
      </c>
      <c r="H1730" s="530">
        <v>19</v>
      </c>
      <c r="I1730" s="530">
        <v>1</v>
      </c>
      <c r="J1730" s="530">
        <v>1</v>
      </c>
      <c r="K1730" s="530">
        <v>3</v>
      </c>
      <c r="L1730" s="530">
        <v>2</v>
      </c>
      <c r="M1730" s="530">
        <v>0</v>
      </c>
    </row>
    <row r="1731" spans="1:13" ht="19.899999999999999" customHeight="1">
      <c r="C1731" s="510" t="s">
        <v>1900</v>
      </c>
      <c r="D1731" s="513" t="s">
        <v>1800</v>
      </c>
      <c r="E1731" s="530">
        <v>16</v>
      </c>
      <c r="F1731" s="530">
        <v>10</v>
      </c>
      <c r="G1731" s="530">
        <v>1</v>
      </c>
      <c r="H1731" s="530">
        <v>3</v>
      </c>
      <c r="I1731" s="530">
        <v>0</v>
      </c>
      <c r="J1731" s="530">
        <v>0</v>
      </c>
      <c r="K1731" s="530">
        <v>2</v>
      </c>
      <c r="L1731" s="530">
        <v>0</v>
      </c>
      <c r="M1731" s="530">
        <v>0</v>
      </c>
    </row>
    <row r="1732" spans="1:13" ht="9">
      <c r="D1732" s="513" t="s">
        <v>1801</v>
      </c>
      <c r="E1732" s="530">
        <v>12</v>
      </c>
      <c r="F1732" s="530">
        <v>6</v>
      </c>
      <c r="G1732" s="530">
        <v>3</v>
      </c>
      <c r="H1732" s="530">
        <v>0</v>
      </c>
      <c r="I1732" s="530">
        <v>0</v>
      </c>
      <c r="J1732" s="530">
        <v>0</v>
      </c>
      <c r="K1732" s="530">
        <v>3</v>
      </c>
      <c r="L1732" s="530">
        <v>0</v>
      </c>
      <c r="M1732" s="530">
        <v>0</v>
      </c>
    </row>
    <row r="1733" spans="1:13" ht="9">
      <c r="D1733" s="513" t="s">
        <v>1802</v>
      </c>
      <c r="E1733" s="530">
        <v>28</v>
      </c>
      <c r="F1733" s="530">
        <v>16</v>
      </c>
      <c r="G1733" s="530">
        <v>4</v>
      </c>
      <c r="H1733" s="530">
        <v>3</v>
      </c>
      <c r="I1733" s="530">
        <v>0</v>
      </c>
      <c r="J1733" s="530">
        <v>0</v>
      </c>
      <c r="K1733" s="530">
        <v>5</v>
      </c>
      <c r="L1733" s="530">
        <v>0</v>
      </c>
      <c r="M1733" s="530">
        <v>0</v>
      </c>
    </row>
    <row r="1734" spans="1:13" ht="19.899999999999999" customHeight="1">
      <c r="C1734" s="510" t="s">
        <v>1901</v>
      </c>
      <c r="D1734" s="513" t="s">
        <v>1800</v>
      </c>
      <c r="E1734" s="530">
        <v>1354</v>
      </c>
      <c r="F1734" s="530">
        <v>923</v>
      </c>
      <c r="G1734" s="530">
        <v>189</v>
      </c>
      <c r="H1734" s="530">
        <v>82</v>
      </c>
      <c r="I1734" s="530">
        <v>25</v>
      </c>
      <c r="J1734" s="530">
        <v>5</v>
      </c>
      <c r="K1734" s="530">
        <v>85</v>
      </c>
      <c r="L1734" s="530">
        <v>37</v>
      </c>
      <c r="M1734" s="530">
        <v>9</v>
      </c>
    </row>
    <row r="1735" spans="1:13" ht="9">
      <c r="D1735" s="513" t="s">
        <v>1801</v>
      </c>
      <c r="E1735" s="530">
        <v>1046</v>
      </c>
      <c r="F1735" s="530">
        <v>596</v>
      </c>
      <c r="G1735" s="530">
        <v>183</v>
      </c>
      <c r="H1735" s="530">
        <v>74</v>
      </c>
      <c r="I1735" s="530">
        <v>69</v>
      </c>
      <c r="J1735" s="530">
        <v>3</v>
      </c>
      <c r="K1735" s="530">
        <v>81</v>
      </c>
      <c r="L1735" s="530">
        <v>28</v>
      </c>
      <c r="M1735" s="530">
        <v>14</v>
      </c>
    </row>
    <row r="1736" spans="1:13" ht="9">
      <c r="D1736" s="513" t="s">
        <v>1802</v>
      </c>
      <c r="E1736" s="530">
        <v>2400</v>
      </c>
      <c r="F1736" s="530">
        <v>1519</v>
      </c>
      <c r="G1736" s="530">
        <v>372</v>
      </c>
      <c r="H1736" s="530">
        <v>156</v>
      </c>
      <c r="I1736" s="530">
        <v>94</v>
      </c>
      <c r="J1736" s="530">
        <v>8</v>
      </c>
      <c r="K1736" s="530">
        <v>166</v>
      </c>
      <c r="L1736" s="530">
        <v>65</v>
      </c>
      <c r="M1736" s="530">
        <v>22</v>
      </c>
    </row>
    <row r="1737" spans="1:13" ht="9">
      <c r="D1737" s="518"/>
      <c r="E1737" s="530"/>
      <c r="F1737" s="530"/>
      <c r="G1737" s="530"/>
      <c r="H1737" s="530"/>
      <c r="I1737" s="530"/>
      <c r="J1737" s="530"/>
      <c r="K1737" s="530"/>
      <c r="L1737" s="530"/>
      <c r="M1737" s="530"/>
    </row>
    <row r="1738" spans="1:13" ht="9">
      <c r="A1738" s="509" t="s">
        <v>1678</v>
      </c>
      <c r="L1738" s="509"/>
      <c r="M1738" s="509"/>
    </row>
    <row r="1739" spans="1:13" ht="9">
      <c r="A1739" s="509" t="s">
        <v>1929</v>
      </c>
      <c r="L1739" s="509"/>
      <c r="M1739" s="509"/>
    </row>
    <row r="1740" spans="1:13" ht="9">
      <c r="A1740" s="509" t="s">
        <v>1930</v>
      </c>
      <c r="L1740" s="509"/>
      <c r="M1740" s="509"/>
    </row>
    <row r="1741" spans="1:13" ht="9">
      <c r="A1741" s="509" t="s">
        <v>1890</v>
      </c>
      <c r="L1741" s="509"/>
      <c r="M1741" s="509"/>
    </row>
    <row r="1742" spans="1:13" ht="9">
      <c r="A1742" s="509" t="s">
        <v>1891</v>
      </c>
      <c r="L1742" s="509"/>
      <c r="M1742" s="509"/>
    </row>
    <row r="1743" spans="1:13" ht="9">
      <c r="A1743" s="509" t="s">
        <v>1892</v>
      </c>
      <c r="L1743" s="509"/>
      <c r="M1743" s="509"/>
    </row>
    <row r="1744" spans="1:13" ht="9">
      <c r="L1744" s="509"/>
      <c r="M1744" s="509"/>
    </row>
    <row r="1745" spans="1:13" ht="9">
      <c r="A1745" s="509" t="s">
        <v>586</v>
      </c>
      <c r="L1745" s="509"/>
      <c r="M1745" s="509"/>
    </row>
    <row r="1746" spans="1:13" ht="19.899999999999999" customHeight="1">
      <c r="C1746" s="510" t="s">
        <v>1902</v>
      </c>
      <c r="D1746" s="513" t="s">
        <v>1800</v>
      </c>
      <c r="E1746" s="530">
        <v>2546</v>
      </c>
      <c r="F1746" s="530">
        <v>321</v>
      </c>
      <c r="G1746" s="530">
        <v>402</v>
      </c>
      <c r="H1746" s="530">
        <v>126</v>
      </c>
      <c r="I1746" s="530">
        <v>20</v>
      </c>
      <c r="J1746" s="530">
        <v>6</v>
      </c>
      <c r="K1746" s="530">
        <v>1446</v>
      </c>
      <c r="L1746" s="530">
        <v>203</v>
      </c>
      <c r="M1746" s="530">
        <v>24</v>
      </c>
    </row>
    <row r="1747" spans="1:13" ht="9">
      <c r="D1747" s="513" t="s">
        <v>1801</v>
      </c>
      <c r="E1747" s="530">
        <v>2459</v>
      </c>
      <c r="F1747" s="530">
        <v>354</v>
      </c>
      <c r="G1747" s="530">
        <v>455</v>
      </c>
      <c r="H1747" s="530">
        <v>184</v>
      </c>
      <c r="I1747" s="530">
        <v>42</v>
      </c>
      <c r="J1747" s="530">
        <v>0</v>
      </c>
      <c r="K1747" s="530">
        <v>1246</v>
      </c>
      <c r="L1747" s="530">
        <v>152</v>
      </c>
      <c r="M1747" s="530">
        <v>27</v>
      </c>
    </row>
    <row r="1748" spans="1:13" ht="9">
      <c r="D1748" s="513" t="s">
        <v>1802</v>
      </c>
      <c r="E1748" s="530">
        <v>5004</v>
      </c>
      <c r="F1748" s="530">
        <v>675</v>
      </c>
      <c r="G1748" s="530">
        <v>857</v>
      </c>
      <c r="H1748" s="530">
        <v>309</v>
      </c>
      <c r="I1748" s="530">
        <v>62</v>
      </c>
      <c r="J1748" s="530">
        <v>6</v>
      </c>
      <c r="K1748" s="530">
        <v>2691</v>
      </c>
      <c r="L1748" s="530">
        <v>355</v>
      </c>
      <c r="M1748" s="530">
        <v>51</v>
      </c>
    </row>
    <row r="1749" spans="1:13" ht="18" customHeight="1">
      <c r="C1749" s="510" t="s">
        <v>648</v>
      </c>
      <c r="D1749" s="513" t="s">
        <v>1800</v>
      </c>
      <c r="E1749" s="530">
        <v>511</v>
      </c>
      <c r="F1749" s="530">
        <v>165</v>
      </c>
      <c r="G1749" s="530">
        <v>79</v>
      </c>
      <c r="H1749" s="530">
        <v>8</v>
      </c>
      <c r="I1749" s="530">
        <v>3</v>
      </c>
      <c r="J1749" s="530">
        <v>0</v>
      </c>
      <c r="K1749" s="530">
        <v>231</v>
      </c>
      <c r="L1749" s="530">
        <v>17</v>
      </c>
      <c r="M1749" s="530">
        <v>10</v>
      </c>
    </row>
    <row r="1750" spans="1:13" s="516" customFormat="1" ht="9.6" customHeight="1">
      <c r="A1750" s="509"/>
      <c r="B1750" s="509"/>
      <c r="C1750" s="510"/>
      <c r="D1750" s="513" t="s">
        <v>1801</v>
      </c>
      <c r="E1750" s="530">
        <v>370</v>
      </c>
      <c r="F1750" s="530">
        <v>94</v>
      </c>
      <c r="G1750" s="530">
        <v>73</v>
      </c>
      <c r="H1750" s="530">
        <v>13</v>
      </c>
      <c r="I1750" s="530">
        <v>3</v>
      </c>
      <c r="J1750" s="530">
        <v>0</v>
      </c>
      <c r="K1750" s="530">
        <v>175</v>
      </c>
      <c r="L1750" s="530">
        <v>12</v>
      </c>
      <c r="M1750" s="530">
        <v>2</v>
      </c>
    </row>
    <row r="1751" spans="1:13" s="516" customFormat="1" ht="9">
      <c r="A1751" s="509"/>
      <c r="B1751" s="509"/>
      <c r="C1751" s="510"/>
      <c r="D1751" s="513" t="s">
        <v>1802</v>
      </c>
      <c r="E1751" s="530">
        <v>881</v>
      </c>
      <c r="F1751" s="530">
        <v>259</v>
      </c>
      <c r="G1751" s="530">
        <v>152</v>
      </c>
      <c r="H1751" s="530">
        <v>21</v>
      </c>
      <c r="I1751" s="530">
        <v>5</v>
      </c>
      <c r="J1751" s="530">
        <v>0</v>
      </c>
      <c r="K1751" s="530">
        <v>405</v>
      </c>
      <c r="L1751" s="530">
        <v>28</v>
      </c>
      <c r="M1751" s="530">
        <v>12</v>
      </c>
    </row>
    <row r="1752" spans="1:13" s="516" customFormat="1" ht="18" customHeight="1">
      <c r="A1752" s="509"/>
      <c r="B1752" s="509"/>
      <c r="C1752" s="514" t="s">
        <v>115</v>
      </c>
      <c r="D1752" s="513" t="s">
        <v>1800</v>
      </c>
      <c r="E1752" s="530">
        <v>4787</v>
      </c>
      <c r="F1752" s="530">
        <v>1751</v>
      </c>
      <c r="G1752" s="530">
        <v>687</v>
      </c>
      <c r="H1752" s="530">
        <v>227</v>
      </c>
      <c r="I1752" s="530">
        <v>48</v>
      </c>
      <c r="J1752" s="530">
        <v>12</v>
      </c>
      <c r="K1752" s="530">
        <v>1764</v>
      </c>
      <c r="L1752" s="530">
        <v>258</v>
      </c>
      <c r="M1752" s="530">
        <v>42</v>
      </c>
    </row>
    <row r="1753" spans="1:13" s="516" customFormat="1" ht="9.6" customHeight="1">
      <c r="A1753" s="509"/>
      <c r="B1753" s="509"/>
      <c r="C1753" s="510"/>
      <c r="D1753" s="513" t="s">
        <v>1801</v>
      </c>
      <c r="E1753" s="530">
        <v>4061</v>
      </c>
      <c r="F1753" s="530">
        <v>1192</v>
      </c>
      <c r="G1753" s="530">
        <v>732</v>
      </c>
      <c r="H1753" s="530">
        <v>281</v>
      </c>
      <c r="I1753" s="530">
        <v>115</v>
      </c>
      <c r="J1753" s="530">
        <v>3</v>
      </c>
      <c r="K1753" s="530">
        <v>1506</v>
      </c>
      <c r="L1753" s="530">
        <v>191</v>
      </c>
      <c r="M1753" s="530">
        <v>43</v>
      </c>
    </row>
    <row r="1754" spans="1:13" s="516" customFormat="1" ht="9">
      <c r="A1754" s="509"/>
      <c r="B1754" s="509"/>
      <c r="C1754" s="510"/>
      <c r="D1754" s="513" t="s">
        <v>1802</v>
      </c>
      <c r="E1754" s="530">
        <v>8848</v>
      </c>
      <c r="F1754" s="530">
        <v>2943</v>
      </c>
      <c r="G1754" s="530">
        <v>1419</v>
      </c>
      <c r="H1754" s="530">
        <v>507</v>
      </c>
      <c r="I1754" s="530">
        <v>162</v>
      </c>
      <c r="J1754" s="530">
        <v>15</v>
      </c>
      <c r="K1754" s="530">
        <v>3270</v>
      </c>
      <c r="L1754" s="530">
        <v>449</v>
      </c>
      <c r="M1754" s="530">
        <v>84</v>
      </c>
    </row>
    <row r="1755" spans="1:13" s="516" customFormat="1" ht="18" customHeight="1">
      <c r="A1755" s="509"/>
      <c r="B1755" s="509"/>
      <c r="C1755" s="514" t="s">
        <v>1896</v>
      </c>
      <c r="D1755" s="513"/>
      <c r="E1755" s="530"/>
      <c r="F1755" s="530"/>
      <c r="G1755" s="530"/>
      <c r="H1755" s="530"/>
      <c r="I1755" s="530"/>
      <c r="J1755" s="530"/>
      <c r="K1755" s="530"/>
      <c r="L1755" s="530"/>
      <c r="M1755" s="530"/>
    </row>
    <row r="1756" spans="1:13" ht="18" customHeight="1">
      <c r="A1756" s="516"/>
      <c r="B1756" s="516"/>
      <c r="C1756" s="517" t="s">
        <v>1897</v>
      </c>
      <c r="D1756" s="513" t="s">
        <v>1800</v>
      </c>
      <c r="E1756" s="530">
        <v>493</v>
      </c>
      <c r="F1756" s="530">
        <v>103</v>
      </c>
      <c r="G1756" s="530">
        <v>70</v>
      </c>
      <c r="H1756" s="530">
        <v>39</v>
      </c>
      <c r="I1756" s="530">
        <v>1</v>
      </c>
      <c r="J1756" s="530">
        <v>3</v>
      </c>
      <c r="K1756" s="530">
        <v>242</v>
      </c>
      <c r="L1756" s="530">
        <v>32</v>
      </c>
      <c r="M1756" s="530">
        <v>6</v>
      </c>
    </row>
    <row r="1757" spans="1:13" ht="9.6" customHeight="1">
      <c r="A1757" s="516"/>
      <c r="B1757" s="516"/>
      <c r="C1757" s="517"/>
      <c r="D1757" s="513" t="s">
        <v>1801</v>
      </c>
      <c r="E1757" s="530">
        <v>400</v>
      </c>
      <c r="F1757" s="530">
        <v>73</v>
      </c>
      <c r="G1757" s="530">
        <v>86</v>
      </c>
      <c r="H1757" s="530">
        <v>31</v>
      </c>
      <c r="I1757" s="530">
        <v>1</v>
      </c>
      <c r="J1757" s="530">
        <v>0</v>
      </c>
      <c r="K1757" s="530">
        <v>175</v>
      </c>
      <c r="L1757" s="530">
        <v>26</v>
      </c>
      <c r="M1757" s="530">
        <v>9</v>
      </c>
    </row>
    <row r="1758" spans="1:13" ht="9">
      <c r="A1758" s="516"/>
      <c r="B1758" s="516"/>
      <c r="C1758" s="517"/>
      <c r="D1758" s="513" t="s">
        <v>1802</v>
      </c>
      <c r="E1758" s="530">
        <v>893</v>
      </c>
      <c r="F1758" s="530">
        <v>176</v>
      </c>
      <c r="G1758" s="530">
        <v>156</v>
      </c>
      <c r="H1758" s="530">
        <v>70</v>
      </c>
      <c r="I1758" s="530">
        <v>1</v>
      </c>
      <c r="J1758" s="530">
        <v>3</v>
      </c>
      <c r="K1758" s="530">
        <v>416</v>
      </c>
      <c r="L1758" s="530">
        <v>58</v>
      </c>
      <c r="M1758" s="530">
        <v>14</v>
      </c>
    </row>
    <row r="1759" spans="1:13" ht="18" customHeight="1">
      <c r="A1759" s="516"/>
      <c r="B1759" s="516"/>
      <c r="C1759" s="517" t="s">
        <v>1898</v>
      </c>
      <c r="D1759" s="513" t="s">
        <v>1800</v>
      </c>
      <c r="E1759" s="530">
        <v>56</v>
      </c>
      <c r="F1759" s="530">
        <v>12</v>
      </c>
      <c r="G1759" s="530">
        <v>15</v>
      </c>
      <c r="H1759" s="530">
        <v>6</v>
      </c>
      <c r="I1759" s="530">
        <v>0</v>
      </c>
      <c r="J1759" s="530">
        <v>0</v>
      </c>
      <c r="K1759" s="530">
        <v>21</v>
      </c>
      <c r="L1759" s="530">
        <v>3</v>
      </c>
      <c r="M1759" s="530">
        <v>0</v>
      </c>
    </row>
    <row r="1760" spans="1:13" ht="9.6" customHeight="1">
      <c r="A1760" s="516"/>
      <c r="B1760" s="516"/>
      <c r="C1760" s="516"/>
      <c r="D1760" s="513" t="s">
        <v>1801</v>
      </c>
      <c r="E1760" s="530">
        <v>50</v>
      </c>
      <c r="F1760" s="530">
        <v>16</v>
      </c>
      <c r="G1760" s="530">
        <v>11</v>
      </c>
      <c r="H1760" s="530">
        <v>6</v>
      </c>
      <c r="I1760" s="530">
        <v>0</v>
      </c>
      <c r="J1760" s="530">
        <v>0</v>
      </c>
      <c r="K1760" s="530">
        <v>18</v>
      </c>
      <c r="L1760" s="530">
        <v>0</v>
      </c>
      <c r="M1760" s="530">
        <v>0</v>
      </c>
    </row>
    <row r="1761" spans="1:13" ht="9">
      <c r="A1761" s="516"/>
      <c r="B1761" s="516"/>
      <c r="C1761" s="516"/>
      <c r="D1761" s="513" t="s">
        <v>1802</v>
      </c>
      <c r="E1761" s="530">
        <v>106</v>
      </c>
      <c r="F1761" s="530">
        <v>28</v>
      </c>
      <c r="G1761" s="530">
        <v>25</v>
      </c>
      <c r="H1761" s="530">
        <v>12</v>
      </c>
      <c r="I1761" s="530">
        <v>0</v>
      </c>
      <c r="J1761" s="530">
        <v>0</v>
      </c>
      <c r="K1761" s="530">
        <v>39</v>
      </c>
      <c r="L1761" s="530">
        <v>3</v>
      </c>
      <c r="M1761" s="530">
        <v>0</v>
      </c>
    </row>
    <row r="1762" spans="1:13" ht="18" customHeight="1">
      <c r="B1762" s="509" t="s">
        <v>649</v>
      </c>
      <c r="D1762" s="513"/>
      <c r="E1762" s="530"/>
      <c r="F1762" s="530"/>
      <c r="G1762" s="530"/>
      <c r="H1762" s="530"/>
      <c r="I1762" s="530"/>
      <c r="J1762" s="530"/>
      <c r="K1762" s="530"/>
      <c r="L1762" s="530"/>
      <c r="M1762" s="530"/>
    </row>
    <row r="1763" spans="1:13" ht="25.15" customHeight="1">
      <c r="C1763" s="510" t="s">
        <v>1903</v>
      </c>
      <c r="D1763" s="513" t="s">
        <v>1800</v>
      </c>
      <c r="E1763" s="530">
        <v>88</v>
      </c>
      <c r="F1763" s="530">
        <v>70</v>
      </c>
      <c r="G1763" s="530">
        <v>5</v>
      </c>
      <c r="H1763" s="530">
        <v>4</v>
      </c>
      <c r="I1763" s="530">
        <v>0</v>
      </c>
      <c r="J1763" s="530">
        <v>0</v>
      </c>
      <c r="K1763" s="530">
        <v>4</v>
      </c>
      <c r="L1763" s="530">
        <v>0</v>
      </c>
      <c r="M1763" s="530">
        <v>6</v>
      </c>
    </row>
    <row r="1764" spans="1:13" ht="9">
      <c r="D1764" s="513" t="s">
        <v>1801</v>
      </c>
      <c r="E1764" s="530">
        <v>77</v>
      </c>
      <c r="F1764" s="530">
        <v>61</v>
      </c>
      <c r="G1764" s="530">
        <v>6</v>
      </c>
      <c r="H1764" s="530">
        <v>4</v>
      </c>
      <c r="I1764" s="530">
        <v>0</v>
      </c>
      <c r="J1764" s="530">
        <v>0</v>
      </c>
      <c r="K1764" s="530">
        <v>4</v>
      </c>
      <c r="L1764" s="530">
        <v>0</v>
      </c>
      <c r="M1764" s="530">
        <v>3</v>
      </c>
    </row>
    <row r="1765" spans="1:13" ht="9">
      <c r="D1765" s="513" t="s">
        <v>1802</v>
      </c>
      <c r="E1765" s="530">
        <v>165</v>
      </c>
      <c r="F1765" s="530">
        <v>131</v>
      </c>
      <c r="G1765" s="530">
        <v>11</v>
      </c>
      <c r="H1765" s="530">
        <v>7</v>
      </c>
      <c r="I1765" s="530">
        <v>0</v>
      </c>
      <c r="J1765" s="530">
        <v>0</v>
      </c>
      <c r="K1765" s="530">
        <v>8</v>
      </c>
      <c r="L1765" s="530">
        <v>0</v>
      </c>
      <c r="M1765" s="530">
        <v>9</v>
      </c>
    </row>
    <row r="1766" spans="1:13" ht="18" customHeight="1">
      <c r="C1766" s="510" t="s">
        <v>1904</v>
      </c>
      <c r="D1766" s="513" t="s">
        <v>1800</v>
      </c>
      <c r="E1766" s="530">
        <v>7</v>
      </c>
      <c r="F1766" s="530">
        <v>1</v>
      </c>
      <c r="G1766" s="530">
        <v>3</v>
      </c>
      <c r="H1766" s="530">
        <v>0</v>
      </c>
      <c r="I1766" s="530">
        <v>0</v>
      </c>
      <c r="J1766" s="530">
        <v>0</v>
      </c>
      <c r="K1766" s="530">
        <v>3</v>
      </c>
      <c r="L1766" s="530">
        <v>0</v>
      </c>
      <c r="M1766" s="530">
        <v>0</v>
      </c>
    </row>
    <row r="1767" spans="1:13" ht="9">
      <c r="D1767" s="513" t="s">
        <v>1801</v>
      </c>
      <c r="E1767" s="530">
        <v>12</v>
      </c>
      <c r="F1767" s="530">
        <v>6</v>
      </c>
      <c r="G1767" s="530">
        <v>3</v>
      </c>
      <c r="H1767" s="530">
        <v>1</v>
      </c>
      <c r="I1767" s="530">
        <v>0</v>
      </c>
      <c r="J1767" s="530">
        <v>0</v>
      </c>
      <c r="K1767" s="530">
        <v>3</v>
      </c>
      <c r="L1767" s="530">
        <v>0</v>
      </c>
      <c r="M1767" s="530">
        <v>0</v>
      </c>
    </row>
    <row r="1768" spans="1:13" ht="9">
      <c r="D1768" s="513" t="s">
        <v>1802</v>
      </c>
      <c r="E1768" s="530">
        <v>19</v>
      </c>
      <c r="F1768" s="530">
        <v>7</v>
      </c>
      <c r="G1768" s="530">
        <v>6</v>
      </c>
      <c r="H1768" s="530">
        <v>1</v>
      </c>
      <c r="I1768" s="530">
        <v>0</v>
      </c>
      <c r="J1768" s="530">
        <v>0</v>
      </c>
      <c r="K1768" s="530">
        <v>6</v>
      </c>
      <c r="L1768" s="530">
        <v>0</v>
      </c>
      <c r="M1768" s="530">
        <v>0</v>
      </c>
    </row>
    <row r="1769" spans="1:13" ht="18" customHeight="1">
      <c r="C1769" s="510" t="s">
        <v>1905</v>
      </c>
      <c r="D1769" s="513" t="s">
        <v>1800</v>
      </c>
      <c r="E1769" s="530">
        <v>73</v>
      </c>
      <c r="F1769" s="530">
        <v>49</v>
      </c>
      <c r="G1769" s="530">
        <v>13</v>
      </c>
      <c r="H1769" s="530">
        <v>6</v>
      </c>
      <c r="I1769" s="530">
        <v>2</v>
      </c>
      <c r="J1769" s="530">
        <v>0</v>
      </c>
      <c r="K1769" s="530">
        <v>0</v>
      </c>
      <c r="L1769" s="530">
        <v>4</v>
      </c>
      <c r="M1769" s="530">
        <v>1</v>
      </c>
    </row>
    <row r="1770" spans="1:13" ht="9">
      <c r="D1770" s="513" t="s">
        <v>1801</v>
      </c>
      <c r="E1770" s="530">
        <v>136</v>
      </c>
      <c r="F1770" s="530">
        <v>104</v>
      </c>
      <c r="G1770" s="530">
        <v>12</v>
      </c>
      <c r="H1770" s="530">
        <v>11</v>
      </c>
      <c r="I1770" s="530">
        <v>7</v>
      </c>
      <c r="J1770" s="530">
        <v>0</v>
      </c>
      <c r="K1770" s="530">
        <v>2</v>
      </c>
      <c r="L1770" s="530">
        <v>2</v>
      </c>
      <c r="M1770" s="530">
        <v>0</v>
      </c>
    </row>
    <row r="1771" spans="1:13" ht="9">
      <c r="D1771" s="513" t="s">
        <v>1802</v>
      </c>
      <c r="E1771" s="530">
        <v>209</v>
      </c>
      <c r="F1771" s="530">
        <v>153</v>
      </c>
      <c r="G1771" s="530">
        <v>25</v>
      </c>
      <c r="H1771" s="530">
        <v>16</v>
      </c>
      <c r="I1771" s="530">
        <v>8</v>
      </c>
      <c r="J1771" s="530">
        <v>0</v>
      </c>
      <c r="K1771" s="530">
        <v>2</v>
      </c>
      <c r="L1771" s="530">
        <v>6</v>
      </c>
      <c r="M1771" s="530">
        <v>1</v>
      </c>
    </row>
    <row r="1772" spans="1:13" ht="18" customHeight="1">
      <c r="C1772" s="510" t="s">
        <v>1906</v>
      </c>
      <c r="D1772" s="513" t="s">
        <v>1800</v>
      </c>
      <c r="E1772" s="530">
        <v>18</v>
      </c>
      <c r="F1772" s="530">
        <v>3</v>
      </c>
      <c r="G1772" s="530">
        <v>8</v>
      </c>
      <c r="H1772" s="530">
        <v>3</v>
      </c>
      <c r="I1772" s="530">
        <v>0</v>
      </c>
      <c r="J1772" s="530">
        <v>0</v>
      </c>
      <c r="K1772" s="530">
        <v>5</v>
      </c>
      <c r="L1772" s="530">
        <v>1</v>
      </c>
      <c r="M1772" s="530">
        <v>0</v>
      </c>
    </row>
    <row r="1773" spans="1:13" ht="9">
      <c r="D1773" s="513" t="s">
        <v>1801</v>
      </c>
      <c r="E1773" s="530">
        <v>47</v>
      </c>
      <c r="F1773" s="530">
        <v>7</v>
      </c>
      <c r="G1773" s="530">
        <v>22</v>
      </c>
      <c r="H1773" s="530">
        <v>4</v>
      </c>
      <c r="I1773" s="530">
        <v>4</v>
      </c>
      <c r="J1773" s="530">
        <v>0</v>
      </c>
      <c r="K1773" s="530">
        <v>10</v>
      </c>
      <c r="L1773" s="530">
        <v>1</v>
      </c>
      <c r="M1773" s="530">
        <v>1</v>
      </c>
    </row>
    <row r="1774" spans="1:13" ht="9">
      <c r="D1774" s="513" t="s">
        <v>1802</v>
      </c>
      <c r="E1774" s="530">
        <v>65</v>
      </c>
      <c r="F1774" s="530">
        <v>9</v>
      </c>
      <c r="G1774" s="530">
        <v>30</v>
      </c>
      <c r="H1774" s="530">
        <v>6</v>
      </c>
      <c r="I1774" s="530">
        <v>4</v>
      </c>
      <c r="J1774" s="530">
        <v>0</v>
      </c>
      <c r="K1774" s="530">
        <v>14</v>
      </c>
      <c r="L1774" s="530">
        <v>2</v>
      </c>
      <c r="M1774" s="530">
        <v>1</v>
      </c>
    </row>
    <row r="1775" spans="1:13" ht="19.899999999999999" customHeight="1">
      <c r="C1775" s="510" t="s">
        <v>1907</v>
      </c>
      <c r="D1775" s="513" t="s">
        <v>1800</v>
      </c>
      <c r="E1775" s="530">
        <v>262</v>
      </c>
      <c r="F1775" s="530">
        <v>181</v>
      </c>
      <c r="G1775" s="530">
        <v>43</v>
      </c>
      <c r="H1775" s="530">
        <v>16</v>
      </c>
      <c r="I1775" s="530">
        <v>5</v>
      </c>
      <c r="J1775" s="530">
        <v>0</v>
      </c>
      <c r="K1775" s="530">
        <v>10</v>
      </c>
      <c r="L1775" s="530">
        <v>6</v>
      </c>
      <c r="M1775" s="530">
        <v>3</v>
      </c>
    </row>
    <row r="1776" spans="1:13" ht="9">
      <c r="D1776" s="513" t="s">
        <v>1801</v>
      </c>
      <c r="E1776" s="530">
        <v>413</v>
      </c>
      <c r="F1776" s="530">
        <v>279</v>
      </c>
      <c r="G1776" s="530">
        <v>84</v>
      </c>
      <c r="H1776" s="530">
        <v>15</v>
      </c>
      <c r="I1776" s="530">
        <v>10</v>
      </c>
      <c r="J1776" s="530">
        <v>0</v>
      </c>
      <c r="K1776" s="530">
        <v>15</v>
      </c>
      <c r="L1776" s="530">
        <v>10</v>
      </c>
      <c r="M1776" s="530">
        <v>1</v>
      </c>
    </row>
    <row r="1777" spans="1:13" ht="9">
      <c r="D1777" s="513" t="s">
        <v>1802</v>
      </c>
      <c r="E1777" s="530">
        <v>674</v>
      </c>
      <c r="F1777" s="530">
        <v>460</v>
      </c>
      <c r="G1777" s="530">
        <v>126</v>
      </c>
      <c r="H1777" s="530">
        <v>31</v>
      </c>
      <c r="I1777" s="530">
        <v>15</v>
      </c>
      <c r="J1777" s="530">
        <v>0</v>
      </c>
      <c r="K1777" s="530">
        <v>25</v>
      </c>
      <c r="L1777" s="530">
        <v>15</v>
      </c>
      <c r="M1777" s="530">
        <v>4</v>
      </c>
    </row>
    <row r="1778" spans="1:13" ht="19.899999999999999" customHeight="1">
      <c r="C1778" s="510" t="s">
        <v>1908</v>
      </c>
      <c r="D1778" s="513" t="s">
        <v>1800</v>
      </c>
      <c r="E1778" s="530">
        <v>71</v>
      </c>
      <c r="F1778" s="530">
        <v>13</v>
      </c>
      <c r="G1778" s="530">
        <v>15</v>
      </c>
      <c r="H1778" s="530">
        <v>13</v>
      </c>
      <c r="I1778" s="530">
        <v>2</v>
      </c>
      <c r="J1778" s="530">
        <v>0</v>
      </c>
      <c r="K1778" s="530">
        <v>25</v>
      </c>
      <c r="L1778" s="530">
        <v>2</v>
      </c>
      <c r="M1778" s="530">
        <v>2</v>
      </c>
    </row>
    <row r="1779" spans="1:13" ht="9">
      <c r="D1779" s="513" t="s">
        <v>1801</v>
      </c>
      <c r="E1779" s="530">
        <v>169</v>
      </c>
      <c r="F1779" s="530">
        <v>37</v>
      </c>
      <c r="G1779" s="530">
        <v>36</v>
      </c>
      <c r="H1779" s="530">
        <v>23</v>
      </c>
      <c r="I1779" s="530">
        <v>4</v>
      </c>
      <c r="J1779" s="530">
        <v>0</v>
      </c>
      <c r="K1779" s="530">
        <v>62</v>
      </c>
      <c r="L1779" s="530">
        <v>8</v>
      </c>
      <c r="M1779" s="530">
        <v>1</v>
      </c>
    </row>
    <row r="1780" spans="1:13" ht="9">
      <c r="D1780" s="513" t="s">
        <v>1802</v>
      </c>
      <c r="E1780" s="530">
        <v>240</v>
      </c>
      <c r="F1780" s="530">
        <v>50</v>
      </c>
      <c r="G1780" s="530">
        <v>51</v>
      </c>
      <c r="H1780" s="530">
        <v>36</v>
      </c>
      <c r="I1780" s="530">
        <v>6</v>
      </c>
      <c r="J1780" s="530">
        <v>0</v>
      </c>
      <c r="K1780" s="530">
        <v>87</v>
      </c>
      <c r="L1780" s="530">
        <v>10</v>
      </c>
      <c r="M1780" s="530">
        <v>3</v>
      </c>
    </row>
    <row r="1781" spans="1:13" s="516" customFormat="1" ht="18" customHeight="1">
      <c r="A1781" s="509"/>
      <c r="B1781" s="509"/>
      <c r="C1781" s="514" t="s">
        <v>115</v>
      </c>
      <c r="D1781" s="513" t="s">
        <v>1800</v>
      </c>
      <c r="E1781" s="530">
        <v>517</v>
      </c>
      <c r="F1781" s="530">
        <v>316</v>
      </c>
      <c r="G1781" s="530">
        <v>85</v>
      </c>
      <c r="H1781" s="530">
        <v>40</v>
      </c>
      <c r="I1781" s="530">
        <v>8</v>
      </c>
      <c r="J1781" s="530">
        <v>0</v>
      </c>
      <c r="K1781" s="530">
        <v>47</v>
      </c>
      <c r="L1781" s="530">
        <v>12</v>
      </c>
      <c r="M1781" s="530">
        <v>11</v>
      </c>
    </row>
    <row r="1782" spans="1:13" s="516" customFormat="1" ht="9.6" customHeight="1">
      <c r="A1782" s="509"/>
      <c r="B1782" s="509"/>
      <c r="C1782" s="510"/>
      <c r="D1782" s="513" t="s">
        <v>1801</v>
      </c>
      <c r="E1782" s="530">
        <v>854</v>
      </c>
      <c r="F1782" s="530">
        <v>493</v>
      </c>
      <c r="G1782" s="530">
        <v>163</v>
      </c>
      <c r="H1782" s="530">
        <v>56</v>
      </c>
      <c r="I1782" s="530">
        <v>24</v>
      </c>
      <c r="J1782" s="530">
        <v>0</v>
      </c>
      <c r="K1782" s="530">
        <v>93</v>
      </c>
      <c r="L1782" s="530">
        <v>20</v>
      </c>
      <c r="M1782" s="530">
        <v>6</v>
      </c>
    </row>
    <row r="1783" spans="1:13" s="516" customFormat="1" ht="9">
      <c r="A1783" s="509"/>
      <c r="B1783" s="509"/>
      <c r="C1783" s="510"/>
      <c r="D1783" s="513" t="s">
        <v>1802</v>
      </c>
      <c r="E1783" s="530">
        <v>1371</v>
      </c>
      <c r="F1783" s="530">
        <v>808</v>
      </c>
      <c r="G1783" s="530">
        <v>247</v>
      </c>
      <c r="H1783" s="530">
        <v>96</v>
      </c>
      <c r="I1783" s="530">
        <v>32</v>
      </c>
      <c r="J1783" s="530">
        <v>0</v>
      </c>
      <c r="K1783" s="530">
        <v>140</v>
      </c>
      <c r="L1783" s="530">
        <v>32</v>
      </c>
      <c r="M1783" s="530">
        <v>17</v>
      </c>
    </row>
    <row r="1784" spans="1:13" s="516" customFormat="1" ht="9">
      <c r="A1784" s="509"/>
      <c r="B1784" s="509"/>
      <c r="C1784" s="510"/>
      <c r="D1784" s="518"/>
      <c r="E1784" s="530"/>
      <c r="F1784" s="530"/>
      <c r="G1784" s="530"/>
      <c r="H1784" s="530"/>
      <c r="I1784" s="530"/>
      <c r="J1784" s="530"/>
      <c r="K1784" s="530"/>
      <c r="L1784" s="530"/>
      <c r="M1784" s="530"/>
    </row>
    <row r="1785" spans="1:13" s="516" customFormat="1" ht="9">
      <c r="A1785" s="509"/>
      <c r="B1785" s="509"/>
      <c r="C1785" s="510"/>
      <c r="D1785" s="518"/>
      <c r="E1785" s="530"/>
      <c r="F1785" s="530"/>
      <c r="G1785" s="530"/>
      <c r="H1785" s="530"/>
      <c r="I1785" s="530"/>
      <c r="J1785" s="530"/>
      <c r="K1785" s="530"/>
      <c r="L1785" s="530"/>
      <c r="M1785" s="530"/>
    </row>
    <row r="1786" spans="1:13" s="516" customFormat="1" ht="9">
      <c r="A1786" s="509"/>
      <c r="B1786" s="509"/>
      <c r="C1786" s="510"/>
      <c r="D1786" s="518"/>
      <c r="E1786" s="530"/>
      <c r="F1786" s="530"/>
      <c r="G1786" s="530"/>
      <c r="H1786" s="530"/>
      <c r="I1786" s="530"/>
      <c r="J1786" s="530"/>
      <c r="K1786" s="530"/>
      <c r="L1786" s="530"/>
      <c r="M1786" s="530"/>
    </row>
    <row r="1787" spans="1:13" ht="9">
      <c r="D1787" s="518"/>
      <c r="E1787" s="530"/>
      <c r="F1787" s="530"/>
      <c r="G1787" s="530"/>
      <c r="H1787" s="530"/>
      <c r="I1787" s="530"/>
      <c r="J1787" s="530"/>
      <c r="K1787" s="530"/>
      <c r="L1787" s="530"/>
      <c r="M1787" s="530"/>
    </row>
    <row r="1788" spans="1:13" ht="9">
      <c r="A1788" s="509" t="s">
        <v>1678</v>
      </c>
      <c r="L1788" s="509"/>
      <c r="M1788" s="509"/>
    </row>
    <row r="1789" spans="1:13" ht="9">
      <c r="A1789" s="509" t="s">
        <v>1929</v>
      </c>
      <c r="L1789" s="509"/>
      <c r="M1789" s="509"/>
    </row>
    <row r="1790" spans="1:13" ht="9">
      <c r="A1790" s="509" t="s">
        <v>1930</v>
      </c>
      <c r="L1790" s="509"/>
      <c r="M1790" s="509"/>
    </row>
    <row r="1791" spans="1:13" ht="9">
      <c r="A1791" s="509" t="s">
        <v>1890</v>
      </c>
      <c r="L1791" s="509"/>
      <c r="M1791" s="509"/>
    </row>
    <row r="1792" spans="1:13" ht="9">
      <c r="A1792" s="509" t="s">
        <v>1891</v>
      </c>
      <c r="L1792" s="509"/>
      <c r="M1792" s="509"/>
    </row>
    <row r="1793" spans="1:13" ht="9">
      <c r="A1793" s="509" t="s">
        <v>1892</v>
      </c>
      <c r="L1793" s="509"/>
      <c r="M1793" s="509"/>
    </row>
    <row r="1794" spans="1:13" ht="9">
      <c r="L1794" s="509"/>
      <c r="M1794" s="509"/>
    </row>
    <row r="1795" spans="1:13" ht="9">
      <c r="A1795" s="509" t="s">
        <v>586</v>
      </c>
      <c r="L1795" s="509"/>
      <c r="M1795" s="509"/>
    </row>
    <row r="1796" spans="1:13" ht="18" customHeight="1">
      <c r="C1796" s="514" t="s">
        <v>1896</v>
      </c>
      <c r="D1796" s="513"/>
      <c r="E1796" s="530"/>
      <c r="F1796" s="530"/>
      <c r="G1796" s="530"/>
      <c r="H1796" s="530"/>
      <c r="I1796" s="530"/>
      <c r="J1796" s="530"/>
      <c r="K1796" s="530"/>
      <c r="L1796" s="530"/>
      <c r="M1796" s="530"/>
    </row>
    <row r="1797" spans="1:13" ht="18" customHeight="1">
      <c r="A1797" s="516"/>
      <c r="B1797" s="516"/>
      <c r="C1797" s="517" t="s">
        <v>1897</v>
      </c>
      <c r="D1797" s="513" t="s">
        <v>1800</v>
      </c>
      <c r="E1797" s="530">
        <v>5</v>
      </c>
      <c r="F1797" s="530">
        <v>3</v>
      </c>
      <c r="G1797" s="530">
        <v>1</v>
      </c>
      <c r="H1797" s="530">
        <v>1</v>
      </c>
      <c r="I1797" s="530">
        <v>0</v>
      </c>
      <c r="J1797" s="530">
        <v>0</v>
      </c>
      <c r="K1797" s="530">
        <v>0</v>
      </c>
      <c r="L1797" s="530">
        <v>0</v>
      </c>
      <c r="M1797" s="530">
        <v>0</v>
      </c>
    </row>
    <row r="1798" spans="1:13" ht="9">
      <c r="A1798" s="516"/>
      <c r="B1798" s="516"/>
      <c r="C1798" s="517"/>
      <c r="D1798" s="513" t="s">
        <v>1801</v>
      </c>
      <c r="E1798" s="530">
        <v>10</v>
      </c>
      <c r="F1798" s="530">
        <v>2</v>
      </c>
      <c r="G1798" s="530">
        <v>6</v>
      </c>
      <c r="H1798" s="530">
        <v>0</v>
      </c>
      <c r="I1798" s="530">
        <v>0</v>
      </c>
      <c r="J1798" s="530">
        <v>0</v>
      </c>
      <c r="K1798" s="530">
        <v>2</v>
      </c>
      <c r="L1798" s="530">
        <v>0</v>
      </c>
      <c r="M1798" s="530">
        <v>0</v>
      </c>
    </row>
    <row r="1799" spans="1:13" ht="9.6" customHeight="1">
      <c r="A1799" s="516"/>
      <c r="B1799" s="516"/>
      <c r="C1799" s="517"/>
      <c r="D1799" s="513" t="s">
        <v>1802</v>
      </c>
      <c r="E1799" s="530">
        <v>15</v>
      </c>
      <c r="F1799" s="530">
        <v>5</v>
      </c>
      <c r="G1799" s="530">
        <v>7</v>
      </c>
      <c r="H1799" s="530">
        <v>1</v>
      </c>
      <c r="I1799" s="530">
        <v>0</v>
      </c>
      <c r="J1799" s="530">
        <v>0</v>
      </c>
      <c r="K1799" s="530">
        <v>2</v>
      </c>
      <c r="L1799" s="530">
        <v>0</v>
      </c>
      <c r="M1799" s="530">
        <v>0</v>
      </c>
    </row>
    <row r="1800" spans="1:13" s="516" customFormat="1" ht="18" customHeight="1">
      <c r="C1800" s="517" t="s">
        <v>1898</v>
      </c>
      <c r="D1800" s="513" t="s">
        <v>1800</v>
      </c>
      <c r="E1800" s="530">
        <v>1</v>
      </c>
      <c r="F1800" s="530">
        <v>1</v>
      </c>
      <c r="G1800" s="530">
        <v>0</v>
      </c>
      <c r="H1800" s="530">
        <v>0</v>
      </c>
      <c r="I1800" s="530">
        <v>0</v>
      </c>
      <c r="J1800" s="530">
        <v>0</v>
      </c>
      <c r="K1800" s="530">
        <v>0</v>
      </c>
      <c r="L1800" s="530">
        <v>0</v>
      </c>
      <c r="M1800" s="530">
        <v>0</v>
      </c>
    </row>
    <row r="1801" spans="1:13" s="516" customFormat="1" ht="9">
      <c r="C1801" s="517"/>
      <c r="D1801" s="513" t="s">
        <v>1802</v>
      </c>
      <c r="E1801" s="530">
        <v>1</v>
      </c>
      <c r="F1801" s="530">
        <v>1</v>
      </c>
      <c r="G1801" s="530">
        <v>0</v>
      </c>
      <c r="H1801" s="530">
        <v>0</v>
      </c>
      <c r="I1801" s="530">
        <v>0</v>
      </c>
      <c r="J1801" s="530">
        <v>0</v>
      </c>
      <c r="K1801" s="530">
        <v>0</v>
      </c>
      <c r="L1801" s="530">
        <v>0</v>
      </c>
      <c r="M1801" s="530">
        <v>0</v>
      </c>
    </row>
    <row r="1802" spans="1:13" s="516" customFormat="1" ht="18" customHeight="1">
      <c r="A1802" s="509"/>
      <c r="B1802" s="509" t="s">
        <v>1909</v>
      </c>
      <c r="C1802" s="510"/>
      <c r="D1802" s="513" t="s">
        <v>1800</v>
      </c>
      <c r="E1802" s="530">
        <v>5774</v>
      </c>
      <c r="F1802" s="530">
        <v>2391</v>
      </c>
      <c r="G1802" s="530">
        <v>820</v>
      </c>
      <c r="H1802" s="530">
        <v>276</v>
      </c>
      <c r="I1802" s="530">
        <v>72</v>
      </c>
      <c r="J1802" s="530">
        <v>13</v>
      </c>
      <c r="K1802" s="530">
        <v>1845</v>
      </c>
      <c r="L1802" s="530">
        <v>287</v>
      </c>
      <c r="M1802" s="530">
        <v>72</v>
      </c>
    </row>
    <row r="1803" spans="1:13" s="516" customFormat="1" ht="9.6" customHeight="1">
      <c r="A1803" s="509"/>
      <c r="B1803" s="509"/>
      <c r="C1803" s="510"/>
      <c r="D1803" s="513" t="s">
        <v>1801</v>
      </c>
      <c r="E1803" s="530">
        <v>5110</v>
      </c>
      <c r="F1803" s="530">
        <v>1802</v>
      </c>
      <c r="G1803" s="530">
        <v>920</v>
      </c>
      <c r="H1803" s="530">
        <v>341</v>
      </c>
      <c r="I1803" s="530">
        <v>152</v>
      </c>
      <c r="J1803" s="530">
        <v>3</v>
      </c>
      <c r="K1803" s="530">
        <v>1618</v>
      </c>
      <c r="L1803" s="530">
        <v>216</v>
      </c>
      <c r="M1803" s="530">
        <v>61</v>
      </c>
    </row>
    <row r="1804" spans="1:13" s="516" customFormat="1" ht="9">
      <c r="A1804" s="509"/>
      <c r="B1804" s="509"/>
      <c r="C1804" s="510"/>
      <c r="D1804" s="513" t="s">
        <v>1802</v>
      </c>
      <c r="E1804" s="530">
        <v>10884</v>
      </c>
      <c r="F1804" s="530">
        <v>4193</v>
      </c>
      <c r="G1804" s="530">
        <v>1739</v>
      </c>
      <c r="H1804" s="530">
        <v>617</v>
      </c>
      <c r="I1804" s="530">
        <v>224</v>
      </c>
      <c r="J1804" s="530">
        <v>16</v>
      </c>
      <c r="K1804" s="530">
        <v>3462</v>
      </c>
      <c r="L1804" s="530">
        <v>503</v>
      </c>
      <c r="M1804" s="530">
        <v>132</v>
      </c>
    </row>
    <row r="1805" spans="1:13" s="516" customFormat="1" ht="18" customHeight="1">
      <c r="A1805" s="509"/>
      <c r="B1805" s="509"/>
      <c r="C1805" s="514" t="s">
        <v>1896</v>
      </c>
      <c r="D1805" s="513"/>
      <c r="E1805" s="530"/>
      <c r="F1805" s="530"/>
      <c r="G1805" s="530"/>
      <c r="H1805" s="530"/>
      <c r="I1805" s="530"/>
      <c r="J1805" s="530"/>
      <c r="K1805" s="530"/>
      <c r="L1805" s="530"/>
      <c r="M1805" s="530"/>
    </row>
    <row r="1806" spans="1:13" ht="18" customHeight="1">
      <c r="A1806" s="516"/>
      <c r="B1806" s="516"/>
      <c r="C1806" s="517" t="s">
        <v>1897</v>
      </c>
      <c r="D1806" s="513" t="s">
        <v>1800</v>
      </c>
      <c r="E1806" s="530">
        <v>501</v>
      </c>
      <c r="F1806" s="530">
        <v>107</v>
      </c>
      <c r="G1806" s="530">
        <v>72</v>
      </c>
      <c r="H1806" s="530">
        <v>40</v>
      </c>
      <c r="I1806" s="530">
        <v>1</v>
      </c>
      <c r="J1806" s="530">
        <v>3</v>
      </c>
      <c r="K1806" s="530">
        <v>242</v>
      </c>
      <c r="L1806" s="530">
        <v>32</v>
      </c>
      <c r="M1806" s="530">
        <v>6</v>
      </c>
    </row>
    <row r="1807" spans="1:13" ht="9.6" customHeight="1">
      <c r="A1807" s="516"/>
      <c r="B1807" s="516"/>
      <c r="C1807" s="517"/>
      <c r="D1807" s="513" t="s">
        <v>1801</v>
      </c>
      <c r="E1807" s="530">
        <v>410</v>
      </c>
      <c r="F1807" s="530">
        <v>75</v>
      </c>
      <c r="G1807" s="530">
        <v>92</v>
      </c>
      <c r="H1807" s="530">
        <v>31</v>
      </c>
      <c r="I1807" s="530">
        <v>2</v>
      </c>
      <c r="J1807" s="530">
        <v>0</v>
      </c>
      <c r="K1807" s="530">
        <v>177</v>
      </c>
      <c r="L1807" s="530">
        <v>26</v>
      </c>
      <c r="M1807" s="530">
        <v>9</v>
      </c>
    </row>
    <row r="1808" spans="1:13" ht="9">
      <c r="A1808" s="516"/>
      <c r="B1808" s="516"/>
      <c r="C1808" s="517"/>
      <c r="D1808" s="513" t="s">
        <v>1802</v>
      </c>
      <c r="E1808" s="530">
        <v>911</v>
      </c>
      <c r="F1808" s="530">
        <v>182</v>
      </c>
      <c r="G1808" s="530">
        <v>164</v>
      </c>
      <c r="H1808" s="530">
        <v>71</v>
      </c>
      <c r="I1808" s="530">
        <v>3</v>
      </c>
      <c r="J1808" s="530">
        <v>3</v>
      </c>
      <c r="K1808" s="530">
        <v>418</v>
      </c>
      <c r="L1808" s="530">
        <v>58</v>
      </c>
      <c r="M1808" s="530">
        <v>14</v>
      </c>
    </row>
    <row r="1809" spans="1:13" ht="18" customHeight="1">
      <c r="A1809" s="516"/>
      <c r="B1809" s="516"/>
      <c r="C1809" s="517" t="s">
        <v>1898</v>
      </c>
      <c r="D1809" s="513" t="s">
        <v>1800</v>
      </c>
      <c r="E1809" s="530">
        <v>57</v>
      </c>
      <c r="F1809" s="530">
        <v>13</v>
      </c>
      <c r="G1809" s="530">
        <v>15</v>
      </c>
      <c r="H1809" s="530">
        <v>6</v>
      </c>
      <c r="I1809" s="530">
        <v>0</v>
      </c>
      <c r="J1809" s="530">
        <v>0</v>
      </c>
      <c r="K1809" s="530">
        <v>21</v>
      </c>
      <c r="L1809" s="530">
        <v>3</v>
      </c>
      <c r="M1809" s="530">
        <v>0</v>
      </c>
    </row>
    <row r="1810" spans="1:13" ht="9.6" customHeight="1">
      <c r="A1810" s="516"/>
      <c r="B1810" s="516"/>
      <c r="C1810" s="516"/>
      <c r="D1810" s="513" t="s">
        <v>1801</v>
      </c>
      <c r="E1810" s="530">
        <v>52</v>
      </c>
      <c r="F1810" s="530">
        <v>17</v>
      </c>
      <c r="G1810" s="530">
        <v>11</v>
      </c>
      <c r="H1810" s="530">
        <v>7</v>
      </c>
      <c r="I1810" s="530">
        <v>0</v>
      </c>
      <c r="J1810" s="530">
        <v>0</v>
      </c>
      <c r="K1810" s="530">
        <v>18</v>
      </c>
      <c r="L1810" s="530">
        <v>0</v>
      </c>
      <c r="M1810" s="530">
        <v>0</v>
      </c>
    </row>
    <row r="1811" spans="1:13" ht="9">
      <c r="A1811" s="516"/>
      <c r="B1811" s="516"/>
      <c r="C1811" s="516"/>
      <c r="D1811" s="513" t="s">
        <v>1802</v>
      </c>
      <c r="E1811" s="530">
        <v>109</v>
      </c>
      <c r="F1811" s="530">
        <v>30</v>
      </c>
      <c r="G1811" s="530">
        <v>25</v>
      </c>
      <c r="H1811" s="530">
        <v>13</v>
      </c>
      <c r="I1811" s="530">
        <v>0</v>
      </c>
      <c r="J1811" s="530">
        <v>0</v>
      </c>
      <c r="K1811" s="530">
        <v>39</v>
      </c>
      <c r="L1811" s="530">
        <v>3</v>
      </c>
      <c r="M1811" s="530">
        <v>0</v>
      </c>
    </row>
    <row r="1812" spans="1:13" ht="18" customHeight="1">
      <c r="B1812" s="509" t="s">
        <v>1910</v>
      </c>
      <c r="D1812" s="513"/>
      <c r="E1812" s="530"/>
      <c r="F1812" s="530"/>
      <c r="G1812" s="530"/>
      <c r="H1812" s="530"/>
      <c r="I1812" s="530"/>
      <c r="J1812" s="530"/>
      <c r="K1812" s="530"/>
      <c r="L1812" s="530"/>
      <c r="M1812" s="530"/>
    </row>
    <row r="1813" spans="1:13" ht="18" customHeight="1">
      <c r="C1813" s="510" t="s">
        <v>659</v>
      </c>
      <c r="D1813" s="513" t="s">
        <v>1800</v>
      </c>
      <c r="E1813" s="530">
        <v>28</v>
      </c>
      <c r="F1813" s="530">
        <v>0</v>
      </c>
      <c r="G1813" s="530">
        <v>3</v>
      </c>
      <c r="H1813" s="530">
        <v>0</v>
      </c>
      <c r="I1813" s="530">
        <v>0</v>
      </c>
      <c r="J1813" s="530">
        <v>0</v>
      </c>
      <c r="K1813" s="530">
        <v>1</v>
      </c>
      <c r="L1813" s="530">
        <v>2</v>
      </c>
      <c r="M1813" s="530">
        <v>21</v>
      </c>
    </row>
    <row r="1814" spans="1:13" ht="9">
      <c r="D1814" s="513" t="s">
        <v>1801</v>
      </c>
      <c r="E1814" s="530">
        <v>3</v>
      </c>
      <c r="F1814" s="530">
        <v>0</v>
      </c>
      <c r="G1814" s="530">
        <v>1</v>
      </c>
      <c r="H1814" s="530">
        <v>0</v>
      </c>
      <c r="I1814" s="530">
        <v>0</v>
      </c>
      <c r="J1814" s="530">
        <v>0</v>
      </c>
      <c r="K1814" s="530">
        <v>0</v>
      </c>
      <c r="L1814" s="530">
        <v>0</v>
      </c>
      <c r="M1814" s="530">
        <v>2</v>
      </c>
    </row>
    <row r="1815" spans="1:13" ht="9.6" customHeight="1">
      <c r="D1815" s="513" t="s">
        <v>1802</v>
      </c>
      <c r="E1815" s="530">
        <v>31</v>
      </c>
      <c r="F1815" s="530">
        <v>1</v>
      </c>
      <c r="G1815" s="530">
        <v>4</v>
      </c>
      <c r="H1815" s="530">
        <v>0</v>
      </c>
      <c r="I1815" s="530">
        <v>0</v>
      </c>
      <c r="J1815" s="530">
        <v>0</v>
      </c>
      <c r="K1815" s="530">
        <v>1</v>
      </c>
      <c r="L1815" s="530">
        <v>2</v>
      </c>
      <c r="M1815" s="530">
        <v>23</v>
      </c>
    </row>
    <row r="1816" spans="1:13" ht="18" customHeight="1">
      <c r="C1816" s="510" t="s">
        <v>660</v>
      </c>
      <c r="D1816" s="513" t="s">
        <v>1800</v>
      </c>
      <c r="E1816" s="530">
        <v>11</v>
      </c>
      <c r="F1816" s="530">
        <v>2</v>
      </c>
      <c r="G1816" s="530">
        <v>8</v>
      </c>
      <c r="H1816" s="530">
        <v>0</v>
      </c>
      <c r="I1816" s="530">
        <v>0</v>
      </c>
      <c r="J1816" s="530">
        <v>0</v>
      </c>
      <c r="K1816" s="530">
        <v>0</v>
      </c>
      <c r="L1816" s="530">
        <v>0</v>
      </c>
      <c r="M1816" s="530">
        <v>1</v>
      </c>
    </row>
    <row r="1817" spans="1:13" ht="9.6" customHeight="1">
      <c r="D1817" s="513" t="s">
        <v>1802</v>
      </c>
      <c r="E1817" s="530">
        <v>11</v>
      </c>
      <c r="F1817" s="530">
        <v>2</v>
      </c>
      <c r="G1817" s="530">
        <v>8</v>
      </c>
      <c r="H1817" s="530">
        <v>0</v>
      </c>
      <c r="I1817" s="530">
        <v>0</v>
      </c>
      <c r="J1817" s="530">
        <v>0</v>
      </c>
      <c r="K1817" s="530">
        <v>0</v>
      </c>
      <c r="L1817" s="530">
        <v>0</v>
      </c>
      <c r="M1817" s="530">
        <v>1</v>
      </c>
    </row>
    <row r="1818" spans="1:13" ht="18" customHeight="1">
      <c r="C1818" s="514" t="s">
        <v>115</v>
      </c>
      <c r="D1818" s="513" t="s">
        <v>1800</v>
      </c>
      <c r="E1818" s="530">
        <v>39</v>
      </c>
      <c r="F1818" s="530">
        <v>3</v>
      </c>
      <c r="G1818" s="530">
        <v>11</v>
      </c>
      <c r="H1818" s="530">
        <v>0</v>
      </c>
      <c r="I1818" s="530">
        <v>0</v>
      </c>
      <c r="J1818" s="530">
        <v>0</v>
      </c>
      <c r="K1818" s="530">
        <v>1</v>
      </c>
      <c r="L1818" s="530">
        <v>2</v>
      </c>
      <c r="M1818" s="530">
        <v>22</v>
      </c>
    </row>
    <row r="1819" spans="1:13" ht="9">
      <c r="D1819" s="513" t="s">
        <v>1801</v>
      </c>
      <c r="E1819" s="530">
        <v>3</v>
      </c>
      <c r="F1819" s="530">
        <v>0</v>
      </c>
      <c r="G1819" s="530">
        <v>1</v>
      </c>
      <c r="H1819" s="530">
        <v>0</v>
      </c>
      <c r="I1819" s="530">
        <v>0</v>
      </c>
      <c r="J1819" s="530">
        <v>0</v>
      </c>
      <c r="K1819" s="530">
        <v>0</v>
      </c>
      <c r="L1819" s="530">
        <v>0</v>
      </c>
      <c r="M1819" s="530">
        <v>2</v>
      </c>
    </row>
    <row r="1820" spans="1:13" ht="9">
      <c r="D1820" s="513" t="s">
        <v>1802</v>
      </c>
      <c r="E1820" s="530">
        <v>42</v>
      </c>
      <c r="F1820" s="530">
        <v>3</v>
      </c>
      <c r="G1820" s="530">
        <v>12</v>
      </c>
      <c r="H1820" s="530">
        <v>0</v>
      </c>
      <c r="I1820" s="530">
        <v>0</v>
      </c>
      <c r="J1820" s="530">
        <v>0</v>
      </c>
      <c r="K1820" s="530">
        <v>1</v>
      </c>
      <c r="L1820" s="530">
        <v>2</v>
      </c>
      <c r="M1820" s="530">
        <v>24</v>
      </c>
    </row>
    <row r="1821" spans="1:13" ht="18" customHeight="1">
      <c r="B1821" s="509" t="s">
        <v>661</v>
      </c>
      <c r="D1821" s="513"/>
      <c r="E1821" s="530"/>
      <c r="F1821" s="530"/>
      <c r="G1821" s="530"/>
      <c r="H1821" s="530"/>
      <c r="I1821" s="530"/>
      <c r="J1821" s="530"/>
      <c r="K1821" s="530"/>
      <c r="L1821" s="530"/>
      <c r="M1821" s="530"/>
    </row>
    <row r="1822" spans="1:13" ht="18" customHeight="1">
      <c r="C1822" s="510" t="s">
        <v>661</v>
      </c>
      <c r="D1822" s="513" t="s">
        <v>1800</v>
      </c>
      <c r="E1822" s="530">
        <v>779</v>
      </c>
      <c r="F1822" s="530">
        <v>82</v>
      </c>
      <c r="G1822" s="530">
        <v>503</v>
      </c>
      <c r="H1822" s="530">
        <v>42</v>
      </c>
      <c r="I1822" s="530">
        <v>8</v>
      </c>
      <c r="J1822" s="530">
        <v>0</v>
      </c>
      <c r="K1822" s="530">
        <v>42</v>
      </c>
      <c r="L1822" s="530">
        <v>49</v>
      </c>
      <c r="M1822" s="530">
        <v>52</v>
      </c>
    </row>
    <row r="1823" spans="1:13" ht="9">
      <c r="D1823" s="513" t="s">
        <v>1801</v>
      </c>
      <c r="E1823" s="530">
        <v>1052</v>
      </c>
      <c r="F1823" s="530">
        <v>91</v>
      </c>
      <c r="G1823" s="530">
        <v>698</v>
      </c>
      <c r="H1823" s="530">
        <v>59</v>
      </c>
      <c r="I1823" s="530">
        <v>18</v>
      </c>
      <c r="J1823" s="530">
        <v>0</v>
      </c>
      <c r="K1823" s="530">
        <v>62</v>
      </c>
      <c r="L1823" s="530">
        <v>50</v>
      </c>
      <c r="M1823" s="530">
        <v>72</v>
      </c>
    </row>
    <row r="1824" spans="1:13" ht="9.6" customHeight="1">
      <c r="D1824" s="513" t="s">
        <v>1802</v>
      </c>
      <c r="E1824" s="530">
        <v>1831</v>
      </c>
      <c r="F1824" s="530">
        <v>173</v>
      </c>
      <c r="G1824" s="530">
        <v>1201</v>
      </c>
      <c r="H1824" s="530">
        <v>101</v>
      </c>
      <c r="I1824" s="530">
        <v>27</v>
      </c>
      <c r="J1824" s="530">
        <v>0</v>
      </c>
      <c r="K1824" s="530">
        <v>105</v>
      </c>
      <c r="L1824" s="530">
        <v>99</v>
      </c>
      <c r="M1824" s="530">
        <v>125</v>
      </c>
    </row>
    <row r="1825" spans="1:13" ht="18" customHeight="1">
      <c r="C1825" s="510" t="s">
        <v>662</v>
      </c>
      <c r="D1825" s="513" t="s">
        <v>1800</v>
      </c>
      <c r="E1825" s="530">
        <v>11</v>
      </c>
      <c r="F1825" s="530">
        <v>1</v>
      </c>
      <c r="G1825" s="530">
        <v>2</v>
      </c>
      <c r="H1825" s="530">
        <v>0</v>
      </c>
      <c r="I1825" s="530">
        <v>0</v>
      </c>
      <c r="J1825" s="530">
        <v>0</v>
      </c>
      <c r="K1825" s="530">
        <v>0</v>
      </c>
      <c r="L1825" s="530">
        <v>0</v>
      </c>
      <c r="M1825" s="530">
        <v>8</v>
      </c>
    </row>
    <row r="1826" spans="1:13" ht="9">
      <c r="D1826" s="513" t="s">
        <v>1801</v>
      </c>
      <c r="E1826" s="530">
        <v>2</v>
      </c>
      <c r="F1826" s="530">
        <v>0</v>
      </c>
      <c r="G1826" s="530">
        <v>0</v>
      </c>
      <c r="H1826" s="530">
        <v>0</v>
      </c>
      <c r="I1826" s="530">
        <v>0</v>
      </c>
      <c r="J1826" s="530">
        <v>0</v>
      </c>
      <c r="K1826" s="530">
        <v>0</v>
      </c>
      <c r="L1826" s="530">
        <v>0</v>
      </c>
      <c r="M1826" s="530">
        <v>1</v>
      </c>
    </row>
    <row r="1827" spans="1:13" ht="9.6" customHeight="1">
      <c r="D1827" s="513" t="s">
        <v>1802</v>
      </c>
      <c r="E1827" s="530">
        <v>13</v>
      </c>
      <c r="F1827" s="530">
        <v>1</v>
      </c>
      <c r="G1827" s="530">
        <v>2</v>
      </c>
      <c r="H1827" s="530">
        <v>0</v>
      </c>
      <c r="I1827" s="530">
        <v>0</v>
      </c>
      <c r="J1827" s="530">
        <v>0</v>
      </c>
      <c r="K1827" s="530">
        <v>0</v>
      </c>
      <c r="L1827" s="530">
        <v>0</v>
      </c>
      <c r="M1827" s="530">
        <v>10</v>
      </c>
    </row>
    <row r="1828" spans="1:13" ht="18" customHeight="1">
      <c r="C1828" s="510" t="s">
        <v>1911</v>
      </c>
      <c r="D1828" s="513" t="s">
        <v>1800</v>
      </c>
      <c r="E1828" s="530">
        <v>7</v>
      </c>
      <c r="F1828" s="530">
        <v>0</v>
      </c>
      <c r="G1828" s="530">
        <v>5</v>
      </c>
      <c r="H1828" s="530">
        <v>0</v>
      </c>
      <c r="I1828" s="530">
        <v>0</v>
      </c>
      <c r="J1828" s="530">
        <v>0</v>
      </c>
      <c r="K1828" s="530">
        <v>0</v>
      </c>
      <c r="L1828" s="530">
        <v>0</v>
      </c>
      <c r="M1828" s="530">
        <v>2</v>
      </c>
    </row>
    <row r="1829" spans="1:13" ht="9">
      <c r="D1829" s="513" t="s">
        <v>1801</v>
      </c>
      <c r="E1829" s="530">
        <v>1</v>
      </c>
      <c r="F1829" s="530">
        <v>0</v>
      </c>
      <c r="G1829" s="530">
        <v>1</v>
      </c>
      <c r="H1829" s="530">
        <v>0</v>
      </c>
      <c r="I1829" s="530">
        <v>0</v>
      </c>
      <c r="J1829" s="530">
        <v>0</v>
      </c>
      <c r="K1829" s="530">
        <v>0</v>
      </c>
      <c r="L1829" s="530">
        <v>0</v>
      </c>
      <c r="M1829" s="530">
        <v>0</v>
      </c>
    </row>
    <row r="1830" spans="1:13" ht="9.6" customHeight="1">
      <c r="D1830" s="513" t="s">
        <v>1802</v>
      </c>
      <c r="E1830" s="530">
        <v>8</v>
      </c>
      <c r="F1830" s="530">
        <v>0</v>
      </c>
      <c r="G1830" s="530">
        <v>6</v>
      </c>
      <c r="H1830" s="530">
        <v>0</v>
      </c>
      <c r="I1830" s="530">
        <v>0</v>
      </c>
      <c r="J1830" s="530">
        <v>0</v>
      </c>
      <c r="K1830" s="530">
        <v>0</v>
      </c>
      <c r="L1830" s="530">
        <v>0</v>
      </c>
      <c r="M1830" s="530">
        <v>2</v>
      </c>
    </row>
    <row r="1831" spans="1:13" ht="18" customHeight="1">
      <c r="C1831" s="514" t="s">
        <v>115</v>
      </c>
      <c r="D1831" s="513" t="s">
        <v>1800</v>
      </c>
      <c r="E1831" s="530">
        <v>797</v>
      </c>
      <c r="F1831" s="530">
        <v>83</v>
      </c>
      <c r="G1831" s="530">
        <v>510</v>
      </c>
      <c r="H1831" s="530">
        <v>42</v>
      </c>
      <c r="I1831" s="530">
        <v>8</v>
      </c>
      <c r="J1831" s="530">
        <v>0</v>
      </c>
      <c r="K1831" s="530">
        <v>43</v>
      </c>
      <c r="L1831" s="530">
        <v>49</v>
      </c>
      <c r="M1831" s="530">
        <v>62</v>
      </c>
    </row>
    <row r="1832" spans="1:13" ht="9">
      <c r="D1832" s="513" t="s">
        <v>1801</v>
      </c>
      <c r="E1832" s="530">
        <v>1055</v>
      </c>
      <c r="F1832" s="530">
        <v>91</v>
      </c>
      <c r="G1832" s="530">
        <v>700</v>
      </c>
      <c r="H1832" s="530">
        <v>59</v>
      </c>
      <c r="I1832" s="530">
        <v>18</v>
      </c>
      <c r="J1832" s="530">
        <v>0</v>
      </c>
      <c r="K1832" s="530">
        <v>62</v>
      </c>
      <c r="L1832" s="530">
        <v>50</v>
      </c>
      <c r="M1832" s="530">
        <v>74</v>
      </c>
    </row>
    <row r="1833" spans="1:13" ht="9">
      <c r="D1833" s="513" t="s">
        <v>1802</v>
      </c>
      <c r="E1833" s="530">
        <v>1852</v>
      </c>
      <c r="F1833" s="530">
        <v>174</v>
      </c>
      <c r="G1833" s="530">
        <v>1210</v>
      </c>
      <c r="H1833" s="530">
        <v>101</v>
      </c>
      <c r="I1833" s="530">
        <v>27</v>
      </c>
      <c r="J1833" s="530">
        <v>0</v>
      </c>
      <c r="K1833" s="530">
        <v>105</v>
      </c>
      <c r="L1833" s="530">
        <v>99</v>
      </c>
      <c r="M1833" s="530">
        <v>136</v>
      </c>
    </row>
    <row r="1834" spans="1:13" s="516" customFormat="1" ht="9">
      <c r="A1834" s="509"/>
      <c r="B1834" s="509"/>
      <c r="C1834" s="510"/>
      <c r="D1834" s="518"/>
      <c r="E1834" s="530"/>
      <c r="F1834" s="530"/>
      <c r="G1834" s="530"/>
      <c r="H1834" s="530"/>
      <c r="I1834" s="530"/>
      <c r="J1834" s="530"/>
      <c r="K1834" s="530"/>
      <c r="L1834" s="530"/>
      <c r="M1834" s="530"/>
    </row>
    <row r="1835" spans="1:13" s="516" customFormat="1" ht="9">
      <c r="A1835" s="509"/>
      <c r="B1835" s="509"/>
      <c r="C1835" s="510"/>
      <c r="D1835" s="518"/>
      <c r="E1835" s="530"/>
      <c r="F1835" s="530"/>
      <c r="G1835" s="530"/>
      <c r="H1835" s="530"/>
      <c r="I1835" s="530"/>
      <c r="J1835" s="530"/>
      <c r="K1835" s="530"/>
      <c r="L1835" s="530"/>
      <c r="M1835" s="530"/>
    </row>
    <row r="1836" spans="1:13" ht="9">
      <c r="D1836" s="518"/>
      <c r="E1836" s="530"/>
      <c r="F1836" s="530"/>
      <c r="G1836" s="530"/>
      <c r="H1836" s="530"/>
      <c r="I1836" s="530"/>
      <c r="J1836" s="530"/>
      <c r="K1836" s="530"/>
      <c r="L1836" s="530"/>
      <c r="M1836" s="530"/>
    </row>
    <row r="1837" spans="1:13" ht="9">
      <c r="A1837" s="509" t="s">
        <v>1678</v>
      </c>
      <c r="L1837" s="509"/>
      <c r="M1837" s="509"/>
    </row>
    <row r="1838" spans="1:13" ht="9">
      <c r="A1838" s="509" t="s">
        <v>1929</v>
      </c>
      <c r="L1838" s="509"/>
      <c r="M1838" s="509"/>
    </row>
    <row r="1839" spans="1:13" ht="9">
      <c r="A1839" s="509" t="s">
        <v>1930</v>
      </c>
      <c r="L1839" s="509"/>
      <c r="M1839" s="509"/>
    </row>
    <row r="1840" spans="1:13" ht="9">
      <c r="A1840" s="509" t="s">
        <v>1890</v>
      </c>
      <c r="L1840" s="509"/>
      <c r="M1840" s="509"/>
    </row>
    <row r="1841" spans="1:13" ht="9">
      <c r="A1841" s="509" t="s">
        <v>1891</v>
      </c>
      <c r="L1841" s="509"/>
      <c r="M1841" s="509"/>
    </row>
    <row r="1842" spans="1:13" ht="9">
      <c r="A1842" s="509" t="s">
        <v>1892</v>
      </c>
      <c r="L1842" s="509"/>
      <c r="M1842" s="509"/>
    </row>
    <row r="1843" spans="1:13" ht="9">
      <c r="L1843" s="509"/>
      <c r="M1843" s="509"/>
    </row>
    <row r="1844" spans="1:13" ht="9">
      <c r="A1844" s="509" t="s">
        <v>586</v>
      </c>
      <c r="L1844" s="509"/>
      <c r="M1844" s="509"/>
    </row>
    <row r="1845" spans="1:13" ht="18" customHeight="1">
      <c r="B1845" s="509" t="s">
        <v>664</v>
      </c>
      <c r="D1845" s="513"/>
      <c r="E1845" s="530"/>
      <c r="F1845" s="530"/>
      <c r="G1845" s="530"/>
      <c r="H1845" s="530"/>
      <c r="I1845" s="530"/>
      <c r="J1845" s="530"/>
      <c r="K1845" s="530"/>
      <c r="L1845" s="530"/>
      <c r="M1845" s="530"/>
    </row>
    <row r="1846" spans="1:13" ht="18" customHeight="1">
      <c r="C1846" s="510" t="s">
        <v>664</v>
      </c>
      <c r="D1846" s="513" t="s">
        <v>1800</v>
      </c>
      <c r="E1846" s="530">
        <v>294</v>
      </c>
      <c r="F1846" s="530">
        <v>27</v>
      </c>
      <c r="G1846" s="530">
        <v>132</v>
      </c>
      <c r="H1846" s="530">
        <v>17</v>
      </c>
      <c r="I1846" s="530">
        <v>1</v>
      </c>
      <c r="J1846" s="530">
        <v>1</v>
      </c>
      <c r="K1846" s="530">
        <v>92</v>
      </c>
      <c r="L1846" s="530">
        <v>18</v>
      </c>
      <c r="M1846" s="530">
        <v>6</v>
      </c>
    </row>
    <row r="1847" spans="1:13" ht="9">
      <c r="D1847" s="513" t="s">
        <v>1801</v>
      </c>
      <c r="E1847" s="530">
        <v>447</v>
      </c>
      <c r="F1847" s="530">
        <v>32</v>
      </c>
      <c r="G1847" s="530">
        <v>207</v>
      </c>
      <c r="H1847" s="530">
        <v>33</v>
      </c>
      <c r="I1847" s="530">
        <v>2</v>
      </c>
      <c r="J1847" s="530">
        <v>1</v>
      </c>
      <c r="K1847" s="530">
        <v>139</v>
      </c>
      <c r="L1847" s="530">
        <v>23</v>
      </c>
      <c r="M1847" s="530">
        <v>9</v>
      </c>
    </row>
    <row r="1848" spans="1:13" ht="9">
      <c r="D1848" s="513" t="s">
        <v>1802</v>
      </c>
      <c r="E1848" s="530">
        <v>741</v>
      </c>
      <c r="F1848" s="530">
        <v>60</v>
      </c>
      <c r="G1848" s="530">
        <v>339</v>
      </c>
      <c r="H1848" s="530">
        <v>50</v>
      </c>
      <c r="I1848" s="530">
        <v>3</v>
      </c>
      <c r="J1848" s="530">
        <v>2</v>
      </c>
      <c r="K1848" s="530">
        <v>231</v>
      </c>
      <c r="L1848" s="530">
        <v>41</v>
      </c>
      <c r="M1848" s="530">
        <v>15</v>
      </c>
    </row>
    <row r="1849" spans="1:13" ht="18" customHeight="1">
      <c r="C1849" s="510" t="s">
        <v>665</v>
      </c>
      <c r="D1849" s="513" t="s">
        <v>1800</v>
      </c>
      <c r="E1849" s="530">
        <v>102</v>
      </c>
      <c r="F1849" s="530">
        <v>13</v>
      </c>
      <c r="G1849" s="530">
        <v>47</v>
      </c>
      <c r="H1849" s="530">
        <v>8</v>
      </c>
      <c r="I1849" s="530">
        <v>1</v>
      </c>
      <c r="J1849" s="530">
        <v>0</v>
      </c>
      <c r="K1849" s="530">
        <v>27</v>
      </c>
      <c r="L1849" s="530">
        <v>1</v>
      </c>
      <c r="M1849" s="530">
        <v>5</v>
      </c>
    </row>
    <row r="1850" spans="1:13" ht="9">
      <c r="D1850" s="513" t="s">
        <v>1801</v>
      </c>
      <c r="E1850" s="530">
        <v>89</v>
      </c>
      <c r="F1850" s="530">
        <v>19</v>
      </c>
      <c r="G1850" s="530">
        <v>35</v>
      </c>
      <c r="H1850" s="530">
        <v>7</v>
      </c>
      <c r="I1850" s="530">
        <v>0</v>
      </c>
      <c r="J1850" s="530">
        <v>0</v>
      </c>
      <c r="K1850" s="530">
        <v>26</v>
      </c>
      <c r="L1850" s="530">
        <v>1</v>
      </c>
      <c r="M1850" s="530">
        <v>2</v>
      </c>
    </row>
    <row r="1851" spans="1:13" ht="9">
      <c r="D1851" s="513" t="s">
        <v>1802</v>
      </c>
      <c r="E1851" s="530">
        <v>191</v>
      </c>
      <c r="F1851" s="530">
        <v>32</v>
      </c>
      <c r="G1851" s="530">
        <v>82</v>
      </c>
      <c r="H1851" s="530">
        <v>15</v>
      </c>
      <c r="I1851" s="530">
        <v>1</v>
      </c>
      <c r="J1851" s="530">
        <v>0</v>
      </c>
      <c r="K1851" s="530">
        <v>53</v>
      </c>
      <c r="L1851" s="530">
        <v>1</v>
      </c>
      <c r="M1851" s="530">
        <v>7</v>
      </c>
    </row>
    <row r="1852" spans="1:13" ht="18" customHeight="1">
      <c r="C1852" s="514" t="s">
        <v>115</v>
      </c>
      <c r="D1852" s="513" t="s">
        <v>1800</v>
      </c>
      <c r="E1852" s="530">
        <v>396</v>
      </c>
      <c r="F1852" s="530">
        <v>41</v>
      </c>
      <c r="G1852" s="530">
        <v>179</v>
      </c>
      <c r="H1852" s="530">
        <v>25</v>
      </c>
      <c r="I1852" s="530">
        <v>1</v>
      </c>
      <c r="J1852" s="530">
        <v>1</v>
      </c>
      <c r="K1852" s="530">
        <v>120</v>
      </c>
      <c r="L1852" s="530">
        <v>19</v>
      </c>
      <c r="M1852" s="530">
        <v>11</v>
      </c>
    </row>
    <row r="1853" spans="1:13" ht="9">
      <c r="D1853" s="513" t="s">
        <v>1801</v>
      </c>
      <c r="E1853" s="530">
        <v>536</v>
      </c>
      <c r="F1853" s="530">
        <v>51</v>
      </c>
      <c r="G1853" s="530">
        <v>242</v>
      </c>
      <c r="H1853" s="530">
        <v>40</v>
      </c>
      <c r="I1853" s="530">
        <v>3</v>
      </c>
      <c r="J1853" s="530">
        <v>1</v>
      </c>
      <c r="K1853" s="530">
        <v>165</v>
      </c>
      <c r="L1853" s="530">
        <v>24</v>
      </c>
      <c r="M1853" s="530">
        <v>11</v>
      </c>
    </row>
    <row r="1854" spans="1:13" ht="9">
      <c r="D1854" s="513" t="s">
        <v>1802</v>
      </c>
      <c r="E1854" s="530">
        <v>932</v>
      </c>
      <c r="F1854" s="530">
        <v>92</v>
      </c>
      <c r="G1854" s="530">
        <v>420</v>
      </c>
      <c r="H1854" s="530">
        <v>65</v>
      </c>
      <c r="I1854" s="530">
        <v>4</v>
      </c>
      <c r="J1854" s="530">
        <v>2</v>
      </c>
      <c r="K1854" s="530">
        <v>284</v>
      </c>
      <c r="L1854" s="530">
        <v>42</v>
      </c>
      <c r="M1854" s="530">
        <v>22</v>
      </c>
    </row>
    <row r="1855" spans="1:13" ht="18" customHeight="1">
      <c r="B1855" s="509" t="s">
        <v>1912</v>
      </c>
      <c r="D1855" s="513" t="s">
        <v>1800</v>
      </c>
      <c r="E1855" s="530">
        <v>1232</v>
      </c>
      <c r="F1855" s="530">
        <v>126</v>
      </c>
      <c r="G1855" s="530">
        <v>700</v>
      </c>
      <c r="H1855" s="530">
        <v>68</v>
      </c>
      <c r="I1855" s="530">
        <v>10</v>
      </c>
      <c r="J1855" s="530">
        <v>1</v>
      </c>
      <c r="K1855" s="530">
        <v>163</v>
      </c>
      <c r="L1855" s="530">
        <v>70</v>
      </c>
      <c r="M1855" s="530">
        <v>95</v>
      </c>
    </row>
    <row r="1856" spans="1:13" s="516" customFormat="1" ht="9.6" customHeight="1">
      <c r="A1856" s="509"/>
      <c r="B1856" s="509"/>
      <c r="C1856" s="510"/>
      <c r="D1856" s="513" t="s">
        <v>1801</v>
      </c>
      <c r="E1856" s="530">
        <v>1594</v>
      </c>
      <c r="F1856" s="530">
        <v>142</v>
      </c>
      <c r="G1856" s="530">
        <v>943</v>
      </c>
      <c r="H1856" s="530">
        <v>99</v>
      </c>
      <c r="I1856" s="530">
        <v>21</v>
      </c>
      <c r="J1856" s="530">
        <v>1</v>
      </c>
      <c r="K1856" s="530">
        <v>227</v>
      </c>
      <c r="L1856" s="530">
        <v>74</v>
      </c>
      <c r="M1856" s="530">
        <v>88</v>
      </c>
    </row>
    <row r="1857" spans="1:13" s="516" customFormat="1" ht="9">
      <c r="A1857" s="509"/>
      <c r="B1857" s="509"/>
      <c r="C1857" s="510"/>
      <c r="D1857" s="513" t="s">
        <v>1802</v>
      </c>
      <c r="E1857" s="530">
        <v>2826</v>
      </c>
      <c r="F1857" s="530">
        <v>268</v>
      </c>
      <c r="G1857" s="530">
        <v>1643</v>
      </c>
      <c r="H1857" s="530">
        <v>167</v>
      </c>
      <c r="I1857" s="530">
        <v>30</v>
      </c>
      <c r="J1857" s="530">
        <v>2</v>
      </c>
      <c r="K1857" s="530">
        <v>390</v>
      </c>
      <c r="L1857" s="530">
        <v>144</v>
      </c>
      <c r="M1857" s="530">
        <v>182</v>
      </c>
    </row>
    <row r="1858" spans="1:13" s="516" customFormat="1" ht="18" customHeight="1">
      <c r="A1858" s="509" t="s">
        <v>1919</v>
      </c>
      <c r="B1858" s="509"/>
      <c r="C1858" s="510"/>
      <c r="D1858" s="513"/>
      <c r="E1858" s="530"/>
      <c r="F1858" s="530"/>
      <c r="G1858" s="530"/>
      <c r="H1858" s="530"/>
      <c r="I1858" s="530"/>
      <c r="J1858" s="530"/>
      <c r="K1858" s="530"/>
      <c r="L1858" s="530"/>
      <c r="M1858" s="530"/>
    </row>
    <row r="1859" spans="1:13" s="516" customFormat="1" ht="9.6" customHeight="1">
      <c r="A1859" s="509" t="s">
        <v>1920</v>
      </c>
      <c r="B1859" s="509"/>
      <c r="C1859" s="510"/>
      <c r="D1859" s="513" t="s">
        <v>1800</v>
      </c>
      <c r="E1859" s="530">
        <v>7006</v>
      </c>
      <c r="F1859" s="530">
        <v>2517</v>
      </c>
      <c r="G1859" s="530">
        <v>1519</v>
      </c>
      <c r="H1859" s="530">
        <v>344</v>
      </c>
      <c r="I1859" s="530">
        <v>82</v>
      </c>
      <c r="J1859" s="530">
        <v>13</v>
      </c>
      <c r="K1859" s="530">
        <v>2008</v>
      </c>
      <c r="L1859" s="530">
        <v>357</v>
      </c>
      <c r="M1859" s="530">
        <v>166</v>
      </c>
    </row>
    <row r="1860" spans="1:13" s="516" customFormat="1" ht="9">
      <c r="A1860" s="509"/>
      <c r="B1860" s="509"/>
      <c r="C1860" s="510"/>
      <c r="D1860" s="513" t="s">
        <v>1801</v>
      </c>
      <c r="E1860" s="530">
        <v>6704</v>
      </c>
      <c r="F1860" s="530">
        <v>1944</v>
      </c>
      <c r="G1860" s="530">
        <v>1862</v>
      </c>
      <c r="H1860" s="530">
        <v>440</v>
      </c>
      <c r="I1860" s="530">
        <v>172</v>
      </c>
      <c r="J1860" s="530">
        <v>4</v>
      </c>
      <c r="K1860" s="530">
        <v>1844</v>
      </c>
      <c r="L1860" s="530">
        <v>290</v>
      </c>
      <c r="M1860" s="530">
        <v>148</v>
      </c>
    </row>
    <row r="1861" spans="1:13" s="516" customFormat="1" ht="9">
      <c r="A1861" s="509"/>
      <c r="B1861" s="509"/>
      <c r="C1861" s="510"/>
      <c r="D1861" s="513" t="s">
        <v>1802</v>
      </c>
      <c r="E1861" s="530">
        <v>13710</v>
      </c>
      <c r="F1861" s="530">
        <v>4461</v>
      </c>
      <c r="G1861" s="530">
        <v>3382</v>
      </c>
      <c r="H1861" s="530">
        <v>784</v>
      </c>
      <c r="I1861" s="530">
        <v>254</v>
      </c>
      <c r="J1861" s="530">
        <v>17</v>
      </c>
      <c r="K1861" s="530">
        <v>3852</v>
      </c>
      <c r="L1861" s="530">
        <v>646</v>
      </c>
      <c r="M1861" s="530">
        <v>314</v>
      </c>
    </row>
    <row r="1862" spans="1:13" ht="18" customHeight="1">
      <c r="C1862" s="514" t="s">
        <v>1896</v>
      </c>
      <c r="D1862" s="513"/>
      <c r="E1862" s="530"/>
      <c r="F1862" s="530"/>
      <c r="G1862" s="530"/>
      <c r="H1862" s="530"/>
      <c r="I1862" s="530"/>
      <c r="J1862" s="530"/>
      <c r="K1862" s="530"/>
      <c r="L1862" s="530"/>
      <c r="M1862" s="530"/>
    </row>
    <row r="1863" spans="1:13" ht="18" customHeight="1">
      <c r="A1863" s="516"/>
      <c r="B1863" s="516"/>
      <c r="C1863" s="517" t="s">
        <v>1897</v>
      </c>
      <c r="D1863" s="513" t="s">
        <v>1800</v>
      </c>
      <c r="E1863" s="530">
        <v>512</v>
      </c>
      <c r="F1863" s="530">
        <v>108</v>
      </c>
      <c r="G1863" s="530">
        <v>78</v>
      </c>
      <c r="H1863" s="530">
        <v>41</v>
      </c>
      <c r="I1863" s="530">
        <v>1</v>
      </c>
      <c r="J1863" s="530">
        <v>3</v>
      </c>
      <c r="K1863" s="530">
        <v>244</v>
      </c>
      <c r="L1863" s="530">
        <v>32</v>
      </c>
      <c r="M1863" s="530">
        <v>6</v>
      </c>
    </row>
    <row r="1864" spans="1:13" ht="9.6" customHeight="1">
      <c r="A1864" s="516"/>
      <c r="B1864" s="516"/>
      <c r="C1864" s="517"/>
      <c r="D1864" s="513" t="s">
        <v>1801</v>
      </c>
      <c r="E1864" s="530">
        <v>426</v>
      </c>
      <c r="F1864" s="530">
        <v>76</v>
      </c>
      <c r="G1864" s="530">
        <v>102</v>
      </c>
      <c r="H1864" s="530">
        <v>31</v>
      </c>
      <c r="I1864" s="530">
        <v>2</v>
      </c>
      <c r="J1864" s="530">
        <v>0</v>
      </c>
      <c r="K1864" s="530">
        <v>180</v>
      </c>
      <c r="L1864" s="530">
        <v>26</v>
      </c>
      <c r="M1864" s="530">
        <v>9</v>
      </c>
    </row>
    <row r="1865" spans="1:13" ht="9.6" customHeight="1">
      <c r="A1865" s="516"/>
      <c r="B1865" s="516"/>
      <c r="C1865" s="517"/>
      <c r="D1865" s="513" t="s">
        <v>1802</v>
      </c>
      <c r="E1865" s="530">
        <v>938</v>
      </c>
      <c r="F1865" s="530">
        <v>184</v>
      </c>
      <c r="G1865" s="530">
        <v>180</v>
      </c>
      <c r="H1865" s="530">
        <v>72</v>
      </c>
      <c r="I1865" s="530">
        <v>3</v>
      </c>
      <c r="J1865" s="530">
        <v>3</v>
      </c>
      <c r="K1865" s="530">
        <v>424</v>
      </c>
      <c r="L1865" s="530">
        <v>58</v>
      </c>
      <c r="M1865" s="530">
        <v>15</v>
      </c>
    </row>
    <row r="1866" spans="1:13" ht="18" customHeight="1">
      <c r="A1866" s="516"/>
      <c r="B1866" s="516"/>
      <c r="C1866" s="517" t="s">
        <v>1898</v>
      </c>
      <c r="D1866" s="513" t="s">
        <v>1800</v>
      </c>
      <c r="E1866" s="530">
        <v>58</v>
      </c>
      <c r="F1866" s="530">
        <v>13</v>
      </c>
      <c r="G1866" s="530">
        <v>15</v>
      </c>
      <c r="H1866" s="530">
        <v>6</v>
      </c>
      <c r="I1866" s="530">
        <v>0</v>
      </c>
      <c r="J1866" s="530">
        <v>0</v>
      </c>
      <c r="K1866" s="530">
        <v>21</v>
      </c>
      <c r="L1866" s="530">
        <v>3</v>
      </c>
      <c r="M1866" s="530">
        <v>0</v>
      </c>
    </row>
    <row r="1867" spans="1:13" ht="9.6" customHeight="1">
      <c r="A1867" s="516"/>
      <c r="B1867" s="516"/>
      <c r="C1867" s="516"/>
      <c r="D1867" s="513" t="s">
        <v>1801</v>
      </c>
      <c r="E1867" s="530">
        <v>53</v>
      </c>
      <c r="F1867" s="530">
        <v>17</v>
      </c>
      <c r="G1867" s="530">
        <v>11</v>
      </c>
      <c r="H1867" s="530">
        <v>7</v>
      </c>
      <c r="I1867" s="530">
        <v>0</v>
      </c>
      <c r="J1867" s="530">
        <v>0</v>
      </c>
      <c r="K1867" s="530">
        <v>18</v>
      </c>
      <c r="L1867" s="530">
        <v>0</v>
      </c>
      <c r="M1867" s="530">
        <v>0</v>
      </c>
    </row>
    <row r="1868" spans="1:13" ht="9">
      <c r="A1868" s="516"/>
      <c r="B1868" s="516"/>
      <c r="C1868" s="516"/>
      <c r="D1868" s="513" t="s">
        <v>1802</v>
      </c>
      <c r="E1868" s="530">
        <v>110</v>
      </c>
      <c r="F1868" s="530">
        <v>30</v>
      </c>
      <c r="G1868" s="530">
        <v>26</v>
      </c>
      <c r="H1868" s="530">
        <v>13</v>
      </c>
      <c r="I1868" s="530">
        <v>0</v>
      </c>
      <c r="J1868" s="530">
        <v>0</v>
      </c>
      <c r="K1868" s="530">
        <v>39</v>
      </c>
      <c r="L1868" s="530">
        <v>3</v>
      </c>
      <c r="M1868" s="530">
        <v>0</v>
      </c>
    </row>
    <row r="1869" spans="1:13" ht="20.100000000000001" customHeight="1">
      <c r="A1869" s="509" t="s">
        <v>1921</v>
      </c>
      <c r="D1869" s="513"/>
      <c r="E1869" s="530"/>
      <c r="F1869" s="530"/>
      <c r="G1869" s="530"/>
      <c r="H1869" s="530"/>
      <c r="I1869" s="530"/>
      <c r="J1869" s="530"/>
      <c r="K1869" s="530"/>
      <c r="L1869" s="530"/>
      <c r="M1869" s="530"/>
    </row>
    <row r="1870" spans="1:13" ht="9">
      <c r="A1870" s="509" t="s">
        <v>1922</v>
      </c>
      <c r="D1870" s="513"/>
      <c r="E1870" s="530"/>
      <c r="F1870" s="530"/>
      <c r="G1870" s="530"/>
      <c r="H1870" s="530"/>
      <c r="I1870" s="530"/>
      <c r="J1870" s="530"/>
      <c r="K1870" s="530"/>
      <c r="L1870" s="530"/>
      <c r="M1870" s="530"/>
    </row>
    <row r="1871" spans="1:13" ht="18" customHeight="1">
      <c r="B1871" s="509" t="s">
        <v>294</v>
      </c>
      <c r="D1871" s="513"/>
      <c r="E1871" s="530"/>
      <c r="F1871" s="530"/>
      <c r="G1871" s="530"/>
      <c r="H1871" s="530"/>
      <c r="I1871" s="530"/>
      <c r="J1871" s="530"/>
      <c r="K1871" s="530"/>
      <c r="L1871" s="530"/>
      <c r="M1871" s="530"/>
    </row>
    <row r="1872" spans="1:13" ht="20.100000000000001" customHeight="1">
      <c r="C1872" s="510" t="s">
        <v>1884</v>
      </c>
      <c r="D1872" s="513" t="s">
        <v>1800</v>
      </c>
      <c r="E1872" s="530">
        <v>2</v>
      </c>
      <c r="F1872" s="530">
        <v>2</v>
      </c>
      <c r="G1872" s="530">
        <v>0</v>
      </c>
      <c r="H1872" s="530">
        <v>0</v>
      </c>
      <c r="I1872" s="530">
        <v>0</v>
      </c>
      <c r="J1872" s="530">
        <v>0</v>
      </c>
      <c r="K1872" s="530">
        <v>0</v>
      </c>
      <c r="L1872" s="530">
        <v>0</v>
      </c>
      <c r="M1872" s="530">
        <v>0</v>
      </c>
    </row>
    <row r="1873" spans="1:13" ht="9">
      <c r="D1873" s="513" t="s">
        <v>1802</v>
      </c>
      <c r="E1873" s="530">
        <v>2</v>
      </c>
      <c r="F1873" s="530">
        <v>2</v>
      </c>
      <c r="G1873" s="530">
        <v>0</v>
      </c>
      <c r="H1873" s="530">
        <v>0</v>
      </c>
      <c r="I1873" s="530">
        <v>0</v>
      </c>
      <c r="J1873" s="530">
        <v>0</v>
      </c>
      <c r="K1873" s="530">
        <v>0</v>
      </c>
      <c r="L1873" s="530">
        <v>0</v>
      </c>
      <c r="M1873" s="530">
        <v>0</v>
      </c>
    </row>
    <row r="1874" spans="1:13" ht="19.899999999999999" customHeight="1">
      <c r="C1874" s="510" t="s">
        <v>1886</v>
      </c>
      <c r="D1874" s="513" t="s">
        <v>1800</v>
      </c>
      <c r="E1874" s="530">
        <v>5</v>
      </c>
      <c r="F1874" s="530">
        <v>3</v>
      </c>
      <c r="G1874" s="530">
        <v>2</v>
      </c>
      <c r="H1874" s="530">
        <v>0</v>
      </c>
      <c r="I1874" s="530">
        <v>0</v>
      </c>
      <c r="J1874" s="530">
        <v>0</v>
      </c>
      <c r="K1874" s="530">
        <v>0</v>
      </c>
      <c r="L1874" s="530">
        <v>0</v>
      </c>
      <c r="M1874" s="530">
        <v>0</v>
      </c>
    </row>
    <row r="1875" spans="1:13" ht="9">
      <c r="D1875" s="513" t="s">
        <v>1801</v>
      </c>
      <c r="E1875" s="530">
        <v>4</v>
      </c>
      <c r="F1875" s="530">
        <v>1</v>
      </c>
      <c r="G1875" s="530">
        <v>0</v>
      </c>
      <c r="H1875" s="530">
        <v>0</v>
      </c>
      <c r="I1875" s="530">
        <v>2</v>
      </c>
      <c r="J1875" s="530">
        <v>0</v>
      </c>
      <c r="K1875" s="530">
        <v>1</v>
      </c>
      <c r="L1875" s="530">
        <v>0</v>
      </c>
      <c r="M1875" s="530">
        <v>0</v>
      </c>
    </row>
    <row r="1876" spans="1:13" ht="9">
      <c r="D1876" s="513" t="s">
        <v>1802</v>
      </c>
      <c r="E1876" s="530">
        <v>8</v>
      </c>
      <c r="F1876" s="530">
        <v>4</v>
      </c>
      <c r="G1876" s="530">
        <v>2</v>
      </c>
      <c r="H1876" s="530">
        <v>0</v>
      </c>
      <c r="I1876" s="530">
        <v>2</v>
      </c>
      <c r="J1876" s="530">
        <v>0</v>
      </c>
      <c r="K1876" s="530">
        <v>1</v>
      </c>
      <c r="L1876" s="530">
        <v>0</v>
      </c>
      <c r="M1876" s="530">
        <v>0</v>
      </c>
    </row>
    <row r="1877" spans="1:13" ht="19.899999999999999" customHeight="1">
      <c r="C1877" s="510" t="s">
        <v>1887</v>
      </c>
      <c r="D1877" s="513" t="s">
        <v>1800</v>
      </c>
      <c r="E1877" s="530">
        <v>2</v>
      </c>
      <c r="F1877" s="530">
        <v>2</v>
      </c>
      <c r="G1877" s="530">
        <v>0</v>
      </c>
      <c r="H1877" s="530">
        <v>0</v>
      </c>
      <c r="I1877" s="530">
        <v>0</v>
      </c>
      <c r="J1877" s="530">
        <v>0</v>
      </c>
      <c r="K1877" s="530">
        <v>0</v>
      </c>
      <c r="L1877" s="530">
        <v>0</v>
      </c>
      <c r="M1877" s="530">
        <v>0</v>
      </c>
    </row>
    <row r="1878" spans="1:13" ht="9">
      <c r="D1878" s="513" t="s">
        <v>1802</v>
      </c>
      <c r="E1878" s="530">
        <v>2</v>
      </c>
      <c r="F1878" s="530">
        <v>2</v>
      </c>
      <c r="G1878" s="530">
        <v>0</v>
      </c>
      <c r="H1878" s="530">
        <v>0</v>
      </c>
      <c r="I1878" s="530">
        <v>0</v>
      </c>
      <c r="J1878" s="530">
        <v>0</v>
      </c>
      <c r="K1878" s="530">
        <v>0</v>
      </c>
      <c r="L1878" s="530">
        <v>0</v>
      </c>
      <c r="M1878" s="530">
        <v>0</v>
      </c>
    </row>
    <row r="1879" spans="1:13" ht="18" customHeight="1">
      <c r="C1879" s="510" t="s">
        <v>626</v>
      </c>
      <c r="D1879" s="513" t="s">
        <v>1800</v>
      </c>
      <c r="E1879" s="530">
        <v>7</v>
      </c>
      <c r="F1879" s="530">
        <v>4</v>
      </c>
      <c r="G1879" s="530">
        <v>1</v>
      </c>
      <c r="H1879" s="530">
        <v>0</v>
      </c>
      <c r="I1879" s="530">
        <v>0</v>
      </c>
      <c r="J1879" s="530">
        <v>0</v>
      </c>
      <c r="K1879" s="530">
        <v>0</v>
      </c>
      <c r="L1879" s="530">
        <v>1</v>
      </c>
      <c r="M1879" s="530">
        <v>1</v>
      </c>
    </row>
    <row r="1880" spans="1:13" ht="9">
      <c r="D1880" s="513" t="s">
        <v>1802</v>
      </c>
      <c r="E1880" s="530">
        <v>7</v>
      </c>
      <c r="F1880" s="530">
        <v>4</v>
      </c>
      <c r="G1880" s="530">
        <v>1</v>
      </c>
      <c r="H1880" s="530">
        <v>0</v>
      </c>
      <c r="I1880" s="530">
        <v>0</v>
      </c>
      <c r="J1880" s="530">
        <v>0</v>
      </c>
      <c r="K1880" s="530">
        <v>0</v>
      </c>
      <c r="L1880" s="530">
        <v>1</v>
      </c>
      <c r="M1880" s="530">
        <v>1</v>
      </c>
    </row>
    <row r="1881" spans="1:13" ht="18" customHeight="1">
      <c r="C1881" s="510" t="s">
        <v>627</v>
      </c>
      <c r="D1881" s="513" t="s">
        <v>1800</v>
      </c>
      <c r="E1881" s="530">
        <v>5</v>
      </c>
      <c r="F1881" s="530">
        <v>5</v>
      </c>
      <c r="G1881" s="530">
        <v>0</v>
      </c>
      <c r="H1881" s="530">
        <v>0</v>
      </c>
      <c r="I1881" s="530">
        <v>0</v>
      </c>
      <c r="J1881" s="530">
        <v>0</v>
      </c>
      <c r="K1881" s="530">
        <v>0</v>
      </c>
      <c r="L1881" s="530">
        <v>0</v>
      </c>
      <c r="M1881" s="530">
        <v>0</v>
      </c>
    </row>
    <row r="1882" spans="1:13" ht="9.6" customHeight="1">
      <c r="D1882" s="513" t="s">
        <v>1801</v>
      </c>
      <c r="E1882" s="530">
        <v>1</v>
      </c>
      <c r="F1882" s="530">
        <v>1</v>
      </c>
      <c r="G1882" s="530">
        <v>0</v>
      </c>
      <c r="H1882" s="530">
        <v>0</v>
      </c>
      <c r="I1882" s="530">
        <v>0</v>
      </c>
      <c r="J1882" s="530">
        <v>0</v>
      </c>
      <c r="K1882" s="530">
        <v>0</v>
      </c>
      <c r="L1882" s="530">
        <v>0</v>
      </c>
      <c r="M1882" s="530">
        <v>0</v>
      </c>
    </row>
    <row r="1883" spans="1:13" ht="9.6" customHeight="1">
      <c r="D1883" s="513" t="s">
        <v>1802</v>
      </c>
      <c r="E1883" s="530">
        <v>6</v>
      </c>
      <c r="F1883" s="530">
        <v>6</v>
      </c>
      <c r="G1883" s="530">
        <v>0</v>
      </c>
      <c r="H1883" s="530">
        <v>0</v>
      </c>
      <c r="I1883" s="530">
        <v>0</v>
      </c>
      <c r="J1883" s="530">
        <v>0</v>
      </c>
      <c r="K1883" s="530">
        <v>0</v>
      </c>
      <c r="L1883" s="530">
        <v>0</v>
      </c>
      <c r="M1883" s="530">
        <v>0</v>
      </c>
    </row>
    <row r="1884" spans="1:13" s="516" customFormat="1" ht="9">
      <c r="A1884" s="509"/>
      <c r="B1884" s="509"/>
      <c r="C1884" s="510"/>
      <c r="D1884" s="518"/>
      <c r="E1884" s="530"/>
      <c r="F1884" s="530"/>
      <c r="G1884" s="530"/>
      <c r="H1884" s="530"/>
      <c r="I1884" s="530"/>
      <c r="J1884" s="530"/>
      <c r="K1884" s="530"/>
      <c r="L1884" s="530"/>
      <c r="M1884" s="530"/>
    </row>
    <row r="1885" spans="1:13" ht="9">
      <c r="A1885" s="509" t="s">
        <v>1678</v>
      </c>
      <c r="L1885" s="509"/>
      <c r="M1885" s="509"/>
    </row>
    <row r="1886" spans="1:13" ht="9">
      <c r="A1886" s="509" t="s">
        <v>1929</v>
      </c>
      <c r="L1886" s="509"/>
      <c r="M1886" s="509"/>
    </row>
    <row r="1887" spans="1:13" ht="9">
      <c r="A1887" s="509" t="s">
        <v>1930</v>
      </c>
      <c r="L1887" s="509"/>
      <c r="M1887" s="509"/>
    </row>
    <row r="1888" spans="1:13" ht="9">
      <c r="A1888" s="509" t="s">
        <v>1890</v>
      </c>
      <c r="L1888" s="509"/>
      <c r="M1888" s="509"/>
    </row>
    <row r="1889" spans="1:13" ht="9">
      <c r="A1889" s="509" t="s">
        <v>1891</v>
      </c>
      <c r="L1889" s="509"/>
      <c r="M1889" s="509"/>
    </row>
    <row r="1890" spans="1:13" ht="9">
      <c r="A1890" s="509" t="s">
        <v>1892</v>
      </c>
      <c r="L1890" s="509"/>
      <c r="M1890" s="509"/>
    </row>
    <row r="1891" spans="1:13" ht="9">
      <c r="A1891" s="509" t="s">
        <v>1893</v>
      </c>
      <c r="L1891" s="509"/>
      <c r="M1891" s="509"/>
    </row>
    <row r="1892" spans="1:13" ht="9">
      <c r="L1892" s="509"/>
      <c r="M1892" s="509"/>
    </row>
    <row r="1893" spans="1:13" ht="9">
      <c r="A1893" s="509" t="s">
        <v>586</v>
      </c>
      <c r="L1893" s="509"/>
      <c r="M1893" s="509"/>
    </row>
    <row r="1894" spans="1:13" ht="18" customHeight="1">
      <c r="C1894" s="514" t="s">
        <v>115</v>
      </c>
      <c r="D1894" s="513" t="s">
        <v>1800</v>
      </c>
      <c r="E1894" s="530">
        <v>20</v>
      </c>
      <c r="F1894" s="530">
        <v>15</v>
      </c>
      <c r="G1894" s="530">
        <v>3</v>
      </c>
      <c r="H1894" s="530">
        <v>0</v>
      </c>
      <c r="I1894" s="530">
        <v>0</v>
      </c>
      <c r="J1894" s="530">
        <v>0</v>
      </c>
      <c r="K1894" s="530">
        <v>0</v>
      </c>
      <c r="L1894" s="530">
        <v>1</v>
      </c>
      <c r="M1894" s="530">
        <v>1</v>
      </c>
    </row>
    <row r="1895" spans="1:13" ht="9">
      <c r="D1895" s="513" t="s">
        <v>1801</v>
      </c>
      <c r="E1895" s="530">
        <v>5</v>
      </c>
      <c r="F1895" s="530">
        <v>2</v>
      </c>
      <c r="G1895" s="530">
        <v>0</v>
      </c>
      <c r="H1895" s="530">
        <v>0</v>
      </c>
      <c r="I1895" s="530">
        <v>2</v>
      </c>
      <c r="J1895" s="530">
        <v>0</v>
      </c>
      <c r="K1895" s="530">
        <v>1</v>
      </c>
      <c r="L1895" s="530">
        <v>0</v>
      </c>
      <c r="M1895" s="530">
        <v>0</v>
      </c>
    </row>
    <row r="1896" spans="1:13" ht="9.6" customHeight="1">
      <c r="D1896" s="513" t="s">
        <v>1802</v>
      </c>
      <c r="E1896" s="530">
        <v>24</v>
      </c>
      <c r="F1896" s="530">
        <v>17</v>
      </c>
      <c r="G1896" s="530">
        <v>3</v>
      </c>
      <c r="H1896" s="530">
        <v>0</v>
      </c>
      <c r="I1896" s="530">
        <v>2</v>
      </c>
      <c r="J1896" s="530">
        <v>0</v>
      </c>
      <c r="K1896" s="530">
        <v>1</v>
      </c>
      <c r="L1896" s="530">
        <v>1</v>
      </c>
      <c r="M1896" s="530">
        <v>1</v>
      </c>
    </row>
    <row r="1897" spans="1:13" ht="16.149999999999999" customHeight="1">
      <c r="B1897" s="509" t="s">
        <v>637</v>
      </c>
      <c r="D1897" s="513"/>
      <c r="E1897" s="530"/>
      <c r="F1897" s="530"/>
      <c r="G1897" s="530"/>
      <c r="H1897" s="530"/>
      <c r="I1897" s="530"/>
      <c r="J1897" s="530"/>
      <c r="K1897" s="530"/>
      <c r="L1897" s="530"/>
      <c r="M1897" s="530"/>
    </row>
    <row r="1898" spans="1:13" ht="18" customHeight="1">
      <c r="C1898" s="510" t="s">
        <v>638</v>
      </c>
      <c r="D1898" s="513" t="s">
        <v>1800</v>
      </c>
      <c r="E1898" s="530">
        <v>2</v>
      </c>
      <c r="F1898" s="530">
        <v>0</v>
      </c>
      <c r="G1898" s="530">
        <v>2</v>
      </c>
      <c r="H1898" s="530">
        <v>0</v>
      </c>
      <c r="I1898" s="530">
        <v>0</v>
      </c>
      <c r="J1898" s="530">
        <v>0</v>
      </c>
      <c r="K1898" s="530">
        <v>0</v>
      </c>
      <c r="L1898" s="530">
        <v>0</v>
      </c>
      <c r="M1898" s="530">
        <v>0</v>
      </c>
    </row>
    <row r="1899" spans="1:13" ht="9">
      <c r="D1899" s="513" t="s">
        <v>1801</v>
      </c>
      <c r="E1899" s="530">
        <v>3</v>
      </c>
      <c r="F1899" s="530">
        <v>3</v>
      </c>
      <c r="G1899" s="530">
        <v>0</v>
      </c>
      <c r="H1899" s="530">
        <v>0</v>
      </c>
      <c r="I1899" s="530">
        <v>0</v>
      </c>
      <c r="J1899" s="530">
        <v>0</v>
      </c>
      <c r="K1899" s="530">
        <v>0</v>
      </c>
      <c r="L1899" s="530">
        <v>0</v>
      </c>
      <c r="M1899" s="530">
        <v>0</v>
      </c>
    </row>
    <row r="1900" spans="1:13" ht="9">
      <c r="D1900" s="513" t="s">
        <v>1802</v>
      </c>
      <c r="E1900" s="530">
        <v>5</v>
      </c>
      <c r="F1900" s="530">
        <v>3</v>
      </c>
      <c r="G1900" s="530">
        <v>2</v>
      </c>
      <c r="H1900" s="530">
        <v>0</v>
      </c>
      <c r="I1900" s="530">
        <v>0</v>
      </c>
      <c r="J1900" s="530">
        <v>0</v>
      </c>
      <c r="K1900" s="530">
        <v>0</v>
      </c>
      <c r="L1900" s="530">
        <v>0</v>
      </c>
      <c r="M1900" s="530">
        <v>0</v>
      </c>
    </row>
    <row r="1901" spans="1:13" ht="18" customHeight="1">
      <c r="C1901" s="510" t="s">
        <v>642</v>
      </c>
      <c r="D1901" s="513" t="s">
        <v>1801</v>
      </c>
      <c r="E1901" s="530">
        <v>2</v>
      </c>
      <c r="F1901" s="530">
        <v>2</v>
      </c>
      <c r="G1901" s="530">
        <v>0</v>
      </c>
      <c r="H1901" s="530">
        <v>0</v>
      </c>
      <c r="I1901" s="530">
        <v>0</v>
      </c>
      <c r="J1901" s="530">
        <v>0</v>
      </c>
      <c r="K1901" s="530">
        <v>0</v>
      </c>
      <c r="L1901" s="530">
        <v>0</v>
      </c>
      <c r="M1901" s="530">
        <v>0</v>
      </c>
    </row>
    <row r="1902" spans="1:13" ht="9">
      <c r="D1902" s="513" t="s">
        <v>1802</v>
      </c>
      <c r="E1902" s="530">
        <v>2</v>
      </c>
      <c r="F1902" s="530">
        <v>2</v>
      </c>
      <c r="G1902" s="530">
        <v>0</v>
      </c>
      <c r="H1902" s="530">
        <v>0</v>
      </c>
      <c r="I1902" s="530">
        <v>0</v>
      </c>
      <c r="J1902" s="530">
        <v>0</v>
      </c>
      <c r="K1902" s="530">
        <v>0</v>
      </c>
      <c r="L1902" s="530">
        <v>0</v>
      </c>
      <c r="M1902" s="530">
        <v>0</v>
      </c>
    </row>
    <row r="1903" spans="1:13" ht="18" customHeight="1">
      <c r="C1903" s="510" t="s">
        <v>1894</v>
      </c>
      <c r="D1903" s="513" t="s">
        <v>1800</v>
      </c>
      <c r="E1903" s="530">
        <v>6</v>
      </c>
      <c r="F1903" s="530">
        <v>0</v>
      </c>
      <c r="G1903" s="530">
        <v>3</v>
      </c>
      <c r="H1903" s="530">
        <v>0</v>
      </c>
      <c r="I1903" s="530">
        <v>0</v>
      </c>
      <c r="J1903" s="530">
        <v>0</v>
      </c>
      <c r="K1903" s="530">
        <v>3</v>
      </c>
      <c r="L1903" s="530">
        <v>0</v>
      </c>
      <c r="M1903" s="530">
        <v>0</v>
      </c>
    </row>
    <row r="1904" spans="1:13" ht="9">
      <c r="D1904" s="513" t="s">
        <v>1801</v>
      </c>
      <c r="E1904" s="530">
        <v>24</v>
      </c>
      <c r="F1904" s="530">
        <v>1</v>
      </c>
      <c r="G1904" s="530">
        <v>18</v>
      </c>
      <c r="H1904" s="530">
        <v>0</v>
      </c>
      <c r="I1904" s="530">
        <v>0</v>
      </c>
      <c r="J1904" s="530">
        <v>0</v>
      </c>
      <c r="K1904" s="530">
        <v>5</v>
      </c>
      <c r="L1904" s="530">
        <v>1</v>
      </c>
      <c r="M1904" s="530">
        <v>0</v>
      </c>
    </row>
    <row r="1905" spans="1:13" ht="9">
      <c r="D1905" s="513" t="s">
        <v>1802</v>
      </c>
      <c r="E1905" s="530">
        <v>30</v>
      </c>
      <c r="F1905" s="530">
        <v>1</v>
      </c>
      <c r="G1905" s="530">
        <v>21</v>
      </c>
      <c r="H1905" s="530">
        <v>0</v>
      </c>
      <c r="I1905" s="530">
        <v>0</v>
      </c>
      <c r="J1905" s="530">
        <v>0</v>
      </c>
      <c r="K1905" s="530">
        <v>8</v>
      </c>
      <c r="L1905" s="530">
        <v>1</v>
      </c>
      <c r="M1905" s="530">
        <v>0</v>
      </c>
    </row>
    <row r="1906" spans="1:13" ht="18" customHeight="1">
      <c r="C1906" s="514" t="s">
        <v>115</v>
      </c>
      <c r="D1906" s="513" t="s">
        <v>1800</v>
      </c>
      <c r="E1906" s="530">
        <v>8</v>
      </c>
      <c r="F1906" s="530">
        <v>0</v>
      </c>
      <c r="G1906" s="530">
        <v>5</v>
      </c>
      <c r="H1906" s="530">
        <v>0</v>
      </c>
      <c r="I1906" s="530">
        <v>0</v>
      </c>
      <c r="J1906" s="530">
        <v>0</v>
      </c>
      <c r="K1906" s="530">
        <v>3</v>
      </c>
      <c r="L1906" s="530">
        <v>0</v>
      </c>
      <c r="M1906" s="530">
        <v>0</v>
      </c>
    </row>
    <row r="1907" spans="1:13" ht="9">
      <c r="D1907" s="513" t="s">
        <v>1801</v>
      </c>
      <c r="E1907" s="530">
        <v>28</v>
      </c>
      <c r="F1907" s="530">
        <v>5</v>
      </c>
      <c r="G1907" s="530">
        <v>18</v>
      </c>
      <c r="H1907" s="530">
        <v>0</v>
      </c>
      <c r="I1907" s="530">
        <v>0</v>
      </c>
      <c r="J1907" s="530">
        <v>0</v>
      </c>
      <c r="K1907" s="530">
        <v>5</v>
      </c>
      <c r="L1907" s="530">
        <v>1</v>
      </c>
      <c r="M1907" s="530">
        <v>0</v>
      </c>
    </row>
    <row r="1908" spans="1:13" ht="9">
      <c r="D1908" s="513" t="s">
        <v>1802</v>
      </c>
      <c r="E1908" s="530">
        <v>36</v>
      </c>
      <c r="F1908" s="530">
        <v>5</v>
      </c>
      <c r="G1908" s="530">
        <v>23</v>
      </c>
      <c r="H1908" s="530">
        <v>0</v>
      </c>
      <c r="I1908" s="530">
        <v>0</v>
      </c>
      <c r="J1908" s="530">
        <v>0</v>
      </c>
      <c r="K1908" s="530">
        <v>8</v>
      </c>
      <c r="L1908" s="530">
        <v>1</v>
      </c>
      <c r="M1908" s="530">
        <v>0</v>
      </c>
    </row>
    <row r="1909" spans="1:13" ht="16.149999999999999" customHeight="1">
      <c r="C1909" s="514" t="s">
        <v>1896</v>
      </c>
      <c r="D1909" s="513"/>
      <c r="E1909" s="530"/>
      <c r="F1909" s="530"/>
      <c r="G1909" s="530"/>
      <c r="H1909" s="530"/>
      <c r="I1909" s="530"/>
      <c r="J1909" s="530"/>
      <c r="K1909" s="530"/>
      <c r="L1909" s="530"/>
      <c r="M1909" s="530"/>
    </row>
    <row r="1910" spans="1:13" ht="16.149999999999999" customHeight="1">
      <c r="A1910" s="516"/>
      <c r="B1910" s="516"/>
      <c r="C1910" s="517" t="s">
        <v>1898</v>
      </c>
      <c r="D1910" s="513" t="s">
        <v>1801</v>
      </c>
      <c r="E1910" s="530">
        <v>1</v>
      </c>
      <c r="F1910" s="530">
        <v>1</v>
      </c>
      <c r="G1910" s="530">
        <v>0</v>
      </c>
      <c r="H1910" s="530">
        <v>0</v>
      </c>
      <c r="I1910" s="530">
        <v>0</v>
      </c>
      <c r="J1910" s="530">
        <v>0</v>
      </c>
      <c r="K1910" s="530">
        <v>0</v>
      </c>
      <c r="L1910" s="530">
        <v>0</v>
      </c>
      <c r="M1910" s="530">
        <v>0</v>
      </c>
    </row>
    <row r="1911" spans="1:13" ht="9">
      <c r="A1911" s="516"/>
      <c r="B1911" s="516"/>
      <c r="C1911" s="516"/>
      <c r="D1911" s="513" t="s">
        <v>1802</v>
      </c>
      <c r="E1911" s="530">
        <v>1</v>
      </c>
      <c r="F1911" s="530">
        <v>1</v>
      </c>
      <c r="G1911" s="530">
        <v>0</v>
      </c>
      <c r="H1911" s="530">
        <v>0</v>
      </c>
      <c r="I1911" s="530">
        <v>0</v>
      </c>
      <c r="J1911" s="530">
        <v>0</v>
      </c>
      <c r="K1911" s="530">
        <v>0</v>
      </c>
      <c r="L1911" s="530">
        <v>0</v>
      </c>
      <c r="M1911" s="530">
        <v>0</v>
      </c>
    </row>
    <row r="1912" spans="1:13" ht="18" customHeight="1">
      <c r="B1912" s="509" t="s">
        <v>645</v>
      </c>
      <c r="D1912" s="513"/>
      <c r="E1912" s="530"/>
      <c r="F1912" s="530"/>
      <c r="G1912" s="530"/>
      <c r="H1912" s="530"/>
      <c r="I1912" s="530"/>
      <c r="J1912" s="530"/>
      <c r="K1912" s="530"/>
      <c r="L1912" s="530"/>
      <c r="M1912" s="530"/>
    </row>
    <row r="1913" spans="1:13" ht="25.15" customHeight="1">
      <c r="C1913" s="510" t="s">
        <v>1899</v>
      </c>
      <c r="D1913" s="513" t="s">
        <v>1800</v>
      </c>
      <c r="E1913" s="530">
        <v>71</v>
      </c>
      <c r="F1913" s="530">
        <v>55</v>
      </c>
      <c r="G1913" s="530">
        <v>12</v>
      </c>
      <c r="H1913" s="530">
        <v>0</v>
      </c>
      <c r="I1913" s="530">
        <v>0</v>
      </c>
      <c r="J1913" s="530">
        <v>0</v>
      </c>
      <c r="K1913" s="530">
        <v>0</v>
      </c>
      <c r="L1913" s="530">
        <v>0</v>
      </c>
      <c r="M1913" s="530">
        <v>4</v>
      </c>
    </row>
    <row r="1914" spans="1:13" ht="9">
      <c r="D1914" s="513" t="s">
        <v>1801</v>
      </c>
      <c r="E1914" s="530">
        <v>39</v>
      </c>
      <c r="F1914" s="530">
        <v>28</v>
      </c>
      <c r="G1914" s="530">
        <v>6</v>
      </c>
      <c r="H1914" s="530">
        <v>0</v>
      </c>
      <c r="I1914" s="530">
        <v>0</v>
      </c>
      <c r="J1914" s="530">
        <v>0</v>
      </c>
      <c r="K1914" s="530">
        <v>1</v>
      </c>
      <c r="L1914" s="530">
        <v>0</v>
      </c>
      <c r="M1914" s="530">
        <v>5</v>
      </c>
    </row>
    <row r="1915" spans="1:13" ht="9.6" customHeight="1">
      <c r="D1915" s="513" t="s">
        <v>1802</v>
      </c>
      <c r="E1915" s="530">
        <v>110</v>
      </c>
      <c r="F1915" s="530">
        <v>83</v>
      </c>
      <c r="G1915" s="530">
        <v>18</v>
      </c>
      <c r="H1915" s="530">
        <v>0</v>
      </c>
      <c r="I1915" s="530">
        <v>0</v>
      </c>
      <c r="J1915" s="530">
        <v>0</v>
      </c>
      <c r="K1915" s="530">
        <v>1</v>
      </c>
      <c r="L1915" s="530">
        <v>0</v>
      </c>
      <c r="M1915" s="530">
        <v>9</v>
      </c>
    </row>
    <row r="1916" spans="1:13" ht="19.149999999999999" customHeight="1">
      <c r="C1916" s="510" t="s">
        <v>1900</v>
      </c>
      <c r="D1916" s="513" t="s">
        <v>1800</v>
      </c>
      <c r="E1916" s="530">
        <v>13</v>
      </c>
      <c r="F1916" s="530">
        <v>10</v>
      </c>
      <c r="G1916" s="530">
        <v>0</v>
      </c>
      <c r="H1916" s="530">
        <v>0</v>
      </c>
      <c r="I1916" s="530">
        <v>0</v>
      </c>
      <c r="J1916" s="530">
        <v>0</v>
      </c>
      <c r="K1916" s="530">
        <v>1</v>
      </c>
      <c r="L1916" s="530">
        <v>0</v>
      </c>
      <c r="M1916" s="530">
        <v>2</v>
      </c>
    </row>
    <row r="1917" spans="1:13" ht="9">
      <c r="D1917" s="513" t="s">
        <v>1801</v>
      </c>
      <c r="E1917" s="530">
        <v>4</v>
      </c>
      <c r="F1917" s="530">
        <v>4</v>
      </c>
      <c r="G1917" s="530">
        <v>1</v>
      </c>
      <c r="H1917" s="530">
        <v>0</v>
      </c>
      <c r="I1917" s="530">
        <v>0</v>
      </c>
      <c r="J1917" s="530">
        <v>0</v>
      </c>
      <c r="K1917" s="530">
        <v>0</v>
      </c>
      <c r="L1917" s="530">
        <v>0</v>
      </c>
      <c r="M1917" s="530">
        <v>0</v>
      </c>
    </row>
    <row r="1918" spans="1:13" ht="9.6" customHeight="1">
      <c r="D1918" s="513" t="s">
        <v>1802</v>
      </c>
      <c r="E1918" s="530">
        <v>17</v>
      </c>
      <c r="F1918" s="530">
        <v>14</v>
      </c>
      <c r="G1918" s="530">
        <v>1</v>
      </c>
      <c r="H1918" s="530">
        <v>0</v>
      </c>
      <c r="I1918" s="530">
        <v>0</v>
      </c>
      <c r="J1918" s="530">
        <v>0</v>
      </c>
      <c r="K1918" s="530">
        <v>1</v>
      </c>
      <c r="L1918" s="530">
        <v>0</v>
      </c>
      <c r="M1918" s="530">
        <v>2</v>
      </c>
    </row>
    <row r="1919" spans="1:13" ht="19.149999999999999" customHeight="1">
      <c r="C1919" s="510" t="s">
        <v>1901</v>
      </c>
      <c r="D1919" s="513" t="s">
        <v>1800</v>
      </c>
      <c r="E1919" s="530">
        <v>214</v>
      </c>
      <c r="F1919" s="530">
        <v>180</v>
      </c>
      <c r="G1919" s="530">
        <v>24</v>
      </c>
      <c r="H1919" s="530">
        <v>0</v>
      </c>
      <c r="I1919" s="530">
        <v>0</v>
      </c>
      <c r="J1919" s="530">
        <v>0</v>
      </c>
      <c r="K1919" s="530">
        <v>7</v>
      </c>
      <c r="L1919" s="530">
        <v>1</v>
      </c>
      <c r="M1919" s="530">
        <v>2</v>
      </c>
    </row>
    <row r="1920" spans="1:13" ht="9">
      <c r="D1920" s="513" t="s">
        <v>1801</v>
      </c>
      <c r="E1920" s="530">
        <v>239</v>
      </c>
      <c r="F1920" s="530">
        <v>203</v>
      </c>
      <c r="G1920" s="530">
        <v>23</v>
      </c>
      <c r="H1920" s="530">
        <v>0</v>
      </c>
      <c r="I1920" s="530">
        <v>0</v>
      </c>
      <c r="J1920" s="530">
        <v>0</v>
      </c>
      <c r="K1920" s="530">
        <v>7</v>
      </c>
      <c r="L1920" s="530">
        <v>5</v>
      </c>
      <c r="M1920" s="530">
        <v>2</v>
      </c>
    </row>
    <row r="1921" spans="1:13" ht="9.6" customHeight="1">
      <c r="D1921" s="513" t="s">
        <v>1802</v>
      </c>
      <c r="E1921" s="530">
        <v>452</v>
      </c>
      <c r="F1921" s="530">
        <v>383</v>
      </c>
      <c r="G1921" s="530">
        <v>47</v>
      </c>
      <c r="H1921" s="530">
        <v>0</v>
      </c>
      <c r="I1921" s="530">
        <v>0</v>
      </c>
      <c r="J1921" s="530">
        <v>0</v>
      </c>
      <c r="K1921" s="530">
        <v>14</v>
      </c>
      <c r="L1921" s="530">
        <v>6</v>
      </c>
      <c r="M1921" s="530">
        <v>4</v>
      </c>
    </row>
    <row r="1922" spans="1:13" s="516" customFormat="1" ht="19.149999999999999" customHeight="1">
      <c r="A1922" s="509"/>
      <c r="B1922" s="509"/>
      <c r="C1922" s="510" t="s">
        <v>1902</v>
      </c>
      <c r="D1922" s="513" t="s">
        <v>1800</v>
      </c>
      <c r="E1922" s="530">
        <v>242</v>
      </c>
      <c r="F1922" s="530">
        <v>129</v>
      </c>
      <c r="G1922" s="530">
        <v>23</v>
      </c>
      <c r="H1922" s="530">
        <v>1</v>
      </c>
      <c r="I1922" s="530">
        <v>0</v>
      </c>
      <c r="J1922" s="530">
        <v>0</v>
      </c>
      <c r="K1922" s="530">
        <v>63</v>
      </c>
      <c r="L1922" s="530">
        <v>24</v>
      </c>
      <c r="M1922" s="530">
        <v>4</v>
      </c>
    </row>
    <row r="1923" spans="1:13" s="516" customFormat="1" ht="9">
      <c r="A1923" s="509"/>
      <c r="B1923" s="509"/>
      <c r="C1923" s="510"/>
      <c r="D1923" s="513" t="s">
        <v>1801</v>
      </c>
      <c r="E1923" s="530">
        <v>301</v>
      </c>
      <c r="F1923" s="530">
        <v>178</v>
      </c>
      <c r="G1923" s="530">
        <v>27</v>
      </c>
      <c r="H1923" s="530">
        <v>2</v>
      </c>
      <c r="I1923" s="530">
        <v>0</v>
      </c>
      <c r="J1923" s="530">
        <v>0</v>
      </c>
      <c r="K1923" s="530">
        <v>65</v>
      </c>
      <c r="L1923" s="530">
        <v>30</v>
      </c>
      <c r="M1923" s="530">
        <v>1</v>
      </c>
    </row>
    <row r="1924" spans="1:13" s="516" customFormat="1" ht="9">
      <c r="A1924" s="509"/>
      <c r="B1924" s="509"/>
      <c r="C1924" s="510"/>
      <c r="D1924" s="513" t="s">
        <v>1802</v>
      </c>
      <c r="E1924" s="530">
        <v>543</v>
      </c>
      <c r="F1924" s="530">
        <v>306</v>
      </c>
      <c r="G1924" s="530">
        <v>50</v>
      </c>
      <c r="H1924" s="530">
        <v>3</v>
      </c>
      <c r="I1924" s="530">
        <v>0</v>
      </c>
      <c r="J1924" s="530">
        <v>0</v>
      </c>
      <c r="K1924" s="530">
        <v>127</v>
      </c>
      <c r="L1924" s="530">
        <v>53</v>
      </c>
      <c r="M1924" s="530">
        <v>4</v>
      </c>
    </row>
    <row r="1925" spans="1:13" s="516" customFormat="1" ht="16.149999999999999" customHeight="1">
      <c r="A1925" s="509"/>
      <c r="B1925" s="509"/>
      <c r="C1925" s="514" t="s">
        <v>115</v>
      </c>
      <c r="D1925" s="513" t="s">
        <v>1800</v>
      </c>
      <c r="E1925" s="530">
        <v>539</v>
      </c>
      <c r="F1925" s="530">
        <v>373</v>
      </c>
      <c r="G1925" s="530">
        <v>59</v>
      </c>
      <c r="H1925" s="530">
        <v>1</v>
      </c>
      <c r="I1925" s="530">
        <v>0</v>
      </c>
      <c r="J1925" s="530">
        <v>0</v>
      </c>
      <c r="K1925" s="530">
        <v>71</v>
      </c>
      <c r="L1925" s="530">
        <v>25</v>
      </c>
      <c r="M1925" s="530">
        <v>11</v>
      </c>
    </row>
    <row r="1926" spans="1:13" s="516" customFormat="1" ht="9">
      <c r="A1926" s="509"/>
      <c r="B1926" s="509"/>
      <c r="C1926" s="510"/>
      <c r="D1926" s="513" t="s">
        <v>1801</v>
      </c>
      <c r="E1926" s="530">
        <v>583</v>
      </c>
      <c r="F1926" s="530">
        <v>412</v>
      </c>
      <c r="G1926" s="530">
        <v>56</v>
      </c>
      <c r="H1926" s="530">
        <v>2</v>
      </c>
      <c r="I1926" s="530">
        <v>0</v>
      </c>
      <c r="J1926" s="530">
        <v>0</v>
      </c>
      <c r="K1926" s="530">
        <v>72</v>
      </c>
      <c r="L1926" s="530">
        <v>34</v>
      </c>
      <c r="M1926" s="530">
        <v>8</v>
      </c>
    </row>
    <row r="1927" spans="1:13" ht="9.6" customHeight="1">
      <c r="D1927" s="513" t="s">
        <v>1802</v>
      </c>
      <c r="E1927" s="530">
        <v>1121</v>
      </c>
      <c r="F1927" s="530">
        <v>785</v>
      </c>
      <c r="G1927" s="530">
        <v>115</v>
      </c>
      <c r="H1927" s="530">
        <v>3</v>
      </c>
      <c r="I1927" s="530">
        <v>0</v>
      </c>
      <c r="J1927" s="530">
        <v>0</v>
      </c>
      <c r="K1927" s="530">
        <v>143</v>
      </c>
      <c r="L1927" s="530">
        <v>59</v>
      </c>
      <c r="M1927" s="530">
        <v>19</v>
      </c>
    </row>
    <row r="1928" spans="1:13" ht="16.149999999999999" customHeight="1">
      <c r="C1928" s="514" t="s">
        <v>1896</v>
      </c>
      <c r="D1928" s="513"/>
      <c r="E1928" s="530"/>
      <c r="F1928" s="530"/>
      <c r="G1928" s="530"/>
      <c r="H1928" s="530"/>
      <c r="I1928" s="530"/>
      <c r="J1928" s="530"/>
      <c r="K1928" s="530"/>
      <c r="L1928" s="530"/>
      <c r="M1928" s="530"/>
    </row>
    <row r="1929" spans="1:13" ht="18" customHeight="1">
      <c r="A1929" s="516"/>
      <c r="B1929" s="516"/>
      <c r="C1929" s="517" t="s">
        <v>1897</v>
      </c>
      <c r="D1929" s="513" t="s">
        <v>1800</v>
      </c>
      <c r="E1929" s="530">
        <v>12</v>
      </c>
      <c r="F1929" s="530">
        <v>6</v>
      </c>
      <c r="G1929" s="530">
        <v>0</v>
      </c>
      <c r="H1929" s="530">
        <v>0</v>
      </c>
      <c r="I1929" s="530">
        <v>0</v>
      </c>
      <c r="J1929" s="530">
        <v>0</v>
      </c>
      <c r="K1929" s="530">
        <v>5</v>
      </c>
      <c r="L1929" s="530">
        <v>2</v>
      </c>
      <c r="M1929" s="530">
        <v>0</v>
      </c>
    </row>
    <row r="1930" spans="1:13" ht="9.6" customHeight="1">
      <c r="A1930" s="516"/>
      <c r="B1930" s="516"/>
      <c r="C1930" s="517"/>
      <c r="D1930" s="513" t="s">
        <v>1801</v>
      </c>
      <c r="E1930" s="530">
        <v>13</v>
      </c>
      <c r="F1930" s="530">
        <v>11</v>
      </c>
      <c r="G1930" s="530">
        <v>0</v>
      </c>
      <c r="H1930" s="530">
        <v>0</v>
      </c>
      <c r="I1930" s="530">
        <v>0</v>
      </c>
      <c r="J1930" s="530">
        <v>0</v>
      </c>
      <c r="K1930" s="530">
        <v>0</v>
      </c>
      <c r="L1930" s="530">
        <v>3</v>
      </c>
      <c r="M1930" s="530">
        <v>0</v>
      </c>
    </row>
    <row r="1931" spans="1:13" ht="9">
      <c r="A1931" s="516"/>
      <c r="B1931" s="516"/>
      <c r="C1931" s="517"/>
      <c r="D1931" s="513" t="s">
        <v>1802</v>
      </c>
      <c r="E1931" s="530">
        <v>25</v>
      </c>
      <c r="F1931" s="530">
        <v>16</v>
      </c>
      <c r="G1931" s="530">
        <v>0</v>
      </c>
      <c r="H1931" s="530">
        <v>0</v>
      </c>
      <c r="I1931" s="530">
        <v>0</v>
      </c>
      <c r="J1931" s="530">
        <v>0</v>
      </c>
      <c r="K1931" s="530">
        <v>5</v>
      </c>
      <c r="L1931" s="530">
        <v>5</v>
      </c>
      <c r="M1931" s="530">
        <v>0</v>
      </c>
    </row>
    <row r="1932" spans="1:13" ht="18" customHeight="1">
      <c r="A1932" s="516"/>
      <c r="B1932" s="516"/>
      <c r="C1932" s="517" t="s">
        <v>1898</v>
      </c>
      <c r="D1932" s="513" t="s">
        <v>1800</v>
      </c>
      <c r="E1932" s="530">
        <v>4</v>
      </c>
      <c r="F1932" s="530">
        <v>4</v>
      </c>
      <c r="G1932" s="530">
        <v>0</v>
      </c>
      <c r="H1932" s="530">
        <v>0</v>
      </c>
      <c r="I1932" s="530">
        <v>0</v>
      </c>
      <c r="J1932" s="530">
        <v>0</v>
      </c>
      <c r="K1932" s="530">
        <v>0</v>
      </c>
      <c r="L1932" s="530">
        <v>0</v>
      </c>
      <c r="M1932" s="530">
        <v>0</v>
      </c>
    </row>
    <row r="1933" spans="1:13" ht="9">
      <c r="A1933" s="516"/>
      <c r="B1933" s="516"/>
      <c r="C1933" s="516"/>
      <c r="D1933" s="513" t="s">
        <v>1802</v>
      </c>
      <c r="E1933" s="530">
        <v>4</v>
      </c>
      <c r="F1933" s="530">
        <v>4</v>
      </c>
      <c r="G1933" s="530">
        <v>0</v>
      </c>
      <c r="H1933" s="530">
        <v>0</v>
      </c>
      <c r="I1933" s="530">
        <v>0</v>
      </c>
      <c r="J1933" s="530">
        <v>0</v>
      </c>
      <c r="K1933" s="530">
        <v>0</v>
      </c>
      <c r="L1933" s="530">
        <v>0</v>
      </c>
      <c r="M1933" s="530">
        <v>0</v>
      </c>
    </row>
    <row r="1934" spans="1:13" ht="9">
      <c r="A1934" s="509" t="s">
        <v>1678</v>
      </c>
      <c r="L1934" s="509"/>
      <c r="M1934" s="509"/>
    </row>
    <row r="1935" spans="1:13" ht="9">
      <c r="A1935" s="509" t="s">
        <v>1929</v>
      </c>
      <c r="L1935" s="509"/>
      <c r="M1935" s="509"/>
    </row>
    <row r="1936" spans="1:13" ht="9">
      <c r="A1936" s="509" t="s">
        <v>1930</v>
      </c>
      <c r="L1936" s="509"/>
      <c r="M1936" s="509"/>
    </row>
    <row r="1937" spans="1:13" ht="9">
      <c r="A1937" s="509" t="s">
        <v>1890</v>
      </c>
      <c r="L1937" s="509"/>
      <c r="M1937" s="509"/>
    </row>
    <row r="1938" spans="1:13" ht="9">
      <c r="A1938" s="509" t="s">
        <v>1891</v>
      </c>
      <c r="L1938" s="509"/>
      <c r="M1938" s="509"/>
    </row>
    <row r="1939" spans="1:13" ht="9">
      <c r="A1939" s="509" t="s">
        <v>1892</v>
      </c>
      <c r="L1939" s="509"/>
      <c r="M1939" s="509"/>
    </row>
    <row r="1940" spans="1:13" ht="9">
      <c r="L1940" s="509"/>
      <c r="M1940" s="509"/>
    </row>
    <row r="1941" spans="1:13" ht="9">
      <c r="A1941" s="509" t="s">
        <v>586</v>
      </c>
      <c r="L1941" s="509"/>
      <c r="M1941" s="509"/>
    </row>
    <row r="1942" spans="1:13" ht="16.149999999999999" customHeight="1">
      <c r="B1942" s="509" t="s">
        <v>649</v>
      </c>
      <c r="D1942" s="513"/>
      <c r="E1942" s="530"/>
      <c r="F1942" s="530"/>
      <c r="G1942" s="530"/>
      <c r="H1942" s="530"/>
      <c r="I1942" s="530"/>
      <c r="J1942" s="530"/>
      <c r="K1942" s="530"/>
      <c r="L1942" s="530"/>
      <c r="M1942" s="530"/>
    </row>
    <row r="1943" spans="1:13" ht="25.15" customHeight="1">
      <c r="C1943" s="510" t="s">
        <v>1907</v>
      </c>
      <c r="D1943" s="513" t="s">
        <v>1800</v>
      </c>
      <c r="E1943" s="530">
        <v>11</v>
      </c>
      <c r="F1943" s="530">
        <v>11</v>
      </c>
      <c r="G1943" s="530">
        <v>0</v>
      </c>
      <c r="H1943" s="530">
        <v>0</v>
      </c>
      <c r="I1943" s="530">
        <v>0</v>
      </c>
      <c r="J1943" s="530">
        <v>0</v>
      </c>
      <c r="K1943" s="530">
        <v>0</v>
      </c>
      <c r="L1943" s="530">
        <v>0</v>
      </c>
      <c r="M1943" s="530">
        <v>0</v>
      </c>
    </row>
    <row r="1944" spans="1:13" ht="9">
      <c r="D1944" s="513" t="s">
        <v>1801</v>
      </c>
      <c r="E1944" s="530">
        <v>60</v>
      </c>
      <c r="F1944" s="530">
        <v>60</v>
      </c>
      <c r="G1944" s="530">
        <v>0</v>
      </c>
      <c r="H1944" s="530">
        <v>0</v>
      </c>
      <c r="I1944" s="530">
        <v>0</v>
      </c>
      <c r="J1944" s="530">
        <v>0</v>
      </c>
      <c r="K1944" s="530">
        <v>0</v>
      </c>
      <c r="L1944" s="530">
        <v>0</v>
      </c>
      <c r="M1944" s="530">
        <v>0</v>
      </c>
    </row>
    <row r="1945" spans="1:13" ht="9.6" customHeight="1">
      <c r="D1945" s="513" t="s">
        <v>1802</v>
      </c>
      <c r="E1945" s="530">
        <v>70</v>
      </c>
      <c r="F1945" s="530">
        <v>70</v>
      </c>
      <c r="G1945" s="530">
        <v>0</v>
      </c>
      <c r="H1945" s="530">
        <v>0</v>
      </c>
      <c r="I1945" s="530">
        <v>0</v>
      </c>
      <c r="J1945" s="530">
        <v>0</v>
      </c>
      <c r="K1945" s="530">
        <v>0</v>
      </c>
      <c r="L1945" s="530">
        <v>0</v>
      </c>
      <c r="M1945" s="530">
        <v>0</v>
      </c>
    </row>
    <row r="1946" spans="1:13" ht="19.899999999999999" customHeight="1">
      <c r="C1946" s="510" t="s">
        <v>1908</v>
      </c>
      <c r="D1946" s="513" t="s">
        <v>1800</v>
      </c>
      <c r="E1946" s="530">
        <v>2</v>
      </c>
      <c r="F1946" s="530">
        <v>2</v>
      </c>
      <c r="G1946" s="530">
        <v>0</v>
      </c>
      <c r="H1946" s="530">
        <v>0</v>
      </c>
      <c r="I1946" s="530">
        <v>0</v>
      </c>
      <c r="J1946" s="530">
        <v>0</v>
      </c>
      <c r="K1946" s="530">
        <v>0</v>
      </c>
      <c r="L1946" s="530">
        <v>0</v>
      </c>
      <c r="M1946" s="530">
        <v>0</v>
      </c>
    </row>
    <row r="1947" spans="1:13" ht="9">
      <c r="D1947" s="513" t="s">
        <v>1801</v>
      </c>
      <c r="E1947" s="530">
        <v>7</v>
      </c>
      <c r="F1947" s="530">
        <v>7</v>
      </c>
      <c r="G1947" s="530">
        <v>0</v>
      </c>
      <c r="H1947" s="530">
        <v>0</v>
      </c>
      <c r="I1947" s="530">
        <v>0</v>
      </c>
      <c r="J1947" s="530">
        <v>0</v>
      </c>
      <c r="K1947" s="530">
        <v>0</v>
      </c>
      <c r="L1947" s="530">
        <v>0</v>
      </c>
      <c r="M1947" s="530">
        <v>0</v>
      </c>
    </row>
    <row r="1948" spans="1:13" ht="9.6" customHeight="1">
      <c r="D1948" s="513" t="s">
        <v>1802</v>
      </c>
      <c r="E1948" s="530">
        <v>9</v>
      </c>
      <c r="F1948" s="530">
        <v>9</v>
      </c>
      <c r="G1948" s="530">
        <v>0</v>
      </c>
      <c r="H1948" s="530">
        <v>0</v>
      </c>
      <c r="I1948" s="530">
        <v>0</v>
      </c>
      <c r="J1948" s="530">
        <v>0</v>
      </c>
      <c r="K1948" s="530">
        <v>0</v>
      </c>
      <c r="L1948" s="530">
        <v>0</v>
      </c>
      <c r="M1948" s="530">
        <v>0</v>
      </c>
    </row>
    <row r="1949" spans="1:13" s="516" customFormat="1" ht="18" customHeight="1">
      <c r="A1949" s="509"/>
      <c r="B1949" s="509"/>
      <c r="C1949" s="514" t="s">
        <v>115</v>
      </c>
      <c r="D1949" s="513" t="s">
        <v>1800</v>
      </c>
      <c r="E1949" s="530">
        <v>12</v>
      </c>
      <c r="F1949" s="530">
        <v>12</v>
      </c>
      <c r="G1949" s="530">
        <v>0</v>
      </c>
      <c r="H1949" s="530">
        <v>0</v>
      </c>
      <c r="I1949" s="530">
        <v>0</v>
      </c>
      <c r="J1949" s="530">
        <v>0</v>
      </c>
      <c r="K1949" s="530">
        <v>0</v>
      </c>
      <c r="L1949" s="530">
        <v>0</v>
      </c>
      <c r="M1949" s="530">
        <v>0</v>
      </c>
    </row>
    <row r="1950" spans="1:13" s="516" customFormat="1" ht="9">
      <c r="A1950" s="509"/>
      <c r="B1950" s="509"/>
      <c r="C1950" s="510"/>
      <c r="D1950" s="513" t="s">
        <v>1801</v>
      </c>
      <c r="E1950" s="530">
        <v>67</v>
      </c>
      <c r="F1950" s="530">
        <v>67</v>
      </c>
      <c r="G1950" s="530">
        <v>0</v>
      </c>
      <c r="H1950" s="530">
        <v>0</v>
      </c>
      <c r="I1950" s="530">
        <v>0</v>
      </c>
      <c r="J1950" s="530">
        <v>0</v>
      </c>
      <c r="K1950" s="530">
        <v>0</v>
      </c>
      <c r="L1950" s="530">
        <v>0</v>
      </c>
      <c r="M1950" s="530">
        <v>0</v>
      </c>
    </row>
    <row r="1951" spans="1:13" s="516" customFormat="1" ht="9">
      <c r="A1951" s="509"/>
      <c r="B1951" s="509"/>
      <c r="C1951" s="510"/>
      <c r="D1951" s="513" t="s">
        <v>1802</v>
      </c>
      <c r="E1951" s="530">
        <v>79</v>
      </c>
      <c r="F1951" s="530">
        <v>79</v>
      </c>
      <c r="G1951" s="530">
        <v>0</v>
      </c>
      <c r="H1951" s="530">
        <v>0</v>
      </c>
      <c r="I1951" s="530">
        <v>0</v>
      </c>
      <c r="J1951" s="530">
        <v>0</v>
      </c>
      <c r="K1951" s="530">
        <v>0</v>
      </c>
      <c r="L1951" s="530">
        <v>0</v>
      </c>
      <c r="M1951" s="530">
        <v>0</v>
      </c>
    </row>
    <row r="1952" spans="1:13" s="516" customFormat="1" ht="16.149999999999999" customHeight="1">
      <c r="A1952" s="509"/>
      <c r="B1952" s="509" t="s">
        <v>1909</v>
      </c>
      <c r="C1952" s="510"/>
      <c r="D1952" s="513" t="s">
        <v>1800</v>
      </c>
      <c r="E1952" s="530">
        <v>578</v>
      </c>
      <c r="F1952" s="530">
        <v>400</v>
      </c>
      <c r="G1952" s="530">
        <v>67</v>
      </c>
      <c r="H1952" s="530">
        <v>1</v>
      </c>
      <c r="I1952" s="530">
        <v>0</v>
      </c>
      <c r="J1952" s="530">
        <v>0</v>
      </c>
      <c r="K1952" s="530">
        <v>74</v>
      </c>
      <c r="L1952" s="530">
        <v>26</v>
      </c>
      <c r="M1952" s="530">
        <v>12</v>
      </c>
    </row>
    <row r="1953" spans="1:13" s="516" customFormat="1" ht="9">
      <c r="A1953" s="509"/>
      <c r="B1953" s="509"/>
      <c r="C1953" s="510"/>
      <c r="D1953" s="513" t="s">
        <v>1801</v>
      </c>
      <c r="E1953" s="530">
        <v>681</v>
      </c>
      <c r="F1953" s="530">
        <v>485</v>
      </c>
      <c r="G1953" s="530">
        <v>73</v>
      </c>
      <c r="H1953" s="530">
        <v>2</v>
      </c>
      <c r="I1953" s="530">
        <v>2</v>
      </c>
      <c r="J1953" s="530">
        <v>0</v>
      </c>
      <c r="K1953" s="530">
        <v>78</v>
      </c>
      <c r="L1953" s="530">
        <v>35</v>
      </c>
      <c r="M1953" s="530">
        <v>8</v>
      </c>
    </row>
    <row r="1954" spans="1:13" ht="9.6" customHeight="1">
      <c r="D1954" s="513" t="s">
        <v>1802</v>
      </c>
      <c r="E1954" s="530">
        <v>1259</v>
      </c>
      <c r="F1954" s="530">
        <v>884</v>
      </c>
      <c r="G1954" s="530">
        <v>140</v>
      </c>
      <c r="H1954" s="530">
        <v>3</v>
      </c>
      <c r="I1954" s="530">
        <v>2</v>
      </c>
      <c r="J1954" s="530">
        <v>0</v>
      </c>
      <c r="K1954" s="530">
        <v>151</v>
      </c>
      <c r="L1954" s="530">
        <v>61</v>
      </c>
      <c r="M1954" s="530">
        <v>20</v>
      </c>
    </row>
    <row r="1955" spans="1:13" ht="18" customHeight="1">
      <c r="C1955" s="514" t="s">
        <v>1896</v>
      </c>
      <c r="D1955" s="513"/>
      <c r="E1955" s="530"/>
      <c r="F1955" s="530"/>
      <c r="G1955" s="530"/>
      <c r="H1955" s="530"/>
      <c r="I1955" s="530"/>
      <c r="J1955" s="530"/>
      <c r="K1955" s="530"/>
      <c r="L1955" s="530"/>
      <c r="M1955" s="530"/>
    </row>
    <row r="1956" spans="1:13" ht="18" customHeight="1">
      <c r="A1956" s="516"/>
      <c r="B1956" s="516"/>
      <c r="C1956" s="517" t="s">
        <v>1897</v>
      </c>
      <c r="D1956" s="513" t="s">
        <v>1800</v>
      </c>
      <c r="E1956" s="530">
        <v>12</v>
      </c>
      <c r="F1956" s="530">
        <v>6</v>
      </c>
      <c r="G1956" s="530">
        <v>0</v>
      </c>
      <c r="H1956" s="530">
        <v>0</v>
      </c>
      <c r="I1956" s="530">
        <v>0</v>
      </c>
      <c r="J1956" s="530">
        <v>0</v>
      </c>
      <c r="K1956" s="530">
        <v>5</v>
      </c>
      <c r="L1956" s="530">
        <v>2</v>
      </c>
      <c r="M1956" s="530">
        <v>0</v>
      </c>
    </row>
    <row r="1957" spans="1:13" ht="9.6" customHeight="1">
      <c r="A1957" s="516"/>
      <c r="B1957" s="516"/>
      <c r="C1957" s="517"/>
      <c r="D1957" s="513" t="s">
        <v>1801</v>
      </c>
      <c r="E1957" s="530">
        <v>13</v>
      </c>
      <c r="F1957" s="530">
        <v>11</v>
      </c>
      <c r="G1957" s="530">
        <v>0</v>
      </c>
      <c r="H1957" s="530">
        <v>0</v>
      </c>
      <c r="I1957" s="530">
        <v>0</v>
      </c>
      <c r="J1957" s="530">
        <v>0</v>
      </c>
      <c r="K1957" s="530">
        <v>0</v>
      </c>
      <c r="L1957" s="530">
        <v>3</v>
      </c>
      <c r="M1957" s="530">
        <v>0</v>
      </c>
    </row>
    <row r="1958" spans="1:13" ht="9">
      <c r="A1958" s="516"/>
      <c r="B1958" s="516"/>
      <c r="C1958" s="517"/>
      <c r="D1958" s="513" t="s">
        <v>1802</v>
      </c>
      <c r="E1958" s="530">
        <v>25</v>
      </c>
      <c r="F1958" s="530">
        <v>16</v>
      </c>
      <c r="G1958" s="530">
        <v>0</v>
      </c>
      <c r="H1958" s="530">
        <v>0</v>
      </c>
      <c r="I1958" s="530">
        <v>0</v>
      </c>
      <c r="J1958" s="530">
        <v>0</v>
      </c>
      <c r="K1958" s="530">
        <v>5</v>
      </c>
      <c r="L1958" s="530">
        <v>5</v>
      </c>
      <c r="M1958" s="530">
        <v>0</v>
      </c>
    </row>
    <row r="1959" spans="1:13" ht="18" customHeight="1">
      <c r="A1959" s="516"/>
      <c r="B1959" s="516"/>
      <c r="C1959" s="517" t="s">
        <v>1898</v>
      </c>
      <c r="D1959" s="513" t="s">
        <v>1800</v>
      </c>
      <c r="E1959" s="530">
        <v>4</v>
      </c>
      <c r="F1959" s="530">
        <v>4</v>
      </c>
      <c r="G1959" s="530">
        <v>0</v>
      </c>
      <c r="H1959" s="530">
        <v>0</v>
      </c>
      <c r="I1959" s="530">
        <v>0</v>
      </c>
      <c r="J1959" s="530">
        <v>0</v>
      </c>
      <c r="K1959" s="530">
        <v>0</v>
      </c>
      <c r="L1959" s="530">
        <v>0</v>
      </c>
      <c r="M1959" s="530">
        <v>0</v>
      </c>
    </row>
    <row r="1960" spans="1:13" ht="9.6" customHeight="1">
      <c r="A1960" s="516"/>
      <c r="B1960" s="516"/>
      <c r="C1960" s="517"/>
      <c r="D1960" s="513" t="s">
        <v>1801</v>
      </c>
      <c r="E1960" s="530">
        <v>1</v>
      </c>
      <c r="F1960" s="530">
        <v>1</v>
      </c>
      <c r="G1960" s="530">
        <v>0</v>
      </c>
      <c r="H1960" s="530">
        <v>0</v>
      </c>
      <c r="I1960" s="530">
        <v>0</v>
      </c>
      <c r="J1960" s="530">
        <v>0</v>
      </c>
      <c r="K1960" s="530">
        <v>0</v>
      </c>
      <c r="L1960" s="530">
        <v>0</v>
      </c>
      <c r="M1960" s="530">
        <v>0</v>
      </c>
    </row>
    <row r="1961" spans="1:13" ht="9">
      <c r="A1961" s="516"/>
      <c r="B1961" s="516"/>
      <c r="C1961" s="516"/>
      <c r="D1961" s="513" t="s">
        <v>1802</v>
      </c>
      <c r="E1961" s="530">
        <v>5</v>
      </c>
      <c r="F1961" s="530">
        <v>5</v>
      </c>
      <c r="G1961" s="530">
        <v>0</v>
      </c>
      <c r="H1961" s="530">
        <v>0</v>
      </c>
      <c r="I1961" s="530">
        <v>0</v>
      </c>
      <c r="J1961" s="530">
        <v>0</v>
      </c>
      <c r="K1961" s="530">
        <v>0</v>
      </c>
      <c r="L1961" s="530">
        <v>0</v>
      </c>
      <c r="M1961" s="530">
        <v>0</v>
      </c>
    </row>
    <row r="1962" spans="1:13" ht="18" customHeight="1">
      <c r="B1962" s="509" t="s">
        <v>661</v>
      </c>
      <c r="D1962" s="513"/>
      <c r="E1962" s="530"/>
      <c r="F1962" s="530"/>
      <c r="G1962" s="530"/>
      <c r="H1962" s="530"/>
      <c r="I1962" s="530"/>
      <c r="J1962" s="530"/>
      <c r="K1962" s="530"/>
      <c r="L1962" s="530"/>
      <c r="M1962" s="530"/>
    </row>
    <row r="1963" spans="1:13" s="516" customFormat="1" ht="18" customHeight="1">
      <c r="A1963" s="509"/>
      <c r="B1963" s="509"/>
      <c r="C1963" s="1407" t="s">
        <v>661</v>
      </c>
      <c r="D1963" s="513" t="s">
        <v>1800</v>
      </c>
      <c r="E1963" s="530">
        <v>1</v>
      </c>
      <c r="F1963" s="530">
        <v>0</v>
      </c>
      <c r="G1963" s="530">
        <v>0</v>
      </c>
      <c r="H1963" s="530">
        <v>0</v>
      </c>
      <c r="I1963" s="530">
        <v>0</v>
      </c>
      <c r="J1963" s="530">
        <v>0</v>
      </c>
      <c r="K1963" s="530">
        <v>0</v>
      </c>
      <c r="L1963" s="530">
        <v>0</v>
      </c>
      <c r="M1963" s="530">
        <v>1</v>
      </c>
    </row>
    <row r="1964" spans="1:13" ht="9">
      <c r="D1964" s="513" t="s">
        <v>1802</v>
      </c>
      <c r="E1964" s="530">
        <v>1</v>
      </c>
      <c r="F1964" s="530">
        <v>0</v>
      </c>
      <c r="G1964" s="530">
        <v>0</v>
      </c>
      <c r="H1964" s="530">
        <v>0</v>
      </c>
      <c r="I1964" s="530">
        <v>0</v>
      </c>
      <c r="J1964" s="530">
        <v>0</v>
      </c>
      <c r="K1964" s="530">
        <v>0</v>
      </c>
      <c r="L1964" s="530">
        <v>0</v>
      </c>
      <c r="M1964" s="530">
        <v>1</v>
      </c>
    </row>
    <row r="1965" spans="1:13" ht="18" customHeight="1">
      <c r="C1965" s="1388" t="s">
        <v>1911</v>
      </c>
      <c r="D1965" s="513" t="s">
        <v>1800</v>
      </c>
      <c r="E1965" s="530">
        <v>1</v>
      </c>
      <c r="F1965" s="530">
        <v>0</v>
      </c>
      <c r="G1965" s="530">
        <v>1</v>
      </c>
      <c r="H1965" s="530">
        <v>0</v>
      </c>
      <c r="I1965" s="530">
        <v>0</v>
      </c>
      <c r="J1965" s="530">
        <v>0</v>
      </c>
      <c r="K1965" s="530">
        <v>0</v>
      </c>
      <c r="L1965" s="530">
        <v>0</v>
      </c>
      <c r="M1965" s="530">
        <v>0</v>
      </c>
    </row>
    <row r="1966" spans="1:13" ht="9">
      <c r="D1966" s="513" t="s">
        <v>1802</v>
      </c>
      <c r="E1966" s="530">
        <v>1</v>
      </c>
      <c r="F1966" s="530">
        <v>0</v>
      </c>
      <c r="G1966" s="530">
        <v>1</v>
      </c>
      <c r="H1966" s="530">
        <v>0</v>
      </c>
      <c r="I1966" s="530">
        <v>0</v>
      </c>
      <c r="J1966" s="530">
        <v>0</v>
      </c>
      <c r="K1966" s="530">
        <v>0</v>
      </c>
      <c r="L1966" s="530">
        <v>0</v>
      </c>
      <c r="M1966" s="530">
        <v>0</v>
      </c>
    </row>
    <row r="1967" spans="1:13" ht="16.149999999999999" customHeight="1">
      <c r="C1967" s="514" t="s">
        <v>115</v>
      </c>
      <c r="D1967" s="513" t="s">
        <v>1800</v>
      </c>
      <c r="E1967" s="530">
        <v>1</v>
      </c>
      <c r="F1967" s="530">
        <v>0</v>
      </c>
      <c r="G1967" s="530">
        <v>1</v>
      </c>
      <c r="H1967" s="530">
        <v>0</v>
      </c>
      <c r="I1967" s="530">
        <v>0</v>
      </c>
      <c r="J1967" s="530">
        <v>0</v>
      </c>
      <c r="K1967" s="530">
        <v>0</v>
      </c>
      <c r="L1967" s="530">
        <v>0</v>
      </c>
      <c r="M1967" s="530">
        <v>1</v>
      </c>
    </row>
    <row r="1968" spans="1:13" ht="9.6" customHeight="1">
      <c r="C1968" s="517"/>
      <c r="D1968" s="513" t="s">
        <v>1802</v>
      </c>
      <c r="E1968" s="530">
        <v>2</v>
      </c>
      <c r="F1968" s="530">
        <v>0</v>
      </c>
      <c r="G1968" s="530">
        <v>1</v>
      </c>
      <c r="H1968" s="530">
        <v>0</v>
      </c>
      <c r="I1968" s="530">
        <v>0</v>
      </c>
      <c r="J1968" s="530">
        <v>0</v>
      </c>
      <c r="K1968" s="530">
        <v>0</v>
      </c>
      <c r="L1968" s="530">
        <v>0</v>
      </c>
      <c r="M1968" s="530">
        <v>1</v>
      </c>
    </row>
    <row r="1969" spans="1:13" ht="18" customHeight="1">
      <c r="B1969" s="509" t="s">
        <v>664</v>
      </c>
      <c r="D1969" s="513"/>
      <c r="E1969" s="530"/>
      <c r="F1969" s="530"/>
      <c r="G1969" s="530"/>
      <c r="H1969" s="530"/>
      <c r="I1969" s="530"/>
      <c r="J1969" s="530"/>
      <c r="K1969" s="530"/>
      <c r="L1969" s="530"/>
      <c r="M1969" s="530"/>
    </row>
    <row r="1970" spans="1:13" ht="18" customHeight="1">
      <c r="C1970" s="510" t="s">
        <v>664</v>
      </c>
      <c r="D1970" s="513" t="s">
        <v>1800</v>
      </c>
      <c r="E1970" s="530">
        <v>9</v>
      </c>
      <c r="F1970" s="530">
        <v>7</v>
      </c>
      <c r="G1970" s="530">
        <v>1</v>
      </c>
      <c r="H1970" s="530">
        <v>0</v>
      </c>
      <c r="I1970" s="530">
        <v>0</v>
      </c>
      <c r="J1970" s="530">
        <v>0</v>
      </c>
      <c r="K1970" s="530">
        <v>0</v>
      </c>
      <c r="L1970" s="530">
        <v>1</v>
      </c>
      <c r="M1970" s="530">
        <v>0</v>
      </c>
    </row>
    <row r="1971" spans="1:13" ht="9">
      <c r="D1971" s="513" t="s">
        <v>1801</v>
      </c>
      <c r="E1971" s="530">
        <v>13</v>
      </c>
      <c r="F1971" s="530">
        <v>8</v>
      </c>
      <c r="G1971" s="530">
        <v>1</v>
      </c>
      <c r="H1971" s="530">
        <v>0</v>
      </c>
      <c r="I1971" s="530">
        <v>0</v>
      </c>
      <c r="J1971" s="530">
        <v>0</v>
      </c>
      <c r="K1971" s="530">
        <v>1</v>
      </c>
      <c r="L1971" s="530">
        <v>3</v>
      </c>
      <c r="M1971" s="530">
        <v>0</v>
      </c>
    </row>
    <row r="1972" spans="1:13" ht="9.6" customHeight="1">
      <c r="D1972" s="513" t="s">
        <v>1802</v>
      </c>
      <c r="E1972" s="530">
        <v>22</v>
      </c>
      <c r="F1972" s="530">
        <v>15</v>
      </c>
      <c r="G1972" s="530">
        <v>2</v>
      </c>
      <c r="H1972" s="530">
        <v>1</v>
      </c>
      <c r="I1972" s="530">
        <v>0</v>
      </c>
      <c r="J1972" s="530">
        <v>0</v>
      </c>
      <c r="K1972" s="530">
        <v>1</v>
      </c>
      <c r="L1972" s="530">
        <v>4</v>
      </c>
      <c r="M1972" s="530">
        <v>0</v>
      </c>
    </row>
    <row r="1973" spans="1:13" ht="18" customHeight="1">
      <c r="C1973" s="510" t="s">
        <v>665</v>
      </c>
      <c r="D1973" s="513" t="s">
        <v>1800</v>
      </c>
      <c r="E1973" s="530">
        <v>6</v>
      </c>
      <c r="F1973" s="530">
        <v>0</v>
      </c>
      <c r="G1973" s="530">
        <v>6</v>
      </c>
      <c r="H1973" s="530">
        <v>0</v>
      </c>
      <c r="I1973" s="530">
        <v>0</v>
      </c>
      <c r="J1973" s="530">
        <v>0</v>
      </c>
      <c r="K1973" s="530">
        <v>0</v>
      </c>
      <c r="L1973" s="530">
        <v>0</v>
      </c>
      <c r="M1973" s="530">
        <v>0</v>
      </c>
    </row>
    <row r="1974" spans="1:13" ht="9">
      <c r="D1974" s="513" t="s">
        <v>1801</v>
      </c>
      <c r="E1974" s="530">
        <v>10</v>
      </c>
      <c r="F1974" s="530">
        <v>0</v>
      </c>
      <c r="G1974" s="530">
        <v>10</v>
      </c>
      <c r="H1974" s="530">
        <v>0</v>
      </c>
      <c r="I1974" s="530">
        <v>0</v>
      </c>
      <c r="J1974" s="530">
        <v>0</v>
      </c>
      <c r="K1974" s="530">
        <v>0</v>
      </c>
      <c r="L1974" s="530">
        <v>0</v>
      </c>
      <c r="M1974" s="530">
        <v>0</v>
      </c>
    </row>
    <row r="1975" spans="1:13" ht="9.6" customHeight="1">
      <c r="D1975" s="513" t="s">
        <v>1802</v>
      </c>
      <c r="E1975" s="530">
        <v>16</v>
      </c>
      <c r="F1975" s="530">
        <v>0</v>
      </c>
      <c r="G1975" s="530">
        <v>16</v>
      </c>
      <c r="H1975" s="530">
        <v>0</v>
      </c>
      <c r="I1975" s="530">
        <v>0</v>
      </c>
      <c r="J1975" s="530">
        <v>0</v>
      </c>
      <c r="K1975" s="530">
        <v>0</v>
      </c>
      <c r="L1975" s="530">
        <v>0</v>
      </c>
      <c r="M1975" s="530">
        <v>0</v>
      </c>
    </row>
    <row r="1976" spans="1:13" ht="18" customHeight="1">
      <c r="C1976" s="514" t="s">
        <v>115</v>
      </c>
      <c r="D1976" s="513" t="s">
        <v>1800</v>
      </c>
      <c r="E1976" s="530">
        <v>15</v>
      </c>
      <c r="F1976" s="530">
        <v>7</v>
      </c>
      <c r="G1976" s="530">
        <v>7</v>
      </c>
      <c r="H1976" s="530">
        <v>0</v>
      </c>
      <c r="I1976" s="530">
        <v>0</v>
      </c>
      <c r="J1976" s="530">
        <v>0</v>
      </c>
      <c r="K1976" s="530">
        <v>0</v>
      </c>
      <c r="L1976" s="530">
        <v>1</v>
      </c>
      <c r="M1976" s="530">
        <v>0</v>
      </c>
    </row>
    <row r="1977" spans="1:13" ht="9">
      <c r="D1977" s="513" t="s">
        <v>1801</v>
      </c>
      <c r="E1977" s="530">
        <v>23</v>
      </c>
      <c r="F1977" s="530">
        <v>8</v>
      </c>
      <c r="G1977" s="530">
        <v>10</v>
      </c>
      <c r="H1977" s="530">
        <v>0</v>
      </c>
      <c r="I1977" s="530">
        <v>0</v>
      </c>
      <c r="J1977" s="530">
        <v>0</v>
      </c>
      <c r="K1977" s="530">
        <v>1</v>
      </c>
      <c r="L1977" s="530">
        <v>3</v>
      </c>
      <c r="M1977" s="530">
        <v>0</v>
      </c>
    </row>
    <row r="1978" spans="1:13" ht="9">
      <c r="D1978" s="513" t="s">
        <v>1802</v>
      </c>
      <c r="E1978" s="530">
        <v>38</v>
      </c>
      <c r="F1978" s="530">
        <v>15</v>
      </c>
      <c r="G1978" s="530">
        <v>17</v>
      </c>
      <c r="H1978" s="530">
        <v>1</v>
      </c>
      <c r="I1978" s="530">
        <v>0</v>
      </c>
      <c r="J1978" s="530">
        <v>0</v>
      </c>
      <c r="K1978" s="530">
        <v>1</v>
      </c>
      <c r="L1978" s="530">
        <v>4</v>
      </c>
      <c r="M1978" s="530">
        <v>0</v>
      </c>
    </row>
    <row r="1979" spans="1:13" ht="9">
      <c r="D1979" s="518"/>
      <c r="E1979" s="530"/>
      <c r="F1979" s="530"/>
      <c r="G1979" s="530"/>
      <c r="H1979" s="530"/>
      <c r="I1979" s="530"/>
      <c r="J1979" s="530"/>
      <c r="K1979" s="530"/>
      <c r="L1979" s="530"/>
      <c r="M1979" s="530"/>
    </row>
    <row r="1980" spans="1:13" ht="9">
      <c r="D1980" s="518"/>
      <c r="E1980" s="530"/>
      <c r="F1980" s="530"/>
      <c r="G1980" s="530"/>
      <c r="H1980" s="530"/>
      <c r="I1980" s="530"/>
      <c r="J1980" s="530"/>
      <c r="K1980" s="530"/>
      <c r="L1980" s="530"/>
      <c r="M1980" s="530"/>
    </row>
    <row r="1981" spans="1:13" ht="9">
      <c r="D1981" s="518"/>
      <c r="E1981" s="530"/>
      <c r="F1981" s="530"/>
      <c r="G1981" s="530"/>
      <c r="H1981" s="530"/>
      <c r="I1981" s="530"/>
      <c r="J1981" s="530"/>
      <c r="K1981" s="530"/>
      <c r="L1981" s="530"/>
      <c r="M1981" s="530"/>
    </row>
    <row r="1982" spans="1:13" ht="9">
      <c r="D1982" s="518"/>
      <c r="E1982" s="530"/>
      <c r="F1982" s="530"/>
      <c r="G1982" s="530"/>
      <c r="H1982" s="530"/>
      <c r="I1982" s="530"/>
      <c r="J1982" s="530"/>
      <c r="K1982" s="530"/>
      <c r="L1982" s="530"/>
      <c r="M1982" s="530"/>
    </row>
    <row r="1983" spans="1:13" ht="9">
      <c r="A1983" s="509" t="s">
        <v>1678</v>
      </c>
      <c r="L1983" s="509"/>
      <c r="M1983" s="509"/>
    </row>
    <row r="1984" spans="1:13" ht="9">
      <c r="A1984" s="509" t="s">
        <v>1929</v>
      </c>
      <c r="L1984" s="509"/>
      <c r="M1984" s="509"/>
    </row>
    <row r="1985" spans="1:13" ht="9">
      <c r="A1985" s="509" t="s">
        <v>1930</v>
      </c>
      <c r="L1985" s="509"/>
      <c r="M1985" s="509"/>
    </row>
    <row r="1986" spans="1:13" ht="9">
      <c r="A1986" s="509" t="s">
        <v>1890</v>
      </c>
      <c r="L1986" s="509"/>
      <c r="M1986" s="509"/>
    </row>
    <row r="1987" spans="1:13" ht="9">
      <c r="A1987" s="509" t="s">
        <v>1891</v>
      </c>
      <c r="L1987" s="509"/>
      <c r="M1987" s="509"/>
    </row>
    <row r="1988" spans="1:13" ht="9">
      <c r="A1988" s="509" t="s">
        <v>1892</v>
      </c>
      <c r="L1988" s="509"/>
      <c r="M1988" s="509"/>
    </row>
    <row r="1989" spans="1:13" ht="9">
      <c r="L1989" s="509"/>
      <c r="M1989" s="509"/>
    </row>
    <row r="1990" spans="1:13" ht="9">
      <c r="A1990" s="509" t="s">
        <v>586</v>
      </c>
      <c r="L1990" s="509"/>
      <c r="M1990" s="509"/>
    </row>
    <row r="1991" spans="1:13" ht="18" customHeight="1">
      <c r="B1991" s="509" t="s">
        <v>1912</v>
      </c>
      <c r="D1991" s="513" t="s">
        <v>1800</v>
      </c>
      <c r="E1991" s="530">
        <v>16</v>
      </c>
      <c r="F1991" s="530">
        <v>7</v>
      </c>
      <c r="G1991" s="530">
        <v>8</v>
      </c>
      <c r="H1991" s="530">
        <v>0</v>
      </c>
      <c r="I1991" s="530">
        <v>0</v>
      </c>
      <c r="J1991" s="530">
        <v>0</v>
      </c>
      <c r="K1991" s="530">
        <v>0</v>
      </c>
      <c r="L1991" s="530">
        <v>1</v>
      </c>
      <c r="M1991" s="530">
        <v>1</v>
      </c>
    </row>
    <row r="1992" spans="1:13" s="516" customFormat="1" ht="9.6" customHeight="1">
      <c r="A1992" s="509"/>
      <c r="B1992" s="509"/>
      <c r="C1992" s="510"/>
      <c r="D1992" s="513" t="s">
        <v>1801</v>
      </c>
      <c r="E1992" s="530">
        <v>23</v>
      </c>
      <c r="F1992" s="530">
        <v>8</v>
      </c>
      <c r="G1992" s="530">
        <v>11</v>
      </c>
      <c r="H1992" s="530">
        <v>0</v>
      </c>
      <c r="I1992" s="530">
        <v>0</v>
      </c>
      <c r="J1992" s="530">
        <v>0</v>
      </c>
      <c r="K1992" s="530">
        <v>1</v>
      </c>
      <c r="L1992" s="530">
        <v>3</v>
      </c>
      <c r="M1992" s="530">
        <v>0</v>
      </c>
    </row>
    <row r="1993" spans="1:13" s="516" customFormat="1" ht="9">
      <c r="A1993" s="509"/>
      <c r="B1993" s="509"/>
      <c r="C1993" s="510"/>
      <c r="D1993" s="513" t="s">
        <v>1802</v>
      </c>
      <c r="E1993" s="530">
        <v>39</v>
      </c>
      <c r="F1993" s="530">
        <v>15</v>
      </c>
      <c r="G1993" s="530">
        <v>18</v>
      </c>
      <c r="H1993" s="530">
        <v>1</v>
      </c>
      <c r="I1993" s="530">
        <v>0</v>
      </c>
      <c r="J1993" s="530">
        <v>0</v>
      </c>
      <c r="K1993" s="530">
        <v>1</v>
      </c>
      <c r="L1993" s="530">
        <v>4</v>
      </c>
      <c r="M1993" s="530">
        <v>1</v>
      </c>
    </row>
    <row r="1994" spans="1:13" s="516" customFormat="1" ht="18" customHeight="1">
      <c r="A1994" s="509" t="s">
        <v>1921</v>
      </c>
      <c r="B1994" s="509"/>
      <c r="C1994" s="510"/>
      <c r="D1994" s="513"/>
      <c r="E1994" s="530"/>
      <c r="F1994" s="530"/>
      <c r="G1994" s="530"/>
      <c r="H1994" s="530"/>
      <c r="I1994" s="530"/>
      <c r="J1994" s="530"/>
      <c r="K1994" s="530"/>
      <c r="L1994" s="530"/>
      <c r="M1994" s="530"/>
    </row>
    <row r="1995" spans="1:13" s="516" customFormat="1" ht="9.6" customHeight="1">
      <c r="A1995" s="509" t="s">
        <v>1923</v>
      </c>
      <c r="B1995" s="509"/>
      <c r="C1995" s="510"/>
      <c r="D1995" s="513" t="s">
        <v>1800</v>
      </c>
      <c r="E1995" s="530">
        <v>594</v>
      </c>
      <c r="F1995" s="530">
        <v>406</v>
      </c>
      <c r="G1995" s="530">
        <v>75</v>
      </c>
      <c r="H1995" s="530">
        <v>1</v>
      </c>
      <c r="I1995" s="530">
        <v>0</v>
      </c>
      <c r="J1995" s="530">
        <v>0</v>
      </c>
      <c r="K1995" s="530">
        <v>74</v>
      </c>
      <c r="L1995" s="530">
        <v>27</v>
      </c>
      <c r="M1995" s="530">
        <v>13</v>
      </c>
    </row>
    <row r="1996" spans="1:13" s="516" customFormat="1" ht="9">
      <c r="A1996" s="509"/>
      <c r="B1996" s="509"/>
      <c r="C1996" s="510"/>
      <c r="D1996" s="513" t="s">
        <v>1801</v>
      </c>
      <c r="E1996" s="530">
        <v>704</v>
      </c>
      <c r="F1996" s="530">
        <v>492</v>
      </c>
      <c r="G1996" s="530">
        <v>84</v>
      </c>
      <c r="H1996" s="530">
        <v>2</v>
      </c>
      <c r="I1996" s="530">
        <v>2</v>
      </c>
      <c r="J1996" s="530">
        <v>0</v>
      </c>
      <c r="K1996" s="530">
        <v>78</v>
      </c>
      <c r="L1996" s="530">
        <v>38</v>
      </c>
      <c r="M1996" s="530">
        <v>8</v>
      </c>
    </row>
    <row r="1997" spans="1:13" ht="9.6" customHeight="1">
      <c r="D1997" s="513" t="s">
        <v>1802</v>
      </c>
      <c r="E1997" s="530">
        <v>1298</v>
      </c>
      <c r="F1997" s="530">
        <v>899</v>
      </c>
      <c r="G1997" s="530">
        <v>158</v>
      </c>
      <c r="H1997" s="530">
        <v>3</v>
      </c>
      <c r="I1997" s="530">
        <v>2</v>
      </c>
      <c r="J1997" s="530">
        <v>0</v>
      </c>
      <c r="K1997" s="530">
        <v>152</v>
      </c>
      <c r="L1997" s="530">
        <v>65</v>
      </c>
      <c r="M1997" s="530">
        <v>20</v>
      </c>
    </row>
    <row r="1998" spans="1:13" ht="16.149999999999999" customHeight="1">
      <c r="C1998" s="514" t="s">
        <v>1896</v>
      </c>
      <c r="D1998" s="513"/>
      <c r="E1998" s="530"/>
      <c r="F1998" s="530"/>
      <c r="G1998" s="530"/>
      <c r="H1998" s="530"/>
      <c r="I1998" s="530"/>
      <c r="J1998" s="530"/>
      <c r="K1998" s="530"/>
      <c r="L1998" s="530"/>
      <c r="M1998" s="530"/>
    </row>
    <row r="1999" spans="1:13" ht="18" customHeight="1">
      <c r="A1999" s="516"/>
      <c r="B1999" s="516"/>
      <c r="C1999" s="517" t="s">
        <v>1897</v>
      </c>
      <c r="D1999" s="513" t="s">
        <v>1800</v>
      </c>
      <c r="E1999" s="530">
        <v>12</v>
      </c>
      <c r="F1999" s="530">
        <v>6</v>
      </c>
      <c r="G1999" s="530">
        <v>0</v>
      </c>
      <c r="H1999" s="530">
        <v>0</v>
      </c>
      <c r="I1999" s="530">
        <v>0</v>
      </c>
      <c r="J1999" s="530">
        <v>0</v>
      </c>
      <c r="K1999" s="530">
        <v>5</v>
      </c>
      <c r="L1999" s="530">
        <v>2</v>
      </c>
      <c r="M1999" s="530">
        <v>0</v>
      </c>
    </row>
    <row r="2000" spans="1:13" ht="9">
      <c r="A2000" s="516"/>
      <c r="B2000" s="516"/>
      <c r="C2000" s="517"/>
      <c r="D2000" s="513" t="s">
        <v>1801</v>
      </c>
      <c r="E2000" s="530">
        <v>13</v>
      </c>
      <c r="F2000" s="530">
        <v>11</v>
      </c>
      <c r="G2000" s="530">
        <v>0</v>
      </c>
      <c r="H2000" s="530">
        <v>0</v>
      </c>
      <c r="I2000" s="530">
        <v>0</v>
      </c>
      <c r="J2000" s="530">
        <v>0</v>
      </c>
      <c r="K2000" s="530">
        <v>0</v>
      </c>
      <c r="L2000" s="530">
        <v>3</v>
      </c>
      <c r="M2000" s="530">
        <v>0</v>
      </c>
    </row>
    <row r="2001" spans="1:13" ht="9">
      <c r="A2001" s="516"/>
      <c r="B2001" s="516"/>
      <c r="C2001" s="517"/>
      <c r="D2001" s="513" t="s">
        <v>1802</v>
      </c>
      <c r="E2001" s="530">
        <v>25</v>
      </c>
      <c r="F2001" s="530">
        <v>16</v>
      </c>
      <c r="G2001" s="530">
        <v>0</v>
      </c>
      <c r="H2001" s="530">
        <v>0</v>
      </c>
      <c r="I2001" s="530">
        <v>0</v>
      </c>
      <c r="J2001" s="530">
        <v>0</v>
      </c>
      <c r="K2001" s="530">
        <v>5</v>
      </c>
      <c r="L2001" s="530">
        <v>5</v>
      </c>
      <c r="M2001" s="530">
        <v>0</v>
      </c>
    </row>
    <row r="2002" spans="1:13" ht="18" customHeight="1">
      <c r="A2002" s="516"/>
      <c r="B2002" s="516"/>
      <c r="C2002" s="517" t="s">
        <v>1898</v>
      </c>
      <c r="D2002" s="513" t="s">
        <v>1800</v>
      </c>
      <c r="E2002" s="530">
        <v>4</v>
      </c>
      <c r="F2002" s="530">
        <v>4</v>
      </c>
      <c r="G2002" s="530">
        <v>0</v>
      </c>
      <c r="H2002" s="530">
        <v>0</v>
      </c>
      <c r="I2002" s="530">
        <v>0</v>
      </c>
      <c r="J2002" s="530">
        <v>0</v>
      </c>
      <c r="K2002" s="530">
        <v>0</v>
      </c>
      <c r="L2002" s="530">
        <v>0</v>
      </c>
      <c r="M2002" s="530">
        <v>0</v>
      </c>
    </row>
    <row r="2003" spans="1:13" ht="9.6" customHeight="1">
      <c r="A2003" s="516"/>
      <c r="B2003" s="516"/>
      <c r="C2003" s="517"/>
      <c r="D2003" s="513" t="s">
        <v>1801</v>
      </c>
      <c r="E2003" s="530">
        <v>1</v>
      </c>
      <c r="F2003" s="530">
        <v>1</v>
      </c>
      <c r="G2003" s="530">
        <v>0</v>
      </c>
      <c r="H2003" s="530">
        <v>0</v>
      </c>
      <c r="I2003" s="530">
        <v>0</v>
      </c>
      <c r="J2003" s="530">
        <v>0</v>
      </c>
      <c r="K2003" s="530">
        <v>0</v>
      </c>
      <c r="L2003" s="530">
        <v>0</v>
      </c>
      <c r="M2003" s="530">
        <v>0</v>
      </c>
    </row>
    <row r="2004" spans="1:13" ht="9">
      <c r="A2004" s="516"/>
      <c r="B2004" s="516"/>
      <c r="C2004" s="516"/>
      <c r="D2004" s="513" t="s">
        <v>1802</v>
      </c>
      <c r="E2004" s="530">
        <v>5</v>
      </c>
      <c r="F2004" s="530">
        <v>5</v>
      </c>
      <c r="G2004" s="530">
        <v>0</v>
      </c>
      <c r="H2004" s="530">
        <v>0</v>
      </c>
      <c r="I2004" s="530">
        <v>0</v>
      </c>
      <c r="J2004" s="530">
        <v>0</v>
      </c>
      <c r="K2004" s="530">
        <v>0</v>
      </c>
      <c r="L2004" s="530">
        <v>0</v>
      </c>
      <c r="M2004" s="530">
        <v>0</v>
      </c>
    </row>
    <row r="2005" spans="1:13" ht="18" customHeight="1">
      <c r="A2005" s="509" t="s">
        <v>127</v>
      </c>
      <c r="D2005" s="513"/>
      <c r="E2005" s="530"/>
      <c r="F2005" s="530"/>
      <c r="G2005" s="530"/>
      <c r="H2005" s="530"/>
      <c r="I2005" s="530"/>
      <c r="J2005" s="530"/>
      <c r="K2005" s="530"/>
      <c r="L2005" s="530"/>
      <c r="M2005" s="530"/>
    </row>
    <row r="2006" spans="1:13" ht="20.100000000000001" customHeight="1">
      <c r="B2006" s="509" t="s">
        <v>294</v>
      </c>
      <c r="D2006" s="513"/>
      <c r="E2006" s="530"/>
      <c r="F2006" s="530"/>
      <c r="G2006" s="530"/>
      <c r="H2006" s="530"/>
      <c r="I2006" s="530"/>
      <c r="J2006" s="530"/>
      <c r="K2006" s="530"/>
      <c r="L2006" s="530"/>
      <c r="M2006" s="530"/>
    </row>
    <row r="2007" spans="1:13" ht="18" customHeight="1">
      <c r="C2007" s="510" t="s">
        <v>1884</v>
      </c>
      <c r="D2007" s="513" t="s">
        <v>1800</v>
      </c>
      <c r="E2007" s="530">
        <v>2783</v>
      </c>
      <c r="F2007" s="530">
        <v>2658</v>
      </c>
      <c r="G2007" s="530">
        <v>81</v>
      </c>
      <c r="H2007" s="530">
        <v>11</v>
      </c>
      <c r="I2007" s="530">
        <v>4</v>
      </c>
      <c r="J2007" s="530">
        <v>1</v>
      </c>
      <c r="K2007" s="530">
        <v>5</v>
      </c>
      <c r="L2007" s="530">
        <v>10</v>
      </c>
      <c r="M2007" s="530">
        <v>13</v>
      </c>
    </row>
    <row r="2008" spans="1:13" ht="9">
      <c r="D2008" s="513" t="s">
        <v>1801</v>
      </c>
      <c r="E2008" s="530">
        <v>367</v>
      </c>
      <c r="F2008" s="530">
        <v>352</v>
      </c>
      <c r="G2008" s="530">
        <v>10</v>
      </c>
      <c r="H2008" s="530">
        <v>1</v>
      </c>
      <c r="I2008" s="530">
        <v>0</v>
      </c>
      <c r="J2008" s="530">
        <v>0</v>
      </c>
      <c r="K2008" s="530">
        <v>2</v>
      </c>
      <c r="L2008" s="530">
        <v>0</v>
      </c>
      <c r="M2008" s="530">
        <v>2</v>
      </c>
    </row>
    <row r="2009" spans="1:13" ht="9.6" customHeight="1">
      <c r="D2009" s="513" t="s">
        <v>1802</v>
      </c>
      <c r="E2009" s="530">
        <v>3150</v>
      </c>
      <c r="F2009" s="530">
        <v>3010</v>
      </c>
      <c r="G2009" s="530">
        <v>91</v>
      </c>
      <c r="H2009" s="530">
        <v>12</v>
      </c>
      <c r="I2009" s="530">
        <v>4</v>
      </c>
      <c r="J2009" s="530">
        <v>1</v>
      </c>
      <c r="K2009" s="530">
        <v>7</v>
      </c>
      <c r="L2009" s="530">
        <v>10</v>
      </c>
      <c r="M2009" s="530">
        <v>15</v>
      </c>
    </row>
    <row r="2010" spans="1:13" ht="18" customHeight="1">
      <c r="C2010" s="510" t="s">
        <v>1885</v>
      </c>
      <c r="D2010" s="513" t="s">
        <v>1800</v>
      </c>
      <c r="E2010" s="530">
        <v>3433</v>
      </c>
      <c r="F2010" s="530">
        <v>3294</v>
      </c>
      <c r="G2010" s="530">
        <v>69</v>
      </c>
      <c r="H2010" s="530">
        <v>32</v>
      </c>
      <c r="I2010" s="530">
        <v>18</v>
      </c>
      <c r="J2010" s="530">
        <v>0</v>
      </c>
      <c r="K2010" s="530">
        <v>5</v>
      </c>
      <c r="L2010" s="530">
        <v>5</v>
      </c>
      <c r="M2010" s="530">
        <v>12</v>
      </c>
    </row>
    <row r="2011" spans="1:13" ht="9">
      <c r="D2011" s="513" t="s">
        <v>1801</v>
      </c>
      <c r="E2011" s="530">
        <v>743</v>
      </c>
      <c r="F2011" s="530">
        <v>709</v>
      </c>
      <c r="G2011" s="530">
        <v>17</v>
      </c>
      <c r="H2011" s="530">
        <v>12</v>
      </c>
      <c r="I2011" s="530">
        <v>3</v>
      </c>
      <c r="J2011" s="530">
        <v>0</v>
      </c>
      <c r="K2011" s="530">
        <v>0</v>
      </c>
      <c r="L2011" s="530">
        <v>0</v>
      </c>
      <c r="M2011" s="530">
        <v>3</v>
      </c>
    </row>
    <row r="2012" spans="1:13" ht="9.6" customHeight="1">
      <c r="D2012" s="513" t="s">
        <v>1802</v>
      </c>
      <c r="E2012" s="530">
        <v>4176</v>
      </c>
      <c r="F2012" s="530">
        <v>4002</v>
      </c>
      <c r="G2012" s="530">
        <v>86</v>
      </c>
      <c r="H2012" s="530">
        <v>44</v>
      </c>
      <c r="I2012" s="530">
        <v>21</v>
      </c>
      <c r="J2012" s="530">
        <v>0</v>
      </c>
      <c r="K2012" s="530">
        <v>5</v>
      </c>
      <c r="L2012" s="530">
        <v>5</v>
      </c>
      <c r="M2012" s="530">
        <v>15</v>
      </c>
    </row>
    <row r="2013" spans="1:13">
      <c r="C2013" s="510" t="s">
        <v>1886</v>
      </c>
      <c r="D2013" s="513" t="s">
        <v>1800</v>
      </c>
      <c r="E2013" s="530">
        <v>3570</v>
      </c>
      <c r="F2013" s="530">
        <v>2138</v>
      </c>
      <c r="G2013" s="530">
        <v>301</v>
      </c>
      <c r="H2013" s="530">
        <v>36</v>
      </c>
      <c r="I2013" s="530">
        <v>885</v>
      </c>
      <c r="J2013" s="530">
        <v>0</v>
      </c>
      <c r="K2013" s="530">
        <v>33</v>
      </c>
      <c r="L2013" s="530">
        <v>111</v>
      </c>
      <c r="M2013" s="530">
        <v>66</v>
      </c>
    </row>
    <row r="2014" spans="1:13" ht="9">
      <c r="D2014" s="513" t="s">
        <v>1801</v>
      </c>
      <c r="E2014" s="530">
        <v>1181</v>
      </c>
      <c r="F2014" s="530">
        <v>680</v>
      </c>
      <c r="G2014" s="530">
        <v>59</v>
      </c>
      <c r="H2014" s="530">
        <v>19</v>
      </c>
      <c r="I2014" s="530">
        <v>363</v>
      </c>
      <c r="J2014" s="530">
        <v>0</v>
      </c>
      <c r="K2014" s="530">
        <v>14</v>
      </c>
      <c r="L2014" s="530">
        <v>23</v>
      </c>
      <c r="M2014" s="530">
        <v>25</v>
      </c>
    </row>
    <row r="2015" spans="1:13" ht="9.6" customHeight="1">
      <c r="D2015" s="513" t="s">
        <v>1802</v>
      </c>
      <c r="E2015" s="530">
        <v>4751</v>
      </c>
      <c r="F2015" s="530">
        <v>2818</v>
      </c>
      <c r="G2015" s="530">
        <v>360</v>
      </c>
      <c r="H2015" s="530">
        <v>55</v>
      </c>
      <c r="I2015" s="530">
        <v>1248</v>
      </c>
      <c r="J2015" s="530">
        <v>0</v>
      </c>
      <c r="K2015" s="530">
        <v>47</v>
      </c>
      <c r="L2015" s="530">
        <v>134</v>
      </c>
      <c r="M2015" s="530">
        <v>91</v>
      </c>
    </row>
    <row r="2016" spans="1:13">
      <c r="C2016" s="510" t="s">
        <v>1887</v>
      </c>
      <c r="D2016" s="513" t="s">
        <v>1800</v>
      </c>
      <c r="E2016" s="530">
        <v>571</v>
      </c>
      <c r="F2016" s="530">
        <v>191</v>
      </c>
      <c r="G2016" s="530">
        <v>119</v>
      </c>
      <c r="H2016" s="530">
        <v>18</v>
      </c>
      <c r="I2016" s="530">
        <v>147</v>
      </c>
      <c r="J2016" s="530">
        <v>1</v>
      </c>
      <c r="K2016" s="530">
        <v>37</v>
      </c>
      <c r="L2016" s="530">
        <v>38</v>
      </c>
      <c r="M2016" s="530">
        <v>22</v>
      </c>
    </row>
    <row r="2017" spans="1:13" ht="9">
      <c r="D2017" s="513" t="s">
        <v>1801</v>
      </c>
      <c r="E2017" s="530">
        <v>273</v>
      </c>
      <c r="F2017" s="530">
        <v>92</v>
      </c>
      <c r="G2017" s="530">
        <v>75</v>
      </c>
      <c r="H2017" s="530">
        <v>8</v>
      </c>
      <c r="I2017" s="530">
        <v>55</v>
      </c>
      <c r="J2017" s="530">
        <v>0</v>
      </c>
      <c r="K2017" s="530">
        <v>20</v>
      </c>
      <c r="L2017" s="530">
        <v>18</v>
      </c>
      <c r="M2017" s="530">
        <v>6</v>
      </c>
    </row>
    <row r="2018" spans="1:13" ht="9.6" customHeight="1">
      <c r="D2018" s="513" t="s">
        <v>1802</v>
      </c>
      <c r="E2018" s="530">
        <v>843</v>
      </c>
      <c r="F2018" s="530">
        <v>283</v>
      </c>
      <c r="G2018" s="530">
        <v>193</v>
      </c>
      <c r="H2018" s="530">
        <v>25</v>
      </c>
      <c r="I2018" s="530">
        <v>202</v>
      </c>
      <c r="J2018" s="530">
        <v>1</v>
      </c>
      <c r="K2018" s="530">
        <v>57</v>
      </c>
      <c r="L2018" s="530">
        <v>56</v>
      </c>
      <c r="M2018" s="530">
        <v>28</v>
      </c>
    </row>
    <row r="2019" spans="1:13" ht="18" customHeight="1">
      <c r="C2019" s="510" t="s">
        <v>626</v>
      </c>
      <c r="D2019" s="513" t="s">
        <v>1800</v>
      </c>
      <c r="E2019" s="530">
        <v>9460</v>
      </c>
      <c r="F2019" s="530">
        <v>8324</v>
      </c>
      <c r="G2019" s="530">
        <v>540</v>
      </c>
      <c r="H2019" s="530">
        <v>185</v>
      </c>
      <c r="I2019" s="530">
        <v>35</v>
      </c>
      <c r="J2019" s="530">
        <v>5</v>
      </c>
      <c r="K2019" s="530">
        <v>104</v>
      </c>
      <c r="L2019" s="530">
        <v>133</v>
      </c>
      <c r="M2019" s="530">
        <v>136</v>
      </c>
    </row>
    <row r="2020" spans="1:13" ht="9">
      <c r="D2020" s="513" t="s">
        <v>1801</v>
      </c>
      <c r="E2020" s="530">
        <v>2904</v>
      </c>
      <c r="F2020" s="530">
        <v>2541</v>
      </c>
      <c r="G2020" s="530">
        <v>150</v>
      </c>
      <c r="H2020" s="530">
        <v>55</v>
      </c>
      <c r="I2020" s="530">
        <v>17</v>
      </c>
      <c r="J2020" s="530">
        <v>1</v>
      </c>
      <c r="K2020" s="530">
        <v>47</v>
      </c>
      <c r="L2020" s="530">
        <v>48</v>
      </c>
      <c r="M2020" s="530">
        <v>47</v>
      </c>
    </row>
    <row r="2021" spans="1:13" ht="9.6" customHeight="1">
      <c r="D2021" s="513" t="s">
        <v>1802</v>
      </c>
      <c r="E2021" s="530">
        <v>12364</v>
      </c>
      <c r="F2021" s="530">
        <v>10864</v>
      </c>
      <c r="G2021" s="530">
        <v>690</v>
      </c>
      <c r="H2021" s="530">
        <v>239</v>
      </c>
      <c r="I2021" s="530">
        <v>52</v>
      </c>
      <c r="J2021" s="530">
        <v>6</v>
      </c>
      <c r="K2021" s="530">
        <v>151</v>
      </c>
      <c r="L2021" s="530">
        <v>181</v>
      </c>
      <c r="M2021" s="530">
        <v>182</v>
      </c>
    </row>
    <row r="2022" spans="1:13" ht="18" customHeight="1">
      <c r="C2022" s="510" t="s">
        <v>627</v>
      </c>
      <c r="D2022" s="513" t="s">
        <v>1800</v>
      </c>
      <c r="E2022" s="530">
        <v>13975</v>
      </c>
      <c r="F2022" s="530">
        <v>11456</v>
      </c>
      <c r="G2022" s="530">
        <v>869</v>
      </c>
      <c r="H2022" s="530">
        <v>989</v>
      </c>
      <c r="I2022" s="530">
        <v>114</v>
      </c>
      <c r="J2022" s="530">
        <v>9</v>
      </c>
      <c r="K2022" s="530">
        <v>223</v>
      </c>
      <c r="L2022" s="530">
        <v>166</v>
      </c>
      <c r="M2022" s="530">
        <v>150</v>
      </c>
    </row>
    <row r="2023" spans="1:13" ht="9">
      <c r="D2023" s="513" t="s">
        <v>1801</v>
      </c>
      <c r="E2023" s="530">
        <v>5308</v>
      </c>
      <c r="F2023" s="530">
        <v>4182</v>
      </c>
      <c r="G2023" s="530">
        <v>401</v>
      </c>
      <c r="H2023" s="530">
        <v>394</v>
      </c>
      <c r="I2023" s="530">
        <v>86</v>
      </c>
      <c r="J2023" s="530">
        <v>10</v>
      </c>
      <c r="K2023" s="530">
        <v>125</v>
      </c>
      <c r="L2023" s="530">
        <v>59</v>
      </c>
      <c r="M2023" s="530">
        <v>53</v>
      </c>
    </row>
    <row r="2024" spans="1:13" ht="9">
      <c r="D2024" s="513" t="s">
        <v>1802</v>
      </c>
      <c r="E2024" s="530">
        <v>19283</v>
      </c>
      <c r="F2024" s="530">
        <v>15637</v>
      </c>
      <c r="G2024" s="530">
        <v>1270</v>
      </c>
      <c r="H2024" s="530">
        <v>1383</v>
      </c>
      <c r="I2024" s="530">
        <v>199</v>
      </c>
      <c r="J2024" s="530">
        <v>19</v>
      </c>
      <c r="K2024" s="530">
        <v>348</v>
      </c>
      <c r="L2024" s="530">
        <v>225</v>
      </c>
      <c r="M2024" s="530">
        <v>203</v>
      </c>
    </row>
    <row r="2025" spans="1:13" ht="18" customHeight="1">
      <c r="C2025" s="510" t="s">
        <v>631</v>
      </c>
      <c r="D2025" s="513" t="s">
        <v>1800</v>
      </c>
      <c r="E2025" s="530">
        <v>811</v>
      </c>
      <c r="F2025" s="530">
        <v>467</v>
      </c>
      <c r="G2025" s="530">
        <v>93</v>
      </c>
      <c r="H2025" s="530">
        <v>91</v>
      </c>
      <c r="I2025" s="530">
        <v>6</v>
      </c>
      <c r="J2025" s="530">
        <v>3</v>
      </c>
      <c r="K2025" s="530">
        <v>81</v>
      </c>
      <c r="L2025" s="530">
        <v>62</v>
      </c>
      <c r="M2025" s="530">
        <v>9</v>
      </c>
    </row>
    <row r="2026" spans="1:13" ht="9">
      <c r="D2026" s="513" t="s">
        <v>1801</v>
      </c>
      <c r="E2026" s="530">
        <v>700</v>
      </c>
      <c r="F2026" s="530">
        <v>364</v>
      </c>
      <c r="G2026" s="530">
        <v>123</v>
      </c>
      <c r="H2026" s="530">
        <v>98</v>
      </c>
      <c r="I2026" s="530">
        <v>2</v>
      </c>
      <c r="J2026" s="530">
        <v>2</v>
      </c>
      <c r="K2026" s="530">
        <v>68</v>
      </c>
      <c r="L2026" s="530">
        <v>35</v>
      </c>
      <c r="M2026" s="530">
        <v>10</v>
      </c>
    </row>
    <row r="2027" spans="1:13" ht="9">
      <c r="D2027" s="513" t="s">
        <v>1802</v>
      </c>
      <c r="E2027" s="530">
        <v>1510</v>
      </c>
      <c r="F2027" s="530">
        <v>831</v>
      </c>
      <c r="G2027" s="530">
        <v>216</v>
      </c>
      <c r="H2027" s="530">
        <v>189</v>
      </c>
      <c r="I2027" s="530">
        <v>8</v>
      </c>
      <c r="J2027" s="530">
        <v>5</v>
      </c>
      <c r="K2027" s="530">
        <v>148</v>
      </c>
      <c r="L2027" s="530">
        <v>96</v>
      </c>
      <c r="M2027" s="530">
        <v>19</v>
      </c>
    </row>
    <row r="2028" spans="1:13" ht="18" customHeight="1">
      <c r="C2028" s="510" t="s">
        <v>632</v>
      </c>
      <c r="D2028" s="513" t="s">
        <v>1800</v>
      </c>
      <c r="E2028" s="530">
        <v>270</v>
      </c>
      <c r="F2028" s="530">
        <v>70</v>
      </c>
      <c r="G2028" s="530">
        <v>100</v>
      </c>
      <c r="H2028" s="530">
        <v>8</v>
      </c>
      <c r="I2028" s="530">
        <v>0</v>
      </c>
      <c r="J2028" s="530">
        <v>0</v>
      </c>
      <c r="K2028" s="530">
        <v>77</v>
      </c>
      <c r="L2028" s="530">
        <v>14</v>
      </c>
      <c r="M2028" s="530">
        <v>3</v>
      </c>
    </row>
    <row r="2029" spans="1:13" ht="9">
      <c r="D2029" s="513" t="s">
        <v>1801</v>
      </c>
      <c r="E2029" s="530">
        <v>191</v>
      </c>
      <c r="F2029" s="530">
        <v>62</v>
      </c>
      <c r="G2029" s="530">
        <v>54</v>
      </c>
      <c r="H2029" s="530">
        <v>11</v>
      </c>
      <c r="I2029" s="530">
        <v>0</v>
      </c>
      <c r="J2029" s="530">
        <v>0</v>
      </c>
      <c r="K2029" s="530">
        <v>50</v>
      </c>
      <c r="L2029" s="530">
        <v>14</v>
      </c>
      <c r="M2029" s="530">
        <v>1</v>
      </c>
    </row>
    <row r="2030" spans="1:13" ht="9">
      <c r="D2030" s="513" t="s">
        <v>1802</v>
      </c>
      <c r="E2030" s="530">
        <v>461</v>
      </c>
      <c r="F2030" s="530">
        <v>132</v>
      </c>
      <c r="G2030" s="530">
        <v>153</v>
      </c>
      <c r="H2030" s="530">
        <v>19</v>
      </c>
      <c r="I2030" s="530">
        <v>0</v>
      </c>
      <c r="J2030" s="530">
        <v>0</v>
      </c>
      <c r="K2030" s="530">
        <v>127</v>
      </c>
      <c r="L2030" s="530">
        <v>28</v>
      </c>
      <c r="M2030" s="530">
        <v>4</v>
      </c>
    </row>
    <row r="2031" spans="1:13" ht="9">
      <c r="D2031" s="518"/>
      <c r="E2031" s="530"/>
      <c r="F2031" s="530"/>
      <c r="G2031" s="530"/>
      <c r="H2031" s="530"/>
      <c r="I2031" s="530"/>
      <c r="J2031" s="530"/>
      <c r="K2031" s="530"/>
      <c r="L2031" s="530"/>
      <c r="M2031" s="530"/>
    </row>
    <row r="2032" spans="1:13" ht="9">
      <c r="A2032" s="509" t="s">
        <v>1678</v>
      </c>
      <c r="L2032" s="509"/>
      <c r="M2032" s="509"/>
    </row>
    <row r="2033" spans="1:13" ht="9">
      <c r="A2033" s="509" t="s">
        <v>1929</v>
      </c>
      <c r="L2033" s="509"/>
      <c r="M2033" s="509"/>
    </row>
    <row r="2034" spans="1:13" ht="9">
      <c r="A2034" s="509" t="s">
        <v>1930</v>
      </c>
      <c r="L2034" s="509"/>
      <c r="M2034" s="509"/>
    </row>
    <row r="2035" spans="1:13" ht="9">
      <c r="A2035" s="509" t="s">
        <v>1890</v>
      </c>
      <c r="L2035" s="509"/>
      <c r="M2035" s="509"/>
    </row>
    <row r="2036" spans="1:13" ht="9">
      <c r="A2036" s="509" t="s">
        <v>1891</v>
      </c>
      <c r="L2036" s="509"/>
      <c r="M2036" s="509"/>
    </row>
    <row r="2037" spans="1:13" ht="9">
      <c r="A2037" s="509" t="s">
        <v>1892</v>
      </c>
      <c r="L2037" s="509"/>
      <c r="M2037" s="509"/>
    </row>
    <row r="2038" spans="1:13" ht="9">
      <c r="A2038" s="509" t="s">
        <v>1893</v>
      </c>
      <c r="L2038" s="509"/>
      <c r="M2038" s="509"/>
    </row>
    <row r="2039" spans="1:13" ht="9">
      <c r="L2039" s="509"/>
      <c r="M2039" s="509"/>
    </row>
    <row r="2040" spans="1:13" ht="9">
      <c r="A2040" s="509" t="s">
        <v>586</v>
      </c>
      <c r="L2040" s="509"/>
      <c r="M2040" s="509"/>
    </row>
    <row r="2041" spans="1:13" ht="18" customHeight="1">
      <c r="C2041" s="514" t="s">
        <v>115</v>
      </c>
      <c r="D2041" s="513" t="s">
        <v>1800</v>
      </c>
      <c r="E2041" s="530">
        <v>34871</v>
      </c>
      <c r="F2041" s="530">
        <v>28595</v>
      </c>
      <c r="G2041" s="530">
        <v>2171</v>
      </c>
      <c r="H2041" s="530">
        <v>1368</v>
      </c>
      <c r="I2041" s="530">
        <v>1208</v>
      </c>
      <c r="J2041" s="530">
        <v>19</v>
      </c>
      <c r="K2041" s="530">
        <v>563</v>
      </c>
      <c r="L2041" s="530">
        <v>538</v>
      </c>
      <c r="M2041" s="530">
        <v>410</v>
      </c>
    </row>
    <row r="2042" spans="1:13" ht="9">
      <c r="D2042" s="513" t="s">
        <v>1801</v>
      </c>
      <c r="E2042" s="530">
        <v>11666</v>
      </c>
      <c r="F2042" s="530">
        <v>8980</v>
      </c>
      <c r="G2042" s="530">
        <v>888</v>
      </c>
      <c r="H2042" s="530">
        <v>596</v>
      </c>
      <c r="I2042" s="530">
        <v>524</v>
      </c>
      <c r="J2042" s="530">
        <v>13</v>
      </c>
      <c r="K2042" s="530">
        <v>325</v>
      </c>
      <c r="L2042" s="530">
        <v>196</v>
      </c>
      <c r="M2042" s="530">
        <v>146</v>
      </c>
    </row>
    <row r="2043" spans="1:13" ht="9">
      <c r="D2043" s="513" t="s">
        <v>1802</v>
      </c>
      <c r="E2043" s="530">
        <v>46537</v>
      </c>
      <c r="F2043" s="530">
        <v>37575</v>
      </c>
      <c r="G2043" s="530">
        <v>3058</v>
      </c>
      <c r="H2043" s="530">
        <v>1964</v>
      </c>
      <c r="I2043" s="530">
        <v>1732</v>
      </c>
      <c r="J2043" s="530">
        <v>32</v>
      </c>
      <c r="K2043" s="530">
        <v>887</v>
      </c>
      <c r="L2043" s="530">
        <v>734</v>
      </c>
      <c r="M2043" s="530">
        <v>556</v>
      </c>
    </row>
    <row r="2044" spans="1:13" ht="18" customHeight="1">
      <c r="B2044" s="509" t="s">
        <v>637</v>
      </c>
      <c r="D2044" s="513"/>
      <c r="E2044" s="530"/>
      <c r="F2044" s="530"/>
      <c r="G2044" s="530"/>
      <c r="H2044" s="530"/>
      <c r="I2044" s="530"/>
      <c r="J2044" s="530"/>
      <c r="K2044" s="530"/>
      <c r="L2044" s="530"/>
      <c r="M2044" s="530"/>
    </row>
    <row r="2045" spans="1:13" ht="18" customHeight="1">
      <c r="C2045" s="510" t="s">
        <v>638</v>
      </c>
      <c r="D2045" s="513" t="s">
        <v>1800</v>
      </c>
      <c r="E2045" s="530">
        <v>804</v>
      </c>
      <c r="F2045" s="530">
        <v>498</v>
      </c>
      <c r="G2045" s="530">
        <v>79</v>
      </c>
      <c r="H2045" s="530">
        <v>0</v>
      </c>
      <c r="I2045" s="530">
        <v>192</v>
      </c>
      <c r="J2045" s="530">
        <v>0</v>
      </c>
      <c r="K2045" s="530">
        <v>1</v>
      </c>
      <c r="L2045" s="530">
        <v>11</v>
      </c>
      <c r="M2045" s="530">
        <v>24</v>
      </c>
    </row>
    <row r="2046" spans="1:13" ht="9">
      <c r="D2046" s="513" t="s">
        <v>1801</v>
      </c>
      <c r="E2046" s="530">
        <v>459</v>
      </c>
      <c r="F2046" s="530">
        <v>257</v>
      </c>
      <c r="G2046" s="530">
        <v>40</v>
      </c>
      <c r="H2046" s="530">
        <v>0</v>
      </c>
      <c r="I2046" s="530">
        <v>148</v>
      </c>
      <c r="J2046" s="530">
        <v>0</v>
      </c>
      <c r="K2046" s="530">
        <v>2</v>
      </c>
      <c r="L2046" s="530">
        <v>5</v>
      </c>
      <c r="M2046" s="530">
        <v>8</v>
      </c>
    </row>
    <row r="2047" spans="1:13" ht="9.6" customHeight="1">
      <c r="D2047" s="513" t="s">
        <v>1802</v>
      </c>
      <c r="E2047" s="530">
        <v>1263</v>
      </c>
      <c r="F2047" s="530">
        <v>755</v>
      </c>
      <c r="G2047" s="530">
        <v>118</v>
      </c>
      <c r="H2047" s="530">
        <v>0</v>
      </c>
      <c r="I2047" s="530">
        <v>340</v>
      </c>
      <c r="J2047" s="530">
        <v>0</v>
      </c>
      <c r="K2047" s="530">
        <v>3</v>
      </c>
      <c r="L2047" s="530">
        <v>16</v>
      </c>
      <c r="M2047" s="530">
        <v>32</v>
      </c>
    </row>
    <row r="2048" spans="1:13" ht="18" customHeight="1">
      <c r="C2048" s="510" t="s">
        <v>639</v>
      </c>
      <c r="D2048" s="513" t="s">
        <v>1800</v>
      </c>
      <c r="E2048" s="530">
        <v>6</v>
      </c>
      <c r="F2048" s="530">
        <v>0</v>
      </c>
      <c r="G2048" s="530">
        <v>1</v>
      </c>
      <c r="H2048" s="530">
        <v>0</v>
      </c>
      <c r="I2048" s="530">
        <v>0</v>
      </c>
      <c r="J2048" s="530">
        <v>0</v>
      </c>
      <c r="K2048" s="530">
        <v>0</v>
      </c>
      <c r="L2048" s="530">
        <v>5</v>
      </c>
      <c r="M2048" s="530">
        <v>0</v>
      </c>
    </row>
    <row r="2049" spans="1:13" ht="9">
      <c r="D2049" s="513" t="s">
        <v>1801</v>
      </c>
      <c r="E2049" s="530">
        <v>13</v>
      </c>
      <c r="F2049" s="530">
        <v>0</v>
      </c>
      <c r="G2049" s="530">
        <v>2</v>
      </c>
      <c r="H2049" s="530">
        <v>0</v>
      </c>
      <c r="I2049" s="530">
        <v>0</v>
      </c>
      <c r="J2049" s="530">
        <v>0</v>
      </c>
      <c r="K2049" s="530">
        <v>0</v>
      </c>
      <c r="L2049" s="530">
        <v>11</v>
      </c>
      <c r="M2049" s="530">
        <v>0</v>
      </c>
    </row>
    <row r="2050" spans="1:13" ht="9.6" customHeight="1">
      <c r="D2050" s="513" t="s">
        <v>1802</v>
      </c>
      <c r="E2050" s="530">
        <v>18</v>
      </c>
      <c r="F2050" s="530">
        <v>0</v>
      </c>
      <c r="G2050" s="530">
        <v>3</v>
      </c>
      <c r="H2050" s="530">
        <v>0</v>
      </c>
      <c r="I2050" s="530">
        <v>0</v>
      </c>
      <c r="J2050" s="530">
        <v>0</v>
      </c>
      <c r="K2050" s="530">
        <v>0</v>
      </c>
      <c r="L2050" s="530">
        <v>15</v>
      </c>
      <c r="M2050" s="530">
        <v>0</v>
      </c>
    </row>
    <row r="2051" spans="1:13" ht="18" customHeight="1">
      <c r="C2051" s="510" t="s">
        <v>640</v>
      </c>
      <c r="D2051" s="513" t="s">
        <v>1800</v>
      </c>
      <c r="E2051" s="530">
        <v>18</v>
      </c>
      <c r="F2051" s="530">
        <v>17</v>
      </c>
      <c r="G2051" s="530">
        <v>0</v>
      </c>
      <c r="H2051" s="530">
        <v>0</v>
      </c>
      <c r="I2051" s="530">
        <v>0</v>
      </c>
      <c r="J2051" s="530">
        <v>0</v>
      </c>
      <c r="K2051" s="530">
        <v>1</v>
      </c>
      <c r="L2051" s="530">
        <v>0</v>
      </c>
      <c r="M2051" s="530">
        <v>0</v>
      </c>
    </row>
    <row r="2052" spans="1:13" ht="9">
      <c r="D2052" s="513" t="s">
        <v>1801</v>
      </c>
      <c r="E2052" s="530">
        <v>16</v>
      </c>
      <c r="F2052" s="530">
        <v>13</v>
      </c>
      <c r="G2052" s="530">
        <v>0</v>
      </c>
      <c r="H2052" s="530">
        <v>0</v>
      </c>
      <c r="I2052" s="530">
        <v>0</v>
      </c>
      <c r="J2052" s="530">
        <v>0</v>
      </c>
      <c r="K2052" s="530">
        <v>1</v>
      </c>
      <c r="L2052" s="530">
        <v>0</v>
      </c>
      <c r="M2052" s="530">
        <v>2</v>
      </c>
    </row>
    <row r="2053" spans="1:13" ht="9.6" customHeight="1">
      <c r="D2053" s="513" t="s">
        <v>1802</v>
      </c>
      <c r="E2053" s="530">
        <v>34</v>
      </c>
      <c r="F2053" s="530">
        <v>30</v>
      </c>
      <c r="G2053" s="530">
        <v>0</v>
      </c>
      <c r="H2053" s="530">
        <v>0</v>
      </c>
      <c r="I2053" s="530">
        <v>0</v>
      </c>
      <c r="J2053" s="530">
        <v>0</v>
      </c>
      <c r="K2053" s="530">
        <v>2</v>
      </c>
      <c r="L2053" s="530">
        <v>0</v>
      </c>
      <c r="M2053" s="530">
        <v>2</v>
      </c>
    </row>
    <row r="2054" spans="1:13" ht="18" customHeight="1">
      <c r="C2054" s="510" t="s">
        <v>641</v>
      </c>
      <c r="D2054" s="513" t="s">
        <v>1800</v>
      </c>
      <c r="E2054" s="530">
        <v>41</v>
      </c>
      <c r="F2054" s="530">
        <v>40</v>
      </c>
      <c r="G2054" s="530">
        <v>1</v>
      </c>
      <c r="H2054" s="530">
        <v>0</v>
      </c>
      <c r="I2054" s="530">
        <v>0</v>
      </c>
      <c r="J2054" s="530">
        <v>0</v>
      </c>
      <c r="K2054" s="530">
        <v>0</v>
      </c>
      <c r="L2054" s="530">
        <v>0</v>
      </c>
      <c r="M2054" s="530">
        <v>0</v>
      </c>
    </row>
    <row r="2055" spans="1:13" ht="9">
      <c r="D2055" s="513" t="s">
        <v>1801</v>
      </c>
      <c r="E2055" s="530">
        <v>3</v>
      </c>
      <c r="F2055" s="530">
        <v>3</v>
      </c>
      <c r="G2055" s="530">
        <v>0</v>
      </c>
      <c r="H2055" s="530">
        <v>0</v>
      </c>
      <c r="I2055" s="530">
        <v>0</v>
      </c>
      <c r="J2055" s="530">
        <v>0</v>
      </c>
      <c r="K2055" s="530">
        <v>0</v>
      </c>
      <c r="L2055" s="530">
        <v>0</v>
      </c>
      <c r="M2055" s="530">
        <v>0</v>
      </c>
    </row>
    <row r="2056" spans="1:13" ht="9.6" customHeight="1">
      <c r="D2056" s="513" t="s">
        <v>1802</v>
      </c>
      <c r="E2056" s="530">
        <v>44</v>
      </c>
      <c r="F2056" s="530">
        <v>43</v>
      </c>
      <c r="G2056" s="530">
        <v>1</v>
      </c>
      <c r="H2056" s="530">
        <v>0</v>
      </c>
      <c r="I2056" s="530">
        <v>0</v>
      </c>
      <c r="J2056" s="530">
        <v>0</v>
      </c>
      <c r="K2056" s="530">
        <v>0</v>
      </c>
      <c r="L2056" s="530">
        <v>0</v>
      </c>
      <c r="M2056" s="530">
        <v>0</v>
      </c>
    </row>
    <row r="2057" spans="1:13" ht="18" customHeight="1">
      <c r="C2057" s="510" t="s">
        <v>642</v>
      </c>
      <c r="D2057" s="513" t="s">
        <v>1800</v>
      </c>
      <c r="E2057" s="530">
        <v>52</v>
      </c>
      <c r="F2057" s="530">
        <v>45</v>
      </c>
      <c r="G2057" s="530">
        <v>0</v>
      </c>
      <c r="H2057" s="530">
        <v>0</v>
      </c>
      <c r="I2057" s="530">
        <v>0</v>
      </c>
      <c r="J2057" s="530">
        <v>0</v>
      </c>
      <c r="K2057" s="530">
        <v>5</v>
      </c>
      <c r="L2057" s="530">
        <v>2</v>
      </c>
      <c r="M2057" s="530">
        <v>1</v>
      </c>
    </row>
    <row r="2058" spans="1:13" ht="9">
      <c r="D2058" s="513" t="s">
        <v>1801</v>
      </c>
      <c r="E2058" s="530">
        <v>40</v>
      </c>
      <c r="F2058" s="530">
        <v>32</v>
      </c>
      <c r="G2058" s="530">
        <v>1</v>
      </c>
      <c r="H2058" s="530">
        <v>1</v>
      </c>
      <c r="I2058" s="530">
        <v>0</v>
      </c>
      <c r="J2058" s="530">
        <v>0</v>
      </c>
      <c r="K2058" s="530">
        <v>5</v>
      </c>
      <c r="L2058" s="530">
        <v>1</v>
      </c>
      <c r="M2058" s="530">
        <v>0</v>
      </c>
    </row>
    <row r="2059" spans="1:13" ht="9.6" customHeight="1">
      <c r="D2059" s="513" t="s">
        <v>1802</v>
      </c>
      <c r="E2059" s="530">
        <v>92</v>
      </c>
      <c r="F2059" s="530">
        <v>77</v>
      </c>
      <c r="G2059" s="530">
        <v>1</v>
      </c>
      <c r="H2059" s="530">
        <v>1</v>
      </c>
      <c r="I2059" s="530">
        <v>0</v>
      </c>
      <c r="J2059" s="530">
        <v>0</v>
      </c>
      <c r="K2059" s="530">
        <v>9</v>
      </c>
      <c r="L2059" s="530">
        <v>3</v>
      </c>
      <c r="M2059" s="530">
        <v>1</v>
      </c>
    </row>
    <row r="2060" spans="1:13" ht="18" customHeight="1">
      <c r="C2060" s="510" t="s">
        <v>1894</v>
      </c>
      <c r="D2060" s="513" t="s">
        <v>1800</v>
      </c>
      <c r="E2060" s="530">
        <v>866</v>
      </c>
      <c r="F2060" s="530">
        <v>505</v>
      </c>
      <c r="G2060" s="530">
        <v>86</v>
      </c>
      <c r="H2060" s="530">
        <v>88</v>
      </c>
      <c r="I2060" s="530">
        <v>4</v>
      </c>
      <c r="J2060" s="530">
        <v>0</v>
      </c>
      <c r="K2060" s="530">
        <v>141</v>
      </c>
      <c r="L2060" s="530">
        <v>43</v>
      </c>
      <c r="M2060" s="530">
        <v>1</v>
      </c>
    </row>
    <row r="2061" spans="1:13" ht="9">
      <c r="D2061" s="513" t="s">
        <v>1801</v>
      </c>
      <c r="E2061" s="530">
        <v>586</v>
      </c>
      <c r="F2061" s="530">
        <v>263</v>
      </c>
      <c r="G2061" s="530">
        <v>101</v>
      </c>
      <c r="H2061" s="530">
        <v>50</v>
      </c>
      <c r="I2061" s="530">
        <v>2</v>
      </c>
      <c r="J2061" s="530">
        <v>0</v>
      </c>
      <c r="K2061" s="530">
        <v>133</v>
      </c>
      <c r="L2061" s="530">
        <v>38</v>
      </c>
      <c r="M2061" s="530">
        <v>0</v>
      </c>
    </row>
    <row r="2062" spans="1:13" ht="9.6" customHeight="1">
      <c r="D2062" s="513" t="s">
        <v>1802</v>
      </c>
      <c r="E2062" s="530">
        <v>1452</v>
      </c>
      <c r="F2062" s="530">
        <v>767</v>
      </c>
      <c r="G2062" s="530">
        <v>187</v>
      </c>
      <c r="H2062" s="530">
        <v>137</v>
      </c>
      <c r="I2062" s="530">
        <v>6</v>
      </c>
      <c r="J2062" s="530">
        <v>0</v>
      </c>
      <c r="K2062" s="530">
        <v>274</v>
      </c>
      <c r="L2062" s="530">
        <v>80</v>
      </c>
      <c r="M2062" s="530">
        <v>1</v>
      </c>
    </row>
    <row r="2063" spans="1:13" s="516" customFormat="1" ht="18" customHeight="1">
      <c r="A2063" s="509"/>
      <c r="B2063" s="509"/>
      <c r="C2063" s="510" t="s">
        <v>1895</v>
      </c>
      <c r="D2063" s="513" t="s">
        <v>1800</v>
      </c>
      <c r="E2063" s="530">
        <v>310</v>
      </c>
      <c r="F2063" s="530">
        <v>268</v>
      </c>
      <c r="G2063" s="530">
        <v>8</v>
      </c>
      <c r="H2063" s="530">
        <v>24</v>
      </c>
      <c r="I2063" s="530">
        <v>0</v>
      </c>
      <c r="J2063" s="530">
        <v>0</v>
      </c>
      <c r="K2063" s="530">
        <v>8</v>
      </c>
      <c r="L2063" s="530">
        <v>2</v>
      </c>
      <c r="M2063" s="530">
        <v>0</v>
      </c>
    </row>
    <row r="2064" spans="1:13" s="516" customFormat="1" ht="9">
      <c r="A2064" s="509"/>
      <c r="B2064" s="509"/>
      <c r="C2064" s="510"/>
      <c r="D2064" s="513" t="s">
        <v>1801</v>
      </c>
      <c r="E2064" s="530">
        <v>156</v>
      </c>
      <c r="F2064" s="530">
        <v>131</v>
      </c>
      <c r="G2064" s="530">
        <v>4</v>
      </c>
      <c r="H2064" s="530">
        <v>16</v>
      </c>
      <c r="I2064" s="530">
        <v>0</v>
      </c>
      <c r="J2064" s="530">
        <v>0</v>
      </c>
      <c r="K2064" s="530">
        <v>4</v>
      </c>
      <c r="L2064" s="530">
        <v>0</v>
      </c>
      <c r="M2064" s="530">
        <v>1</v>
      </c>
    </row>
    <row r="2065" spans="1:13" s="516" customFormat="1" ht="9">
      <c r="A2065" s="509"/>
      <c r="B2065" s="509"/>
      <c r="C2065" s="510"/>
      <c r="D2065" s="513" t="s">
        <v>1802</v>
      </c>
      <c r="E2065" s="530">
        <v>465</v>
      </c>
      <c r="F2065" s="530">
        <v>399</v>
      </c>
      <c r="G2065" s="530">
        <v>12</v>
      </c>
      <c r="H2065" s="530">
        <v>40</v>
      </c>
      <c r="I2065" s="530">
        <v>0</v>
      </c>
      <c r="J2065" s="530">
        <v>0</v>
      </c>
      <c r="K2065" s="530">
        <v>12</v>
      </c>
      <c r="L2065" s="530">
        <v>2</v>
      </c>
      <c r="M2065" s="530">
        <v>1</v>
      </c>
    </row>
    <row r="2066" spans="1:13" s="516" customFormat="1" ht="18" customHeight="1">
      <c r="A2066" s="509"/>
      <c r="B2066" s="509"/>
      <c r="C2066" s="514" t="s">
        <v>115</v>
      </c>
      <c r="D2066" s="513" t="s">
        <v>1800</v>
      </c>
      <c r="E2066" s="530">
        <v>2096</v>
      </c>
      <c r="F2066" s="530">
        <v>1372</v>
      </c>
      <c r="G2066" s="530">
        <v>175</v>
      </c>
      <c r="H2066" s="530">
        <v>111</v>
      </c>
      <c r="I2066" s="530">
        <v>196</v>
      </c>
      <c r="J2066" s="530">
        <v>0</v>
      </c>
      <c r="K2066" s="530">
        <v>155</v>
      </c>
      <c r="L2066" s="530">
        <v>62</v>
      </c>
      <c r="M2066" s="530">
        <v>26</v>
      </c>
    </row>
    <row r="2067" spans="1:13" s="516" customFormat="1" ht="9">
      <c r="A2067" s="509"/>
      <c r="B2067" s="509"/>
      <c r="C2067" s="510"/>
      <c r="D2067" s="513" t="s">
        <v>1801</v>
      </c>
      <c r="E2067" s="530">
        <v>1270</v>
      </c>
      <c r="F2067" s="530">
        <v>698</v>
      </c>
      <c r="G2067" s="530">
        <v>148</v>
      </c>
      <c r="H2067" s="530">
        <v>67</v>
      </c>
      <c r="I2067" s="530">
        <v>150</v>
      </c>
      <c r="J2067" s="530">
        <v>0</v>
      </c>
      <c r="K2067" s="530">
        <v>144</v>
      </c>
      <c r="L2067" s="530">
        <v>54</v>
      </c>
      <c r="M2067" s="530">
        <v>11</v>
      </c>
    </row>
    <row r="2068" spans="1:13" s="516" customFormat="1" ht="9">
      <c r="A2068" s="509"/>
      <c r="B2068" s="509"/>
      <c r="C2068" s="510"/>
      <c r="D2068" s="513" t="s">
        <v>1802</v>
      </c>
      <c r="E2068" s="530">
        <v>3366</v>
      </c>
      <c r="F2068" s="530">
        <v>2069</v>
      </c>
      <c r="G2068" s="530">
        <v>322</v>
      </c>
      <c r="H2068" s="530">
        <v>178</v>
      </c>
      <c r="I2068" s="530">
        <v>346</v>
      </c>
      <c r="J2068" s="530">
        <v>0</v>
      </c>
      <c r="K2068" s="530">
        <v>299</v>
      </c>
      <c r="L2068" s="530">
        <v>116</v>
      </c>
      <c r="M2068" s="530">
        <v>37</v>
      </c>
    </row>
    <row r="2069" spans="1:13" ht="18" customHeight="1">
      <c r="C2069" s="514" t="s">
        <v>1896</v>
      </c>
      <c r="D2069" s="513"/>
      <c r="E2069" s="530"/>
      <c r="F2069" s="530"/>
      <c r="G2069" s="530"/>
      <c r="H2069" s="530"/>
      <c r="I2069" s="530"/>
      <c r="J2069" s="530"/>
      <c r="K2069" s="530"/>
      <c r="L2069" s="530"/>
      <c r="M2069" s="530"/>
    </row>
    <row r="2070" spans="1:13" ht="27" customHeight="1">
      <c r="A2070" s="516"/>
      <c r="B2070" s="516"/>
      <c r="C2070" s="517" t="s">
        <v>1897</v>
      </c>
      <c r="D2070" s="519" t="s">
        <v>1800</v>
      </c>
      <c r="E2070" s="530">
        <v>101</v>
      </c>
      <c r="F2070" s="530">
        <v>43</v>
      </c>
      <c r="G2070" s="530">
        <v>4</v>
      </c>
      <c r="H2070" s="530">
        <v>4</v>
      </c>
      <c r="I2070" s="530">
        <v>42</v>
      </c>
      <c r="J2070" s="530">
        <v>0</v>
      </c>
      <c r="K2070" s="530">
        <v>7</v>
      </c>
      <c r="L2070" s="530">
        <v>1</v>
      </c>
      <c r="M2070" s="530">
        <v>0</v>
      </c>
    </row>
    <row r="2071" spans="1:13" ht="9">
      <c r="A2071" s="516"/>
      <c r="B2071" s="516"/>
      <c r="C2071" s="517"/>
      <c r="D2071" s="519" t="s">
        <v>1801</v>
      </c>
      <c r="E2071" s="530">
        <v>42</v>
      </c>
      <c r="F2071" s="530">
        <v>18</v>
      </c>
      <c r="G2071" s="530">
        <v>0</v>
      </c>
      <c r="H2071" s="530">
        <v>2</v>
      </c>
      <c r="I2071" s="530">
        <v>21</v>
      </c>
      <c r="J2071" s="530">
        <v>0</v>
      </c>
      <c r="K2071" s="530">
        <v>2</v>
      </c>
      <c r="L2071" s="530">
        <v>1</v>
      </c>
      <c r="M2071" s="530">
        <v>0</v>
      </c>
    </row>
    <row r="2072" spans="1:13" ht="9">
      <c r="A2072" s="516"/>
      <c r="B2072" s="516"/>
      <c r="C2072" s="517"/>
      <c r="D2072" s="519" t="s">
        <v>1802</v>
      </c>
      <c r="E2072" s="530">
        <v>143</v>
      </c>
      <c r="F2072" s="530">
        <v>61</v>
      </c>
      <c r="G2072" s="530">
        <v>4</v>
      </c>
      <c r="H2072" s="530">
        <v>6</v>
      </c>
      <c r="I2072" s="530">
        <v>63</v>
      </c>
      <c r="J2072" s="530">
        <v>0</v>
      </c>
      <c r="K2072" s="530">
        <v>9</v>
      </c>
      <c r="L2072" s="530">
        <v>1</v>
      </c>
      <c r="M2072" s="530">
        <v>0</v>
      </c>
    </row>
    <row r="2073" spans="1:13" ht="18" customHeight="1">
      <c r="A2073" s="516"/>
      <c r="B2073" s="516"/>
      <c r="C2073" s="517" t="s">
        <v>1898</v>
      </c>
      <c r="D2073" s="519" t="s">
        <v>1800</v>
      </c>
      <c r="E2073" s="530">
        <v>255</v>
      </c>
      <c r="F2073" s="530">
        <v>225</v>
      </c>
      <c r="G2073" s="530">
        <v>5</v>
      </c>
      <c r="H2073" s="530">
        <v>18</v>
      </c>
      <c r="I2073" s="530">
        <v>2</v>
      </c>
      <c r="J2073" s="530">
        <v>0</v>
      </c>
      <c r="K2073" s="530">
        <v>3</v>
      </c>
      <c r="L2073" s="530">
        <v>1</v>
      </c>
      <c r="M2073" s="530">
        <v>1</v>
      </c>
    </row>
    <row r="2074" spans="1:13" ht="9">
      <c r="A2074" s="516"/>
      <c r="B2074" s="516"/>
      <c r="C2074" s="517"/>
      <c r="D2074" s="519" t="s">
        <v>1801</v>
      </c>
      <c r="E2074" s="530">
        <v>143</v>
      </c>
      <c r="F2074" s="530">
        <v>124</v>
      </c>
      <c r="G2074" s="530">
        <v>2</v>
      </c>
      <c r="H2074" s="530">
        <v>14</v>
      </c>
      <c r="I2074" s="530">
        <v>1</v>
      </c>
      <c r="J2074" s="530">
        <v>0</v>
      </c>
      <c r="K2074" s="530">
        <v>2</v>
      </c>
      <c r="L2074" s="530">
        <v>1</v>
      </c>
      <c r="M2074" s="530">
        <v>0</v>
      </c>
    </row>
    <row r="2075" spans="1:13" ht="9">
      <c r="A2075" s="516"/>
      <c r="B2075" s="516"/>
      <c r="C2075" s="517"/>
      <c r="D2075" s="519" t="s">
        <v>1802</v>
      </c>
      <c r="E2075" s="530">
        <v>397</v>
      </c>
      <c r="F2075" s="530">
        <v>349</v>
      </c>
      <c r="G2075" s="530">
        <v>7</v>
      </c>
      <c r="H2075" s="530">
        <v>32</v>
      </c>
      <c r="I2075" s="530">
        <v>3</v>
      </c>
      <c r="J2075" s="530">
        <v>0</v>
      </c>
      <c r="K2075" s="530">
        <v>5</v>
      </c>
      <c r="L2075" s="530">
        <v>2</v>
      </c>
      <c r="M2075" s="530">
        <v>1</v>
      </c>
    </row>
    <row r="2076" spans="1:13" ht="18" customHeight="1">
      <c r="B2076" s="509" t="s">
        <v>645</v>
      </c>
      <c r="D2076" s="513"/>
      <c r="E2076" s="530"/>
      <c r="F2076" s="530"/>
      <c r="G2076" s="530"/>
      <c r="H2076" s="530"/>
      <c r="I2076" s="530"/>
      <c r="J2076" s="530"/>
      <c r="K2076" s="530"/>
      <c r="L2076" s="530"/>
      <c r="M2076" s="530"/>
    </row>
    <row r="2077" spans="1:13" ht="25.15" customHeight="1">
      <c r="C2077" s="510" t="s">
        <v>1899</v>
      </c>
      <c r="D2077" s="513" t="s">
        <v>1800</v>
      </c>
      <c r="E2077" s="530">
        <v>7739</v>
      </c>
      <c r="F2077" s="530">
        <v>6645</v>
      </c>
      <c r="G2077" s="530">
        <v>631</v>
      </c>
      <c r="H2077" s="530">
        <v>173</v>
      </c>
      <c r="I2077" s="530">
        <v>19</v>
      </c>
      <c r="J2077" s="530">
        <v>1</v>
      </c>
      <c r="K2077" s="530">
        <v>50</v>
      </c>
      <c r="L2077" s="530">
        <v>16</v>
      </c>
      <c r="M2077" s="530">
        <v>205</v>
      </c>
    </row>
    <row r="2078" spans="1:13" ht="9">
      <c r="D2078" s="513" t="s">
        <v>1801</v>
      </c>
      <c r="E2078" s="530">
        <v>2887</v>
      </c>
      <c r="F2078" s="530">
        <v>2477</v>
      </c>
      <c r="G2078" s="530">
        <v>238</v>
      </c>
      <c r="H2078" s="530">
        <v>69</v>
      </c>
      <c r="I2078" s="530">
        <v>12</v>
      </c>
      <c r="J2078" s="530">
        <v>1</v>
      </c>
      <c r="K2078" s="530">
        <v>16</v>
      </c>
      <c r="L2078" s="530">
        <v>11</v>
      </c>
      <c r="M2078" s="530">
        <v>64</v>
      </c>
    </row>
    <row r="2079" spans="1:13" ht="9.6" customHeight="1">
      <c r="D2079" s="513" t="s">
        <v>1802</v>
      </c>
      <c r="E2079" s="530">
        <v>10626</v>
      </c>
      <c r="F2079" s="530">
        <v>9122</v>
      </c>
      <c r="G2079" s="530">
        <v>869</v>
      </c>
      <c r="H2079" s="530">
        <v>242</v>
      </c>
      <c r="I2079" s="530">
        <v>31</v>
      </c>
      <c r="J2079" s="530">
        <v>2</v>
      </c>
      <c r="K2079" s="530">
        <v>66</v>
      </c>
      <c r="L2079" s="530">
        <v>27</v>
      </c>
      <c r="M2079" s="530">
        <v>269</v>
      </c>
    </row>
    <row r="2080" spans="1:13" ht="9">
      <c r="D2080" s="518"/>
      <c r="E2080" s="530"/>
      <c r="F2080" s="530"/>
      <c r="G2080" s="530"/>
      <c r="H2080" s="530"/>
      <c r="I2080" s="530"/>
      <c r="J2080" s="530"/>
      <c r="K2080" s="530"/>
      <c r="L2080" s="530"/>
      <c r="M2080" s="530"/>
    </row>
    <row r="2081" spans="1:13" ht="9">
      <c r="D2081" s="518"/>
      <c r="E2081" s="530"/>
      <c r="F2081" s="530"/>
      <c r="G2081" s="530"/>
      <c r="H2081" s="530"/>
      <c r="I2081" s="530"/>
      <c r="J2081" s="530"/>
      <c r="K2081" s="530"/>
      <c r="L2081" s="530"/>
      <c r="M2081" s="530"/>
    </row>
    <row r="2082" spans="1:13" ht="9">
      <c r="A2082" s="509" t="s">
        <v>1678</v>
      </c>
      <c r="L2082" s="509"/>
      <c r="M2082" s="509"/>
    </row>
    <row r="2083" spans="1:13" ht="9">
      <c r="A2083" s="509" t="s">
        <v>1929</v>
      </c>
      <c r="L2083" s="509"/>
      <c r="M2083" s="509"/>
    </row>
    <row r="2084" spans="1:13" ht="9">
      <c r="A2084" s="509" t="s">
        <v>1930</v>
      </c>
      <c r="L2084" s="509"/>
      <c r="M2084" s="509"/>
    </row>
    <row r="2085" spans="1:13" ht="9">
      <c r="A2085" s="509" t="s">
        <v>1890</v>
      </c>
      <c r="L2085" s="509"/>
      <c r="M2085" s="509"/>
    </row>
    <row r="2086" spans="1:13" ht="9">
      <c r="A2086" s="509" t="s">
        <v>1891</v>
      </c>
      <c r="L2086" s="509"/>
      <c r="M2086" s="509"/>
    </row>
    <row r="2087" spans="1:13" ht="9">
      <c r="A2087" s="509" t="s">
        <v>1892</v>
      </c>
      <c r="L2087" s="509"/>
      <c r="M2087" s="509"/>
    </row>
    <row r="2088" spans="1:13" ht="9">
      <c r="L2088" s="509"/>
      <c r="M2088" s="509"/>
    </row>
    <row r="2089" spans="1:13" ht="9">
      <c r="A2089" s="509" t="s">
        <v>586</v>
      </c>
      <c r="L2089" s="509"/>
      <c r="M2089" s="509"/>
    </row>
    <row r="2090" spans="1:13" ht="19.899999999999999" customHeight="1">
      <c r="C2090" s="510" t="s">
        <v>1900</v>
      </c>
      <c r="D2090" s="513" t="s">
        <v>1800</v>
      </c>
      <c r="E2090" s="530">
        <v>1834</v>
      </c>
      <c r="F2090" s="530">
        <v>1553</v>
      </c>
      <c r="G2090" s="530">
        <v>90</v>
      </c>
      <c r="H2090" s="530">
        <v>99</v>
      </c>
      <c r="I2090" s="530">
        <v>0</v>
      </c>
      <c r="J2090" s="530">
        <v>0</v>
      </c>
      <c r="K2090" s="530">
        <v>50</v>
      </c>
      <c r="L2090" s="530">
        <v>15</v>
      </c>
      <c r="M2090" s="530">
        <v>28</v>
      </c>
    </row>
    <row r="2091" spans="1:13" ht="9">
      <c r="D2091" s="513" t="s">
        <v>1801</v>
      </c>
      <c r="E2091" s="530">
        <v>826</v>
      </c>
      <c r="F2091" s="530">
        <v>659</v>
      </c>
      <c r="G2091" s="530">
        <v>63</v>
      </c>
      <c r="H2091" s="530">
        <v>59</v>
      </c>
      <c r="I2091" s="530">
        <v>1</v>
      </c>
      <c r="J2091" s="530">
        <v>0</v>
      </c>
      <c r="K2091" s="530">
        <v>22</v>
      </c>
      <c r="L2091" s="530">
        <v>7</v>
      </c>
      <c r="M2091" s="530">
        <v>17</v>
      </c>
    </row>
    <row r="2092" spans="1:13" ht="9.6" customHeight="1">
      <c r="D2092" s="513" t="s">
        <v>1802</v>
      </c>
      <c r="E2092" s="530">
        <v>2660</v>
      </c>
      <c r="F2092" s="530">
        <v>2212</v>
      </c>
      <c r="G2092" s="530">
        <v>153</v>
      </c>
      <c r="H2092" s="530">
        <v>158</v>
      </c>
      <c r="I2092" s="530">
        <v>1</v>
      </c>
      <c r="J2092" s="530">
        <v>0</v>
      </c>
      <c r="K2092" s="530">
        <v>71</v>
      </c>
      <c r="L2092" s="530">
        <v>22</v>
      </c>
      <c r="M2092" s="530">
        <v>45</v>
      </c>
    </row>
    <row r="2093" spans="1:13" ht="19.899999999999999" customHeight="1">
      <c r="C2093" s="510" t="s">
        <v>1901</v>
      </c>
      <c r="D2093" s="513" t="s">
        <v>1800</v>
      </c>
      <c r="E2093" s="530">
        <v>10839</v>
      </c>
      <c r="F2093" s="530">
        <v>7893</v>
      </c>
      <c r="G2093" s="530">
        <v>1524</v>
      </c>
      <c r="H2093" s="530">
        <v>581</v>
      </c>
      <c r="I2093" s="530">
        <v>99</v>
      </c>
      <c r="J2093" s="530">
        <v>5</v>
      </c>
      <c r="K2093" s="530">
        <v>454</v>
      </c>
      <c r="L2093" s="530">
        <v>173</v>
      </c>
      <c r="M2093" s="530">
        <v>113</v>
      </c>
    </row>
    <row r="2094" spans="1:13" ht="9">
      <c r="D2094" s="513" t="s">
        <v>1801</v>
      </c>
      <c r="E2094" s="530">
        <v>7243</v>
      </c>
      <c r="F2094" s="530">
        <v>4964</v>
      </c>
      <c r="G2094" s="530">
        <v>1122</v>
      </c>
      <c r="H2094" s="530">
        <v>357</v>
      </c>
      <c r="I2094" s="530">
        <v>178</v>
      </c>
      <c r="J2094" s="530">
        <v>3</v>
      </c>
      <c r="K2094" s="530">
        <v>351</v>
      </c>
      <c r="L2094" s="530">
        <v>138</v>
      </c>
      <c r="M2094" s="530">
        <v>132</v>
      </c>
    </row>
    <row r="2095" spans="1:13" ht="9">
      <c r="D2095" s="513" t="s">
        <v>1802</v>
      </c>
      <c r="E2095" s="530">
        <v>18082</v>
      </c>
      <c r="F2095" s="530">
        <v>12856</v>
      </c>
      <c r="G2095" s="530">
        <v>2646</v>
      </c>
      <c r="H2095" s="530">
        <v>938</v>
      </c>
      <c r="I2095" s="530">
        <v>277</v>
      </c>
      <c r="J2095" s="530">
        <v>8</v>
      </c>
      <c r="K2095" s="530">
        <v>804</v>
      </c>
      <c r="L2095" s="530">
        <v>310</v>
      </c>
      <c r="M2095" s="530">
        <v>245</v>
      </c>
    </row>
    <row r="2096" spans="1:13" ht="19.899999999999999" customHeight="1">
      <c r="C2096" s="510" t="s">
        <v>1902</v>
      </c>
      <c r="D2096" s="513" t="s">
        <v>1800</v>
      </c>
      <c r="E2096" s="530">
        <v>63979</v>
      </c>
      <c r="F2096" s="530">
        <v>20527</v>
      </c>
      <c r="G2096" s="530">
        <v>7547</v>
      </c>
      <c r="H2096" s="530">
        <v>3598</v>
      </c>
      <c r="I2096" s="530">
        <v>139</v>
      </c>
      <c r="J2096" s="530">
        <v>36</v>
      </c>
      <c r="K2096" s="530">
        <v>26940</v>
      </c>
      <c r="L2096" s="530">
        <v>4665</v>
      </c>
      <c r="M2096" s="530">
        <v>528</v>
      </c>
    </row>
    <row r="2097" spans="1:13" ht="9">
      <c r="D2097" s="513" t="s">
        <v>1801</v>
      </c>
      <c r="E2097" s="530">
        <v>46118</v>
      </c>
      <c r="F2097" s="530">
        <v>17934</v>
      </c>
      <c r="G2097" s="530">
        <v>5841</v>
      </c>
      <c r="H2097" s="530">
        <v>2619</v>
      </c>
      <c r="I2097" s="530">
        <v>173</v>
      </c>
      <c r="J2097" s="530">
        <v>11</v>
      </c>
      <c r="K2097" s="530">
        <v>15870</v>
      </c>
      <c r="L2097" s="530">
        <v>3123</v>
      </c>
      <c r="M2097" s="530">
        <v>549</v>
      </c>
    </row>
    <row r="2098" spans="1:13" ht="9">
      <c r="D2098" s="513" t="s">
        <v>1802</v>
      </c>
      <c r="E2098" s="530">
        <v>110097</v>
      </c>
      <c r="F2098" s="530">
        <v>38461</v>
      </c>
      <c r="G2098" s="530">
        <v>13388</v>
      </c>
      <c r="H2098" s="530">
        <v>6217</v>
      </c>
      <c r="I2098" s="530">
        <v>311</v>
      </c>
      <c r="J2098" s="530">
        <v>47</v>
      </c>
      <c r="K2098" s="530">
        <v>42810</v>
      </c>
      <c r="L2098" s="530">
        <v>7788</v>
      </c>
      <c r="M2098" s="530">
        <v>1077</v>
      </c>
    </row>
    <row r="2099" spans="1:13" ht="18" customHeight="1">
      <c r="C2099" s="510" t="s">
        <v>648</v>
      </c>
      <c r="D2099" s="513" t="s">
        <v>1800</v>
      </c>
      <c r="E2099" s="530">
        <v>6401</v>
      </c>
      <c r="F2099" s="530">
        <v>2076</v>
      </c>
      <c r="G2099" s="530">
        <v>707</v>
      </c>
      <c r="H2099" s="530">
        <v>89</v>
      </c>
      <c r="I2099" s="530">
        <v>20</v>
      </c>
      <c r="J2099" s="530">
        <v>10</v>
      </c>
      <c r="K2099" s="530">
        <v>2952</v>
      </c>
      <c r="L2099" s="530">
        <v>521</v>
      </c>
      <c r="M2099" s="530">
        <v>27</v>
      </c>
    </row>
    <row r="2100" spans="1:13" ht="9">
      <c r="D2100" s="513" t="s">
        <v>1801</v>
      </c>
      <c r="E2100" s="530">
        <v>3603</v>
      </c>
      <c r="F2100" s="530">
        <v>1131</v>
      </c>
      <c r="G2100" s="530">
        <v>539</v>
      </c>
      <c r="H2100" s="530">
        <v>97</v>
      </c>
      <c r="I2100" s="530">
        <v>35</v>
      </c>
      <c r="J2100" s="530">
        <v>8</v>
      </c>
      <c r="K2100" s="530">
        <v>1548</v>
      </c>
      <c r="L2100" s="530">
        <v>237</v>
      </c>
      <c r="M2100" s="530">
        <v>10</v>
      </c>
    </row>
    <row r="2101" spans="1:13" ht="9.6" customHeight="1">
      <c r="D2101" s="513" t="s">
        <v>1802</v>
      </c>
      <c r="E2101" s="530">
        <v>10003</v>
      </c>
      <c r="F2101" s="530">
        <v>3207</v>
      </c>
      <c r="G2101" s="530">
        <v>1245</v>
      </c>
      <c r="H2101" s="530">
        <v>186</v>
      </c>
      <c r="I2101" s="530">
        <v>55</v>
      </c>
      <c r="J2101" s="530">
        <v>17</v>
      </c>
      <c r="K2101" s="530">
        <v>4500</v>
      </c>
      <c r="L2101" s="530">
        <v>758</v>
      </c>
      <c r="M2101" s="530">
        <v>36</v>
      </c>
    </row>
    <row r="2102" spans="1:13" s="516" customFormat="1" ht="18" customHeight="1">
      <c r="A2102" s="509"/>
      <c r="B2102" s="509"/>
      <c r="C2102" s="514" t="s">
        <v>115</v>
      </c>
      <c r="D2102" s="513" t="s">
        <v>1800</v>
      </c>
      <c r="E2102" s="530">
        <v>90791</v>
      </c>
      <c r="F2102" s="530">
        <v>38694</v>
      </c>
      <c r="G2102" s="530">
        <v>10498</v>
      </c>
      <c r="H2102" s="530">
        <v>4539</v>
      </c>
      <c r="I2102" s="530">
        <v>276</v>
      </c>
      <c r="J2102" s="530">
        <v>51</v>
      </c>
      <c r="K2102" s="530">
        <v>30445</v>
      </c>
      <c r="L2102" s="530">
        <v>5389</v>
      </c>
      <c r="M2102" s="530">
        <v>901</v>
      </c>
    </row>
    <row r="2103" spans="1:13" s="516" customFormat="1" ht="9">
      <c r="A2103" s="509"/>
      <c r="B2103" s="509"/>
      <c r="C2103" s="510"/>
      <c r="D2103" s="513" t="s">
        <v>1801</v>
      </c>
      <c r="E2103" s="530">
        <v>60676</v>
      </c>
      <c r="F2103" s="530">
        <v>27164</v>
      </c>
      <c r="G2103" s="530">
        <v>7802</v>
      </c>
      <c r="H2103" s="530">
        <v>3201</v>
      </c>
      <c r="I2103" s="530">
        <v>398</v>
      </c>
      <c r="J2103" s="530">
        <v>22</v>
      </c>
      <c r="K2103" s="530">
        <v>17806</v>
      </c>
      <c r="L2103" s="530">
        <v>3515</v>
      </c>
      <c r="M2103" s="530">
        <v>771</v>
      </c>
    </row>
    <row r="2104" spans="1:13" s="516" customFormat="1" ht="9">
      <c r="A2104" s="509"/>
      <c r="B2104" s="509"/>
      <c r="C2104" s="510"/>
      <c r="D2104" s="513" t="s">
        <v>1802</v>
      </c>
      <c r="E2104" s="530">
        <v>151467</v>
      </c>
      <c r="F2104" s="530">
        <v>65857</v>
      </c>
      <c r="G2104" s="530">
        <v>18299</v>
      </c>
      <c r="H2104" s="530">
        <v>7740</v>
      </c>
      <c r="I2104" s="530">
        <v>674</v>
      </c>
      <c r="J2104" s="530">
        <v>73</v>
      </c>
      <c r="K2104" s="530">
        <v>48250</v>
      </c>
      <c r="L2104" s="530">
        <v>8904</v>
      </c>
      <c r="M2104" s="530">
        <v>1671</v>
      </c>
    </row>
    <row r="2105" spans="1:13" ht="18" customHeight="1">
      <c r="C2105" s="514" t="s">
        <v>1896</v>
      </c>
      <c r="D2105" s="513"/>
      <c r="E2105" s="530"/>
      <c r="F2105" s="530"/>
      <c r="G2105" s="530"/>
      <c r="H2105" s="530"/>
      <c r="I2105" s="530"/>
      <c r="J2105" s="530"/>
      <c r="K2105" s="530"/>
      <c r="L2105" s="530"/>
      <c r="M2105" s="530"/>
    </row>
    <row r="2106" spans="1:13" ht="27" customHeight="1">
      <c r="A2106" s="516"/>
      <c r="B2106" s="516"/>
      <c r="C2106" s="517" t="s">
        <v>1897</v>
      </c>
      <c r="D2106" s="519" t="s">
        <v>1800</v>
      </c>
      <c r="E2106" s="530">
        <v>21579</v>
      </c>
      <c r="F2106" s="530">
        <v>5959</v>
      </c>
      <c r="G2106" s="530">
        <v>2466</v>
      </c>
      <c r="H2106" s="530">
        <v>1721</v>
      </c>
      <c r="I2106" s="530">
        <v>34</v>
      </c>
      <c r="J2106" s="530">
        <v>24</v>
      </c>
      <c r="K2106" s="530">
        <v>9471</v>
      </c>
      <c r="L2106" s="530">
        <v>1826</v>
      </c>
      <c r="M2106" s="530">
        <v>80</v>
      </c>
    </row>
    <row r="2107" spans="1:13" ht="9">
      <c r="A2107" s="516"/>
      <c r="B2107" s="516"/>
      <c r="C2107" s="517"/>
      <c r="D2107" s="519" t="s">
        <v>1801</v>
      </c>
      <c r="E2107" s="530">
        <v>11174</v>
      </c>
      <c r="F2107" s="530">
        <v>3709</v>
      </c>
      <c r="G2107" s="530">
        <v>1483</v>
      </c>
      <c r="H2107" s="530">
        <v>1011</v>
      </c>
      <c r="I2107" s="530">
        <v>38</v>
      </c>
      <c r="J2107" s="530">
        <v>8</v>
      </c>
      <c r="K2107" s="530">
        <v>4120</v>
      </c>
      <c r="L2107" s="530">
        <v>744</v>
      </c>
      <c r="M2107" s="530">
        <v>63</v>
      </c>
    </row>
    <row r="2108" spans="1:13" ht="9">
      <c r="A2108" s="516"/>
      <c r="B2108" s="516"/>
      <c r="C2108" s="517"/>
      <c r="D2108" s="519" t="s">
        <v>1802</v>
      </c>
      <c r="E2108" s="530">
        <v>32752</v>
      </c>
      <c r="F2108" s="530">
        <v>9668</v>
      </c>
      <c r="G2108" s="530">
        <v>3949</v>
      </c>
      <c r="H2108" s="530">
        <v>2732</v>
      </c>
      <c r="I2108" s="530">
        <v>72</v>
      </c>
      <c r="J2108" s="530">
        <v>31</v>
      </c>
      <c r="K2108" s="530">
        <v>13591</v>
      </c>
      <c r="L2108" s="530">
        <v>2569</v>
      </c>
      <c r="M2108" s="530">
        <v>143</v>
      </c>
    </row>
    <row r="2109" spans="1:13" ht="18" customHeight="1">
      <c r="A2109" s="516"/>
      <c r="B2109" s="516"/>
      <c r="C2109" s="517" t="s">
        <v>1898</v>
      </c>
      <c r="D2109" s="519" t="s">
        <v>1800</v>
      </c>
      <c r="E2109" s="530">
        <v>2478</v>
      </c>
      <c r="F2109" s="530">
        <v>1391</v>
      </c>
      <c r="G2109" s="530">
        <v>360</v>
      </c>
      <c r="H2109" s="530">
        <v>224</v>
      </c>
      <c r="I2109" s="530">
        <v>4</v>
      </c>
      <c r="J2109" s="530">
        <v>1</v>
      </c>
      <c r="K2109" s="530">
        <v>411</v>
      </c>
      <c r="L2109" s="530">
        <v>77</v>
      </c>
      <c r="M2109" s="530">
        <v>10</v>
      </c>
    </row>
    <row r="2110" spans="1:13" ht="9">
      <c r="A2110" s="516"/>
      <c r="B2110" s="516"/>
      <c r="C2110" s="517"/>
      <c r="D2110" s="519" t="s">
        <v>1801</v>
      </c>
      <c r="E2110" s="530">
        <v>1554</v>
      </c>
      <c r="F2110" s="530">
        <v>792</v>
      </c>
      <c r="G2110" s="530">
        <v>259</v>
      </c>
      <c r="H2110" s="530">
        <v>175</v>
      </c>
      <c r="I2110" s="530">
        <v>4</v>
      </c>
      <c r="J2110" s="530">
        <v>0</v>
      </c>
      <c r="K2110" s="530">
        <v>258</v>
      </c>
      <c r="L2110" s="530">
        <v>56</v>
      </c>
      <c r="M2110" s="530">
        <v>11</v>
      </c>
    </row>
    <row r="2111" spans="1:13" ht="9">
      <c r="A2111" s="516"/>
      <c r="B2111" s="516"/>
      <c r="C2111" s="517"/>
      <c r="D2111" s="519" t="s">
        <v>1802</v>
      </c>
      <c r="E2111" s="530">
        <v>4031</v>
      </c>
      <c r="F2111" s="530">
        <v>2183</v>
      </c>
      <c r="G2111" s="530">
        <v>619</v>
      </c>
      <c r="H2111" s="530">
        <v>399</v>
      </c>
      <c r="I2111" s="530">
        <v>8</v>
      </c>
      <c r="J2111" s="530">
        <v>1</v>
      </c>
      <c r="K2111" s="530">
        <v>668</v>
      </c>
      <c r="L2111" s="530">
        <v>133</v>
      </c>
      <c r="M2111" s="530">
        <v>21</v>
      </c>
    </row>
    <row r="2112" spans="1:13" ht="18" customHeight="1">
      <c r="B2112" s="509" t="s">
        <v>649</v>
      </c>
      <c r="D2112" s="513"/>
      <c r="E2112" s="530"/>
      <c r="F2112" s="530"/>
      <c r="G2112" s="530"/>
      <c r="H2112" s="530"/>
      <c r="I2112" s="530"/>
      <c r="J2112" s="530"/>
      <c r="K2112" s="530"/>
      <c r="L2112" s="530"/>
      <c r="M2112" s="530"/>
    </row>
    <row r="2113" spans="3:13" ht="25.15" customHeight="1">
      <c r="C2113" s="510" t="s">
        <v>1903</v>
      </c>
      <c r="D2113" s="513" t="s">
        <v>1800</v>
      </c>
      <c r="E2113" s="530">
        <v>1097</v>
      </c>
      <c r="F2113" s="530">
        <v>862</v>
      </c>
      <c r="G2113" s="530">
        <v>71</v>
      </c>
      <c r="H2113" s="530">
        <v>108</v>
      </c>
      <c r="I2113" s="530">
        <v>5</v>
      </c>
      <c r="J2113" s="530">
        <v>0</v>
      </c>
      <c r="K2113" s="530">
        <v>10</v>
      </c>
      <c r="L2113" s="530">
        <v>1</v>
      </c>
      <c r="M2113" s="530">
        <v>41</v>
      </c>
    </row>
    <row r="2114" spans="3:13" ht="9">
      <c r="D2114" s="513" t="s">
        <v>1801</v>
      </c>
      <c r="E2114" s="530">
        <v>724</v>
      </c>
      <c r="F2114" s="530">
        <v>548</v>
      </c>
      <c r="G2114" s="530">
        <v>63</v>
      </c>
      <c r="H2114" s="530">
        <v>72</v>
      </c>
      <c r="I2114" s="530">
        <v>4</v>
      </c>
      <c r="J2114" s="530">
        <v>0</v>
      </c>
      <c r="K2114" s="530">
        <v>14</v>
      </c>
      <c r="L2114" s="530">
        <v>2</v>
      </c>
      <c r="M2114" s="530">
        <v>23</v>
      </c>
    </row>
    <row r="2115" spans="3:13" ht="9.6" customHeight="1">
      <c r="D2115" s="513" t="s">
        <v>1802</v>
      </c>
      <c r="E2115" s="530">
        <v>1821</v>
      </c>
      <c r="F2115" s="530">
        <v>1409</v>
      </c>
      <c r="G2115" s="530">
        <v>134</v>
      </c>
      <c r="H2115" s="530">
        <v>180</v>
      </c>
      <c r="I2115" s="530">
        <v>9</v>
      </c>
      <c r="J2115" s="530">
        <v>0</v>
      </c>
      <c r="K2115" s="530">
        <v>24</v>
      </c>
      <c r="L2115" s="530">
        <v>3</v>
      </c>
      <c r="M2115" s="530">
        <v>63</v>
      </c>
    </row>
    <row r="2116" spans="3:13" ht="18" customHeight="1">
      <c r="C2116" s="510" t="s">
        <v>1904</v>
      </c>
      <c r="D2116" s="513" t="s">
        <v>1800</v>
      </c>
      <c r="E2116" s="530">
        <v>199</v>
      </c>
      <c r="F2116" s="530">
        <v>136</v>
      </c>
      <c r="G2116" s="530">
        <v>41</v>
      </c>
      <c r="H2116" s="530">
        <v>12</v>
      </c>
      <c r="I2116" s="530">
        <v>1</v>
      </c>
      <c r="J2116" s="530">
        <v>0</v>
      </c>
      <c r="K2116" s="530">
        <v>8</v>
      </c>
      <c r="L2116" s="530">
        <v>1</v>
      </c>
      <c r="M2116" s="530">
        <v>1</v>
      </c>
    </row>
    <row r="2117" spans="3:13" ht="9">
      <c r="D2117" s="513" t="s">
        <v>1801</v>
      </c>
      <c r="E2117" s="530">
        <v>203</v>
      </c>
      <c r="F2117" s="530">
        <v>106</v>
      </c>
      <c r="G2117" s="530">
        <v>68</v>
      </c>
      <c r="H2117" s="530">
        <v>15</v>
      </c>
      <c r="I2117" s="530">
        <v>0</v>
      </c>
      <c r="J2117" s="530">
        <v>0</v>
      </c>
      <c r="K2117" s="530">
        <v>10</v>
      </c>
      <c r="L2117" s="530">
        <v>1</v>
      </c>
      <c r="M2117" s="530">
        <v>5</v>
      </c>
    </row>
    <row r="2118" spans="3:13" ht="9.6" customHeight="1">
      <c r="D2118" s="513" t="s">
        <v>1802</v>
      </c>
      <c r="E2118" s="530">
        <v>402</v>
      </c>
      <c r="F2118" s="530">
        <v>241</v>
      </c>
      <c r="G2118" s="530">
        <v>109</v>
      </c>
      <c r="H2118" s="530">
        <v>26</v>
      </c>
      <c r="I2118" s="530">
        <v>1</v>
      </c>
      <c r="J2118" s="530">
        <v>0</v>
      </c>
      <c r="K2118" s="530">
        <v>18</v>
      </c>
      <c r="L2118" s="530">
        <v>2</v>
      </c>
      <c r="M2118" s="530">
        <v>6</v>
      </c>
    </row>
    <row r="2119" spans="3:13" ht="18" customHeight="1">
      <c r="C2119" s="510" t="s">
        <v>1905</v>
      </c>
      <c r="D2119" s="513" t="s">
        <v>1800</v>
      </c>
      <c r="E2119" s="530">
        <v>234</v>
      </c>
      <c r="F2119" s="530">
        <v>169</v>
      </c>
      <c r="G2119" s="530">
        <v>30</v>
      </c>
      <c r="H2119" s="530">
        <v>22</v>
      </c>
      <c r="I2119" s="530">
        <v>4</v>
      </c>
      <c r="J2119" s="530">
        <v>0</v>
      </c>
      <c r="K2119" s="530">
        <v>5</v>
      </c>
      <c r="L2119" s="530">
        <v>5</v>
      </c>
      <c r="M2119" s="530">
        <v>1</v>
      </c>
    </row>
    <row r="2120" spans="3:13" ht="9">
      <c r="D2120" s="513" t="s">
        <v>1801</v>
      </c>
      <c r="E2120" s="530">
        <v>372</v>
      </c>
      <c r="F2120" s="530">
        <v>285</v>
      </c>
      <c r="G2120" s="530">
        <v>40</v>
      </c>
      <c r="H2120" s="530">
        <v>31</v>
      </c>
      <c r="I2120" s="530">
        <v>7</v>
      </c>
      <c r="J2120" s="530">
        <v>0</v>
      </c>
      <c r="K2120" s="530">
        <v>6</v>
      </c>
      <c r="L2120" s="530">
        <v>3</v>
      </c>
      <c r="M2120" s="530">
        <v>1</v>
      </c>
    </row>
    <row r="2121" spans="3:13" ht="9.6" customHeight="1">
      <c r="D2121" s="513" t="s">
        <v>1802</v>
      </c>
      <c r="E2121" s="530">
        <v>606</v>
      </c>
      <c r="F2121" s="530">
        <v>454</v>
      </c>
      <c r="G2121" s="530">
        <v>70</v>
      </c>
      <c r="H2121" s="530">
        <v>52</v>
      </c>
      <c r="I2121" s="530">
        <v>11</v>
      </c>
      <c r="J2121" s="530">
        <v>0</v>
      </c>
      <c r="K2121" s="530">
        <v>10</v>
      </c>
      <c r="L2121" s="530">
        <v>8</v>
      </c>
      <c r="M2121" s="530">
        <v>2</v>
      </c>
    </row>
    <row r="2122" spans="3:13" ht="18" customHeight="1">
      <c r="C2122" s="510" t="s">
        <v>1906</v>
      </c>
      <c r="D2122" s="513" t="s">
        <v>1800</v>
      </c>
      <c r="E2122" s="530">
        <v>138</v>
      </c>
      <c r="F2122" s="530">
        <v>26</v>
      </c>
      <c r="G2122" s="530">
        <v>75</v>
      </c>
      <c r="H2122" s="530">
        <v>15</v>
      </c>
      <c r="I2122" s="530">
        <v>3</v>
      </c>
      <c r="J2122" s="530">
        <v>0</v>
      </c>
      <c r="K2122" s="530">
        <v>18</v>
      </c>
      <c r="L2122" s="530">
        <v>2</v>
      </c>
      <c r="M2122" s="530">
        <v>0</v>
      </c>
    </row>
    <row r="2123" spans="3:13" ht="9">
      <c r="D2123" s="513" t="s">
        <v>1801</v>
      </c>
      <c r="E2123" s="530">
        <v>183</v>
      </c>
      <c r="F2123" s="530">
        <v>44</v>
      </c>
      <c r="G2123" s="530">
        <v>90</v>
      </c>
      <c r="H2123" s="530">
        <v>22</v>
      </c>
      <c r="I2123" s="530">
        <v>6</v>
      </c>
      <c r="J2123" s="530">
        <v>0</v>
      </c>
      <c r="K2123" s="530">
        <v>19</v>
      </c>
      <c r="L2123" s="530">
        <v>2</v>
      </c>
      <c r="M2123" s="530">
        <v>1</v>
      </c>
    </row>
    <row r="2124" spans="3:13" ht="9.6" customHeight="1">
      <c r="D2124" s="513" t="s">
        <v>1802</v>
      </c>
      <c r="E2124" s="530">
        <v>321</v>
      </c>
      <c r="F2124" s="530">
        <v>70</v>
      </c>
      <c r="G2124" s="530">
        <v>165</v>
      </c>
      <c r="H2124" s="530">
        <v>37</v>
      </c>
      <c r="I2124" s="530">
        <v>9</v>
      </c>
      <c r="J2124" s="530">
        <v>0</v>
      </c>
      <c r="K2124" s="530">
        <v>36</v>
      </c>
      <c r="L2124" s="530">
        <v>4</v>
      </c>
      <c r="M2124" s="530">
        <v>1</v>
      </c>
    </row>
    <row r="2125" spans="3:13" ht="20.45" customHeight="1">
      <c r="C2125" s="510" t="s">
        <v>1907</v>
      </c>
      <c r="D2125" s="513" t="s">
        <v>1800</v>
      </c>
      <c r="E2125" s="530">
        <v>1806</v>
      </c>
      <c r="F2125" s="530">
        <v>1196</v>
      </c>
      <c r="G2125" s="530">
        <v>292</v>
      </c>
      <c r="H2125" s="530">
        <v>184</v>
      </c>
      <c r="I2125" s="530">
        <v>31</v>
      </c>
      <c r="J2125" s="530">
        <v>0</v>
      </c>
      <c r="K2125" s="530">
        <v>36</v>
      </c>
      <c r="L2125" s="530">
        <v>16</v>
      </c>
      <c r="M2125" s="530">
        <v>53</v>
      </c>
    </row>
    <row r="2126" spans="3:13" ht="9">
      <c r="D2126" s="513" t="s">
        <v>1801</v>
      </c>
      <c r="E2126" s="530">
        <v>1865</v>
      </c>
      <c r="F2126" s="530">
        <v>1261</v>
      </c>
      <c r="G2126" s="530">
        <v>342</v>
      </c>
      <c r="H2126" s="530">
        <v>149</v>
      </c>
      <c r="I2126" s="530">
        <v>40</v>
      </c>
      <c r="J2126" s="530">
        <v>1</v>
      </c>
      <c r="K2126" s="530">
        <v>44</v>
      </c>
      <c r="L2126" s="530">
        <v>11</v>
      </c>
      <c r="M2126" s="530">
        <v>19</v>
      </c>
    </row>
    <row r="2127" spans="3:13" ht="9.6" customHeight="1">
      <c r="D2127" s="513" t="s">
        <v>1802</v>
      </c>
      <c r="E2127" s="530">
        <v>3671</v>
      </c>
      <c r="F2127" s="530">
        <v>2457</v>
      </c>
      <c r="G2127" s="530">
        <v>634</v>
      </c>
      <c r="H2127" s="530">
        <v>333</v>
      </c>
      <c r="I2127" s="530">
        <v>71</v>
      </c>
      <c r="J2127" s="530">
        <v>1</v>
      </c>
      <c r="K2127" s="530">
        <v>80</v>
      </c>
      <c r="L2127" s="530">
        <v>26</v>
      </c>
      <c r="M2127" s="530">
        <v>71</v>
      </c>
    </row>
    <row r="2128" spans="3:13" ht="9.6" customHeight="1">
      <c r="D2128" s="518"/>
      <c r="E2128" s="530"/>
      <c r="F2128" s="530"/>
      <c r="G2128" s="530"/>
      <c r="H2128" s="530"/>
      <c r="I2128" s="530"/>
      <c r="J2128" s="530"/>
      <c r="K2128" s="530"/>
      <c r="L2128" s="530"/>
      <c r="M2128" s="530"/>
    </row>
    <row r="2129" spans="1:13" ht="9.6" customHeight="1">
      <c r="D2129" s="518"/>
      <c r="E2129" s="530"/>
      <c r="F2129" s="530"/>
      <c r="G2129" s="530"/>
      <c r="H2129" s="530"/>
      <c r="I2129" s="530"/>
      <c r="J2129" s="530"/>
      <c r="K2129" s="530"/>
      <c r="L2129" s="530"/>
      <c r="M2129" s="530"/>
    </row>
    <row r="2130" spans="1:13" ht="9">
      <c r="D2130" s="518"/>
      <c r="E2130" s="530"/>
      <c r="F2130" s="530"/>
      <c r="G2130" s="530"/>
      <c r="H2130" s="530"/>
      <c r="I2130" s="530"/>
      <c r="J2130" s="530"/>
      <c r="K2130" s="530"/>
      <c r="L2130" s="530"/>
      <c r="M2130" s="530"/>
    </row>
    <row r="2131" spans="1:13" ht="9">
      <c r="A2131" s="509" t="s">
        <v>1678</v>
      </c>
      <c r="L2131" s="509"/>
      <c r="M2131" s="509"/>
    </row>
    <row r="2132" spans="1:13" ht="9">
      <c r="A2132" s="509" t="s">
        <v>1929</v>
      </c>
      <c r="L2132" s="509"/>
      <c r="M2132" s="509"/>
    </row>
    <row r="2133" spans="1:13" ht="9">
      <c r="A2133" s="509" t="s">
        <v>1930</v>
      </c>
      <c r="L2133" s="509"/>
      <c r="M2133" s="509"/>
    </row>
    <row r="2134" spans="1:13" ht="9">
      <c r="A2134" s="509" t="s">
        <v>1890</v>
      </c>
      <c r="L2134" s="509"/>
      <c r="M2134" s="509"/>
    </row>
    <row r="2135" spans="1:13" ht="9">
      <c r="A2135" s="509" t="s">
        <v>1891</v>
      </c>
      <c r="L2135" s="509"/>
      <c r="M2135" s="509"/>
    </row>
    <row r="2136" spans="1:13" ht="9">
      <c r="A2136" s="509" t="s">
        <v>1892</v>
      </c>
      <c r="L2136" s="509"/>
      <c r="M2136" s="509"/>
    </row>
    <row r="2137" spans="1:13" ht="9">
      <c r="L2137" s="509"/>
      <c r="M2137" s="509"/>
    </row>
    <row r="2138" spans="1:13" ht="9">
      <c r="A2138" s="509" t="s">
        <v>586</v>
      </c>
      <c r="L2138" s="509"/>
      <c r="M2138" s="509"/>
    </row>
    <row r="2139" spans="1:13" s="516" customFormat="1" ht="20.45" customHeight="1">
      <c r="A2139" s="509"/>
      <c r="B2139" s="509"/>
      <c r="C2139" s="510" t="s">
        <v>1908</v>
      </c>
      <c r="D2139" s="513" t="s">
        <v>1800</v>
      </c>
      <c r="E2139" s="530">
        <v>593</v>
      </c>
      <c r="F2139" s="530">
        <v>159</v>
      </c>
      <c r="G2139" s="530">
        <v>157</v>
      </c>
      <c r="H2139" s="530">
        <v>171</v>
      </c>
      <c r="I2139" s="530">
        <v>9</v>
      </c>
      <c r="J2139" s="530">
        <v>0</v>
      </c>
      <c r="K2139" s="530">
        <v>84</v>
      </c>
      <c r="L2139" s="530">
        <v>4</v>
      </c>
      <c r="M2139" s="530">
        <v>11</v>
      </c>
    </row>
    <row r="2140" spans="1:13" s="516" customFormat="1" ht="9">
      <c r="A2140" s="509"/>
      <c r="B2140" s="509"/>
      <c r="C2140" s="510"/>
      <c r="D2140" s="513" t="s">
        <v>1801</v>
      </c>
      <c r="E2140" s="530">
        <v>818</v>
      </c>
      <c r="F2140" s="530">
        <v>216</v>
      </c>
      <c r="G2140" s="530">
        <v>223</v>
      </c>
      <c r="H2140" s="530">
        <v>226</v>
      </c>
      <c r="I2140" s="530">
        <v>16</v>
      </c>
      <c r="J2140" s="530">
        <v>0</v>
      </c>
      <c r="K2140" s="530">
        <v>113</v>
      </c>
      <c r="L2140" s="530">
        <v>11</v>
      </c>
      <c r="M2140" s="530">
        <v>14</v>
      </c>
    </row>
    <row r="2141" spans="1:13" s="516" customFormat="1" ht="9">
      <c r="A2141" s="509"/>
      <c r="B2141" s="509"/>
      <c r="C2141" s="510"/>
      <c r="D2141" s="513" t="s">
        <v>1802</v>
      </c>
      <c r="E2141" s="530">
        <v>1411</v>
      </c>
      <c r="F2141" s="530">
        <v>375</v>
      </c>
      <c r="G2141" s="530">
        <v>379</v>
      </c>
      <c r="H2141" s="530">
        <v>397</v>
      </c>
      <c r="I2141" s="530">
        <v>25</v>
      </c>
      <c r="J2141" s="530">
        <v>0</v>
      </c>
      <c r="K2141" s="530">
        <v>197</v>
      </c>
      <c r="L2141" s="530">
        <v>15</v>
      </c>
      <c r="M2141" s="530">
        <v>24</v>
      </c>
    </row>
    <row r="2142" spans="1:13" s="516" customFormat="1" ht="18" customHeight="1">
      <c r="A2142" s="509"/>
      <c r="B2142" s="509"/>
      <c r="C2142" s="514" t="s">
        <v>115</v>
      </c>
      <c r="D2142" s="513" t="s">
        <v>1800</v>
      </c>
      <c r="E2142" s="530">
        <v>4066</v>
      </c>
      <c r="F2142" s="530">
        <v>2547</v>
      </c>
      <c r="G2142" s="530">
        <v>665</v>
      </c>
      <c r="H2142" s="530">
        <v>511</v>
      </c>
      <c r="I2142" s="530">
        <v>52</v>
      </c>
      <c r="J2142" s="530">
        <v>0</v>
      </c>
      <c r="K2142" s="530">
        <v>160</v>
      </c>
      <c r="L2142" s="530">
        <v>27</v>
      </c>
      <c r="M2142" s="530">
        <v>106</v>
      </c>
    </row>
    <row r="2143" spans="1:13" s="516" customFormat="1" ht="9">
      <c r="A2143" s="509"/>
      <c r="B2143" s="509"/>
      <c r="C2143" s="510"/>
      <c r="D2143" s="513" t="s">
        <v>1801</v>
      </c>
      <c r="E2143" s="530">
        <v>4165</v>
      </c>
      <c r="F2143" s="530">
        <v>2458</v>
      </c>
      <c r="G2143" s="530">
        <v>825</v>
      </c>
      <c r="H2143" s="530">
        <v>514</v>
      </c>
      <c r="I2143" s="530">
        <v>73</v>
      </c>
      <c r="J2143" s="530">
        <v>1</v>
      </c>
      <c r="K2143" s="530">
        <v>204</v>
      </c>
      <c r="L2143" s="530">
        <v>29</v>
      </c>
      <c r="M2143" s="530">
        <v>62</v>
      </c>
    </row>
    <row r="2144" spans="1:13" s="516" customFormat="1" ht="9">
      <c r="A2144" s="509"/>
      <c r="B2144" s="509"/>
      <c r="C2144" s="510"/>
      <c r="D2144" s="513" t="s">
        <v>1802</v>
      </c>
      <c r="E2144" s="530">
        <v>8231</v>
      </c>
      <c r="F2144" s="530">
        <v>5005</v>
      </c>
      <c r="G2144" s="530">
        <v>1490</v>
      </c>
      <c r="H2144" s="530">
        <v>1025</v>
      </c>
      <c r="I2144" s="530">
        <v>124</v>
      </c>
      <c r="J2144" s="530">
        <v>1</v>
      </c>
      <c r="K2144" s="530">
        <v>364</v>
      </c>
      <c r="L2144" s="530">
        <v>56</v>
      </c>
      <c r="M2144" s="530">
        <v>167</v>
      </c>
    </row>
    <row r="2145" spans="1:13" ht="18" customHeight="1">
      <c r="C2145" s="514" t="s">
        <v>1896</v>
      </c>
      <c r="D2145" s="513"/>
      <c r="E2145" s="530"/>
      <c r="F2145" s="530"/>
      <c r="G2145" s="530"/>
      <c r="H2145" s="530"/>
      <c r="I2145" s="530"/>
      <c r="J2145" s="530"/>
      <c r="K2145" s="530"/>
      <c r="L2145" s="530"/>
      <c r="M2145" s="530"/>
    </row>
    <row r="2146" spans="1:13" ht="18" customHeight="1">
      <c r="A2146" s="516"/>
      <c r="B2146" s="516"/>
      <c r="C2146" s="517" t="s">
        <v>1897</v>
      </c>
      <c r="D2146" s="519" t="s">
        <v>1800</v>
      </c>
      <c r="E2146" s="530">
        <v>122</v>
      </c>
      <c r="F2146" s="530">
        <v>58</v>
      </c>
      <c r="G2146" s="530">
        <v>29</v>
      </c>
      <c r="H2146" s="530">
        <v>21</v>
      </c>
      <c r="I2146" s="530">
        <v>2</v>
      </c>
      <c r="J2146" s="530">
        <v>0</v>
      </c>
      <c r="K2146" s="530">
        <v>11</v>
      </c>
      <c r="L2146" s="530">
        <v>1</v>
      </c>
      <c r="M2146" s="530">
        <v>1</v>
      </c>
    </row>
    <row r="2147" spans="1:13" ht="9">
      <c r="A2147" s="516"/>
      <c r="B2147" s="516"/>
      <c r="C2147" s="517"/>
      <c r="D2147" s="519" t="s">
        <v>1801</v>
      </c>
      <c r="E2147" s="530">
        <v>144</v>
      </c>
      <c r="F2147" s="530">
        <v>58</v>
      </c>
      <c r="G2147" s="530">
        <v>47</v>
      </c>
      <c r="H2147" s="530">
        <v>24</v>
      </c>
      <c r="I2147" s="530">
        <v>5</v>
      </c>
      <c r="J2147" s="530">
        <v>0</v>
      </c>
      <c r="K2147" s="530">
        <v>9</v>
      </c>
      <c r="L2147" s="530">
        <v>1</v>
      </c>
      <c r="M2147" s="530">
        <v>1</v>
      </c>
    </row>
    <row r="2148" spans="1:13" ht="9.6" customHeight="1">
      <c r="A2148" s="516"/>
      <c r="B2148" s="516"/>
      <c r="C2148" s="517"/>
      <c r="D2148" s="519" t="s">
        <v>1802</v>
      </c>
      <c r="E2148" s="530">
        <v>266</v>
      </c>
      <c r="F2148" s="530">
        <v>116</v>
      </c>
      <c r="G2148" s="530">
        <v>76</v>
      </c>
      <c r="H2148" s="530">
        <v>45</v>
      </c>
      <c r="I2148" s="530">
        <v>7</v>
      </c>
      <c r="J2148" s="530">
        <v>0</v>
      </c>
      <c r="K2148" s="530">
        <v>20</v>
      </c>
      <c r="L2148" s="530">
        <v>2</v>
      </c>
      <c r="M2148" s="530">
        <v>2</v>
      </c>
    </row>
    <row r="2149" spans="1:13" s="516" customFormat="1" ht="18" customHeight="1">
      <c r="C2149" s="517" t="s">
        <v>1898</v>
      </c>
      <c r="D2149" s="519" t="s">
        <v>1800</v>
      </c>
      <c r="E2149" s="530">
        <v>44</v>
      </c>
      <c r="F2149" s="530">
        <v>28</v>
      </c>
      <c r="G2149" s="530">
        <v>5</v>
      </c>
      <c r="H2149" s="530">
        <v>8</v>
      </c>
      <c r="I2149" s="530">
        <v>0</v>
      </c>
      <c r="J2149" s="530">
        <v>0</v>
      </c>
      <c r="K2149" s="530">
        <v>3</v>
      </c>
      <c r="L2149" s="530">
        <v>1</v>
      </c>
      <c r="M2149" s="530">
        <v>0</v>
      </c>
    </row>
    <row r="2150" spans="1:13" s="516" customFormat="1" ht="9">
      <c r="C2150" s="517"/>
      <c r="D2150" s="519" t="s">
        <v>1801</v>
      </c>
      <c r="E2150" s="530">
        <v>41</v>
      </c>
      <c r="F2150" s="530">
        <v>25</v>
      </c>
      <c r="G2150" s="530">
        <v>7</v>
      </c>
      <c r="H2150" s="530">
        <v>8</v>
      </c>
      <c r="I2150" s="530">
        <v>0</v>
      </c>
      <c r="J2150" s="530">
        <v>0</v>
      </c>
      <c r="K2150" s="530">
        <v>3</v>
      </c>
      <c r="L2150" s="530">
        <v>0</v>
      </c>
      <c r="M2150" s="530">
        <v>0</v>
      </c>
    </row>
    <row r="2151" spans="1:13" s="516" customFormat="1" ht="9">
      <c r="C2151" s="517"/>
      <c r="D2151" s="519" t="s">
        <v>1802</v>
      </c>
      <c r="E2151" s="530">
        <v>85</v>
      </c>
      <c r="F2151" s="530">
        <v>52</v>
      </c>
      <c r="G2151" s="530">
        <v>11</v>
      </c>
      <c r="H2151" s="530">
        <v>16</v>
      </c>
      <c r="I2151" s="530">
        <v>0</v>
      </c>
      <c r="J2151" s="530">
        <v>0</v>
      </c>
      <c r="K2151" s="530">
        <v>5</v>
      </c>
      <c r="L2151" s="530">
        <v>1</v>
      </c>
      <c r="M2151" s="530">
        <v>0</v>
      </c>
    </row>
    <row r="2152" spans="1:13" s="516" customFormat="1" ht="18" customHeight="1">
      <c r="A2152" s="509"/>
      <c r="B2152" s="509" t="s">
        <v>1909</v>
      </c>
      <c r="C2152" s="510"/>
      <c r="D2152" s="513" t="s">
        <v>1800</v>
      </c>
      <c r="E2152" s="530">
        <v>131823</v>
      </c>
      <c r="F2152" s="530">
        <v>71207</v>
      </c>
      <c r="G2152" s="530">
        <v>13508</v>
      </c>
      <c r="H2152" s="530">
        <v>6529</v>
      </c>
      <c r="I2152" s="530">
        <v>1732</v>
      </c>
      <c r="J2152" s="530">
        <v>70</v>
      </c>
      <c r="K2152" s="530">
        <v>31321</v>
      </c>
      <c r="L2152" s="530">
        <v>6016</v>
      </c>
      <c r="M2152" s="530">
        <v>1442</v>
      </c>
    </row>
    <row r="2153" spans="1:13" s="516" customFormat="1" ht="9">
      <c r="A2153" s="509"/>
      <c r="B2153" s="509"/>
      <c r="C2153" s="510"/>
      <c r="D2153" s="513" t="s">
        <v>1801</v>
      </c>
      <c r="E2153" s="530">
        <v>77777</v>
      </c>
      <c r="F2153" s="530">
        <v>39299</v>
      </c>
      <c r="G2153" s="530">
        <v>9661</v>
      </c>
      <c r="H2153" s="530">
        <v>4377</v>
      </c>
      <c r="I2153" s="530">
        <v>1144</v>
      </c>
      <c r="J2153" s="530">
        <v>36</v>
      </c>
      <c r="K2153" s="530">
        <v>18478</v>
      </c>
      <c r="L2153" s="530">
        <v>3793</v>
      </c>
      <c r="M2153" s="530">
        <v>989</v>
      </c>
    </row>
    <row r="2154" spans="1:13" s="516" customFormat="1" ht="9">
      <c r="A2154" s="509"/>
      <c r="B2154" s="509"/>
      <c r="C2154" s="510"/>
      <c r="D2154" s="513" t="s">
        <v>1802</v>
      </c>
      <c r="E2154" s="530">
        <v>209600</v>
      </c>
      <c r="F2154" s="530">
        <v>110506</v>
      </c>
      <c r="G2154" s="530">
        <v>23169</v>
      </c>
      <c r="H2154" s="530">
        <v>10906</v>
      </c>
      <c r="I2154" s="530">
        <v>2876</v>
      </c>
      <c r="J2154" s="530">
        <v>106</v>
      </c>
      <c r="K2154" s="530">
        <v>49799</v>
      </c>
      <c r="L2154" s="530">
        <v>9809</v>
      </c>
      <c r="M2154" s="530">
        <v>2431</v>
      </c>
    </row>
    <row r="2155" spans="1:13" ht="18" customHeight="1">
      <c r="C2155" s="514" t="s">
        <v>1896</v>
      </c>
      <c r="D2155" s="513"/>
      <c r="E2155" s="530"/>
      <c r="F2155" s="530"/>
      <c r="G2155" s="530"/>
      <c r="H2155" s="530"/>
      <c r="I2155" s="530"/>
      <c r="J2155" s="530"/>
      <c r="K2155" s="530"/>
      <c r="L2155" s="530"/>
      <c r="M2155" s="530"/>
    </row>
    <row r="2156" spans="1:13" ht="18" customHeight="1">
      <c r="A2156" s="516"/>
      <c r="B2156" s="516"/>
      <c r="C2156" s="517" t="s">
        <v>1897</v>
      </c>
      <c r="D2156" s="519" t="s">
        <v>1800</v>
      </c>
      <c r="E2156" s="530">
        <v>21901</v>
      </c>
      <c r="F2156" s="530">
        <v>6087</v>
      </c>
      <c r="G2156" s="530">
        <v>2501</v>
      </c>
      <c r="H2156" s="530">
        <v>1747</v>
      </c>
      <c r="I2156" s="530">
        <v>134</v>
      </c>
      <c r="J2156" s="530">
        <v>24</v>
      </c>
      <c r="K2156" s="530">
        <v>9501</v>
      </c>
      <c r="L2156" s="530">
        <v>1829</v>
      </c>
      <c r="M2156" s="530">
        <v>81</v>
      </c>
    </row>
    <row r="2157" spans="1:13" ht="9">
      <c r="A2157" s="516"/>
      <c r="B2157" s="516"/>
      <c r="C2157" s="517"/>
      <c r="D2157" s="519" t="s">
        <v>1801</v>
      </c>
      <c r="E2157" s="530">
        <v>11415</v>
      </c>
      <c r="F2157" s="530">
        <v>3796</v>
      </c>
      <c r="G2157" s="530">
        <v>1532</v>
      </c>
      <c r="H2157" s="530">
        <v>1036</v>
      </c>
      <c r="I2157" s="530">
        <v>92</v>
      </c>
      <c r="J2157" s="530">
        <v>8</v>
      </c>
      <c r="K2157" s="530">
        <v>4144</v>
      </c>
      <c r="L2157" s="530">
        <v>745</v>
      </c>
      <c r="M2157" s="530">
        <v>64</v>
      </c>
    </row>
    <row r="2158" spans="1:13" ht="9">
      <c r="A2158" s="516"/>
      <c r="B2158" s="516"/>
      <c r="C2158" s="517"/>
      <c r="D2158" s="519" t="s">
        <v>1802</v>
      </c>
      <c r="E2158" s="530">
        <v>33316</v>
      </c>
      <c r="F2158" s="530">
        <v>9882</v>
      </c>
      <c r="G2158" s="530">
        <v>4032</v>
      </c>
      <c r="H2158" s="530">
        <v>2783</v>
      </c>
      <c r="I2158" s="530">
        <v>225</v>
      </c>
      <c r="J2158" s="530">
        <v>31</v>
      </c>
      <c r="K2158" s="530">
        <v>13645</v>
      </c>
      <c r="L2158" s="530">
        <v>2574</v>
      </c>
      <c r="M2158" s="530">
        <v>145</v>
      </c>
    </row>
    <row r="2159" spans="1:13" ht="18" customHeight="1">
      <c r="A2159" s="516"/>
      <c r="B2159" s="516"/>
      <c r="C2159" s="517" t="s">
        <v>1898</v>
      </c>
      <c r="D2159" s="519" t="s">
        <v>1800</v>
      </c>
      <c r="E2159" s="530">
        <v>2882</v>
      </c>
      <c r="F2159" s="530">
        <v>1713</v>
      </c>
      <c r="G2159" s="530">
        <v>390</v>
      </c>
      <c r="H2159" s="530">
        <v>253</v>
      </c>
      <c r="I2159" s="530">
        <v>11</v>
      </c>
      <c r="J2159" s="530">
        <v>1</v>
      </c>
      <c r="K2159" s="530">
        <v>421</v>
      </c>
      <c r="L2159" s="530">
        <v>81</v>
      </c>
      <c r="M2159" s="530">
        <v>13</v>
      </c>
    </row>
    <row r="2160" spans="1:13" ht="9">
      <c r="A2160" s="516"/>
      <c r="B2160" s="516"/>
      <c r="C2160" s="517"/>
      <c r="D2160" s="519" t="s">
        <v>1801</v>
      </c>
      <c r="E2160" s="530">
        <v>1791</v>
      </c>
      <c r="F2160" s="530">
        <v>972</v>
      </c>
      <c r="G2160" s="530">
        <v>274</v>
      </c>
      <c r="H2160" s="530">
        <v>202</v>
      </c>
      <c r="I2160" s="530">
        <v>5</v>
      </c>
      <c r="J2160" s="530">
        <v>0</v>
      </c>
      <c r="K2160" s="530">
        <v>267</v>
      </c>
      <c r="L2160" s="530">
        <v>61</v>
      </c>
      <c r="M2160" s="530">
        <v>11</v>
      </c>
    </row>
    <row r="2161" spans="1:13" ht="9">
      <c r="A2161" s="516"/>
      <c r="B2161" s="516"/>
      <c r="C2161" s="509"/>
      <c r="D2161" s="519" t="s">
        <v>1802</v>
      </c>
      <c r="E2161" s="530">
        <v>4673</v>
      </c>
      <c r="F2161" s="530">
        <v>2684</v>
      </c>
      <c r="G2161" s="530">
        <v>663</v>
      </c>
      <c r="H2161" s="530">
        <v>455</v>
      </c>
      <c r="I2161" s="530">
        <v>16</v>
      </c>
      <c r="J2161" s="530">
        <v>1</v>
      </c>
      <c r="K2161" s="530">
        <v>688</v>
      </c>
      <c r="L2161" s="530">
        <v>142</v>
      </c>
      <c r="M2161" s="530">
        <v>24</v>
      </c>
    </row>
    <row r="2162" spans="1:13" ht="18" customHeight="1">
      <c r="B2162" s="509" t="s">
        <v>1910</v>
      </c>
      <c r="D2162" s="513"/>
      <c r="E2162" s="530"/>
      <c r="F2162" s="530"/>
      <c r="G2162" s="530"/>
      <c r="H2162" s="530"/>
      <c r="I2162" s="530"/>
      <c r="J2162" s="530"/>
      <c r="K2162" s="530"/>
      <c r="L2162" s="530"/>
      <c r="M2162" s="530"/>
    </row>
    <row r="2163" spans="1:13" ht="18" customHeight="1">
      <c r="C2163" s="510" t="s">
        <v>659</v>
      </c>
      <c r="D2163" s="513" t="s">
        <v>1800</v>
      </c>
      <c r="E2163" s="530">
        <v>147</v>
      </c>
      <c r="F2163" s="530">
        <v>19</v>
      </c>
      <c r="G2163" s="530">
        <v>37</v>
      </c>
      <c r="H2163" s="530">
        <v>3</v>
      </c>
      <c r="I2163" s="530">
        <v>15</v>
      </c>
      <c r="J2163" s="530">
        <v>0</v>
      </c>
      <c r="K2163" s="530">
        <v>7</v>
      </c>
      <c r="L2163" s="530">
        <v>23</v>
      </c>
      <c r="M2163" s="530">
        <v>43</v>
      </c>
    </row>
    <row r="2164" spans="1:13" ht="9">
      <c r="D2164" s="513" t="s">
        <v>1801</v>
      </c>
      <c r="E2164" s="530">
        <v>37</v>
      </c>
      <c r="F2164" s="530">
        <v>5</v>
      </c>
      <c r="G2164" s="530">
        <v>12</v>
      </c>
      <c r="H2164" s="530">
        <v>3</v>
      </c>
      <c r="I2164" s="530">
        <v>2</v>
      </c>
      <c r="J2164" s="530">
        <v>0</v>
      </c>
      <c r="K2164" s="530">
        <v>2</v>
      </c>
      <c r="L2164" s="530">
        <v>5</v>
      </c>
      <c r="M2164" s="530">
        <v>7</v>
      </c>
    </row>
    <row r="2165" spans="1:13" ht="9.6" customHeight="1">
      <c r="D2165" s="513" t="s">
        <v>1802</v>
      </c>
      <c r="E2165" s="530">
        <v>184</v>
      </c>
      <c r="F2165" s="530">
        <v>24</v>
      </c>
      <c r="G2165" s="530">
        <v>49</v>
      </c>
      <c r="H2165" s="530">
        <v>6</v>
      </c>
      <c r="I2165" s="530">
        <v>17</v>
      </c>
      <c r="J2165" s="530">
        <v>0</v>
      </c>
      <c r="K2165" s="530">
        <v>10</v>
      </c>
      <c r="L2165" s="530">
        <v>28</v>
      </c>
      <c r="M2165" s="530">
        <v>50</v>
      </c>
    </row>
    <row r="2166" spans="1:13" ht="18" customHeight="1">
      <c r="C2166" s="510" t="s">
        <v>660</v>
      </c>
      <c r="D2166" s="513" t="s">
        <v>1800</v>
      </c>
      <c r="E2166" s="530">
        <v>152</v>
      </c>
      <c r="F2166" s="530">
        <v>13</v>
      </c>
      <c r="G2166" s="530">
        <v>81</v>
      </c>
      <c r="H2166" s="530">
        <v>2</v>
      </c>
      <c r="I2166" s="530">
        <v>2</v>
      </c>
      <c r="J2166" s="530">
        <v>0</v>
      </c>
      <c r="K2166" s="530">
        <v>2</v>
      </c>
      <c r="L2166" s="530">
        <v>5</v>
      </c>
      <c r="M2166" s="530">
        <v>48</v>
      </c>
    </row>
    <row r="2167" spans="1:13" ht="9">
      <c r="D2167" s="513" t="s">
        <v>1801</v>
      </c>
      <c r="E2167" s="530">
        <v>9</v>
      </c>
      <c r="F2167" s="530">
        <v>1</v>
      </c>
      <c r="G2167" s="530">
        <v>5</v>
      </c>
      <c r="H2167" s="530">
        <v>0</v>
      </c>
      <c r="I2167" s="530">
        <v>0</v>
      </c>
      <c r="J2167" s="530">
        <v>0</v>
      </c>
      <c r="K2167" s="530">
        <v>0</v>
      </c>
      <c r="L2167" s="530">
        <v>0</v>
      </c>
      <c r="M2167" s="530">
        <v>3</v>
      </c>
    </row>
    <row r="2168" spans="1:13" ht="9">
      <c r="D2168" s="513" t="s">
        <v>1802</v>
      </c>
      <c r="E2168" s="530">
        <v>161</v>
      </c>
      <c r="F2168" s="530">
        <v>14</v>
      </c>
      <c r="G2168" s="530">
        <v>85</v>
      </c>
      <c r="H2168" s="530">
        <v>2</v>
      </c>
      <c r="I2168" s="530">
        <v>2</v>
      </c>
      <c r="J2168" s="530">
        <v>0</v>
      </c>
      <c r="K2168" s="530">
        <v>2</v>
      </c>
      <c r="L2168" s="530">
        <v>5</v>
      </c>
      <c r="M2168" s="530">
        <v>51</v>
      </c>
    </row>
    <row r="2169" spans="1:13" ht="18" customHeight="1">
      <c r="C2169" s="514" t="s">
        <v>115</v>
      </c>
      <c r="D2169" s="513" t="s">
        <v>1800</v>
      </c>
      <c r="E2169" s="530">
        <v>299</v>
      </c>
      <c r="F2169" s="530">
        <v>32</v>
      </c>
      <c r="G2169" s="530">
        <v>118</v>
      </c>
      <c r="H2169" s="530">
        <v>4</v>
      </c>
      <c r="I2169" s="530">
        <v>17</v>
      </c>
      <c r="J2169" s="530">
        <v>0</v>
      </c>
      <c r="K2169" s="530">
        <v>10</v>
      </c>
      <c r="L2169" s="530">
        <v>28</v>
      </c>
      <c r="M2169" s="530">
        <v>91</v>
      </c>
    </row>
    <row r="2170" spans="1:13" ht="9">
      <c r="D2170" s="513" t="s">
        <v>1801</v>
      </c>
      <c r="E2170" s="530">
        <v>46</v>
      </c>
      <c r="F2170" s="530">
        <v>6</v>
      </c>
      <c r="G2170" s="530">
        <v>17</v>
      </c>
      <c r="H2170" s="530">
        <v>3</v>
      </c>
      <c r="I2170" s="530">
        <v>2</v>
      </c>
      <c r="J2170" s="530">
        <v>0</v>
      </c>
      <c r="K2170" s="530">
        <v>2</v>
      </c>
      <c r="L2170" s="530">
        <v>6</v>
      </c>
      <c r="M2170" s="530">
        <v>10</v>
      </c>
    </row>
    <row r="2171" spans="1:13" ht="9">
      <c r="D2171" s="513" t="s">
        <v>1802</v>
      </c>
      <c r="E2171" s="530">
        <v>345</v>
      </c>
      <c r="F2171" s="530">
        <v>38</v>
      </c>
      <c r="G2171" s="530">
        <v>134</v>
      </c>
      <c r="H2171" s="530">
        <v>8</v>
      </c>
      <c r="I2171" s="530">
        <v>19</v>
      </c>
      <c r="J2171" s="530">
        <v>0</v>
      </c>
      <c r="K2171" s="530">
        <v>12</v>
      </c>
      <c r="L2171" s="530">
        <v>33</v>
      </c>
      <c r="M2171" s="530">
        <v>101</v>
      </c>
    </row>
    <row r="2172" spans="1:13" ht="18" customHeight="1">
      <c r="B2172" s="509" t="s">
        <v>661</v>
      </c>
      <c r="D2172" s="513"/>
      <c r="E2172" s="530"/>
      <c r="F2172" s="530"/>
      <c r="G2172" s="530"/>
      <c r="H2172" s="530"/>
      <c r="I2172" s="530"/>
      <c r="J2172" s="530"/>
      <c r="K2172" s="530"/>
      <c r="L2172" s="530"/>
      <c r="M2172" s="530"/>
    </row>
    <row r="2173" spans="1:13" ht="18" customHeight="1">
      <c r="C2173" s="510" t="s">
        <v>661</v>
      </c>
      <c r="D2173" s="513" t="s">
        <v>1800</v>
      </c>
      <c r="E2173" s="530">
        <v>11809</v>
      </c>
      <c r="F2173" s="530">
        <v>956</v>
      </c>
      <c r="G2173" s="530">
        <v>7731</v>
      </c>
      <c r="H2173" s="530">
        <v>814</v>
      </c>
      <c r="I2173" s="530">
        <v>990</v>
      </c>
      <c r="J2173" s="530">
        <v>0</v>
      </c>
      <c r="K2173" s="530">
        <v>239</v>
      </c>
      <c r="L2173" s="530">
        <v>179</v>
      </c>
      <c r="M2173" s="530">
        <v>899</v>
      </c>
    </row>
    <row r="2174" spans="1:13" ht="9">
      <c r="D2174" s="513" t="s">
        <v>1801</v>
      </c>
      <c r="E2174" s="530">
        <v>6747</v>
      </c>
      <c r="F2174" s="530">
        <v>667</v>
      </c>
      <c r="G2174" s="530">
        <v>4326</v>
      </c>
      <c r="H2174" s="530">
        <v>421</v>
      </c>
      <c r="I2174" s="530">
        <v>547</v>
      </c>
      <c r="J2174" s="530">
        <v>0</v>
      </c>
      <c r="K2174" s="530">
        <v>191</v>
      </c>
      <c r="L2174" s="530">
        <v>129</v>
      </c>
      <c r="M2174" s="530">
        <v>465</v>
      </c>
    </row>
    <row r="2175" spans="1:13" ht="9.6" customHeight="1">
      <c r="D2175" s="513" t="s">
        <v>1802</v>
      </c>
      <c r="E2175" s="530">
        <v>18556</v>
      </c>
      <c r="F2175" s="530">
        <v>1623</v>
      </c>
      <c r="G2175" s="530">
        <v>12058</v>
      </c>
      <c r="H2175" s="530">
        <v>1235</v>
      </c>
      <c r="I2175" s="530">
        <v>1537</v>
      </c>
      <c r="J2175" s="530">
        <v>0</v>
      </c>
      <c r="K2175" s="530">
        <v>430</v>
      </c>
      <c r="L2175" s="530">
        <v>308</v>
      </c>
      <c r="M2175" s="530">
        <v>1364</v>
      </c>
    </row>
    <row r="2176" spans="1:13" ht="18" customHeight="1">
      <c r="C2176" s="510" t="s">
        <v>662</v>
      </c>
      <c r="D2176" s="513" t="s">
        <v>1800</v>
      </c>
      <c r="E2176" s="530">
        <v>292</v>
      </c>
      <c r="F2176" s="530">
        <v>15</v>
      </c>
      <c r="G2176" s="530">
        <v>60</v>
      </c>
      <c r="H2176" s="530">
        <v>0</v>
      </c>
      <c r="I2176" s="530">
        <v>8</v>
      </c>
      <c r="J2176" s="530">
        <v>0</v>
      </c>
      <c r="K2176" s="530">
        <v>0</v>
      </c>
      <c r="L2176" s="530">
        <v>6</v>
      </c>
      <c r="M2176" s="530">
        <v>202</v>
      </c>
    </row>
    <row r="2177" spans="1:13" ht="9">
      <c r="D2177" s="513" t="s">
        <v>1801</v>
      </c>
      <c r="E2177" s="530">
        <v>34</v>
      </c>
      <c r="F2177" s="530">
        <v>2</v>
      </c>
      <c r="G2177" s="530">
        <v>10</v>
      </c>
      <c r="H2177" s="530">
        <v>0</v>
      </c>
      <c r="I2177" s="530">
        <v>1</v>
      </c>
      <c r="J2177" s="530">
        <v>0</v>
      </c>
      <c r="K2177" s="530">
        <v>0</v>
      </c>
      <c r="L2177" s="530">
        <v>2</v>
      </c>
      <c r="M2177" s="530">
        <v>18</v>
      </c>
    </row>
    <row r="2178" spans="1:13" ht="9.6" customHeight="1">
      <c r="D2178" s="513" t="s">
        <v>1802</v>
      </c>
      <c r="E2178" s="530">
        <v>326</v>
      </c>
      <c r="F2178" s="530">
        <v>17</v>
      </c>
      <c r="G2178" s="530">
        <v>71</v>
      </c>
      <c r="H2178" s="530">
        <v>0</v>
      </c>
      <c r="I2178" s="530">
        <v>9</v>
      </c>
      <c r="J2178" s="530">
        <v>0</v>
      </c>
      <c r="K2178" s="530">
        <v>1</v>
      </c>
      <c r="L2178" s="530">
        <v>7</v>
      </c>
      <c r="M2178" s="530">
        <v>221</v>
      </c>
    </row>
    <row r="2179" spans="1:13" ht="9">
      <c r="D2179" s="518"/>
      <c r="E2179" s="530"/>
      <c r="F2179" s="530"/>
      <c r="G2179" s="530"/>
      <c r="H2179" s="530"/>
      <c r="I2179" s="530"/>
      <c r="J2179" s="530"/>
      <c r="K2179" s="530"/>
      <c r="L2179" s="530"/>
      <c r="M2179" s="530"/>
    </row>
    <row r="2180" spans="1:13" ht="9">
      <c r="A2180" s="509" t="s">
        <v>1678</v>
      </c>
      <c r="L2180" s="509"/>
      <c r="M2180" s="509"/>
    </row>
    <row r="2181" spans="1:13" ht="9">
      <c r="A2181" s="509" t="s">
        <v>1929</v>
      </c>
      <c r="L2181" s="509"/>
      <c r="M2181" s="509"/>
    </row>
    <row r="2182" spans="1:13" ht="9">
      <c r="A2182" s="509" t="s">
        <v>1930</v>
      </c>
      <c r="L2182" s="509"/>
      <c r="M2182" s="509"/>
    </row>
    <row r="2183" spans="1:13" ht="9">
      <c r="A2183" s="509" t="s">
        <v>1890</v>
      </c>
      <c r="L2183" s="509"/>
      <c r="M2183" s="509"/>
    </row>
    <row r="2184" spans="1:13" ht="9">
      <c r="A2184" s="509" t="s">
        <v>1891</v>
      </c>
      <c r="L2184" s="509"/>
      <c r="M2184" s="509"/>
    </row>
    <row r="2185" spans="1:13" ht="9">
      <c r="A2185" s="509" t="s">
        <v>1892</v>
      </c>
      <c r="L2185" s="509"/>
      <c r="M2185" s="509"/>
    </row>
    <row r="2186" spans="1:13" ht="9">
      <c r="L2186" s="509"/>
      <c r="M2186" s="509"/>
    </row>
    <row r="2187" spans="1:13" ht="9">
      <c r="A2187" s="509" t="s">
        <v>586</v>
      </c>
      <c r="L2187" s="509"/>
      <c r="M2187" s="509"/>
    </row>
    <row r="2188" spans="1:13" ht="18" customHeight="1">
      <c r="C2188" s="510" t="s">
        <v>1911</v>
      </c>
      <c r="D2188" s="513" t="s">
        <v>1800</v>
      </c>
      <c r="E2188" s="530">
        <v>1016</v>
      </c>
      <c r="F2188" s="530">
        <v>10</v>
      </c>
      <c r="G2188" s="530">
        <v>197</v>
      </c>
      <c r="H2188" s="530">
        <v>0</v>
      </c>
      <c r="I2188" s="530">
        <v>73</v>
      </c>
      <c r="J2188" s="530">
        <v>0</v>
      </c>
      <c r="K2188" s="530">
        <v>1</v>
      </c>
      <c r="L2188" s="530">
        <v>1</v>
      </c>
      <c r="M2188" s="530">
        <v>735</v>
      </c>
    </row>
    <row r="2189" spans="1:13" ht="9">
      <c r="D2189" s="513" t="s">
        <v>1801</v>
      </c>
      <c r="E2189" s="530">
        <v>275</v>
      </c>
      <c r="F2189" s="530">
        <v>2</v>
      </c>
      <c r="G2189" s="530">
        <v>52</v>
      </c>
      <c r="H2189" s="530">
        <v>0</v>
      </c>
      <c r="I2189" s="530">
        <v>35</v>
      </c>
      <c r="J2189" s="530">
        <v>0</v>
      </c>
      <c r="K2189" s="530">
        <v>0</v>
      </c>
      <c r="L2189" s="530">
        <v>0</v>
      </c>
      <c r="M2189" s="530">
        <v>186</v>
      </c>
    </row>
    <row r="2190" spans="1:13" ht="9">
      <c r="D2190" s="513" t="s">
        <v>1802</v>
      </c>
      <c r="E2190" s="530">
        <v>1292</v>
      </c>
      <c r="F2190" s="530">
        <v>12</v>
      </c>
      <c r="G2190" s="530">
        <v>249</v>
      </c>
      <c r="H2190" s="530">
        <v>0</v>
      </c>
      <c r="I2190" s="530">
        <v>108</v>
      </c>
      <c r="J2190" s="530">
        <v>0</v>
      </c>
      <c r="K2190" s="530">
        <v>1</v>
      </c>
      <c r="L2190" s="530">
        <v>2</v>
      </c>
      <c r="M2190" s="530">
        <v>920</v>
      </c>
    </row>
    <row r="2191" spans="1:13" ht="18" customHeight="1">
      <c r="C2191" s="514" t="s">
        <v>115</v>
      </c>
      <c r="D2191" s="513" t="s">
        <v>1800</v>
      </c>
      <c r="E2191" s="530">
        <v>13118</v>
      </c>
      <c r="F2191" s="530">
        <v>982</v>
      </c>
      <c r="G2191" s="530">
        <v>7989</v>
      </c>
      <c r="H2191" s="530">
        <v>814</v>
      </c>
      <c r="I2191" s="530">
        <v>1071</v>
      </c>
      <c r="J2191" s="530">
        <v>0</v>
      </c>
      <c r="K2191" s="530">
        <v>240</v>
      </c>
      <c r="L2191" s="530">
        <v>186</v>
      </c>
      <c r="M2191" s="530">
        <v>1836</v>
      </c>
    </row>
    <row r="2192" spans="1:13" ht="9">
      <c r="D2192" s="513" t="s">
        <v>1801</v>
      </c>
      <c r="E2192" s="530">
        <v>7056</v>
      </c>
      <c r="F2192" s="530">
        <v>671</v>
      </c>
      <c r="G2192" s="530">
        <v>4389</v>
      </c>
      <c r="H2192" s="530">
        <v>421</v>
      </c>
      <c r="I2192" s="530">
        <v>583</v>
      </c>
      <c r="J2192" s="530">
        <v>0</v>
      </c>
      <c r="K2192" s="530">
        <v>191</v>
      </c>
      <c r="L2192" s="530">
        <v>131</v>
      </c>
      <c r="M2192" s="530">
        <v>669</v>
      </c>
    </row>
    <row r="2193" spans="1:15" ht="9">
      <c r="D2193" s="513" t="s">
        <v>1802</v>
      </c>
      <c r="E2193" s="530">
        <v>20174</v>
      </c>
      <c r="F2193" s="530">
        <v>1653</v>
      </c>
      <c r="G2193" s="530">
        <v>12377</v>
      </c>
      <c r="H2193" s="530">
        <v>1236</v>
      </c>
      <c r="I2193" s="530">
        <v>1654</v>
      </c>
      <c r="J2193" s="530">
        <v>0</v>
      </c>
      <c r="K2193" s="530">
        <v>432</v>
      </c>
      <c r="L2193" s="530">
        <v>317</v>
      </c>
      <c r="M2193" s="530">
        <v>2505</v>
      </c>
    </row>
    <row r="2194" spans="1:15" ht="18" customHeight="1">
      <c r="B2194" s="509" t="s">
        <v>664</v>
      </c>
      <c r="D2194" s="513"/>
      <c r="E2194" s="530"/>
      <c r="F2194" s="530"/>
      <c r="G2194" s="530"/>
      <c r="H2194" s="530"/>
      <c r="I2194" s="530"/>
      <c r="J2194" s="530"/>
      <c r="K2194" s="530"/>
      <c r="L2194" s="530"/>
      <c r="M2194" s="530"/>
    </row>
    <row r="2195" spans="1:15" ht="18" customHeight="1">
      <c r="C2195" s="510" t="s">
        <v>664</v>
      </c>
      <c r="D2195" s="513" t="s">
        <v>1800</v>
      </c>
      <c r="E2195" s="530">
        <v>3408</v>
      </c>
      <c r="F2195" s="530">
        <v>268</v>
      </c>
      <c r="G2195" s="530">
        <v>1596</v>
      </c>
      <c r="H2195" s="530">
        <v>213</v>
      </c>
      <c r="I2195" s="530">
        <v>44</v>
      </c>
      <c r="J2195" s="530">
        <v>2</v>
      </c>
      <c r="K2195" s="530">
        <v>974</v>
      </c>
      <c r="L2195" s="530">
        <v>246</v>
      </c>
      <c r="M2195" s="530">
        <v>63</v>
      </c>
    </row>
    <row r="2196" spans="1:15" ht="9">
      <c r="D2196" s="513" t="s">
        <v>1801</v>
      </c>
      <c r="E2196" s="530">
        <v>3413</v>
      </c>
      <c r="F2196" s="530">
        <v>307</v>
      </c>
      <c r="G2196" s="530">
        <v>1594</v>
      </c>
      <c r="H2196" s="530">
        <v>231</v>
      </c>
      <c r="I2196" s="530">
        <v>41</v>
      </c>
      <c r="J2196" s="530">
        <v>5</v>
      </c>
      <c r="K2196" s="530">
        <v>938</v>
      </c>
      <c r="L2196" s="530">
        <v>239</v>
      </c>
      <c r="M2196" s="530">
        <v>59</v>
      </c>
    </row>
    <row r="2197" spans="1:15" ht="9.6" customHeight="1">
      <c r="D2197" s="513" t="s">
        <v>1802</v>
      </c>
      <c r="E2197" s="530">
        <v>6821</v>
      </c>
      <c r="F2197" s="530">
        <v>575</v>
      </c>
      <c r="G2197" s="530">
        <v>3190</v>
      </c>
      <c r="H2197" s="530">
        <v>444</v>
      </c>
      <c r="I2197" s="530">
        <v>85</v>
      </c>
      <c r="J2197" s="530">
        <v>8</v>
      </c>
      <c r="K2197" s="530">
        <v>1912</v>
      </c>
      <c r="L2197" s="530">
        <v>484</v>
      </c>
      <c r="M2197" s="530">
        <v>122</v>
      </c>
    </row>
    <row r="2198" spans="1:15" ht="18" customHeight="1">
      <c r="C2198" s="510" t="s">
        <v>665</v>
      </c>
      <c r="D2198" s="513" t="s">
        <v>1800</v>
      </c>
      <c r="E2198" s="530">
        <v>1096</v>
      </c>
      <c r="F2198" s="530">
        <v>169</v>
      </c>
      <c r="G2198" s="530">
        <v>612</v>
      </c>
      <c r="H2198" s="530">
        <v>89</v>
      </c>
      <c r="I2198" s="530">
        <v>9</v>
      </c>
      <c r="J2198" s="530">
        <v>0</v>
      </c>
      <c r="K2198" s="530">
        <v>155</v>
      </c>
      <c r="L2198" s="530">
        <v>7</v>
      </c>
      <c r="M2198" s="530">
        <v>55</v>
      </c>
    </row>
    <row r="2199" spans="1:15" ht="9">
      <c r="D2199" s="513" t="s">
        <v>1801</v>
      </c>
      <c r="E2199" s="530">
        <v>774</v>
      </c>
      <c r="F2199" s="530">
        <v>130</v>
      </c>
      <c r="G2199" s="530">
        <v>406</v>
      </c>
      <c r="H2199" s="530">
        <v>72</v>
      </c>
      <c r="I2199" s="530">
        <v>7</v>
      </c>
      <c r="J2199" s="530">
        <v>0</v>
      </c>
      <c r="K2199" s="530">
        <v>126</v>
      </c>
      <c r="L2199" s="530">
        <v>4</v>
      </c>
      <c r="M2199" s="530">
        <v>29</v>
      </c>
    </row>
    <row r="2200" spans="1:15" ht="9.6" customHeight="1">
      <c r="D2200" s="513" t="s">
        <v>1802</v>
      </c>
      <c r="E2200" s="530">
        <v>1870</v>
      </c>
      <c r="F2200" s="530">
        <v>299</v>
      </c>
      <c r="G2200" s="530">
        <v>1018</v>
      </c>
      <c r="H2200" s="530">
        <v>160</v>
      </c>
      <c r="I2200" s="530">
        <v>16</v>
      </c>
      <c r="J2200" s="530">
        <v>0</v>
      </c>
      <c r="K2200" s="530">
        <v>281</v>
      </c>
      <c r="L2200" s="530">
        <v>11</v>
      </c>
      <c r="M2200" s="530">
        <v>84</v>
      </c>
    </row>
    <row r="2201" spans="1:15" ht="18" customHeight="1">
      <c r="C2201" s="514" t="s">
        <v>115</v>
      </c>
      <c r="D2201" s="513" t="s">
        <v>1800</v>
      </c>
      <c r="E2201" s="530">
        <v>4504</v>
      </c>
      <c r="F2201" s="530">
        <v>437</v>
      </c>
      <c r="G2201" s="530">
        <v>2208</v>
      </c>
      <c r="H2201" s="530">
        <v>302</v>
      </c>
      <c r="I2201" s="530">
        <v>54</v>
      </c>
      <c r="J2201" s="530">
        <v>2</v>
      </c>
      <c r="K2201" s="530">
        <v>1129</v>
      </c>
      <c r="L2201" s="530">
        <v>253</v>
      </c>
      <c r="M2201" s="530">
        <v>118</v>
      </c>
    </row>
    <row r="2202" spans="1:15" ht="9">
      <c r="D2202" s="513" t="s">
        <v>1801</v>
      </c>
      <c r="E2202" s="530">
        <v>4187</v>
      </c>
      <c r="F2202" s="530">
        <v>437</v>
      </c>
      <c r="G2202" s="530">
        <v>1999</v>
      </c>
      <c r="H2202" s="530">
        <v>302</v>
      </c>
      <c r="I2202" s="530">
        <v>48</v>
      </c>
      <c r="J2202" s="530">
        <v>5</v>
      </c>
      <c r="K2202" s="530">
        <v>1063</v>
      </c>
      <c r="L2202" s="530">
        <v>243</v>
      </c>
      <c r="M2202" s="530">
        <v>88</v>
      </c>
    </row>
    <row r="2203" spans="1:15" ht="9.6" customHeight="1">
      <c r="D2203" s="513" t="s">
        <v>1802</v>
      </c>
      <c r="E2203" s="530">
        <v>8691</v>
      </c>
      <c r="F2203" s="530">
        <v>875</v>
      </c>
      <c r="G2203" s="530">
        <v>4208</v>
      </c>
      <c r="H2203" s="530">
        <v>605</v>
      </c>
      <c r="I2203" s="530">
        <v>101</v>
      </c>
      <c r="J2203" s="530">
        <v>8</v>
      </c>
      <c r="K2203" s="530">
        <v>2193</v>
      </c>
      <c r="L2203" s="530">
        <v>496</v>
      </c>
      <c r="M2203" s="530">
        <v>207</v>
      </c>
    </row>
    <row r="2204" spans="1:15" s="516" customFormat="1" ht="18" customHeight="1">
      <c r="A2204" s="509"/>
      <c r="B2204" s="509" t="s">
        <v>1912</v>
      </c>
      <c r="C2204" s="510"/>
      <c r="D2204" s="513" t="s">
        <v>1800</v>
      </c>
      <c r="E2204" s="530">
        <v>17921</v>
      </c>
      <c r="F2204" s="530">
        <v>1451</v>
      </c>
      <c r="G2204" s="530">
        <v>10314</v>
      </c>
      <c r="H2204" s="530">
        <v>1121</v>
      </c>
      <c r="I2204" s="530">
        <v>1141</v>
      </c>
      <c r="J2204" s="530">
        <v>2</v>
      </c>
      <c r="K2204" s="530">
        <v>1379</v>
      </c>
      <c r="L2204" s="530">
        <v>467</v>
      </c>
      <c r="M2204" s="530">
        <v>2045</v>
      </c>
    </row>
    <row r="2205" spans="1:15" s="516" customFormat="1" ht="9">
      <c r="A2205" s="509"/>
      <c r="B2205" s="509"/>
      <c r="C2205" s="510"/>
      <c r="D2205" s="513" t="s">
        <v>1801</v>
      </c>
      <c r="E2205" s="530">
        <v>11289</v>
      </c>
      <c r="F2205" s="530">
        <v>1114</v>
      </c>
      <c r="G2205" s="530">
        <v>6405</v>
      </c>
      <c r="H2205" s="530">
        <v>727</v>
      </c>
      <c r="I2205" s="530">
        <v>633</v>
      </c>
      <c r="J2205" s="530">
        <v>6</v>
      </c>
      <c r="K2205" s="530">
        <v>1257</v>
      </c>
      <c r="L2205" s="530">
        <v>380</v>
      </c>
      <c r="M2205" s="530">
        <v>767</v>
      </c>
    </row>
    <row r="2206" spans="1:15" s="516" customFormat="1" ht="9">
      <c r="A2206" s="509"/>
      <c r="B2206" s="509"/>
      <c r="C2206" s="510"/>
      <c r="D2206" s="513" t="s">
        <v>1802</v>
      </c>
      <c r="E2206" s="530">
        <v>29210</v>
      </c>
      <c r="F2206" s="530">
        <v>2565</v>
      </c>
      <c r="G2206" s="530">
        <v>16719</v>
      </c>
      <c r="H2206" s="530">
        <v>1848</v>
      </c>
      <c r="I2206" s="530">
        <v>1774</v>
      </c>
      <c r="J2206" s="530">
        <v>8</v>
      </c>
      <c r="K2206" s="530">
        <v>2636</v>
      </c>
      <c r="L2206" s="530">
        <v>847</v>
      </c>
      <c r="M2206" s="530">
        <v>2813</v>
      </c>
    </row>
    <row r="2207" spans="1:15" s="516" customFormat="1" ht="18" customHeight="1">
      <c r="A2207" s="509"/>
      <c r="B2207" s="509"/>
      <c r="C2207" s="514" t="s">
        <v>127</v>
      </c>
      <c r="D2207" s="513" t="s">
        <v>1800</v>
      </c>
      <c r="E2207" s="530">
        <v>149744</v>
      </c>
      <c r="F2207" s="530">
        <v>72657</v>
      </c>
      <c r="G2207" s="530">
        <v>23822</v>
      </c>
      <c r="H2207" s="530">
        <v>7649</v>
      </c>
      <c r="I2207" s="530">
        <v>2873</v>
      </c>
      <c r="J2207" s="530">
        <v>72</v>
      </c>
      <c r="K2207" s="530">
        <v>32700</v>
      </c>
      <c r="L2207" s="530">
        <v>6483</v>
      </c>
      <c r="M2207" s="530">
        <v>3487</v>
      </c>
      <c r="O2207" s="530"/>
    </row>
    <row r="2208" spans="1:15" s="516" customFormat="1" ht="9">
      <c r="A2208" s="509"/>
      <c r="B2208" s="509"/>
      <c r="C2208" s="510"/>
      <c r="D2208" s="513" t="s">
        <v>1801</v>
      </c>
      <c r="E2208" s="530">
        <v>89065</v>
      </c>
      <c r="F2208" s="530">
        <v>40413</v>
      </c>
      <c r="G2208" s="530">
        <v>16066</v>
      </c>
      <c r="H2208" s="530">
        <v>5104</v>
      </c>
      <c r="I2208" s="530">
        <v>1777</v>
      </c>
      <c r="J2208" s="530">
        <v>42</v>
      </c>
      <c r="K2208" s="530">
        <v>19735</v>
      </c>
      <c r="L2208" s="530">
        <v>4173</v>
      </c>
      <c r="M2208" s="530">
        <v>1756</v>
      </c>
      <c r="O2208" s="530"/>
    </row>
    <row r="2209" spans="1:15" s="516" customFormat="1" ht="9">
      <c r="A2209" s="509"/>
      <c r="B2209" s="509"/>
      <c r="C2209" s="510"/>
      <c r="D2209" s="513" t="s">
        <v>1802</v>
      </c>
      <c r="E2209" s="530">
        <v>238809</v>
      </c>
      <c r="F2209" s="530">
        <v>113071</v>
      </c>
      <c r="G2209" s="530">
        <v>39887</v>
      </c>
      <c r="H2209" s="530">
        <v>12754</v>
      </c>
      <c r="I2209" s="530">
        <v>4650</v>
      </c>
      <c r="J2209" s="530">
        <v>114</v>
      </c>
      <c r="K2209" s="530">
        <v>52435</v>
      </c>
      <c r="L2209" s="530">
        <v>10656</v>
      </c>
      <c r="M2209" s="530">
        <v>5243</v>
      </c>
      <c r="O2209" s="530"/>
    </row>
    <row r="2210" spans="1:15" ht="18" customHeight="1">
      <c r="C2210" s="514" t="s">
        <v>1896</v>
      </c>
      <c r="D2210" s="513"/>
      <c r="E2210" s="530"/>
      <c r="F2210" s="530"/>
      <c r="G2210" s="530"/>
      <c r="H2210" s="530"/>
      <c r="I2210" s="530"/>
      <c r="J2210" s="530"/>
      <c r="K2210" s="530"/>
      <c r="L2210" s="530"/>
      <c r="M2210" s="530"/>
      <c r="O2210" s="530"/>
    </row>
    <row r="2211" spans="1:15" ht="18" customHeight="1">
      <c r="A2211" s="516"/>
      <c r="B2211" s="516"/>
      <c r="C2211" s="517" t="s">
        <v>1897</v>
      </c>
      <c r="D2211" s="513" t="s">
        <v>1800</v>
      </c>
      <c r="E2211" s="530">
        <v>22071</v>
      </c>
      <c r="F2211" s="530">
        <v>6111</v>
      </c>
      <c r="G2211" s="530">
        <v>2578</v>
      </c>
      <c r="H2211" s="530">
        <v>1763</v>
      </c>
      <c r="I2211" s="530">
        <v>139</v>
      </c>
      <c r="J2211" s="530">
        <v>24</v>
      </c>
      <c r="K2211" s="530">
        <v>9531</v>
      </c>
      <c r="L2211" s="530">
        <v>1839</v>
      </c>
      <c r="M2211" s="530">
        <v>88</v>
      </c>
      <c r="O2211" s="530"/>
    </row>
    <row r="2212" spans="1:15" ht="9">
      <c r="A2212" s="516"/>
      <c r="B2212" s="516"/>
      <c r="C2212" s="517"/>
      <c r="D2212" s="513" t="s">
        <v>1801</v>
      </c>
      <c r="E2212" s="530">
        <v>11572</v>
      </c>
      <c r="F2212" s="530">
        <v>3819</v>
      </c>
      <c r="G2212" s="530">
        <v>1610</v>
      </c>
      <c r="H2212" s="530">
        <v>1047</v>
      </c>
      <c r="I2212" s="530">
        <v>95</v>
      </c>
      <c r="J2212" s="530">
        <v>8</v>
      </c>
      <c r="K2212" s="530">
        <v>4170</v>
      </c>
      <c r="L2212" s="530">
        <v>753</v>
      </c>
      <c r="M2212" s="530">
        <v>70</v>
      </c>
      <c r="O2212" s="530"/>
    </row>
    <row r="2213" spans="1:15" ht="9">
      <c r="A2213" s="516"/>
      <c r="B2213" s="516"/>
      <c r="C2213" s="517"/>
      <c r="D2213" s="513" t="s">
        <v>1802</v>
      </c>
      <c r="E2213" s="530">
        <v>33643</v>
      </c>
      <c r="F2213" s="530">
        <v>9930</v>
      </c>
      <c r="G2213" s="530">
        <v>4187</v>
      </c>
      <c r="H2213" s="530">
        <v>2810</v>
      </c>
      <c r="I2213" s="530">
        <v>234</v>
      </c>
      <c r="J2213" s="530">
        <v>31</v>
      </c>
      <c r="K2213" s="530">
        <v>13701</v>
      </c>
      <c r="L2213" s="530">
        <v>2592</v>
      </c>
      <c r="M2213" s="530">
        <v>158</v>
      </c>
      <c r="O2213" s="530"/>
    </row>
    <row r="2214" spans="1:15" ht="18" customHeight="1">
      <c r="A2214" s="516"/>
      <c r="B2214" s="516"/>
      <c r="C2214" s="517" t="s">
        <v>1898</v>
      </c>
      <c r="D2214" s="513" t="s">
        <v>1800</v>
      </c>
      <c r="E2214" s="530">
        <v>2893</v>
      </c>
      <c r="F2214" s="530">
        <v>1713</v>
      </c>
      <c r="G2214" s="530">
        <v>397</v>
      </c>
      <c r="H2214" s="530">
        <v>254</v>
      </c>
      <c r="I2214" s="530">
        <v>12</v>
      </c>
      <c r="J2214" s="530">
        <v>1</v>
      </c>
      <c r="K2214" s="530">
        <v>422</v>
      </c>
      <c r="L2214" s="530">
        <v>81</v>
      </c>
      <c r="M2214" s="530">
        <v>14</v>
      </c>
      <c r="O2214" s="530"/>
    </row>
    <row r="2215" spans="1:15" ht="9">
      <c r="A2215" s="516"/>
      <c r="B2215" s="516"/>
      <c r="C2215" s="516"/>
      <c r="D2215" s="513" t="s">
        <v>1801</v>
      </c>
      <c r="E2215" s="530">
        <v>1800</v>
      </c>
      <c r="F2215" s="530">
        <v>973</v>
      </c>
      <c r="G2215" s="530">
        <v>278</v>
      </c>
      <c r="H2215" s="530">
        <v>203</v>
      </c>
      <c r="I2215" s="530">
        <v>5</v>
      </c>
      <c r="J2215" s="530">
        <v>0</v>
      </c>
      <c r="K2215" s="530">
        <v>268</v>
      </c>
      <c r="L2215" s="530">
        <v>61</v>
      </c>
      <c r="M2215" s="530">
        <v>12</v>
      </c>
      <c r="O2215" s="530"/>
    </row>
    <row r="2216" spans="1:15" ht="9">
      <c r="A2216" s="516"/>
      <c r="B2216" s="516"/>
      <c r="C2216" s="516"/>
      <c r="D2216" s="513" t="s">
        <v>1802</v>
      </c>
      <c r="E2216" s="530">
        <v>4693</v>
      </c>
      <c r="F2216" s="530">
        <v>2685</v>
      </c>
      <c r="G2216" s="530">
        <v>675</v>
      </c>
      <c r="H2216" s="530">
        <v>457</v>
      </c>
      <c r="I2216" s="530">
        <v>17</v>
      </c>
      <c r="J2216" s="530">
        <v>1</v>
      </c>
      <c r="K2216" s="530">
        <v>690</v>
      </c>
      <c r="L2216" s="530">
        <v>142</v>
      </c>
      <c r="M2216" s="530">
        <v>26</v>
      </c>
      <c r="O2216" s="530"/>
    </row>
    <row r="2217" spans="1:15" ht="9">
      <c r="D2217" s="518"/>
      <c r="E2217" s="530"/>
      <c r="F2217" s="530"/>
      <c r="G2217" s="530"/>
      <c r="H2217" s="530"/>
      <c r="I2217" s="530"/>
      <c r="J2217" s="530"/>
      <c r="K2217" s="530"/>
      <c r="L2217" s="530"/>
      <c r="M2217" s="530"/>
    </row>
    <row r="2218" spans="1:15" ht="9">
      <c r="D2218" s="518"/>
    </row>
    <row r="2219" spans="1:15" ht="9">
      <c r="D2219" s="518"/>
    </row>
    <row r="2220" spans="1:15" ht="9">
      <c r="D2220" s="518"/>
    </row>
    <row r="2221" spans="1:15" ht="9">
      <c r="D2221" s="518"/>
    </row>
    <row r="2222" spans="1:15" ht="9">
      <c r="D2222" s="518"/>
    </row>
    <row r="2223" spans="1:15" ht="9">
      <c r="D2223" s="518"/>
    </row>
    <row r="2224" spans="1:15" ht="9">
      <c r="D2224" s="518"/>
    </row>
    <row r="2225" spans="1:17" ht="9">
      <c r="D2225" s="518"/>
    </row>
    <row r="2226" spans="1:17" ht="9">
      <c r="D2226" s="518"/>
    </row>
    <row r="2227" spans="1:17" ht="9">
      <c r="D2227" s="518"/>
    </row>
    <row r="2228" spans="1:17" ht="9">
      <c r="D2228" s="518"/>
    </row>
    <row r="2229" spans="1:17" s="512" customFormat="1" ht="9">
      <c r="A2229" s="509"/>
      <c r="B2229" s="509"/>
      <c r="C2229" s="510"/>
      <c r="D2229" s="518"/>
      <c r="N2229" s="509"/>
      <c r="O2229" s="509"/>
      <c r="P2229" s="509"/>
      <c r="Q2229" s="509"/>
    </row>
    <row r="2230" spans="1:17" s="512" customFormat="1" ht="9">
      <c r="A2230" s="509" t="s">
        <v>1924</v>
      </c>
      <c r="B2230" s="509"/>
      <c r="C2230" s="510"/>
      <c r="D2230" s="518"/>
      <c r="N2230" s="509"/>
      <c r="O2230" s="509"/>
      <c r="P2230" s="509"/>
      <c r="Q2230" s="509"/>
    </row>
    <row r="2231" spans="1:17" ht="9">
      <c r="D2231" s="518"/>
    </row>
    <row r="2232" spans="1:17" ht="9">
      <c r="D2232" s="518"/>
    </row>
    <row r="2233" spans="1:17" ht="9">
      <c r="D2233" s="518"/>
    </row>
    <row r="2234" spans="1:17" ht="9">
      <c r="A2234" s="509" t="s">
        <v>1678</v>
      </c>
      <c r="L2234" s="509"/>
      <c r="M2234" s="509"/>
    </row>
    <row r="2235" spans="1:17" ht="9">
      <c r="A2235" s="509" t="s">
        <v>1929</v>
      </c>
      <c r="L2235" s="509"/>
      <c r="M2235" s="509"/>
    </row>
    <row r="2236" spans="1:17" ht="9">
      <c r="A2236" s="509" t="s">
        <v>1930</v>
      </c>
      <c r="L2236" s="509"/>
      <c r="M2236" s="509"/>
    </row>
    <row r="2237" spans="1:17" ht="9">
      <c r="A2237" s="509" t="s">
        <v>1890</v>
      </c>
      <c r="L2237" s="509"/>
      <c r="M2237" s="509"/>
    </row>
    <row r="2238" spans="1:17" ht="9">
      <c r="A2238" s="509" t="s">
        <v>1891</v>
      </c>
      <c r="L2238" s="509"/>
      <c r="M2238" s="509"/>
    </row>
    <row r="2239" spans="1:17" ht="9">
      <c r="A2239" s="509" t="s">
        <v>1892</v>
      </c>
      <c r="L2239" s="509"/>
      <c r="M2239" s="509"/>
    </row>
    <row r="2240" spans="1:17" ht="9">
      <c r="L2240" s="509"/>
      <c r="M2240" s="509"/>
    </row>
    <row r="2241" spans="1:17" ht="9">
      <c r="A2241" s="509" t="s">
        <v>586</v>
      </c>
      <c r="L2241" s="509"/>
      <c r="M2241" s="509"/>
    </row>
    <row r="2242" spans="1:17" s="512" customFormat="1" ht="12.6" customHeight="1">
      <c r="A2242" s="509"/>
      <c r="B2242" s="509"/>
      <c r="C2242" s="510"/>
      <c r="D2242" s="515"/>
      <c r="N2242" s="509"/>
      <c r="O2242" s="509"/>
      <c r="P2242" s="509"/>
      <c r="Q2242" s="509"/>
    </row>
    <row r="2243" spans="1:17" s="512" customFormat="1" ht="12.6" customHeight="1">
      <c r="A2243" s="509"/>
      <c r="B2243" s="509"/>
      <c r="C2243" s="510"/>
      <c r="D2243" s="515"/>
      <c r="E2243" s="1382"/>
      <c r="N2243" s="509"/>
      <c r="O2243" s="509"/>
      <c r="P2243" s="509"/>
      <c r="Q2243" s="509"/>
    </row>
    <row r="2244" spans="1:17" ht="12.6" customHeight="1"/>
    <row r="2245" spans="1:17" ht="9">
      <c r="D2245" s="518"/>
      <c r="E2245" s="530"/>
      <c r="F2245" s="530"/>
      <c r="G2245" s="530"/>
      <c r="H2245" s="530"/>
      <c r="I2245" s="530"/>
      <c r="J2245" s="530"/>
      <c r="K2245" s="530"/>
      <c r="L2245" s="530"/>
      <c r="M2245" s="530"/>
    </row>
    <row r="2246" spans="1:17" ht="9">
      <c r="L2246" s="509"/>
      <c r="M2246" s="509"/>
    </row>
    <row r="2247" spans="1:17" ht="9">
      <c r="L2247" s="509"/>
      <c r="M2247" s="509"/>
    </row>
    <row r="2248" spans="1:17" ht="9">
      <c r="L2248" s="509"/>
      <c r="M2248" s="509"/>
    </row>
    <row r="2249" spans="1:17" ht="9">
      <c r="L2249" s="509"/>
      <c r="M2249" s="509"/>
    </row>
    <row r="2250" spans="1:17" ht="9">
      <c r="L2250" s="509"/>
      <c r="M2250" s="509"/>
    </row>
    <row r="2251" spans="1:17" ht="9">
      <c r="L2251" s="509"/>
      <c r="M2251" s="509"/>
    </row>
    <row r="2252" spans="1:17" ht="9">
      <c r="L2252" s="509"/>
      <c r="M2252" s="509"/>
    </row>
    <row r="2253" spans="1:17" ht="9">
      <c r="L2253" s="509"/>
      <c r="M2253" s="509"/>
    </row>
    <row r="2264" ht="10.15" customHeight="1"/>
    <row r="2265" ht="9" customHeight="1"/>
    <row r="2266" ht="9"/>
    <row r="2267" ht="9"/>
    <row r="2268" ht="9"/>
    <row r="2269" ht="9"/>
  </sheetData>
  <mergeCells count="12">
    <mergeCell ref="K10:K12"/>
    <mergeCell ref="L10:L12"/>
    <mergeCell ref="E7:E12"/>
    <mergeCell ref="F7:M7"/>
    <mergeCell ref="F8:L8"/>
    <mergeCell ref="M8:M12"/>
    <mergeCell ref="K9:L9"/>
    <mergeCell ref="F10:F12"/>
    <mergeCell ref="G10:G12"/>
    <mergeCell ref="H10:H12"/>
    <mergeCell ref="I10:I12"/>
    <mergeCell ref="J10:J12"/>
  </mergeCells>
  <printOptions horizontalCentered="1"/>
  <pageMargins left="0.39370078740157483" right="0.39370078740157483" top="0.39370078740157483" bottom="0.39370078740157483" header="0.51181102362204722" footer="0.51181102362204722"/>
  <pageSetup paperSize="9" scale="97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16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2.85546875" defaultRowHeight="9"/>
  <cols>
    <col min="1" max="1" width="2.5703125" style="516" customWidth="1"/>
    <col min="2" max="2" width="3" style="516" customWidth="1"/>
    <col min="3" max="3" width="26.42578125" style="510" customWidth="1"/>
    <col min="4" max="4" width="3" style="515" customWidth="1"/>
    <col min="5" max="10" width="9.140625" style="530" customWidth="1"/>
    <col min="11" max="16384" width="12.85546875" style="516"/>
  </cols>
  <sheetData>
    <row r="1" spans="1:10" s="90" customFormat="1" ht="12.75">
      <c r="A1" s="451" t="s">
        <v>608</v>
      </c>
      <c r="B1" s="257"/>
      <c r="C1" s="257"/>
      <c r="D1" s="454"/>
      <c r="E1" s="257"/>
      <c r="F1" s="496"/>
      <c r="G1" s="496"/>
      <c r="H1" s="496"/>
      <c r="I1" s="496"/>
      <c r="J1" s="496"/>
    </row>
    <row r="2" spans="1:10" s="90" customFormat="1" ht="10.5" customHeight="1">
      <c r="A2" s="47"/>
      <c r="B2" s="47"/>
      <c r="C2" s="47"/>
      <c r="D2" s="153"/>
      <c r="E2" s="89"/>
      <c r="F2" s="498"/>
      <c r="G2" s="498"/>
      <c r="H2" s="498"/>
      <c r="I2" s="498"/>
      <c r="J2" s="498"/>
    </row>
    <row r="3" spans="1:10" s="521" customFormat="1" ht="10.5" customHeight="1">
      <c r="A3" s="500" t="s">
        <v>1931</v>
      </c>
      <c r="B3" s="520"/>
      <c r="C3" s="520"/>
      <c r="D3" s="520"/>
      <c r="E3" s="520"/>
      <c r="F3" s="520"/>
      <c r="G3" s="520"/>
      <c r="H3" s="520"/>
      <c r="I3" s="520"/>
      <c r="J3" s="520"/>
    </row>
    <row r="4" spans="1:10" s="521" customFormat="1" ht="10.9" customHeight="1">
      <c r="A4" s="500" t="s">
        <v>1932</v>
      </c>
      <c r="B4" s="520"/>
      <c r="C4" s="520"/>
      <c r="D4" s="520"/>
      <c r="E4" s="520"/>
      <c r="F4" s="520"/>
      <c r="G4" s="520"/>
      <c r="H4" s="520"/>
      <c r="I4" s="520"/>
      <c r="J4" s="520"/>
    </row>
    <row r="5" spans="1:10" s="271" customFormat="1" ht="10.5" customHeight="1">
      <c r="A5" s="272"/>
      <c r="B5" s="272"/>
      <c r="C5" s="502"/>
      <c r="D5" s="502"/>
      <c r="E5" s="522"/>
      <c r="G5" s="273"/>
      <c r="H5" s="273"/>
      <c r="I5" s="273"/>
      <c r="J5" s="273"/>
    </row>
    <row r="6" spans="1:10" s="272" customFormat="1">
      <c r="A6" s="523" t="s">
        <v>153</v>
      </c>
      <c r="B6" s="523"/>
      <c r="C6" s="523"/>
      <c r="D6" s="523"/>
      <c r="E6" s="524"/>
      <c r="F6" s="1535" t="s">
        <v>1933</v>
      </c>
      <c r="G6" s="1536"/>
      <c r="H6" s="1536"/>
      <c r="I6" s="1536"/>
      <c r="J6" s="1536"/>
    </row>
    <row r="7" spans="1:10" s="272" customFormat="1">
      <c r="A7" s="275" t="s">
        <v>1873</v>
      </c>
      <c r="B7" s="275"/>
      <c r="C7" s="275"/>
      <c r="D7" s="275"/>
      <c r="E7" s="525"/>
      <c r="F7" s="1537"/>
      <c r="G7" s="1538"/>
      <c r="H7" s="1538"/>
      <c r="I7" s="1538"/>
      <c r="J7" s="1538"/>
    </row>
    <row r="8" spans="1:10" s="272" customFormat="1">
      <c r="A8" s="275" t="s">
        <v>611</v>
      </c>
      <c r="B8" s="275"/>
      <c r="C8" s="275"/>
      <c r="D8" s="275"/>
      <c r="E8" s="525" t="s">
        <v>514</v>
      </c>
      <c r="F8" s="1539"/>
      <c r="G8" s="1540"/>
      <c r="H8" s="1540"/>
      <c r="I8" s="1540"/>
      <c r="J8" s="1540"/>
    </row>
    <row r="9" spans="1:10" s="272" customFormat="1">
      <c r="C9" s="502"/>
      <c r="D9" s="502"/>
      <c r="E9" s="525" t="s">
        <v>520</v>
      </c>
      <c r="F9" s="1519" t="s">
        <v>1934</v>
      </c>
      <c r="G9" s="1519" t="s">
        <v>1935</v>
      </c>
      <c r="H9" s="1519" t="s">
        <v>1936</v>
      </c>
      <c r="I9" s="1519" t="s">
        <v>1937</v>
      </c>
      <c r="J9" s="1535" t="s">
        <v>1938</v>
      </c>
    </row>
    <row r="10" spans="1:10" s="272" customFormat="1">
      <c r="A10" s="275" t="s">
        <v>1789</v>
      </c>
      <c r="B10" s="275"/>
      <c r="C10" s="526"/>
      <c r="D10" s="526"/>
      <c r="E10" s="525"/>
      <c r="F10" s="1541"/>
      <c r="G10" s="1541" t="s">
        <v>1939</v>
      </c>
      <c r="H10" s="1541" t="s">
        <v>1940</v>
      </c>
      <c r="I10" s="1541" t="s">
        <v>1941</v>
      </c>
      <c r="J10" s="1543" t="s">
        <v>1942</v>
      </c>
    </row>
    <row r="11" spans="1:10" s="272" customFormat="1">
      <c r="A11" s="527" t="s">
        <v>1795</v>
      </c>
      <c r="B11" s="527"/>
      <c r="C11" s="528"/>
      <c r="D11" s="528"/>
      <c r="E11" s="529"/>
      <c r="F11" s="1542"/>
      <c r="G11" s="1542"/>
      <c r="H11" s="1542"/>
      <c r="I11" s="1542"/>
      <c r="J11" s="1544"/>
    </row>
    <row r="12" spans="1:10">
      <c r="D12" s="511"/>
    </row>
    <row r="13" spans="1:10" ht="18" customHeight="1">
      <c r="A13" s="516" t="s">
        <v>420</v>
      </c>
      <c r="D13" s="513"/>
    </row>
    <row r="14" spans="1:10" ht="18" customHeight="1">
      <c r="B14" s="516" t="s">
        <v>294</v>
      </c>
      <c r="D14" s="513"/>
    </row>
    <row r="15" spans="1:10" ht="18" customHeight="1">
      <c r="C15" s="510" t="s">
        <v>1943</v>
      </c>
      <c r="D15" s="513" t="s">
        <v>1800</v>
      </c>
      <c r="E15" s="530">
        <v>1</v>
      </c>
      <c r="F15" s="531" t="s">
        <v>893</v>
      </c>
      <c r="G15" s="531" t="s">
        <v>893</v>
      </c>
      <c r="H15" s="531" t="s">
        <v>893</v>
      </c>
      <c r="I15" s="531" t="s">
        <v>893</v>
      </c>
      <c r="J15" s="531" t="s">
        <v>893</v>
      </c>
    </row>
    <row r="16" spans="1:10" ht="10.5">
      <c r="D16" s="513" t="s">
        <v>1801</v>
      </c>
      <c r="E16" s="530">
        <v>3</v>
      </c>
      <c r="F16" s="531" t="s">
        <v>893</v>
      </c>
      <c r="G16" s="531" t="s">
        <v>893</v>
      </c>
      <c r="H16" s="531" t="s">
        <v>893</v>
      </c>
      <c r="I16" s="531" t="s">
        <v>893</v>
      </c>
      <c r="J16" s="531" t="s">
        <v>893</v>
      </c>
    </row>
    <row r="17" spans="3:10" ht="10.5">
      <c r="D17" s="513" t="s">
        <v>1802</v>
      </c>
      <c r="E17" s="530">
        <v>4</v>
      </c>
      <c r="F17" s="531" t="s">
        <v>893</v>
      </c>
      <c r="G17" s="531" t="s">
        <v>893</v>
      </c>
      <c r="H17" s="531" t="s">
        <v>893</v>
      </c>
      <c r="I17" s="531" t="s">
        <v>893</v>
      </c>
      <c r="J17" s="531" t="s">
        <v>893</v>
      </c>
    </row>
    <row r="18" spans="3:10" ht="18.600000000000001" customHeight="1">
      <c r="C18" s="510" t="s">
        <v>1944</v>
      </c>
      <c r="D18" s="513" t="s">
        <v>1800</v>
      </c>
      <c r="E18" s="530">
        <v>1</v>
      </c>
      <c r="F18" s="531" t="s">
        <v>893</v>
      </c>
      <c r="G18" s="531" t="s">
        <v>893</v>
      </c>
      <c r="H18" s="531" t="s">
        <v>893</v>
      </c>
      <c r="I18" s="531" t="s">
        <v>893</v>
      </c>
      <c r="J18" s="531" t="s">
        <v>893</v>
      </c>
    </row>
    <row r="19" spans="3:10" ht="10.5">
      <c r="D19" s="513" t="s">
        <v>1801</v>
      </c>
      <c r="E19" s="530">
        <v>4</v>
      </c>
      <c r="F19" s="531" t="s">
        <v>893</v>
      </c>
      <c r="G19" s="531" t="s">
        <v>893</v>
      </c>
      <c r="H19" s="531" t="s">
        <v>893</v>
      </c>
      <c r="I19" s="531" t="s">
        <v>893</v>
      </c>
      <c r="J19" s="531" t="s">
        <v>893</v>
      </c>
    </row>
    <row r="20" spans="3:10" ht="10.5">
      <c r="D20" s="513" t="s">
        <v>1802</v>
      </c>
      <c r="E20" s="530">
        <v>5</v>
      </c>
      <c r="F20" s="531" t="s">
        <v>893</v>
      </c>
      <c r="G20" s="531" t="s">
        <v>893</v>
      </c>
      <c r="H20" s="531" t="s">
        <v>893</v>
      </c>
      <c r="I20" s="531" t="s">
        <v>893</v>
      </c>
      <c r="J20" s="531" t="s">
        <v>893</v>
      </c>
    </row>
    <row r="21" spans="3:10" ht="20.45" customHeight="1">
      <c r="C21" s="510" t="s">
        <v>1945</v>
      </c>
      <c r="D21" s="513" t="s">
        <v>1800</v>
      </c>
      <c r="E21" s="530">
        <v>19</v>
      </c>
      <c r="F21" s="530">
        <v>0</v>
      </c>
      <c r="G21" s="530">
        <v>0</v>
      </c>
      <c r="H21" s="530">
        <v>7</v>
      </c>
      <c r="I21" s="530">
        <v>7</v>
      </c>
      <c r="J21" s="530">
        <v>5</v>
      </c>
    </row>
    <row r="22" spans="3:10">
      <c r="D22" s="513" t="s">
        <v>1801</v>
      </c>
      <c r="E22" s="530">
        <v>10</v>
      </c>
      <c r="F22" s="530">
        <v>0</v>
      </c>
      <c r="G22" s="530">
        <v>0</v>
      </c>
      <c r="H22" s="530">
        <v>4</v>
      </c>
      <c r="I22" s="530">
        <v>3</v>
      </c>
      <c r="J22" s="530">
        <v>3</v>
      </c>
    </row>
    <row r="23" spans="3:10">
      <c r="D23" s="513" t="s">
        <v>1802</v>
      </c>
      <c r="E23" s="530">
        <v>29</v>
      </c>
      <c r="F23" s="530">
        <v>0</v>
      </c>
      <c r="G23" s="530">
        <v>0</v>
      </c>
      <c r="H23" s="530">
        <v>11</v>
      </c>
      <c r="I23" s="530">
        <v>10</v>
      </c>
      <c r="J23" s="530">
        <v>8</v>
      </c>
    </row>
    <row r="24" spans="3:10" ht="20.45" customHeight="1">
      <c r="C24" s="510" t="s">
        <v>1946</v>
      </c>
      <c r="D24" s="513" t="s">
        <v>1800</v>
      </c>
      <c r="E24" s="530">
        <v>9</v>
      </c>
      <c r="F24" s="531" t="s">
        <v>893</v>
      </c>
      <c r="G24" s="531" t="s">
        <v>893</v>
      </c>
      <c r="H24" s="531" t="s">
        <v>893</v>
      </c>
      <c r="I24" s="531" t="s">
        <v>893</v>
      </c>
      <c r="J24" s="531" t="s">
        <v>893</v>
      </c>
    </row>
    <row r="25" spans="3:10" ht="10.5">
      <c r="D25" s="513" t="s">
        <v>1801</v>
      </c>
      <c r="E25" s="530">
        <v>2</v>
      </c>
      <c r="F25" s="531" t="s">
        <v>893</v>
      </c>
      <c r="G25" s="531" t="s">
        <v>893</v>
      </c>
      <c r="H25" s="531" t="s">
        <v>893</v>
      </c>
      <c r="I25" s="531" t="s">
        <v>893</v>
      </c>
      <c r="J25" s="531" t="s">
        <v>893</v>
      </c>
    </row>
    <row r="26" spans="3:10" ht="10.5">
      <c r="D26" s="513" t="s">
        <v>1802</v>
      </c>
      <c r="E26" s="530">
        <v>11</v>
      </c>
      <c r="F26" s="531" t="s">
        <v>893</v>
      </c>
      <c r="G26" s="531" t="s">
        <v>893</v>
      </c>
      <c r="H26" s="531" t="s">
        <v>893</v>
      </c>
      <c r="I26" s="531" t="s">
        <v>893</v>
      </c>
      <c r="J26" s="531" t="s">
        <v>893</v>
      </c>
    </row>
    <row r="27" spans="3:10" ht="18" customHeight="1">
      <c r="C27" s="510" t="s">
        <v>626</v>
      </c>
      <c r="D27" s="513" t="s">
        <v>1800</v>
      </c>
      <c r="E27" s="530">
        <v>18</v>
      </c>
      <c r="F27" s="530">
        <v>0</v>
      </c>
      <c r="G27" s="530">
        <v>1</v>
      </c>
      <c r="H27" s="530">
        <v>13</v>
      </c>
      <c r="I27" s="530">
        <v>4</v>
      </c>
      <c r="J27" s="530">
        <v>0</v>
      </c>
    </row>
    <row r="28" spans="3:10">
      <c r="D28" s="513" t="s">
        <v>1801</v>
      </c>
      <c r="E28" s="530">
        <v>14</v>
      </c>
      <c r="F28" s="530">
        <v>1</v>
      </c>
      <c r="G28" s="530">
        <v>0</v>
      </c>
      <c r="H28" s="530">
        <v>11</v>
      </c>
      <c r="I28" s="530">
        <v>2</v>
      </c>
      <c r="J28" s="530">
        <v>0</v>
      </c>
    </row>
    <row r="29" spans="3:10">
      <c r="D29" s="513" t="s">
        <v>1802</v>
      </c>
      <c r="E29" s="530">
        <v>32</v>
      </c>
      <c r="F29" s="530">
        <v>1</v>
      </c>
      <c r="G29" s="530">
        <v>1</v>
      </c>
      <c r="H29" s="530">
        <v>24</v>
      </c>
      <c r="I29" s="530">
        <v>6</v>
      </c>
      <c r="J29" s="530">
        <v>0</v>
      </c>
    </row>
    <row r="30" spans="3:10" ht="18" customHeight="1">
      <c r="C30" s="510" t="s">
        <v>627</v>
      </c>
      <c r="D30" s="513" t="s">
        <v>1800</v>
      </c>
      <c r="E30" s="530">
        <v>30</v>
      </c>
      <c r="F30" s="530">
        <v>0</v>
      </c>
      <c r="G30" s="530">
        <v>2</v>
      </c>
      <c r="H30" s="530">
        <v>19</v>
      </c>
      <c r="I30" s="530">
        <v>8</v>
      </c>
      <c r="J30" s="530">
        <v>1</v>
      </c>
    </row>
    <row r="31" spans="3:10">
      <c r="D31" s="513" t="s">
        <v>1801</v>
      </c>
      <c r="E31" s="530">
        <v>21</v>
      </c>
      <c r="F31" s="530">
        <v>1</v>
      </c>
      <c r="G31" s="530">
        <v>1</v>
      </c>
      <c r="H31" s="530">
        <v>17</v>
      </c>
      <c r="I31" s="530">
        <v>2</v>
      </c>
      <c r="J31" s="530">
        <v>0</v>
      </c>
    </row>
    <row r="32" spans="3:10">
      <c r="D32" s="513" t="s">
        <v>1802</v>
      </c>
      <c r="E32" s="530">
        <v>51</v>
      </c>
      <c r="F32" s="530">
        <v>1</v>
      </c>
      <c r="G32" s="530">
        <v>3</v>
      </c>
      <c r="H32" s="530">
        <v>36</v>
      </c>
      <c r="I32" s="530">
        <v>10</v>
      </c>
      <c r="J32" s="530">
        <v>1</v>
      </c>
    </row>
    <row r="33" spans="2:10" ht="18" customHeight="1">
      <c r="C33" s="510" t="s">
        <v>631</v>
      </c>
      <c r="D33" s="513" t="s">
        <v>1800</v>
      </c>
      <c r="E33" s="530">
        <v>4</v>
      </c>
      <c r="F33" s="530">
        <v>0</v>
      </c>
      <c r="G33" s="530">
        <v>0</v>
      </c>
      <c r="H33" s="530">
        <v>3</v>
      </c>
      <c r="I33" s="530">
        <v>1</v>
      </c>
      <c r="J33" s="530">
        <v>0</v>
      </c>
    </row>
    <row r="34" spans="2:10">
      <c r="D34" s="513" t="s">
        <v>1801</v>
      </c>
      <c r="E34" s="530">
        <v>11</v>
      </c>
      <c r="F34" s="530">
        <v>1</v>
      </c>
      <c r="G34" s="530">
        <v>2</v>
      </c>
      <c r="H34" s="530">
        <v>6</v>
      </c>
      <c r="I34" s="530">
        <v>1</v>
      </c>
      <c r="J34" s="530">
        <v>1</v>
      </c>
    </row>
    <row r="35" spans="2:10">
      <c r="D35" s="513" t="s">
        <v>1802</v>
      </c>
      <c r="E35" s="530">
        <v>15</v>
      </c>
      <c r="F35" s="530">
        <v>1</v>
      </c>
      <c r="G35" s="530">
        <v>2</v>
      </c>
      <c r="H35" s="530">
        <v>9</v>
      </c>
      <c r="I35" s="530">
        <v>2</v>
      </c>
      <c r="J35" s="530">
        <v>1</v>
      </c>
    </row>
    <row r="36" spans="2:10" ht="18" customHeight="1">
      <c r="C36" s="510" t="s">
        <v>632</v>
      </c>
      <c r="D36" s="513" t="s">
        <v>1800</v>
      </c>
      <c r="E36" s="530">
        <v>18</v>
      </c>
      <c r="F36" s="530">
        <v>0</v>
      </c>
      <c r="G36" s="530">
        <v>0</v>
      </c>
      <c r="H36" s="530">
        <v>7</v>
      </c>
      <c r="I36" s="530">
        <v>10</v>
      </c>
      <c r="J36" s="530">
        <v>1</v>
      </c>
    </row>
    <row r="37" spans="2:10">
      <c r="D37" s="513" t="s">
        <v>1801</v>
      </c>
      <c r="E37" s="530">
        <v>14</v>
      </c>
      <c r="F37" s="530">
        <v>0</v>
      </c>
      <c r="G37" s="530">
        <v>0</v>
      </c>
      <c r="H37" s="530">
        <v>11</v>
      </c>
      <c r="I37" s="530">
        <v>3</v>
      </c>
      <c r="J37" s="530">
        <v>0</v>
      </c>
    </row>
    <row r="38" spans="2:10">
      <c r="D38" s="513" t="s">
        <v>1802</v>
      </c>
      <c r="E38" s="530">
        <v>32</v>
      </c>
      <c r="F38" s="530">
        <v>0</v>
      </c>
      <c r="G38" s="530">
        <v>0</v>
      </c>
      <c r="H38" s="530">
        <v>18</v>
      </c>
      <c r="I38" s="530">
        <v>13</v>
      </c>
      <c r="J38" s="530">
        <v>1</v>
      </c>
    </row>
    <row r="39" spans="2:10" ht="18" customHeight="1">
      <c r="C39" s="514" t="s">
        <v>1947</v>
      </c>
      <c r="D39" s="513" t="s">
        <v>1800</v>
      </c>
      <c r="E39" s="530">
        <v>100</v>
      </c>
      <c r="F39" s="530">
        <v>1</v>
      </c>
      <c r="G39" s="530">
        <v>4</v>
      </c>
      <c r="H39" s="530">
        <v>56</v>
      </c>
      <c r="I39" s="530">
        <v>32</v>
      </c>
      <c r="J39" s="530">
        <v>7</v>
      </c>
    </row>
    <row r="40" spans="2:10">
      <c r="D40" s="513" t="s">
        <v>1801</v>
      </c>
      <c r="E40" s="530">
        <v>79</v>
      </c>
      <c r="F40" s="530">
        <v>3</v>
      </c>
      <c r="G40" s="530">
        <v>3</v>
      </c>
      <c r="H40" s="530">
        <v>54</v>
      </c>
      <c r="I40" s="530">
        <v>13</v>
      </c>
      <c r="J40" s="530">
        <v>6</v>
      </c>
    </row>
    <row r="41" spans="2:10">
      <c r="D41" s="513" t="s">
        <v>1802</v>
      </c>
      <c r="E41" s="530">
        <v>179</v>
      </c>
      <c r="F41" s="530">
        <v>4</v>
      </c>
      <c r="G41" s="530">
        <v>7</v>
      </c>
      <c r="H41" s="530">
        <v>110</v>
      </c>
      <c r="I41" s="530">
        <v>45</v>
      </c>
      <c r="J41" s="530">
        <v>13</v>
      </c>
    </row>
    <row r="42" spans="2:10" ht="18" customHeight="1">
      <c r="B42" s="516" t="s">
        <v>637</v>
      </c>
      <c r="D42" s="513"/>
      <c r="E42" s="516"/>
      <c r="F42" s="516"/>
      <c r="G42" s="516"/>
      <c r="H42" s="516"/>
      <c r="I42" s="516"/>
      <c r="J42" s="516"/>
    </row>
    <row r="43" spans="2:10" ht="18" customHeight="1">
      <c r="C43" s="510" t="s">
        <v>638</v>
      </c>
      <c r="D43" s="513" t="s">
        <v>1800</v>
      </c>
      <c r="E43" s="530">
        <v>12</v>
      </c>
      <c r="F43" s="531" t="s">
        <v>893</v>
      </c>
      <c r="G43" s="531" t="s">
        <v>893</v>
      </c>
      <c r="H43" s="531" t="s">
        <v>893</v>
      </c>
      <c r="I43" s="531" t="s">
        <v>893</v>
      </c>
      <c r="J43" s="531" t="s">
        <v>893</v>
      </c>
    </row>
    <row r="44" spans="2:10" ht="10.5">
      <c r="D44" s="513" t="s">
        <v>1801</v>
      </c>
      <c r="E44" s="530">
        <v>12</v>
      </c>
      <c r="F44" s="531" t="s">
        <v>893</v>
      </c>
      <c r="G44" s="531" t="s">
        <v>893</v>
      </c>
      <c r="H44" s="531" t="s">
        <v>893</v>
      </c>
      <c r="I44" s="531" t="s">
        <v>893</v>
      </c>
      <c r="J44" s="531" t="s">
        <v>893</v>
      </c>
    </row>
    <row r="45" spans="2:10" ht="10.5">
      <c r="D45" s="513" t="s">
        <v>1802</v>
      </c>
      <c r="E45" s="530">
        <v>24</v>
      </c>
      <c r="F45" s="531" t="s">
        <v>893</v>
      </c>
      <c r="G45" s="531" t="s">
        <v>893</v>
      </c>
      <c r="H45" s="531" t="s">
        <v>893</v>
      </c>
      <c r="I45" s="531" t="s">
        <v>893</v>
      </c>
      <c r="J45" s="531" t="s">
        <v>893</v>
      </c>
    </row>
    <row r="46" spans="2:10" ht="18" customHeight="1">
      <c r="C46" s="510" t="s">
        <v>642</v>
      </c>
      <c r="D46" s="513" t="s">
        <v>1800</v>
      </c>
      <c r="E46" s="530">
        <v>1</v>
      </c>
      <c r="F46" s="531" t="s">
        <v>893</v>
      </c>
      <c r="G46" s="531" t="s">
        <v>893</v>
      </c>
      <c r="H46" s="531" t="s">
        <v>893</v>
      </c>
      <c r="I46" s="531" t="s">
        <v>893</v>
      </c>
      <c r="J46" s="531" t="s">
        <v>893</v>
      </c>
    </row>
    <row r="47" spans="2:10" ht="10.5">
      <c r="D47" s="513" t="s">
        <v>1801</v>
      </c>
      <c r="E47" s="530">
        <v>2</v>
      </c>
      <c r="F47" s="531" t="s">
        <v>893</v>
      </c>
      <c r="G47" s="531" t="s">
        <v>893</v>
      </c>
      <c r="H47" s="531" t="s">
        <v>893</v>
      </c>
      <c r="I47" s="531" t="s">
        <v>893</v>
      </c>
      <c r="J47" s="531" t="s">
        <v>893</v>
      </c>
    </row>
    <row r="48" spans="2:10" ht="10.5">
      <c r="D48" s="513" t="s">
        <v>1802</v>
      </c>
      <c r="E48" s="530">
        <v>3</v>
      </c>
      <c r="F48" s="531" t="s">
        <v>893</v>
      </c>
      <c r="G48" s="531" t="s">
        <v>893</v>
      </c>
      <c r="H48" s="531" t="s">
        <v>893</v>
      </c>
      <c r="I48" s="531" t="s">
        <v>893</v>
      </c>
      <c r="J48" s="531" t="s">
        <v>893</v>
      </c>
    </row>
    <row r="49" spans="3:10" ht="18" customHeight="1">
      <c r="C49" s="510" t="s">
        <v>1894</v>
      </c>
      <c r="D49" s="513" t="s">
        <v>1800</v>
      </c>
      <c r="E49" s="530">
        <v>15</v>
      </c>
      <c r="F49" s="530">
        <v>0</v>
      </c>
      <c r="G49" s="530">
        <v>1</v>
      </c>
      <c r="H49" s="530">
        <v>13</v>
      </c>
      <c r="I49" s="530">
        <v>1</v>
      </c>
      <c r="J49" s="530">
        <v>0</v>
      </c>
    </row>
    <row r="50" spans="3:10">
      <c r="D50" s="513" t="s">
        <v>1801</v>
      </c>
      <c r="E50" s="530">
        <v>17</v>
      </c>
      <c r="F50" s="530">
        <v>0</v>
      </c>
      <c r="G50" s="530">
        <v>0</v>
      </c>
      <c r="H50" s="530">
        <v>12</v>
      </c>
      <c r="I50" s="530">
        <v>5</v>
      </c>
      <c r="J50" s="530">
        <v>0</v>
      </c>
    </row>
    <row r="51" spans="3:10">
      <c r="D51" s="513" t="s">
        <v>1802</v>
      </c>
      <c r="E51" s="530">
        <v>32</v>
      </c>
      <c r="F51" s="530">
        <v>0</v>
      </c>
      <c r="G51" s="530">
        <v>1</v>
      </c>
      <c r="H51" s="530">
        <v>25</v>
      </c>
      <c r="I51" s="530">
        <v>6</v>
      </c>
      <c r="J51" s="530">
        <v>0</v>
      </c>
    </row>
    <row r="52" spans="3:10" ht="18" customHeight="1">
      <c r="C52" s="510" t="s">
        <v>1895</v>
      </c>
      <c r="D52" s="513" t="s">
        <v>1801</v>
      </c>
      <c r="E52" s="530">
        <v>4</v>
      </c>
      <c r="F52" s="530">
        <v>0</v>
      </c>
      <c r="G52" s="530">
        <v>0</v>
      </c>
      <c r="H52" s="530">
        <v>3</v>
      </c>
      <c r="I52" s="530">
        <v>1</v>
      </c>
      <c r="J52" s="530">
        <v>0</v>
      </c>
    </row>
    <row r="53" spans="3:10">
      <c r="D53" s="513" t="s">
        <v>1802</v>
      </c>
      <c r="E53" s="530">
        <v>4</v>
      </c>
      <c r="F53" s="530">
        <v>0</v>
      </c>
      <c r="G53" s="530">
        <v>0</v>
      </c>
      <c r="H53" s="530">
        <v>3</v>
      </c>
      <c r="I53" s="530">
        <v>1</v>
      </c>
      <c r="J53" s="530">
        <v>0</v>
      </c>
    </row>
    <row r="54" spans="3:10" ht="18" customHeight="1">
      <c r="C54" s="514" t="s">
        <v>1947</v>
      </c>
      <c r="D54" s="513" t="s">
        <v>1800</v>
      </c>
      <c r="E54" s="530">
        <v>28</v>
      </c>
      <c r="F54" s="530">
        <v>0</v>
      </c>
      <c r="G54" s="530">
        <v>1</v>
      </c>
      <c r="H54" s="530">
        <v>19</v>
      </c>
      <c r="I54" s="530">
        <v>5</v>
      </c>
      <c r="J54" s="530">
        <v>3</v>
      </c>
    </row>
    <row r="55" spans="3:10">
      <c r="D55" s="513" t="s">
        <v>1801</v>
      </c>
      <c r="E55" s="530">
        <v>35</v>
      </c>
      <c r="F55" s="530">
        <v>0</v>
      </c>
      <c r="G55" s="530">
        <v>0</v>
      </c>
      <c r="H55" s="530">
        <v>24</v>
      </c>
      <c r="I55" s="530">
        <v>10</v>
      </c>
      <c r="J55" s="530">
        <v>1</v>
      </c>
    </row>
    <row r="56" spans="3:10">
      <c r="D56" s="513" t="s">
        <v>1802</v>
      </c>
      <c r="E56" s="530">
        <v>63</v>
      </c>
      <c r="F56" s="530">
        <v>0</v>
      </c>
      <c r="G56" s="530">
        <v>1</v>
      </c>
      <c r="H56" s="530">
        <v>43</v>
      </c>
      <c r="I56" s="530">
        <v>15</v>
      </c>
      <c r="J56" s="530">
        <v>4</v>
      </c>
    </row>
    <row r="57" spans="3:10" ht="18" customHeight="1">
      <c r="C57" s="514" t="s">
        <v>1896</v>
      </c>
      <c r="D57" s="513"/>
      <c r="E57" s="516"/>
      <c r="F57" s="516"/>
      <c r="G57" s="516"/>
      <c r="H57" s="516"/>
      <c r="I57" s="516"/>
      <c r="J57" s="516"/>
    </row>
    <row r="58" spans="3:10" ht="18" customHeight="1">
      <c r="C58" s="517" t="s">
        <v>1897</v>
      </c>
      <c r="D58" s="513" t="s">
        <v>1800</v>
      </c>
      <c r="E58" s="530">
        <v>1</v>
      </c>
      <c r="F58" s="531" t="s">
        <v>893</v>
      </c>
      <c r="G58" s="531" t="s">
        <v>893</v>
      </c>
      <c r="H58" s="531" t="s">
        <v>893</v>
      </c>
      <c r="I58" s="531" t="s">
        <v>893</v>
      </c>
      <c r="J58" s="531" t="s">
        <v>893</v>
      </c>
    </row>
    <row r="59" spans="3:10" ht="10.5">
      <c r="C59" s="517"/>
      <c r="D59" s="513" t="s">
        <v>1801</v>
      </c>
      <c r="E59" s="530">
        <v>2</v>
      </c>
      <c r="F59" s="531" t="s">
        <v>893</v>
      </c>
      <c r="G59" s="531" t="s">
        <v>893</v>
      </c>
      <c r="H59" s="531" t="s">
        <v>893</v>
      </c>
      <c r="I59" s="531" t="s">
        <v>893</v>
      </c>
      <c r="J59" s="531" t="s">
        <v>893</v>
      </c>
    </row>
    <row r="60" spans="3:10" ht="10.5">
      <c r="C60" s="517"/>
      <c r="D60" s="513" t="s">
        <v>1802</v>
      </c>
      <c r="E60" s="530">
        <v>3</v>
      </c>
      <c r="F60" s="531" t="s">
        <v>893</v>
      </c>
      <c r="G60" s="531" t="s">
        <v>893</v>
      </c>
      <c r="H60" s="531" t="s">
        <v>893</v>
      </c>
      <c r="I60" s="531" t="s">
        <v>893</v>
      </c>
      <c r="J60" s="531" t="s">
        <v>893</v>
      </c>
    </row>
    <row r="61" spans="3:10" ht="18" customHeight="1">
      <c r="C61" s="517" t="s">
        <v>1898</v>
      </c>
      <c r="D61" s="513" t="s">
        <v>1801</v>
      </c>
      <c r="E61" s="530">
        <v>4</v>
      </c>
      <c r="F61" s="530">
        <v>0</v>
      </c>
      <c r="G61" s="530">
        <v>0</v>
      </c>
      <c r="H61" s="530">
        <v>2</v>
      </c>
      <c r="I61" s="530">
        <v>2</v>
      </c>
      <c r="J61" s="530">
        <v>0</v>
      </c>
    </row>
    <row r="62" spans="3:10">
      <c r="C62" s="517"/>
      <c r="D62" s="513" t="s">
        <v>1802</v>
      </c>
      <c r="E62" s="530">
        <v>4</v>
      </c>
      <c r="F62" s="530">
        <v>0</v>
      </c>
      <c r="G62" s="530">
        <v>0</v>
      </c>
      <c r="H62" s="530">
        <v>2</v>
      </c>
      <c r="I62" s="530">
        <v>2</v>
      </c>
      <c r="J62" s="530">
        <v>0</v>
      </c>
    </row>
    <row r="63" spans="3:10">
      <c r="C63" s="517"/>
      <c r="D63" s="518"/>
    </row>
    <row r="64" spans="3:10">
      <c r="C64" s="517"/>
      <c r="D64" s="518"/>
    </row>
    <row r="65" spans="1:10" s="509" customFormat="1">
      <c r="C65" s="510"/>
      <c r="D65" s="515"/>
    </row>
    <row r="66" spans="1:10" s="509" customFormat="1">
      <c r="A66" s="509" t="s">
        <v>1678</v>
      </c>
      <c r="C66" s="510"/>
      <c r="D66" s="515"/>
    </row>
    <row r="67" spans="1:10" s="509" customFormat="1">
      <c r="A67" s="509" t="s">
        <v>656</v>
      </c>
      <c r="C67" s="510"/>
      <c r="D67" s="515"/>
    </row>
    <row r="68" spans="1:10" s="509" customFormat="1">
      <c r="C68" s="510"/>
      <c r="D68" s="515"/>
    </row>
    <row r="69" spans="1:10" s="509" customFormat="1">
      <c r="A69" s="509" t="s">
        <v>586</v>
      </c>
      <c r="C69" s="510"/>
      <c r="D69" s="515"/>
    </row>
    <row r="70" spans="1:10" ht="18" customHeight="1">
      <c r="B70" s="516" t="s">
        <v>645</v>
      </c>
      <c r="D70" s="513"/>
      <c r="E70" s="516"/>
      <c r="F70" s="516"/>
      <c r="G70" s="516"/>
      <c r="H70" s="516"/>
      <c r="I70" s="516"/>
      <c r="J70" s="516"/>
    </row>
    <row r="71" spans="1:10" ht="27" customHeight="1">
      <c r="C71" s="510" t="s">
        <v>1899</v>
      </c>
      <c r="D71" s="513" t="s">
        <v>1800</v>
      </c>
      <c r="E71" s="530">
        <v>12</v>
      </c>
      <c r="F71" s="531" t="s">
        <v>893</v>
      </c>
      <c r="G71" s="531" t="s">
        <v>893</v>
      </c>
      <c r="H71" s="531" t="s">
        <v>893</v>
      </c>
      <c r="I71" s="531" t="s">
        <v>893</v>
      </c>
      <c r="J71" s="531" t="s">
        <v>893</v>
      </c>
    </row>
    <row r="72" spans="1:10" ht="10.5">
      <c r="D72" s="513" t="s">
        <v>1801</v>
      </c>
      <c r="E72" s="530">
        <v>23</v>
      </c>
      <c r="F72" s="531" t="s">
        <v>893</v>
      </c>
      <c r="G72" s="531" t="s">
        <v>893</v>
      </c>
      <c r="H72" s="531" t="s">
        <v>893</v>
      </c>
      <c r="I72" s="531" t="s">
        <v>893</v>
      </c>
      <c r="J72" s="531" t="s">
        <v>893</v>
      </c>
    </row>
    <row r="73" spans="1:10" ht="10.5">
      <c r="D73" s="513" t="s">
        <v>1802</v>
      </c>
      <c r="E73" s="530">
        <v>35</v>
      </c>
      <c r="F73" s="531" t="s">
        <v>893</v>
      </c>
      <c r="G73" s="531" t="s">
        <v>893</v>
      </c>
      <c r="H73" s="531" t="s">
        <v>893</v>
      </c>
      <c r="I73" s="531" t="s">
        <v>893</v>
      </c>
      <c r="J73" s="531" t="s">
        <v>893</v>
      </c>
    </row>
    <row r="74" spans="1:10" ht="18" customHeight="1">
      <c r="C74" s="510" t="s">
        <v>1900</v>
      </c>
      <c r="D74" s="513" t="s">
        <v>1800</v>
      </c>
      <c r="E74" s="530">
        <v>2</v>
      </c>
      <c r="F74" s="531" t="s">
        <v>893</v>
      </c>
      <c r="G74" s="531" t="s">
        <v>893</v>
      </c>
      <c r="H74" s="531" t="s">
        <v>893</v>
      </c>
      <c r="I74" s="531" t="s">
        <v>893</v>
      </c>
      <c r="J74" s="531" t="s">
        <v>893</v>
      </c>
    </row>
    <row r="75" spans="1:10" ht="10.5">
      <c r="D75" s="513" t="s">
        <v>1801</v>
      </c>
      <c r="E75" s="530">
        <v>4</v>
      </c>
      <c r="F75" s="531" t="s">
        <v>893</v>
      </c>
      <c r="G75" s="531" t="s">
        <v>893</v>
      </c>
      <c r="H75" s="531" t="s">
        <v>893</v>
      </c>
      <c r="I75" s="531" t="s">
        <v>893</v>
      </c>
      <c r="J75" s="531" t="s">
        <v>893</v>
      </c>
    </row>
    <row r="76" spans="1:10" ht="10.5">
      <c r="D76" s="513" t="s">
        <v>1802</v>
      </c>
      <c r="E76" s="530">
        <v>6</v>
      </c>
      <c r="F76" s="531" t="s">
        <v>893</v>
      </c>
      <c r="G76" s="531" t="s">
        <v>893</v>
      </c>
      <c r="H76" s="531" t="s">
        <v>893</v>
      </c>
      <c r="I76" s="531" t="s">
        <v>893</v>
      </c>
      <c r="J76" s="531" t="s">
        <v>893</v>
      </c>
    </row>
    <row r="77" spans="1:10" ht="18" customHeight="1">
      <c r="C77" s="510" t="s">
        <v>1901</v>
      </c>
      <c r="D77" s="513" t="s">
        <v>1800</v>
      </c>
      <c r="E77" s="530">
        <v>120</v>
      </c>
      <c r="F77" s="530">
        <v>1</v>
      </c>
      <c r="G77" s="530">
        <v>4</v>
      </c>
      <c r="H77" s="530">
        <v>70</v>
      </c>
      <c r="I77" s="530">
        <v>38</v>
      </c>
      <c r="J77" s="530">
        <v>7</v>
      </c>
    </row>
    <row r="78" spans="1:10">
      <c r="D78" s="513" t="s">
        <v>1801</v>
      </c>
      <c r="E78" s="530">
        <v>244</v>
      </c>
      <c r="F78" s="530">
        <v>1</v>
      </c>
      <c r="G78" s="530">
        <v>7</v>
      </c>
      <c r="H78" s="530">
        <v>152</v>
      </c>
      <c r="I78" s="530">
        <v>65</v>
      </c>
      <c r="J78" s="530">
        <v>19</v>
      </c>
    </row>
    <row r="79" spans="1:10">
      <c r="D79" s="513" t="s">
        <v>1802</v>
      </c>
      <c r="E79" s="530">
        <v>364</v>
      </c>
      <c r="F79" s="530">
        <v>2</v>
      </c>
      <c r="G79" s="530">
        <v>11</v>
      </c>
      <c r="H79" s="530">
        <v>222</v>
      </c>
      <c r="I79" s="530">
        <v>103</v>
      </c>
      <c r="J79" s="530">
        <v>26</v>
      </c>
    </row>
    <row r="80" spans="1:10" ht="18" customHeight="1">
      <c r="C80" s="510" t="s">
        <v>1902</v>
      </c>
      <c r="D80" s="513" t="s">
        <v>1800</v>
      </c>
      <c r="E80" s="530">
        <v>2492</v>
      </c>
      <c r="F80" s="530">
        <v>22</v>
      </c>
      <c r="G80" s="530">
        <v>143</v>
      </c>
      <c r="H80" s="530">
        <v>1264</v>
      </c>
      <c r="I80" s="530">
        <v>995</v>
      </c>
      <c r="J80" s="530">
        <v>68</v>
      </c>
    </row>
    <row r="81" spans="3:10">
      <c r="D81" s="513" t="s">
        <v>1801</v>
      </c>
      <c r="E81" s="530">
        <v>3566</v>
      </c>
      <c r="F81" s="530">
        <v>45</v>
      </c>
      <c r="G81" s="530">
        <v>176</v>
      </c>
      <c r="H81" s="530">
        <v>1957</v>
      </c>
      <c r="I81" s="530">
        <v>1278</v>
      </c>
      <c r="J81" s="530">
        <v>110</v>
      </c>
    </row>
    <row r="82" spans="3:10">
      <c r="D82" s="513" t="s">
        <v>1802</v>
      </c>
      <c r="E82" s="530">
        <v>6058</v>
      </c>
      <c r="F82" s="530">
        <v>67</v>
      </c>
      <c r="G82" s="530">
        <v>319</v>
      </c>
      <c r="H82" s="530">
        <v>3221</v>
      </c>
      <c r="I82" s="530">
        <v>2273</v>
      </c>
      <c r="J82" s="530">
        <v>178</v>
      </c>
    </row>
    <row r="83" spans="3:10" ht="18" customHeight="1">
      <c r="C83" s="510" t="s">
        <v>648</v>
      </c>
      <c r="D83" s="513" t="s">
        <v>1800</v>
      </c>
      <c r="E83" s="530">
        <v>387</v>
      </c>
      <c r="F83" s="530">
        <v>9</v>
      </c>
      <c r="G83" s="530">
        <v>45</v>
      </c>
      <c r="H83" s="530">
        <v>219</v>
      </c>
      <c r="I83" s="530">
        <v>105</v>
      </c>
      <c r="J83" s="530">
        <v>9</v>
      </c>
    </row>
    <row r="84" spans="3:10">
      <c r="D84" s="513" t="s">
        <v>1801</v>
      </c>
      <c r="E84" s="530">
        <v>676</v>
      </c>
      <c r="F84" s="530">
        <v>23</v>
      </c>
      <c r="G84" s="530">
        <v>80</v>
      </c>
      <c r="H84" s="530">
        <v>378</v>
      </c>
      <c r="I84" s="530">
        <v>180</v>
      </c>
      <c r="J84" s="530">
        <v>15</v>
      </c>
    </row>
    <row r="85" spans="3:10">
      <c r="D85" s="513" t="s">
        <v>1802</v>
      </c>
      <c r="E85" s="530">
        <v>1063</v>
      </c>
      <c r="F85" s="530">
        <v>32</v>
      </c>
      <c r="G85" s="530">
        <v>125</v>
      </c>
      <c r="H85" s="530">
        <v>597</v>
      </c>
      <c r="I85" s="530">
        <v>285</v>
      </c>
      <c r="J85" s="530">
        <v>24</v>
      </c>
    </row>
    <row r="86" spans="3:10" ht="18" customHeight="1">
      <c r="C86" s="514" t="s">
        <v>1947</v>
      </c>
      <c r="D86" s="513" t="s">
        <v>1800</v>
      </c>
      <c r="E86" s="530">
        <v>3013</v>
      </c>
      <c r="F86" s="530">
        <v>32</v>
      </c>
      <c r="G86" s="530">
        <v>192</v>
      </c>
      <c r="H86" s="530">
        <v>1555</v>
      </c>
      <c r="I86" s="530">
        <v>1148</v>
      </c>
      <c r="J86" s="530">
        <v>86</v>
      </c>
    </row>
    <row r="87" spans="3:10">
      <c r="D87" s="513" t="s">
        <v>1801</v>
      </c>
      <c r="E87" s="530">
        <v>4513</v>
      </c>
      <c r="F87" s="530">
        <v>69</v>
      </c>
      <c r="G87" s="530">
        <v>263</v>
      </c>
      <c r="H87" s="530">
        <v>2506</v>
      </c>
      <c r="I87" s="530">
        <v>1529</v>
      </c>
      <c r="J87" s="530">
        <v>146</v>
      </c>
    </row>
    <row r="88" spans="3:10">
      <c r="D88" s="513" t="s">
        <v>1802</v>
      </c>
      <c r="E88" s="530">
        <v>7526</v>
      </c>
      <c r="F88" s="530">
        <v>101</v>
      </c>
      <c r="G88" s="530">
        <v>455</v>
      </c>
      <c r="H88" s="530">
        <v>4061</v>
      </c>
      <c r="I88" s="530">
        <v>2677</v>
      </c>
      <c r="J88" s="530">
        <v>232</v>
      </c>
    </row>
    <row r="89" spans="3:10" ht="18" customHeight="1">
      <c r="C89" s="514" t="s">
        <v>1896</v>
      </c>
      <c r="D89" s="513"/>
      <c r="E89" s="516"/>
      <c r="F89" s="516"/>
      <c r="G89" s="516"/>
      <c r="H89" s="516"/>
      <c r="I89" s="516"/>
      <c r="J89" s="516"/>
    </row>
    <row r="90" spans="3:10" ht="18" customHeight="1">
      <c r="C90" s="517" t="s">
        <v>1897</v>
      </c>
      <c r="D90" s="513" t="s">
        <v>1800</v>
      </c>
      <c r="E90" s="530">
        <v>997</v>
      </c>
      <c r="F90" s="530">
        <v>4</v>
      </c>
      <c r="G90" s="530">
        <v>36</v>
      </c>
      <c r="H90" s="530">
        <v>539</v>
      </c>
      <c r="I90" s="530">
        <v>394</v>
      </c>
      <c r="J90" s="530">
        <v>24</v>
      </c>
    </row>
    <row r="91" spans="3:10">
      <c r="C91" s="517"/>
      <c r="D91" s="513" t="s">
        <v>1801</v>
      </c>
      <c r="E91" s="530">
        <v>1435</v>
      </c>
      <c r="F91" s="530">
        <v>10</v>
      </c>
      <c r="G91" s="530">
        <v>51</v>
      </c>
      <c r="H91" s="530">
        <v>860</v>
      </c>
      <c r="I91" s="530">
        <v>491</v>
      </c>
      <c r="J91" s="530">
        <v>23</v>
      </c>
    </row>
    <row r="92" spans="3:10">
      <c r="C92" s="517"/>
      <c r="D92" s="513" t="s">
        <v>1802</v>
      </c>
      <c r="E92" s="530">
        <v>2432</v>
      </c>
      <c r="F92" s="530">
        <v>14</v>
      </c>
      <c r="G92" s="530">
        <v>87</v>
      </c>
      <c r="H92" s="530">
        <v>1399</v>
      </c>
      <c r="I92" s="530">
        <v>885</v>
      </c>
      <c r="J92" s="530">
        <v>47</v>
      </c>
    </row>
    <row r="93" spans="3:10" ht="18" customHeight="1">
      <c r="C93" s="517" t="s">
        <v>1898</v>
      </c>
      <c r="D93" s="513" t="s">
        <v>1800</v>
      </c>
      <c r="E93" s="530">
        <v>142</v>
      </c>
      <c r="F93" s="530">
        <v>7</v>
      </c>
      <c r="G93" s="530">
        <v>5</v>
      </c>
      <c r="H93" s="530">
        <v>75</v>
      </c>
      <c r="I93" s="530">
        <v>54</v>
      </c>
      <c r="J93" s="530">
        <v>1</v>
      </c>
    </row>
    <row r="94" spans="3:10">
      <c r="C94" s="517"/>
      <c r="D94" s="513" t="s">
        <v>1801</v>
      </c>
      <c r="E94" s="530">
        <v>148</v>
      </c>
      <c r="F94" s="530">
        <v>1</v>
      </c>
      <c r="G94" s="530">
        <v>7</v>
      </c>
      <c r="H94" s="530">
        <v>96</v>
      </c>
      <c r="I94" s="530">
        <v>37</v>
      </c>
      <c r="J94" s="530">
        <v>7</v>
      </c>
    </row>
    <row r="95" spans="3:10">
      <c r="C95" s="517"/>
      <c r="D95" s="513" t="s">
        <v>1802</v>
      </c>
      <c r="E95" s="530">
        <v>290</v>
      </c>
      <c r="F95" s="530">
        <v>8</v>
      </c>
      <c r="G95" s="530">
        <v>12</v>
      </c>
      <c r="H95" s="530">
        <v>171</v>
      </c>
      <c r="I95" s="530">
        <v>91</v>
      </c>
      <c r="J95" s="530">
        <v>8</v>
      </c>
    </row>
    <row r="96" spans="3:10">
      <c r="C96" s="517"/>
      <c r="D96" s="513"/>
      <c r="E96" s="516"/>
      <c r="F96" s="516"/>
      <c r="G96" s="516"/>
      <c r="H96" s="516"/>
      <c r="I96" s="516"/>
      <c r="J96" s="516"/>
    </row>
    <row r="97" spans="2:10" ht="18" customHeight="1">
      <c r="B97" s="516" t="s">
        <v>649</v>
      </c>
      <c r="D97" s="513"/>
      <c r="E97" s="516"/>
      <c r="F97" s="516"/>
      <c r="G97" s="516"/>
      <c r="H97" s="516"/>
      <c r="I97" s="516"/>
      <c r="J97" s="516"/>
    </row>
    <row r="98" spans="2:10" ht="27" customHeight="1">
      <c r="C98" s="510" t="s">
        <v>1903</v>
      </c>
      <c r="D98" s="513" t="s">
        <v>1800</v>
      </c>
      <c r="E98" s="530">
        <v>45</v>
      </c>
      <c r="F98" s="530">
        <v>4</v>
      </c>
      <c r="G98" s="530">
        <v>10</v>
      </c>
      <c r="H98" s="530">
        <v>23</v>
      </c>
      <c r="I98" s="530">
        <v>7</v>
      </c>
      <c r="J98" s="530">
        <v>1</v>
      </c>
    </row>
    <row r="99" spans="2:10">
      <c r="D99" s="513" t="s">
        <v>1801</v>
      </c>
      <c r="E99" s="530">
        <v>97</v>
      </c>
      <c r="F99" s="530">
        <v>3</v>
      </c>
      <c r="G99" s="530">
        <v>30</v>
      </c>
      <c r="H99" s="530">
        <v>44</v>
      </c>
      <c r="I99" s="530">
        <v>18</v>
      </c>
      <c r="J99" s="530">
        <v>2</v>
      </c>
    </row>
    <row r="100" spans="2:10">
      <c r="D100" s="513" t="s">
        <v>1802</v>
      </c>
      <c r="E100" s="530">
        <v>142</v>
      </c>
      <c r="F100" s="530">
        <v>7</v>
      </c>
      <c r="G100" s="530">
        <v>40</v>
      </c>
      <c r="H100" s="530">
        <v>67</v>
      </c>
      <c r="I100" s="530">
        <v>25</v>
      </c>
      <c r="J100" s="530">
        <v>3</v>
      </c>
    </row>
    <row r="101" spans="2:10" ht="18" customHeight="1">
      <c r="C101" s="510" t="s">
        <v>1904</v>
      </c>
      <c r="D101" s="513" t="s">
        <v>1800</v>
      </c>
      <c r="E101" s="530">
        <v>19</v>
      </c>
      <c r="F101" s="530">
        <v>1</v>
      </c>
      <c r="G101" s="530">
        <v>1</v>
      </c>
      <c r="H101" s="530">
        <v>16</v>
      </c>
      <c r="I101" s="530">
        <v>1</v>
      </c>
      <c r="J101" s="530">
        <v>0</v>
      </c>
    </row>
    <row r="102" spans="2:10">
      <c r="D102" s="513" t="s">
        <v>1801</v>
      </c>
      <c r="E102" s="530">
        <v>48</v>
      </c>
      <c r="F102" s="530">
        <v>1</v>
      </c>
      <c r="G102" s="530">
        <v>4</v>
      </c>
      <c r="H102" s="530">
        <v>39</v>
      </c>
      <c r="I102" s="530">
        <v>4</v>
      </c>
      <c r="J102" s="530">
        <v>0</v>
      </c>
    </row>
    <row r="103" spans="2:10">
      <c r="D103" s="513" t="s">
        <v>1802</v>
      </c>
      <c r="E103" s="530">
        <v>67</v>
      </c>
      <c r="F103" s="530">
        <v>2</v>
      </c>
      <c r="G103" s="530">
        <v>5</v>
      </c>
      <c r="H103" s="530">
        <v>55</v>
      </c>
      <c r="I103" s="530">
        <v>5</v>
      </c>
      <c r="J103" s="530">
        <v>0</v>
      </c>
    </row>
    <row r="104" spans="2:10" ht="18" customHeight="1">
      <c r="C104" s="510" t="s">
        <v>1905</v>
      </c>
      <c r="D104" s="513" t="s">
        <v>1800</v>
      </c>
      <c r="E104" s="530">
        <v>39</v>
      </c>
      <c r="F104" s="530">
        <v>0</v>
      </c>
      <c r="G104" s="530">
        <v>2</v>
      </c>
      <c r="H104" s="530">
        <v>21</v>
      </c>
      <c r="I104" s="530">
        <v>15</v>
      </c>
      <c r="J104" s="530">
        <v>1</v>
      </c>
    </row>
    <row r="105" spans="2:10">
      <c r="D105" s="513" t="s">
        <v>1801</v>
      </c>
      <c r="E105" s="530">
        <v>106</v>
      </c>
      <c r="F105" s="530">
        <v>3</v>
      </c>
      <c r="G105" s="530">
        <v>7</v>
      </c>
      <c r="H105" s="530">
        <v>56</v>
      </c>
      <c r="I105" s="530">
        <v>37</v>
      </c>
      <c r="J105" s="530">
        <v>3</v>
      </c>
    </row>
    <row r="106" spans="2:10">
      <c r="D106" s="513" t="s">
        <v>1802</v>
      </c>
      <c r="E106" s="530">
        <v>145</v>
      </c>
      <c r="F106" s="530">
        <v>3</v>
      </c>
      <c r="G106" s="530">
        <v>9</v>
      </c>
      <c r="H106" s="530">
        <v>77</v>
      </c>
      <c r="I106" s="530">
        <v>52</v>
      </c>
      <c r="J106" s="530">
        <v>4</v>
      </c>
    </row>
    <row r="107" spans="2:10" ht="18" customHeight="1">
      <c r="C107" s="510" t="s">
        <v>1906</v>
      </c>
      <c r="D107" s="513" t="s">
        <v>1800</v>
      </c>
      <c r="E107" s="530">
        <v>57</v>
      </c>
      <c r="F107" s="530">
        <v>2</v>
      </c>
      <c r="G107" s="530">
        <v>15</v>
      </c>
      <c r="H107" s="530">
        <v>36</v>
      </c>
      <c r="I107" s="530">
        <v>4</v>
      </c>
      <c r="J107" s="530">
        <v>0</v>
      </c>
    </row>
    <row r="108" spans="2:10">
      <c r="D108" s="513" t="s">
        <v>1801</v>
      </c>
      <c r="E108" s="530">
        <v>94</v>
      </c>
      <c r="F108" s="530">
        <v>2</v>
      </c>
      <c r="G108" s="530">
        <v>20</v>
      </c>
      <c r="H108" s="530">
        <v>66</v>
      </c>
      <c r="I108" s="530">
        <v>5</v>
      </c>
      <c r="J108" s="530">
        <v>1</v>
      </c>
    </row>
    <row r="109" spans="2:10">
      <c r="D109" s="513" t="s">
        <v>1802</v>
      </c>
      <c r="E109" s="530">
        <v>151</v>
      </c>
      <c r="F109" s="530">
        <v>4</v>
      </c>
      <c r="G109" s="530">
        <v>35</v>
      </c>
      <c r="H109" s="530">
        <v>102</v>
      </c>
      <c r="I109" s="530">
        <v>9</v>
      </c>
      <c r="J109" s="530">
        <v>1</v>
      </c>
    </row>
    <row r="110" spans="2:10" ht="18" customHeight="1">
      <c r="C110" s="510" t="s">
        <v>1907</v>
      </c>
      <c r="D110" s="513" t="s">
        <v>1800</v>
      </c>
      <c r="E110" s="530">
        <v>111</v>
      </c>
      <c r="F110" s="530">
        <v>1</v>
      </c>
      <c r="G110" s="530">
        <v>4</v>
      </c>
      <c r="H110" s="530">
        <v>63</v>
      </c>
      <c r="I110" s="530">
        <v>41</v>
      </c>
      <c r="J110" s="530">
        <v>2</v>
      </c>
    </row>
    <row r="111" spans="2:10">
      <c r="D111" s="513" t="s">
        <v>1801</v>
      </c>
      <c r="E111" s="530">
        <v>257</v>
      </c>
      <c r="F111" s="530">
        <v>1</v>
      </c>
      <c r="G111" s="530">
        <v>7</v>
      </c>
      <c r="H111" s="530">
        <v>171</v>
      </c>
      <c r="I111" s="530">
        <v>72</v>
      </c>
      <c r="J111" s="530">
        <v>6</v>
      </c>
    </row>
    <row r="112" spans="2:10">
      <c r="D112" s="513" t="s">
        <v>1802</v>
      </c>
      <c r="E112" s="530">
        <v>368</v>
      </c>
      <c r="F112" s="530">
        <v>2</v>
      </c>
      <c r="G112" s="530">
        <v>11</v>
      </c>
      <c r="H112" s="530">
        <v>234</v>
      </c>
      <c r="I112" s="530">
        <v>113</v>
      </c>
      <c r="J112" s="530">
        <v>8</v>
      </c>
    </row>
    <row r="113" spans="1:10" ht="18" customHeight="1">
      <c r="C113" s="510" t="s">
        <v>1908</v>
      </c>
      <c r="D113" s="513" t="s">
        <v>1800</v>
      </c>
      <c r="E113" s="530">
        <v>73</v>
      </c>
      <c r="F113" s="530">
        <v>3</v>
      </c>
      <c r="G113" s="530">
        <v>10</v>
      </c>
      <c r="H113" s="530">
        <v>50</v>
      </c>
      <c r="I113" s="530">
        <v>10</v>
      </c>
      <c r="J113" s="530">
        <v>0</v>
      </c>
    </row>
    <row r="114" spans="1:10">
      <c r="D114" s="513" t="s">
        <v>1801</v>
      </c>
      <c r="E114" s="530">
        <v>146</v>
      </c>
      <c r="F114" s="530">
        <v>3</v>
      </c>
      <c r="G114" s="530">
        <v>14</v>
      </c>
      <c r="H114" s="530">
        <v>109</v>
      </c>
      <c r="I114" s="530">
        <v>16</v>
      </c>
      <c r="J114" s="530">
        <v>4</v>
      </c>
    </row>
    <row r="115" spans="1:10">
      <c r="D115" s="513" t="s">
        <v>1802</v>
      </c>
      <c r="E115" s="530">
        <v>219</v>
      </c>
      <c r="F115" s="530">
        <v>6</v>
      </c>
      <c r="G115" s="530">
        <v>24</v>
      </c>
      <c r="H115" s="530">
        <v>159</v>
      </c>
      <c r="I115" s="530">
        <v>26</v>
      </c>
      <c r="J115" s="530">
        <v>4</v>
      </c>
    </row>
    <row r="116" spans="1:10" ht="18" customHeight="1">
      <c r="C116" s="514" t="s">
        <v>1947</v>
      </c>
      <c r="D116" s="513" t="s">
        <v>1800</v>
      </c>
      <c r="E116" s="530">
        <v>344</v>
      </c>
      <c r="F116" s="530">
        <v>11</v>
      </c>
      <c r="G116" s="530">
        <v>42</v>
      </c>
      <c r="H116" s="530">
        <v>209</v>
      </c>
      <c r="I116" s="530">
        <v>78</v>
      </c>
      <c r="J116" s="530">
        <v>4</v>
      </c>
    </row>
    <row r="117" spans="1:10">
      <c r="D117" s="513" t="s">
        <v>1801</v>
      </c>
      <c r="E117" s="530">
        <v>748</v>
      </c>
      <c r="F117" s="530">
        <v>13</v>
      </c>
      <c r="G117" s="530">
        <v>82</v>
      </c>
      <c r="H117" s="530">
        <v>485</v>
      </c>
      <c r="I117" s="530">
        <v>152</v>
      </c>
      <c r="J117" s="530">
        <v>16</v>
      </c>
    </row>
    <row r="118" spans="1:10">
      <c r="D118" s="513" t="s">
        <v>1802</v>
      </c>
      <c r="E118" s="530">
        <v>1092</v>
      </c>
      <c r="F118" s="530">
        <v>24</v>
      </c>
      <c r="G118" s="530">
        <v>124</v>
      </c>
      <c r="H118" s="530">
        <v>694</v>
      </c>
      <c r="I118" s="530">
        <v>230</v>
      </c>
      <c r="J118" s="530">
        <v>20</v>
      </c>
    </row>
    <row r="119" spans="1:10" s="509" customFormat="1">
      <c r="C119" s="510"/>
      <c r="D119" s="515"/>
    </row>
    <row r="120" spans="1:10" s="509" customFormat="1">
      <c r="C120" s="510"/>
      <c r="D120" s="515"/>
    </row>
    <row r="121" spans="1:10" s="509" customFormat="1">
      <c r="C121" s="510"/>
      <c r="D121" s="515"/>
    </row>
    <row r="122" spans="1:10" s="509" customFormat="1">
      <c r="C122" s="510"/>
      <c r="D122" s="515"/>
    </row>
    <row r="123" spans="1:10" s="509" customFormat="1">
      <c r="C123" s="510"/>
      <c r="D123" s="515"/>
    </row>
    <row r="124" spans="1:10" s="509" customFormat="1">
      <c r="C124" s="510"/>
      <c r="D124" s="515"/>
    </row>
    <row r="125" spans="1:10" s="509" customFormat="1">
      <c r="C125" s="510"/>
      <c r="D125" s="515"/>
    </row>
    <row r="126" spans="1:10" s="509" customFormat="1">
      <c r="C126" s="510"/>
      <c r="D126" s="515"/>
    </row>
    <row r="127" spans="1:10" s="509" customFormat="1">
      <c r="C127" s="510"/>
      <c r="D127" s="515"/>
    </row>
    <row r="128" spans="1:10" s="509" customFormat="1">
      <c r="A128" s="509" t="s">
        <v>586</v>
      </c>
      <c r="C128" s="510"/>
      <c r="D128" s="515"/>
    </row>
    <row r="129" spans="2:10" ht="18" customHeight="1">
      <c r="C129" s="514" t="s">
        <v>1896</v>
      </c>
      <c r="D129" s="513"/>
      <c r="E129" s="516"/>
      <c r="F129" s="516"/>
      <c r="G129" s="516"/>
      <c r="H129" s="516"/>
      <c r="I129" s="516"/>
      <c r="J129" s="516"/>
    </row>
    <row r="130" spans="2:10" ht="18" customHeight="1">
      <c r="C130" s="517" t="s">
        <v>1897</v>
      </c>
      <c r="D130" s="513" t="s">
        <v>1800</v>
      </c>
      <c r="E130" s="530">
        <v>13</v>
      </c>
      <c r="F130" s="530">
        <v>0</v>
      </c>
      <c r="G130" s="530">
        <v>1</v>
      </c>
      <c r="H130" s="530">
        <v>9</v>
      </c>
      <c r="I130" s="530">
        <v>3</v>
      </c>
      <c r="J130" s="530">
        <v>0</v>
      </c>
    </row>
    <row r="131" spans="2:10">
      <c r="C131" s="517"/>
      <c r="D131" s="513" t="s">
        <v>1801</v>
      </c>
      <c r="E131" s="530">
        <v>34</v>
      </c>
      <c r="F131" s="530">
        <v>0</v>
      </c>
      <c r="G131" s="530">
        <v>1</v>
      </c>
      <c r="H131" s="530">
        <v>26</v>
      </c>
      <c r="I131" s="530">
        <v>6</v>
      </c>
      <c r="J131" s="530">
        <v>1</v>
      </c>
    </row>
    <row r="132" spans="2:10">
      <c r="C132" s="517"/>
      <c r="D132" s="513" t="s">
        <v>1802</v>
      </c>
      <c r="E132" s="530">
        <v>47</v>
      </c>
      <c r="F132" s="530">
        <v>0</v>
      </c>
      <c r="G132" s="530">
        <v>2</v>
      </c>
      <c r="H132" s="530">
        <v>35</v>
      </c>
      <c r="I132" s="530">
        <v>9</v>
      </c>
      <c r="J132" s="530">
        <v>1</v>
      </c>
    </row>
    <row r="133" spans="2:10" ht="18" customHeight="1">
      <c r="C133" s="517" t="s">
        <v>1898</v>
      </c>
      <c r="D133" s="513" t="s">
        <v>1800</v>
      </c>
      <c r="E133" s="530">
        <v>9</v>
      </c>
      <c r="F133" s="530">
        <v>2</v>
      </c>
      <c r="G133" s="530">
        <v>1</v>
      </c>
      <c r="H133" s="530">
        <v>5</v>
      </c>
      <c r="I133" s="530">
        <v>1</v>
      </c>
      <c r="J133" s="530">
        <v>0</v>
      </c>
    </row>
    <row r="134" spans="2:10">
      <c r="C134" s="517"/>
      <c r="D134" s="513" t="s">
        <v>1801</v>
      </c>
      <c r="E134" s="530">
        <v>9</v>
      </c>
      <c r="F134" s="530">
        <v>0</v>
      </c>
      <c r="G134" s="530">
        <v>1</v>
      </c>
      <c r="H134" s="530">
        <v>6</v>
      </c>
      <c r="I134" s="530">
        <v>2</v>
      </c>
      <c r="J134" s="530">
        <v>0</v>
      </c>
    </row>
    <row r="135" spans="2:10">
      <c r="C135" s="517"/>
      <c r="D135" s="513" t="s">
        <v>1802</v>
      </c>
      <c r="E135" s="530">
        <v>18</v>
      </c>
      <c r="F135" s="530">
        <v>2</v>
      </c>
      <c r="G135" s="530">
        <v>2</v>
      </c>
      <c r="H135" s="530">
        <v>11</v>
      </c>
      <c r="I135" s="530">
        <v>3</v>
      </c>
      <c r="J135" s="530">
        <v>0</v>
      </c>
    </row>
    <row r="136" spans="2:10" ht="18" customHeight="1">
      <c r="B136" s="516" t="s">
        <v>1909</v>
      </c>
      <c r="D136" s="513" t="s">
        <v>1800</v>
      </c>
      <c r="E136" s="530">
        <v>3485</v>
      </c>
      <c r="F136" s="530">
        <v>44</v>
      </c>
      <c r="G136" s="530">
        <v>239</v>
      </c>
      <c r="H136" s="530">
        <v>1839</v>
      </c>
      <c r="I136" s="530">
        <v>1263</v>
      </c>
      <c r="J136" s="530">
        <v>100</v>
      </c>
    </row>
    <row r="137" spans="2:10">
      <c r="D137" s="513" t="s">
        <v>1801</v>
      </c>
      <c r="E137" s="530">
        <v>5375</v>
      </c>
      <c r="F137" s="530">
        <v>85</v>
      </c>
      <c r="G137" s="530">
        <v>348</v>
      </c>
      <c r="H137" s="530">
        <v>3069</v>
      </c>
      <c r="I137" s="530">
        <v>1704</v>
      </c>
      <c r="J137" s="530">
        <v>169</v>
      </c>
    </row>
    <row r="138" spans="2:10">
      <c r="D138" s="513" t="s">
        <v>1802</v>
      </c>
      <c r="E138" s="530">
        <v>8860</v>
      </c>
      <c r="F138" s="530">
        <v>129</v>
      </c>
      <c r="G138" s="530">
        <v>587</v>
      </c>
      <c r="H138" s="530">
        <v>4908</v>
      </c>
      <c r="I138" s="530">
        <v>2967</v>
      </c>
      <c r="J138" s="530">
        <v>269</v>
      </c>
    </row>
    <row r="139" spans="2:10" ht="18" customHeight="1">
      <c r="C139" s="514" t="s">
        <v>1896</v>
      </c>
      <c r="D139" s="513"/>
      <c r="E139" s="516"/>
      <c r="F139" s="516"/>
      <c r="G139" s="516"/>
      <c r="H139" s="516"/>
      <c r="I139" s="516"/>
      <c r="J139" s="516"/>
    </row>
    <row r="140" spans="2:10" ht="18" customHeight="1">
      <c r="C140" s="517" t="s">
        <v>1897</v>
      </c>
      <c r="D140" s="513" t="s">
        <v>1800</v>
      </c>
      <c r="E140" s="530">
        <v>1011</v>
      </c>
      <c r="F140" s="530">
        <v>4</v>
      </c>
      <c r="G140" s="530">
        <v>37</v>
      </c>
      <c r="H140" s="530">
        <v>549</v>
      </c>
      <c r="I140" s="530">
        <v>397</v>
      </c>
      <c r="J140" s="530">
        <v>24</v>
      </c>
    </row>
    <row r="141" spans="2:10">
      <c r="C141" s="517"/>
      <c r="D141" s="513" t="s">
        <v>1801</v>
      </c>
      <c r="E141" s="530">
        <v>1471</v>
      </c>
      <c r="F141" s="530">
        <v>10</v>
      </c>
      <c r="G141" s="530">
        <v>52</v>
      </c>
      <c r="H141" s="530">
        <v>888</v>
      </c>
      <c r="I141" s="530">
        <v>497</v>
      </c>
      <c r="J141" s="530">
        <v>24</v>
      </c>
    </row>
    <row r="142" spans="2:10">
      <c r="C142" s="517"/>
      <c r="D142" s="513" t="s">
        <v>1802</v>
      </c>
      <c r="E142" s="530">
        <v>2482</v>
      </c>
      <c r="F142" s="530">
        <v>14</v>
      </c>
      <c r="G142" s="530">
        <v>89</v>
      </c>
      <c r="H142" s="530">
        <v>1437</v>
      </c>
      <c r="I142" s="530">
        <v>894</v>
      </c>
      <c r="J142" s="530">
        <v>48</v>
      </c>
    </row>
    <row r="143" spans="2:10" ht="18" customHeight="1">
      <c r="C143" s="517" t="s">
        <v>1898</v>
      </c>
      <c r="D143" s="513" t="s">
        <v>1800</v>
      </c>
      <c r="E143" s="530">
        <v>151</v>
      </c>
      <c r="F143" s="530">
        <v>9</v>
      </c>
      <c r="G143" s="530">
        <v>6</v>
      </c>
      <c r="H143" s="530">
        <v>80</v>
      </c>
      <c r="I143" s="530">
        <v>55</v>
      </c>
      <c r="J143" s="530">
        <v>1</v>
      </c>
    </row>
    <row r="144" spans="2:10">
      <c r="C144" s="517"/>
      <c r="D144" s="513" t="s">
        <v>1801</v>
      </c>
      <c r="E144" s="530">
        <v>163</v>
      </c>
      <c r="F144" s="530">
        <v>1</v>
      </c>
      <c r="G144" s="530">
        <v>8</v>
      </c>
      <c r="H144" s="530">
        <v>105</v>
      </c>
      <c r="I144" s="530">
        <v>41</v>
      </c>
      <c r="J144" s="530">
        <v>8</v>
      </c>
    </row>
    <row r="145" spans="2:10">
      <c r="C145" s="517"/>
      <c r="D145" s="513" t="s">
        <v>1802</v>
      </c>
      <c r="E145" s="530">
        <v>314</v>
      </c>
      <c r="F145" s="530">
        <v>10</v>
      </c>
      <c r="G145" s="530">
        <v>14</v>
      </c>
      <c r="H145" s="530">
        <v>185</v>
      </c>
      <c r="I145" s="530">
        <v>96</v>
      </c>
      <c r="J145" s="530">
        <v>9</v>
      </c>
    </row>
    <row r="146" spans="2:10" ht="18" customHeight="1">
      <c r="B146" s="516" t="s">
        <v>1910</v>
      </c>
      <c r="D146" s="513"/>
      <c r="E146" s="516"/>
      <c r="F146" s="516"/>
      <c r="G146" s="516"/>
      <c r="H146" s="516"/>
      <c r="I146" s="516"/>
      <c r="J146" s="516"/>
    </row>
    <row r="147" spans="2:10" ht="18" customHeight="1">
      <c r="C147" s="510" t="s">
        <v>659</v>
      </c>
      <c r="D147" s="513" t="s">
        <v>1800</v>
      </c>
      <c r="E147" s="530">
        <v>22</v>
      </c>
      <c r="F147" s="530">
        <v>16</v>
      </c>
      <c r="G147" s="530">
        <v>3</v>
      </c>
      <c r="H147" s="530">
        <v>3</v>
      </c>
      <c r="I147" s="530">
        <v>0</v>
      </c>
      <c r="J147" s="530">
        <v>0</v>
      </c>
    </row>
    <row r="148" spans="2:10">
      <c r="D148" s="513" t="s">
        <v>1801</v>
      </c>
      <c r="E148" s="530">
        <v>22</v>
      </c>
      <c r="F148" s="530">
        <v>14</v>
      </c>
      <c r="G148" s="530">
        <v>6</v>
      </c>
      <c r="H148" s="530">
        <v>2</v>
      </c>
      <c r="I148" s="530">
        <v>0</v>
      </c>
      <c r="J148" s="530">
        <v>0</v>
      </c>
    </row>
    <row r="149" spans="2:10">
      <c r="D149" s="513" t="s">
        <v>1802</v>
      </c>
      <c r="E149" s="530">
        <v>44</v>
      </c>
      <c r="F149" s="530">
        <v>30</v>
      </c>
      <c r="G149" s="530">
        <v>9</v>
      </c>
      <c r="H149" s="530">
        <v>5</v>
      </c>
      <c r="I149" s="530">
        <v>0</v>
      </c>
      <c r="J149" s="530">
        <v>0</v>
      </c>
    </row>
    <row r="150" spans="2:10" ht="18" customHeight="1">
      <c r="C150" s="510" t="s">
        <v>660</v>
      </c>
      <c r="D150" s="513" t="s">
        <v>1800</v>
      </c>
      <c r="E150" s="530">
        <v>147</v>
      </c>
      <c r="F150" s="530">
        <v>110</v>
      </c>
      <c r="G150" s="530">
        <v>8</v>
      </c>
      <c r="H150" s="530">
        <v>29</v>
      </c>
      <c r="I150" s="530">
        <v>0</v>
      </c>
      <c r="J150" s="530">
        <v>0</v>
      </c>
    </row>
    <row r="151" spans="2:10">
      <c r="D151" s="513" t="s">
        <v>1801</v>
      </c>
      <c r="E151" s="530">
        <v>11</v>
      </c>
      <c r="F151" s="530">
        <v>10</v>
      </c>
      <c r="G151" s="530">
        <v>0</v>
      </c>
      <c r="H151" s="530">
        <v>1</v>
      </c>
      <c r="I151" s="530">
        <v>0</v>
      </c>
      <c r="J151" s="530">
        <v>0</v>
      </c>
    </row>
    <row r="152" spans="2:10">
      <c r="D152" s="513" t="s">
        <v>1802</v>
      </c>
      <c r="E152" s="530">
        <v>158</v>
      </c>
      <c r="F152" s="530">
        <v>120</v>
      </c>
      <c r="G152" s="530">
        <v>8</v>
      </c>
      <c r="H152" s="530">
        <v>30</v>
      </c>
      <c r="I152" s="530">
        <v>0</v>
      </c>
      <c r="J152" s="530">
        <v>0</v>
      </c>
    </row>
    <row r="153" spans="2:10" ht="18" customHeight="1">
      <c r="C153" s="514" t="s">
        <v>1947</v>
      </c>
      <c r="D153" s="513" t="s">
        <v>1800</v>
      </c>
      <c r="E153" s="530">
        <v>169</v>
      </c>
      <c r="F153" s="530">
        <v>126</v>
      </c>
      <c r="G153" s="530">
        <v>11</v>
      </c>
      <c r="H153" s="530">
        <v>32</v>
      </c>
      <c r="I153" s="530">
        <v>0</v>
      </c>
      <c r="J153" s="530">
        <v>0</v>
      </c>
    </row>
    <row r="154" spans="2:10">
      <c r="D154" s="513" t="s">
        <v>1801</v>
      </c>
      <c r="E154" s="530">
        <v>33</v>
      </c>
      <c r="F154" s="530">
        <v>24</v>
      </c>
      <c r="G154" s="530">
        <v>6</v>
      </c>
      <c r="H154" s="530">
        <v>3</v>
      </c>
      <c r="I154" s="530">
        <v>0</v>
      </c>
      <c r="J154" s="530">
        <v>0</v>
      </c>
    </row>
    <row r="155" spans="2:10">
      <c r="D155" s="513" t="s">
        <v>1802</v>
      </c>
      <c r="E155" s="530">
        <v>202</v>
      </c>
      <c r="F155" s="530">
        <v>150</v>
      </c>
      <c r="G155" s="530">
        <v>17</v>
      </c>
      <c r="H155" s="530">
        <v>35</v>
      </c>
      <c r="I155" s="530">
        <v>0</v>
      </c>
      <c r="J155" s="530">
        <v>0</v>
      </c>
    </row>
    <row r="156" spans="2:10" ht="18" customHeight="1">
      <c r="B156" s="516" t="s">
        <v>661</v>
      </c>
      <c r="D156" s="513"/>
      <c r="E156" s="516"/>
      <c r="F156" s="516"/>
      <c r="G156" s="516"/>
      <c r="H156" s="516"/>
      <c r="I156" s="516"/>
      <c r="J156" s="516"/>
    </row>
    <row r="157" spans="2:10" ht="18" customHeight="1">
      <c r="C157" s="510" t="s">
        <v>661</v>
      </c>
      <c r="D157" s="513" t="s">
        <v>1800</v>
      </c>
      <c r="E157" s="530">
        <v>3712</v>
      </c>
      <c r="F157" s="530">
        <v>3437</v>
      </c>
      <c r="G157" s="530">
        <v>242</v>
      </c>
      <c r="H157" s="530">
        <v>19</v>
      </c>
      <c r="I157" s="530">
        <v>11</v>
      </c>
      <c r="J157" s="530">
        <v>3</v>
      </c>
    </row>
    <row r="158" spans="2:10">
      <c r="D158" s="513" t="s">
        <v>1801</v>
      </c>
      <c r="E158" s="530">
        <v>3827</v>
      </c>
      <c r="F158" s="530">
        <v>3493</v>
      </c>
      <c r="G158" s="530">
        <v>305</v>
      </c>
      <c r="H158" s="530">
        <v>23</v>
      </c>
      <c r="I158" s="530">
        <v>3</v>
      </c>
      <c r="J158" s="530">
        <v>3</v>
      </c>
    </row>
    <row r="159" spans="2:10">
      <c r="D159" s="513" t="s">
        <v>1802</v>
      </c>
      <c r="E159" s="530">
        <v>7539</v>
      </c>
      <c r="F159" s="530">
        <v>6930</v>
      </c>
      <c r="G159" s="530">
        <v>547</v>
      </c>
      <c r="H159" s="530">
        <v>42</v>
      </c>
      <c r="I159" s="530">
        <v>14</v>
      </c>
      <c r="J159" s="530">
        <v>6</v>
      </c>
    </row>
    <row r="160" spans="2:10" ht="18" customHeight="1">
      <c r="C160" s="510" t="s">
        <v>662</v>
      </c>
      <c r="D160" s="513" t="s">
        <v>1800</v>
      </c>
      <c r="E160" s="530">
        <v>227</v>
      </c>
      <c r="F160" s="531" t="s">
        <v>893</v>
      </c>
      <c r="G160" s="531" t="s">
        <v>893</v>
      </c>
      <c r="H160" s="531" t="s">
        <v>893</v>
      </c>
      <c r="I160" s="531" t="s">
        <v>893</v>
      </c>
      <c r="J160" s="531" t="s">
        <v>893</v>
      </c>
    </row>
    <row r="161" spans="2:10" ht="10.5">
      <c r="D161" s="513" t="s">
        <v>1801</v>
      </c>
      <c r="E161" s="530">
        <v>37</v>
      </c>
      <c r="F161" s="531" t="s">
        <v>893</v>
      </c>
      <c r="G161" s="531" t="s">
        <v>893</v>
      </c>
      <c r="H161" s="531" t="s">
        <v>893</v>
      </c>
      <c r="I161" s="531" t="s">
        <v>893</v>
      </c>
      <c r="J161" s="531" t="s">
        <v>893</v>
      </c>
    </row>
    <row r="162" spans="2:10" ht="10.5">
      <c r="D162" s="513" t="s">
        <v>1802</v>
      </c>
      <c r="E162" s="530">
        <v>264</v>
      </c>
      <c r="F162" s="531" t="s">
        <v>893</v>
      </c>
      <c r="G162" s="531" t="s">
        <v>893</v>
      </c>
      <c r="H162" s="531" t="s">
        <v>893</v>
      </c>
      <c r="I162" s="531" t="s">
        <v>893</v>
      </c>
      <c r="J162" s="531" t="s">
        <v>893</v>
      </c>
    </row>
    <row r="163" spans="2:10" ht="18" customHeight="1">
      <c r="C163" s="510" t="s">
        <v>1911</v>
      </c>
      <c r="D163" s="513" t="s">
        <v>1800</v>
      </c>
      <c r="E163" s="530">
        <v>653</v>
      </c>
      <c r="F163" s="531" t="s">
        <v>893</v>
      </c>
      <c r="G163" s="531" t="s">
        <v>893</v>
      </c>
      <c r="H163" s="531" t="s">
        <v>893</v>
      </c>
      <c r="I163" s="531" t="s">
        <v>893</v>
      </c>
      <c r="J163" s="531" t="s">
        <v>893</v>
      </c>
    </row>
    <row r="164" spans="2:10" ht="10.5">
      <c r="D164" s="513" t="s">
        <v>1801</v>
      </c>
      <c r="E164" s="530">
        <v>306</v>
      </c>
      <c r="F164" s="531" t="s">
        <v>893</v>
      </c>
      <c r="G164" s="531" t="s">
        <v>893</v>
      </c>
      <c r="H164" s="531" t="s">
        <v>893</v>
      </c>
      <c r="I164" s="531" t="s">
        <v>893</v>
      </c>
      <c r="J164" s="531" t="s">
        <v>893</v>
      </c>
    </row>
    <row r="165" spans="2:10" ht="10.5">
      <c r="D165" s="513" t="s">
        <v>1802</v>
      </c>
      <c r="E165" s="530">
        <v>959</v>
      </c>
      <c r="F165" s="531" t="s">
        <v>893</v>
      </c>
      <c r="G165" s="531" t="s">
        <v>893</v>
      </c>
      <c r="H165" s="531" t="s">
        <v>893</v>
      </c>
      <c r="I165" s="531" t="s">
        <v>893</v>
      </c>
      <c r="J165" s="531" t="s">
        <v>893</v>
      </c>
    </row>
    <row r="166" spans="2:10" ht="18" customHeight="1">
      <c r="C166" s="514" t="s">
        <v>1947</v>
      </c>
      <c r="D166" s="513" t="s">
        <v>1800</v>
      </c>
      <c r="E166" s="530">
        <v>4592</v>
      </c>
      <c r="F166" s="530">
        <v>4310</v>
      </c>
      <c r="G166" s="530">
        <v>247</v>
      </c>
      <c r="H166" s="530">
        <v>21</v>
      </c>
      <c r="I166" s="530">
        <v>11</v>
      </c>
      <c r="J166" s="530">
        <v>3</v>
      </c>
    </row>
    <row r="167" spans="2:10">
      <c r="D167" s="513" t="s">
        <v>1801</v>
      </c>
      <c r="E167" s="530">
        <v>4170</v>
      </c>
      <c r="F167" s="530">
        <v>3835</v>
      </c>
      <c r="G167" s="530">
        <v>305</v>
      </c>
      <c r="H167" s="530">
        <v>24</v>
      </c>
      <c r="I167" s="530">
        <v>3</v>
      </c>
      <c r="J167" s="530">
        <v>3</v>
      </c>
    </row>
    <row r="168" spans="2:10">
      <c r="D168" s="513" t="s">
        <v>1802</v>
      </c>
      <c r="E168" s="530">
        <v>8762</v>
      </c>
      <c r="F168" s="530">
        <v>8145</v>
      </c>
      <c r="G168" s="530">
        <v>552</v>
      </c>
      <c r="H168" s="530">
        <v>45</v>
      </c>
      <c r="I168" s="530">
        <v>14</v>
      </c>
      <c r="J168" s="530">
        <v>6</v>
      </c>
    </row>
    <row r="169" spans="2:10" ht="18" customHeight="1">
      <c r="B169" s="516" t="s">
        <v>664</v>
      </c>
      <c r="D169" s="513"/>
      <c r="E169" s="516"/>
      <c r="F169" s="516"/>
      <c r="G169" s="516"/>
      <c r="H169" s="516"/>
      <c r="I169" s="516"/>
      <c r="J169" s="516"/>
    </row>
    <row r="170" spans="2:10" ht="18" customHeight="1">
      <c r="C170" s="510" t="s">
        <v>664</v>
      </c>
      <c r="D170" s="513" t="s">
        <v>1800</v>
      </c>
      <c r="E170" s="530">
        <v>1611</v>
      </c>
      <c r="F170" s="530">
        <v>826</v>
      </c>
      <c r="G170" s="530">
        <v>537</v>
      </c>
      <c r="H170" s="530">
        <v>248</v>
      </c>
      <c r="I170" s="530">
        <v>0</v>
      </c>
      <c r="J170" s="530">
        <v>0</v>
      </c>
    </row>
    <row r="171" spans="2:10">
      <c r="D171" s="513" t="s">
        <v>1801</v>
      </c>
      <c r="E171" s="530">
        <v>2971</v>
      </c>
      <c r="F171" s="530">
        <v>1511</v>
      </c>
      <c r="G171" s="530">
        <v>1031</v>
      </c>
      <c r="H171" s="530">
        <v>429</v>
      </c>
      <c r="I171" s="530">
        <v>0</v>
      </c>
      <c r="J171" s="530">
        <v>0</v>
      </c>
    </row>
    <row r="172" spans="2:10" ht="9" customHeight="1">
      <c r="D172" s="513" t="s">
        <v>1802</v>
      </c>
      <c r="E172" s="530">
        <v>4582</v>
      </c>
      <c r="F172" s="530">
        <v>2337</v>
      </c>
      <c r="G172" s="530">
        <v>1568</v>
      </c>
      <c r="H172" s="530">
        <v>677</v>
      </c>
      <c r="I172" s="530">
        <v>0</v>
      </c>
      <c r="J172" s="530">
        <v>0</v>
      </c>
    </row>
    <row r="173" spans="2:10" ht="18" customHeight="1">
      <c r="C173" s="510" t="s">
        <v>665</v>
      </c>
      <c r="D173" s="513" t="s">
        <v>1800</v>
      </c>
      <c r="E173" s="530">
        <v>294</v>
      </c>
      <c r="F173" s="530">
        <v>153</v>
      </c>
      <c r="G173" s="530">
        <v>127</v>
      </c>
      <c r="H173" s="530">
        <v>14</v>
      </c>
      <c r="I173" s="530">
        <v>0</v>
      </c>
      <c r="J173" s="530">
        <v>0</v>
      </c>
    </row>
    <row r="174" spans="2:10">
      <c r="D174" s="513" t="s">
        <v>1801</v>
      </c>
      <c r="E174" s="530">
        <v>407</v>
      </c>
      <c r="F174" s="530">
        <v>300</v>
      </c>
      <c r="G174" s="530">
        <v>89</v>
      </c>
      <c r="H174" s="530">
        <v>18</v>
      </c>
      <c r="I174" s="530">
        <v>0</v>
      </c>
      <c r="J174" s="530">
        <v>0</v>
      </c>
    </row>
    <row r="175" spans="2:10">
      <c r="D175" s="513" t="s">
        <v>1802</v>
      </c>
      <c r="E175" s="530">
        <v>701</v>
      </c>
      <c r="F175" s="530">
        <v>453</v>
      </c>
      <c r="G175" s="530">
        <v>216</v>
      </c>
      <c r="H175" s="530">
        <v>32</v>
      </c>
      <c r="I175" s="530">
        <v>0</v>
      </c>
      <c r="J175" s="530">
        <v>0</v>
      </c>
    </row>
    <row r="176" spans="2:10" ht="18" customHeight="1">
      <c r="C176" s="514" t="s">
        <v>1947</v>
      </c>
      <c r="D176" s="513" t="s">
        <v>1800</v>
      </c>
      <c r="E176" s="530">
        <v>1905</v>
      </c>
      <c r="F176" s="530">
        <v>979</v>
      </c>
      <c r="G176" s="530">
        <v>664</v>
      </c>
      <c r="H176" s="530">
        <v>262</v>
      </c>
      <c r="I176" s="530">
        <v>0</v>
      </c>
      <c r="J176" s="530">
        <v>0</v>
      </c>
    </row>
    <row r="177" spans="1:10">
      <c r="D177" s="513" t="s">
        <v>1801</v>
      </c>
      <c r="E177" s="530">
        <v>3378</v>
      </c>
      <c r="F177" s="530">
        <v>1811</v>
      </c>
      <c r="G177" s="530">
        <v>1120</v>
      </c>
      <c r="H177" s="530">
        <v>447</v>
      </c>
      <c r="I177" s="530">
        <v>0</v>
      </c>
      <c r="J177" s="530">
        <v>0</v>
      </c>
    </row>
    <row r="178" spans="1:10">
      <c r="D178" s="513" t="s">
        <v>1802</v>
      </c>
      <c r="E178" s="530">
        <v>5283</v>
      </c>
      <c r="F178" s="530">
        <v>2790</v>
      </c>
      <c r="G178" s="530">
        <v>1784</v>
      </c>
      <c r="H178" s="530">
        <v>709</v>
      </c>
      <c r="I178" s="530">
        <v>0</v>
      </c>
      <c r="J178" s="530">
        <v>0</v>
      </c>
    </row>
    <row r="179" spans="1:10">
      <c r="D179" s="518"/>
      <c r="E179" s="516"/>
      <c r="F179" s="516"/>
      <c r="G179" s="516"/>
      <c r="H179" s="516"/>
      <c r="I179" s="516"/>
      <c r="J179" s="516"/>
    </row>
    <row r="180" spans="1:10">
      <c r="D180" s="518"/>
      <c r="E180" s="516"/>
      <c r="F180" s="516"/>
      <c r="G180" s="516"/>
      <c r="H180" s="516"/>
      <c r="I180" s="516"/>
      <c r="J180" s="516"/>
    </row>
    <row r="181" spans="1:10">
      <c r="D181" s="518"/>
      <c r="E181" s="516"/>
      <c r="F181" s="516"/>
      <c r="G181" s="516"/>
      <c r="H181" s="516"/>
      <c r="I181" s="516"/>
      <c r="J181" s="516"/>
    </row>
    <row r="182" spans="1:10">
      <c r="D182" s="518"/>
      <c r="E182" s="516"/>
      <c r="F182" s="516"/>
      <c r="G182" s="516"/>
      <c r="H182" s="516"/>
      <c r="I182" s="516"/>
      <c r="J182" s="516"/>
    </row>
    <row r="183" spans="1:10">
      <c r="D183" s="518"/>
      <c r="E183" s="516"/>
      <c r="F183" s="516"/>
      <c r="G183" s="516"/>
      <c r="H183" s="516"/>
      <c r="I183" s="516"/>
      <c r="J183" s="516"/>
    </row>
    <row r="184" spans="1:10">
      <c r="D184" s="518"/>
      <c r="E184" s="516"/>
      <c r="F184" s="516"/>
      <c r="G184" s="516"/>
      <c r="H184" s="516"/>
      <c r="I184" s="516"/>
      <c r="J184" s="516"/>
    </row>
    <row r="185" spans="1:10" s="509" customFormat="1">
      <c r="C185" s="510"/>
      <c r="D185" s="515"/>
    </row>
    <row r="186" spans="1:10" s="509" customFormat="1">
      <c r="C186" s="510"/>
      <c r="D186" s="515"/>
    </row>
    <row r="187" spans="1:10" s="509" customFormat="1">
      <c r="A187" s="509" t="s">
        <v>586</v>
      </c>
      <c r="C187" s="510"/>
      <c r="D187" s="515"/>
    </row>
    <row r="188" spans="1:10" ht="18" customHeight="1">
      <c r="B188" s="516" t="s">
        <v>1912</v>
      </c>
      <c r="D188" s="513" t="s">
        <v>1800</v>
      </c>
      <c r="E188" s="530">
        <v>6666</v>
      </c>
      <c r="F188" s="530">
        <v>5415</v>
      </c>
      <c r="G188" s="530">
        <v>922</v>
      </c>
      <c r="H188" s="530">
        <v>315</v>
      </c>
      <c r="I188" s="530">
        <v>11</v>
      </c>
      <c r="J188" s="530">
        <v>3</v>
      </c>
    </row>
    <row r="189" spans="1:10">
      <c r="D189" s="513" t="s">
        <v>1801</v>
      </c>
      <c r="E189" s="530">
        <v>7581</v>
      </c>
      <c r="F189" s="530">
        <v>5670</v>
      </c>
      <c r="G189" s="530">
        <v>1431</v>
      </c>
      <c r="H189" s="530">
        <v>474</v>
      </c>
      <c r="I189" s="530">
        <v>3</v>
      </c>
      <c r="J189" s="530">
        <v>3</v>
      </c>
    </row>
    <row r="190" spans="1:10">
      <c r="D190" s="513" t="s">
        <v>1802</v>
      </c>
      <c r="E190" s="530">
        <v>14247</v>
      </c>
      <c r="F190" s="530">
        <v>11085</v>
      </c>
      <c r="G190" s="530">
        <v>2353</v>
      </c>
      <c r="H190" s="530">
        <v>789</v>
      </c>
      <c r="I190" s="530">
        <v>14</v>
      </c>
      <c r="J190" s="530">
        <v>6</v>
      </c>
    </row>
    <row r="191" spans="1:10" ht="18" customHeight="1">
      <c r="A191" s="516" t="s">
        <v>1809</v>
      </c>
      <c r="D191" s="513" t="s">
        <v>1800</v>
      </c>
      <c r="E191" s="530">
        <v>10151</v>
      </c>
      <c r="F191" s="530">
        <v>5459</v>
      </c>
      <c r="G191" s="530">
        <v>1161</v>
      </c>
      <c r="H191" s="530">
        <v>2154</v>
      </c>
      <c r="I191" s="530">
        <v>1274</v>
      </c>
      <c r="J191" s="530">
        <v>103</v>
      </c>
    </row>
    <row r="192" spans="1:10">
      <c r="D192" s="513" t="s">
        <v>1801</v>
      </c>
      <c r="E192" s="530">
        <v>12956</v>
      </c>
      <c r="F192" s="530">
        <v>5755</v>
      </c>
      <c r="G192" s="530">
        <v>1779</v>
      </c>
      <c r="H192" s="530">
        <v>3543</v>
      </c>
      <c r="I192" s="530">
        <v>1707</v>
      </c>
      <c r="J192" s="530">
        <v>172</v>
      </c>
    </row>
    <row r="193" spans="1:10">
      <c r="D193" s="513" t="s">
        <v>1802</v>
      </c>
      <c r="E193" s="530">
        <v>23107</v>
      </c>
      <c r="F193" s="530">
        <v>11214</v>
      </c>
      <c r="G193" s="530">
        <v>2940</v>
      </c>
      <c r="H193" s="530">
        <v>5697</v>
      </c>
      <c r="I193" s="530">
        <v>2981</v>
      </c>
      <c r="J193" s="530">
        <v>275</v>
      </c>
    </row>
    <row r="194" spans="1:10" ht="18" customHeight="1">
      <c r="C194" s="514" t="s">
        <v>1896</v>
      </c>
      <c r="D194" s="513"/>
      <c r="E194" s="516"/>
      <c r="F194" s="516"/>
      <c r="G194" s="516"/>
      <c r="H194" s="516"/>
      <c r="I194" s="516"/>
      <c r="J194" s="516"/>
    </row>
    <row r="195" spans="1:10" ht="18" customHeight="1">
      <c r="C195" s="517" t="s">
        <v>1897</v>
      </c>
      <c r="D195" s="513" t="s">
        <v>1800</v>
      </c>
      <c r="E195" s="530">
        <v>1123</v>
      </c>
      <c r="F195" s="530">
        <v>82</v>
      </c>
      <c r="G195" s="530">
        <v>57</v>
      </c>
      <c r="H195" s="530">
        <v>563</v>
      </c>
      <c r="I195" s="530">
        <v>397</v>
      </c>
      <c r="J195" s="530">
        <v>24</v>
      </c>
    </row>
    <row r="196" spans="1:10">
      <c r="C196" s="517"/>
      <c r="D196" s="513" t="s">
        <v>1801</v>
      </c>
      <c r="E196" s="530">
        <v>1662</v>
      </c>
      <c r="F196" s="530">
        <v>132</v>
      </c>
      <c r="G196" s="530">
        <v>89</v>
      </c>
      <c r="H196" s="530">
        <v>920</v>
      </c>
      <c r="I196" s="530">
        <v>497</v>
      </c>
      <c r="J196" s="530">
        <v>24</v>
      </c>
    </row>
    <row r="197" spans="1:10">
      <c r="C197" s="517"/>
      <c r="D197" s="513" t="s">
        <v>1802</v>
      </c>
      <c r="E197" s="530">
        <v>2785</v>
      </c>
      <c r="F197" s="530">
        <v>214</v>
      </c>
      <c r="G197" s="530">
        <v>146</v>
      </c>
      <c r="H197" s="530">
        <v>1483</v>
      </c>
      <c r="I197" s="530">
        <v>894</v>
      </c>
      <c r="J197" s="530">
        <v>48</v>
      </c>
    </row>
    <row r="198" spans="1:10" ht="18" customHeight="1">
      <c r="C198" s="517" t="s">
        <v>1898</v>
      </c>
      <c r="D198" s="513" t="s">
        <v>1800</v>
      </c>
      <c r="E198" s="530">
        <v>173</v>
      </c>
      <c r="F198" s="530">
        <v>31</v>
      </c>
      <c r="G198" s="530">
        <v>6</v>
      </c>
      <c r="H198" s="530">
        <v>80</v>
      </c>
      <c r="I198" s="530">
        <v>55</v>
      </c>
      <c r="J198" s="530">
        <v>1</v>
      </c>
    </row>
    <row r="199" spans="1:10">
      <c r="C199" s="517"/>
      <c r="D199" s="513" t="s">
        <v>1801</v>
      </c>
      <c r="E199" s="530">
        <v>178</v>
      </c>
      <c r="F199" s="530">
        <v>15</v>
      </c>
      <c r="G199" s="530">
        <v>8</v>
      </c>
      <c r="H199" s="530">
        <v>106</v>
      </c>
      <c r="I199" s="530">
        <v>41</v>
      </c>
      <c r="J199" s="530">
        <v>8</v>
      </c>
    </row>
    <row r="200" spans="1:10">
      <c r="C200" s="517"/>
      <c r="D200" s="513" t="s">
        <v>1802</v>
      </c>
      <c r="E200" s="530">
        <v>351</v>
      </c>
      <c r="F200" s="530">
        <v>46</v>
      </c>
      <c r="G200" s="530">
        <v>14</v>
      </c>
      <c r="H200" s="530">
        <v>186</v>
      </c>
      <c r="I200" s="530">
        <v>96</v>
      </c>
      <c r="J200" s="530">
        <v>9</v>
      </c>
    </row>
    <row r="201" spans="1:10" ht="18" customHeight="1">
      <c r="A201" s="516" t="s">
        <v>442</v>
      </c>
      <c r="D201" s="513"/>
      <c r="E201" s="516"/>
      <c r="F201" s="516"/>
      <c r="G201" s="516"/>
      <c r="H201" s="516"/>
      <c r="I201" s="516"/>
      <c r="J201" s="516"/>
    </row>
    <row r="202" spans="1:10" ht="18" customHeight="1">
      <c r="B202" s="516" t="s">
        <v>294</v>
      </c>
      <c r="D202" s="513"/>
      <c r="E202" s="516"/>
      <c r="F202" s="516"/>
      <c r="G202" s="516"/>
      <c r="H202" s="516"/>
      <c r="I202" s="516"/>
      <c r="J202" s="516"/>
    </row>
    <row r="203" spans="1:10" ht="27" customHeight="1">
      <c r="C203" s="510" t="s">
        <v>1945</v>
      </c>
      <c r="D203" s="513" t="s">
        <v>1800</v>
      </c>
      <c r="E203" s="530">
        <v>3</v>
      </c>
      <c r="F203" s="531" t="s">
        <v>893</v>
      </c>
      <c r="G203" s="531" t="s">
        <v>893</v>
      </c>
      <c r="H203" s="531" t="s">
        <v>893</v>
      </c>
      <c r="I203" s="531" t="s">
        <v>893</v>
      </c>
      <c r="J203" s="531" t="s">
        <v>893</v>
      </c>
    </row>
    <row r="204" spans="1:10" ht="10.5">
      <c r="D204" s="513" t="s">
        <v>1801</v>
      </c>
      <c r="E204" s="530">
        <v>2</v>
      </c>
      <c r="F204" s="531" t="s">
        <v>893</v>
      </c>
      <c r="G204" s="531" t="s">
        <v>893</v>
      </c>
      <c r="H204" s="531" t="s">
        <v>893</v>
      </c>
      <c r="I204" s="531" t="s">
        <v>893</v>
      </c>
      <c r="J204" s="531" t="s">
        <v>893</v>
      </c>
    </row>
    <row r="205" spans="1:10" ht="10.5">
      <c r="D205" s="513" t="s">
        <v>1802</v>
      </c>
      <c r="E205" s="530">
        <v>5</v>
      </c>
      <c r="F205" s="531" t="s">
        <v>893</v>
      </c>
      <c r="G205" s="531" t="s">
        <v>893</v>
      </c>
      <c r="H205" s="531" t="s">
        <v>893</v>
      </c>
      <c r="I205" s="531" t="s">
        <v>893</v>
      </c>
      <c r="J205" s="531" t="s">
        <v>893</v>
      </c>
    </row>
    <row r="206" spans="1:10" ht="18">
      <c r="C206" s="510" t="s">
        <v>1946</v>
      </c>
      <c r="D206" s="513" t="s">
        <v>1800</v>
      </c>
      <c r="E206" s="530">
        <v>2</v>
      </c>
      <c r="F206" s="530">
        <v>0</v>
      </c>
      <c r="G206" s="530">
        <v>0</v>
      </c>
      <c r="H206" s="530">
        <v>1</v>
      </c>
      <c r="I206" s="530">
        <v>0</v>
      </c>
      <c r="J206" s="530">
        <v>1</v>
      </c>
    </row>
    <row r="207" spans="1:10">
      <c r="D207" s="513" t="s">
        <v>1802</v>
      </c>
      <c r="E207" s="530">
        <v>2</v>
      </c>
      <c r="F207" s="530">
        <v>0</v>
      </c>
      <c r="G207" s="530">
        <v>0</v>
      </c>
      <c r="H207" s="530">
        <v>1</v>
      </c>
      <c r="I207" s="530">
        <v>0</v>
      </c>
      <c r="J207" s="530">
        <v>1</v>
      </c>
    </row>
    <row r="208" spans="1:10" ht="27" customHeight="1">
      <c r="C208" s="510" t="s">
        <v>626</v>
      </c>
      <c r="D208" s="513" t="s">
        <v>1800</v>
      </c>
      <c r="E208" s="530">
        <v>2</v>
      </c>
      <c r="F208" s="531" t="s">
        <v>893</v>
      </c>
      <c r="G208" s="531" t="s">
        <v>893</v>
      </c>
      <c r="H208" s="531" t="s">
        <v>893</v>
      </c>
      <c r="I208" s="531" t="s">
        <v>893</v>
      </c>
      <c r="J208" s="531" t="s">
        <v>893</v>
      </c>
    </row>
    <row r="209" spans="2:10" ht="10.5">
      <c r="D209" s="513" t="s">
        <v>1801</v>
      </c>
      <c r="E209" s="530">
        <v>1</v>
      </c>
      <c r="F209" s="531" t="s">
        <v>893</v>
      </c>
      <c r="G209" s="531" t="s">
        <v>893</v>
      </c>
      <c r="H209" s="531" t="s">
        <v>893</v>
      </c>
      <c r="I209" s="531" t="s">
        <v>893</v>
      </c>
      <c r="J209" s="531" t="s">
        <v>893</v>
      </c>
    </row>
    <row r="210" spans="2:10" ht="10.5">
      <c r="D210" s="513" t="s">
        <v>1802</v>
      </c>
      <c r="E210" s="530">
        <v>3</v>
      </c>
      <c r="F210" s="531" t="s">
        <v>893</v>
      </c>
      <c r="G210" s="531" t="s">
        <v>893</v>
      </c>
      <c r="H210" s="531" t="s">
        <v>893</v>
      </c>
      <c r="I210" s="531" t="s">
        <v>893</v>
      </c>
      <c r="J210" s="531" t="s">
        <v>893</v>
      </c>
    </row>
    <row r="211" spans="2:10" ht="18" customHeight="1">
      <c r="C211" s="510" t="s">
        <v>627</v>
      </c>
      <c r="D211" s="513" t="s">
        <v>1800</v>
      </c>
      <c r="E211" s="530">
        <v>8</v>
      </c>
      <c r="F211" s="531" t="s">
        <v>893</v>
      </c>
      <c r="G211" s="531" t="s">
        <v>893</v>
      </c>
      <c r="H211" s="531" t="s">
        <v>893</v>
      </c>
      <c r="I211" s="531" t="s">
        <v>893</v>
      </c>
      <c r="J211" s="531" t="s">
        <v>893</v>
      </c>
    </row>
    <row r="212" spans="2:10" ht="10.5">
      <c r="D212" s="513" t="s">
        <v>1801</v>
      </c>
      <c r="E212" s="530">
        <v>1</v>
      </c>
      <c r="F212" s="531" t="s">
        <v>893</v>
      </c>
      <c r="G212" s="531" t="s">
        <v>893</v>
      </c>
      <c r="H212" s="531" t="s">
        <v>893</v>
      </c>
      <c r="I212" s="531" t="s">
        <v>893</v>
      </c>
      <c r="J212" s="531" t="s">
        <v>893</v>
      </c>
    </row>
    <row r="213" spans="2:10" ht="10.5">
      <c r="D213" s="513" t="s">
        <v>1802</v>
      </c>
      <c r="E213" s="530">
        <v>9</v>
      </c>
      <c r="F213" s="531" t="s">
        <v>893</v>
      </c>
      <c r="G213" s="531" t="s">
        <v>893</v>
      </c>
      <c r="H213" s="531" t="s">
        <v>893</v>
      </c>
      <c r="I213" s="531" t="s">
        <v>893</v>
      </c>
      <c r="J213" s="531" t="s">
        <v>893</v>
      </c>
    </row>
    <row r="214" spans="2:10" ht="18" customHeight="1">
      <c r="C214" s="514" t="s">
        <v>1947</v>
      </c>
      <c r="D214" s="513" t="s">
        <v>1800</v>
      </c>
      <c r="E214" s="530">
        <v>15</v>
      </c>
      <c r="F214" s="530">
        <v>0</v>
      </c>
      <c r="G214" s="530">
        <v>0</v>
      </c>
      <c r="H214" s="530">
        <v>13</v>
      </c>
      <c r="I214" s="530">
        <v>0</v>
      </c>
      <c r="J214" s="530">
        <v>2</v>
      </c>
    </row>
    <row r="215" spans="2:10">
      <c r="D215" s="513" t="s">
        <v>1801</v>
      </c>
      <c r="E215" s="530">
        <v>4</v>
      </c>
      <c r="F215" s="530">
        <v>0</v>
      </c>
      <c r="G215" s="530">
        <v>0</v>
      </c>
      <c r="H215" s="530">
        <v>3</v>
      </c>
      <c r="I215" s="530">
        <v>1</v>
      </c>
      <c r="J215" s="530">
        <v>0</v>
      </c>
    </row>
    <row r="216" spans="2:10">
      <c r="D216" s="513" t="s">
        <v>1802</v>
      </c>
      <c r="E216" s="530">
        <v>19</v>
      </c>
      <c r="F216" s="530">
        <v>0</v>
      </c>
      <c r="G216" s="530">
        <v>0</v>
      </c>
      <c r="H216" s="530">
        <v>16</v>
      </c>
      <c r="I216" s="530">
        <v>1</v>
      </c>
      <c r="J216" s="530">
        <v>2</v>
      </c>
    </row>
    <row r="217" spans="2:10" ht="18" customHeight="1">
      <c r="B217" s="516" t="s">
        <v>637</v>
      </c>
      <c r="D217" s="513"/>
      <c r="E217" s="516"/>
      <c r="F217" s="516"/>
      <c r="G217" s="516"/>
      <c r="H217" s="516"/>
      <c r="I217" s="516"/>
      <c r="J217" s="516"/>
    </row>
    <row r="218" spans="2:10" ht="18" customHeight="1">
      <c r="C218" s="510" t="s">
        <v>638</v>
      </c>
      <c r="D218" s="513" t="s">
        <v>1800</v>
      </c>
      <c r="E218" s="530">
        <v>1</v>
      </c>
      <c r="F218" s="531" t="s">
        <v>893</v>
      </c>
      <c r="G218" s="531" t="s">
        <v>893</v>
      </c>
      <c r="H218" s="531" t="s">
        <v>893</v>
      </c>
      <c r="I218" s="531" t="s">
        <v>893</v>
      </c>
      <c r="J218" s="531" t="s">
        <v>893</v>
      </c>
    </row>
    <row r="219" spans="2:10" ht="10.5" customHeight="1">
      <c r="D219" s="513" t="s">
        <v>1802</v>
      </c>
      <c r="E219" s="530">
        <v>1</v>
      </c>
      <c r="F219" s="531" t="s">
        <v>893</v>
      </c>
      <c r="G219" s="531" t="s">
        <v>893</v>
      </c>
      <c r="H219" s="531" t="s">
        <v>893</v>
      </c>
      <c r="I219" s="531" t="s">
        <v>893</v>
      </c>
      <c r="J219" s="531" t="s">
        <v>893</v>
      </c>
    </row>
    <row r="220" spans="2:10" ht="18" customHeight="1">
      <c r="C220" s="510" t="s">
        <v>639</v>
      </c>
      <c r="D220" s="513" t="s">
        <v>1800</v>
      </c>
      <c r="E220" s="530">
        <v>1</v>
      </c>
      <c r="F220" s="531" t="s">
        <v>893</v>
      </c>
      <c r="G220" s="531" t="s">
        <v>893</v>
      </c>
      <c r="H220" s="531" t="s">
        <v>893</v>
      </c>
      <c r="I220" s="531" t="s">
        <v>893</v>
      </c>
      <c r="J220" s="531" t="s">
        <v>893</v>
      </c>
    </row>
    <row r="221" spans="2:10" ht="10.5">
      <c r="D221" s="513" t="s">
        <v>1802</v>
      </c>
      <c r="E221" s="530">
        <v>1</v>
      </c>
      <c r="F221" s="531" t="s">
        <v>893</v>
      </c>
      <c r="G221" s="531" t="s">
        <v>893</v>
      </c>
      <c r="H221" s="531" t="s">
        <v>893</v>
      </c>
      <c r="I221" s="531" t="s">
        <v>893</v>
      </c>
      <c r="J221" s="531" t="s">
        <v>893</v>
      </c>
    </row>
    <row r="222" spans="2:10" ht="18" customHeight="1">
      <c r="C222" s="510" t="s">
        <v>1894</v>
      </c>
      <c r="D222" s="513" t="s">
        <v>1800</v>
      </c>
      <c r="E222" s="530">
        <v>1</v>
      </c>
      <c r="F222" s="531" t="s">
        <v>893</v>
      </c>
      <c r="G222" s="531" t="s">
        <v>893</v>
      </c>
      <c r="H222" s="531" t="s">
        <v>893</v>
      </c>
      <c r="I222" s="531" t="s">
        <v>893</v>
      </c>
      <c r="J222" s="531" t="s">
        <v>893</v>
      </c>
    </row>
    <row r="223" spans="2:10" ht="10.5">
      <c r="D223" s="513" t="s">
        <v>1802</v>
      </c>
      <c r="E223" s="530">
        <v>1</v>
      </c>
      <c r="F223" s="531" t="s">
        <v>893</v>
      </c>
      <c r="G223" s="531" t="s">
        <v>893</v>
      </c>
      <c r="H223" s="531" t="s">
        <v>893</v>
      </c>
      <c r="I223" s="531" t="s">
        <v>893</v>
      </c>
      <c r="J223" s="531" t="s">
        <v>893</v>
      </c>
    </row>
    <row r="224" spans="2:10" ht="18" customHeight="1">
      <c r="C224" s="510" t="s">
        <v>1895</v>
      </c>
      <c r="D224" s="513" t="s">
        <v>1801</v>
      </c>
      <c r="E224" s="530">
        <v>1</v>
      </c>
      <c r="F224" s="531" t="s">
        <v>893</v>
      </c>
      <c r="G224" s="531" t="s">
        <v>893</v>
      </c>
      <c r="H224" s="531" t="s">
        <v>893</v>
      </c>
      <c r="I224" s="531" t="s">
        <v>893</v>
      </c>
      <c r="J224" s="531" t="s">
        <v>893</v>
      </c>
    </row>
    <row r="225" spans="1:10" ht="10.5">
      <c r="C225" s="516"/>
      <c r="D225" s="513" t="s">
        <v>1802</v>
      </c>
      <c r="E225" s="530">
        <v>1</v>
      </c>
      <c r="F225" s="531" t="s">
        <v>893</v>
      </c>
      <c r="G225" s="531" t="s">
        <v>893</v>
      </c>
      <c r="H225" s="531" t="s">
        <v>893</v>
      </c>
      <c r="I225" s="531" t="s">
        <v>893</v>
      </c>
      <c r="J225" s="531" t="s">
        <v>893</v>
      </c>
    </row>
    <row r="226" spans="1:10" ht="18" customHeight="1">
      <c r="C226" s="514" t="s">
        <v>1947</v>
      </c>
      <c r="D226" s="513" t="s">
        <v>1800</v>
      </c>
      <c r="E226" s="530">
        <v>3</v>
      </c>
      <c r="F226" s="531" t="s">
        <v>893</v>
      </c>
      <c r="G226" s="531" t="s">
        <v>893</v>
      </c>
      <c r="H226" s="531" t="s">
        <v>893</v>
      </c>
      <c r="I226" s="531" t="s">
        <v>893</v>
      </c>
      <c r="J226" s="531" t="s">
        <v>893</v>
      </c>
    </row>
    <row r="227" spans="1:10" ht="8.4499999999999993" customHeight="1">
      <c r="C227" s="514"/>
      <c r="D227" s="513" t="s">
        <v>1801</v>
      </c>
      <c r="E227" s="530">
        <v>1</v>
      </c>
      <c r="F227" s="531" t="s">
        <v>893</v>
      </c>
      <c r="G227" s="531" t="s">
        <v>893</v>
      </c>
      <c r="H227" s="531" t="s">
        <v>893</v>
      </c>
      <c r="I227" s="531" t="s">
        <v>893</v>
      </c>
      <c r="J227" s="531" t="s">
        <v>893</v>
      </c>
    </row>
    <row r="228" spans="1:10" ht="10.5">
      <c r="D228" s="513" t="s">
        <v>1802</v>
      </c>
      <c r="E228" s="530">
        <v>4</v>
      </c>
      <c r="F228" s="531" t="s">
        <v>893</v>
      </c>
      <c r="G228" s="531" t="s">
        <v>893</v>
      </c>
      <c r="H228" s="531" t="s">
        <v>893</v>
      </c>
      <c r="I228" s="531" t="s">
        <v>893</v>
      </c>
      <c r="J228" s="531" t="s">
        <v>893</v>
      </c>
    </row>
    <row r="229" spans="1:10" ht="18" customHeight="1">
      <c r="C229" s="514" t="s">
        <v>1896</v>
      </c>
      <c r="D229" s="513"/>
      <c r="E229" s="516"/>
      <c r="F229" s="516"/>
      <c r="G229" s="516"/>
      <c r="H229" s="516"/>
      <c r="I229" s="516"/>
      <c r="J229" s="516"/>
    </row>
    <row r="230" spans="1:10" ht="18" customHeight="1">
      <c r="C230" s="517" t="s">
        <v>1897</v>
      </c>
      <c r="D230" s="513" t="s">
        <v>1800</v>
      </c>
      <c r="E230" s="530">
        <v>1</v>
      </c>
      <c r="F230" s="531" t="s">
        <v>893</v>
      </c>
      <c r="G230" s="531" t="s">
        <v>893</v>
      </c>
      <c r="H230" s="531" t="s">
        <v>893</v>
      </c>
      <c r="I230" s="531" t="s">
        <v>893</v>
      </c>
      <c r="J230" s="531" t="s">
        <v>893</v>
      </c>
    </row>
    <row r="231" spans="1:10" ht="10.5">
      <c r="C231" s="517"/>
      <c r="D231" s="513" t="s">
        <v>1802</v>
      </c>
      <c r="E231" s="530">
        <v>1</v>
      </c>
      <c r="F231" s="531" t="s">
        <v>893</v>
      </c>
      <c r="G231" s="531" t="s">
        <v>893</v>
      </c>
      <c r="H231" s="531" t="s">
        <v>893</v>
      </c>
      <c r="I231" s="531" t="s">
        <v>893</v>
      </c>
      <c r="J231" s="531" t="s">
        <v>893</v>
      </c>
    </row>
    <row r="232" spans="1:10">
      <c r="C232" s="516"/>
      <c r="D232" s="518"/>
      <c r="E232" s="1147"/>
    </row>
    <row r="233" spans="1:10">
      <c r="C233" s="516"/>
      <c r="D233" s="518"/>
      <c r="E233" s="1147"/>
    </row>
    <row r="234" spans="1:10">
      <c r="C234" s="516"/>
      <c r="D234" s="518"/>
      <c r="E234" s="1147"/>
    </row>
    <row r="235" spans="1:10">
      <c r="C235" s="516"/>
      <c r="D235" s="518"/>
      <c r="E235" s="1147"/>
    </row>
    <row r="236" spans="1:10">
      <c r="C236" s="516"/>
      <c r="D236" s="518"/>
      <c r="E236" s="1147"/>
    </row>
    <row r="237" spans="1:10">
      <c r="C237" s="516"/>
      <c r="D237" s="518"/>
      <c r="E237" s="1147"/>
    </row>
    <row r="238" spans="1:10">
      <c r="C238" s="516"/>
      <c r="D238" s="518"/>
      <c r="E238" s="1147"/>
    </row>
    <row r="239" spans="1:10">
      <c r="C239" s="516"/>
      <c r="D239" s="518"/>
      <c r="E239" s="1147"/>
    </row>
    <row r="240" spans="1:10" s="509" customFormat="1">
      <c r="A240" s="509" t="s">
        <v>1678</v>
      </c>
      <c r="C240" s="510"/>
      <c r="D240" s="515"/>
    </row>
    <row r="241" spans="1:10" s="509" customFormat="1">
      <c r="A241" s="509" t="s">
        <v>656</v>
      </c>
      <c r="C241" s="510"/>
      <c r="D241" s="515"/>
    </row>
    <row r="242" spans="1:10" s="509" customFormat="1">
      <c r="C242" s="510"/>
      <c r="D242" s="515"/>
    </row>
    <row r="243" spans="1:10" s="509" customFormat="1">
      <c r="A243" s="509" t="s">
        <v>586</v>
      </c>
      <c r="C243" s="510"/>
      <c r="D243" s="515"/>
    </row>
    <row r="244" spans="1:10" ht="18" customHeight="1">
      <c r="B244" s="516" t="s">
        <v>645</v>
      </c>
      <c r="D244" s="513"/>
      <c r="E244" s="516"/>
      <c r="F244" s="516"/>
      <c r="G244" s="516"/>
      <c r="H244" s="516"/>
      <c r="I244" s="516"/>
      <c r="J244" s="516"/>
    </row>
    <row r="245" spans="1:10" ht="27" customHeight="1">
      <c r="C245" s="510" t="s">
        <v>1899</v>
      </c>
      <c r="D245" s="513" t="s">
        <v>1800</v>
      </c>
      <c r="E245" s="530">
        <v>1</v>
      </c>
      <c r="F245" s="531" t="s">
        <v>893</v>
      </c>
      <c r="G245" s="531" t="s">
        <v>893</v>
      </c>
      <c r="H245" s="531" t="s">
        <v>893</v>
      </c>
      <c r="I245" s="531" t="s">
        <v>893</v>
      </c>
      <c r="J245" s="531" t="s">
        <v>893</v>
      </c>
    </row>
    <row r="246" spans="1:10" ht="10.5">
      <c r="D246" s="513" t="s">
        <v>1801</v>
      </c>
      <c r="E246" s="530">
        <v>5</v>
      </c>
      <c r="F246" s="531" t="s">
        <v>893</v>
      </c>
      <c r="G246" s="531" t="s">
        <v>893</v>
      </c>
      <c r="H246" s="531" t="s">
        <v>893</v>
      </c>
      <c r="I246" s="531" t="s">
        <v>893</v>
      </c>
      <c r="J246" s="531" t="s">
        <v>893</v>
      </c>
    </row>
    <row r="247" spans="1:10" ht="10.5">
      <c r="D247" s="513" t="s">
        <v>1802</v>
      </c>
      <c r="E247" s="530">
        <v>6</v>
      </c>
      <c r="F247" s="531" t="s">
        <v>893</v>
      </c>
      <c r="G247" s="531" t="s">
        <v>893</v>
      </c>
      <c r="H247" s="531" t="s">
        <v>893</v>
      </c>
      <c r="I247" s="531" t="s">
        <v>893</v>
      </c>
      <c r="J247" s="531" t="s">
        <v>893</v>
      </c>
    </row>
    <row r="248" spans="1:10" ht="18" customHeight="1">
      <c r="C248" s="510" t="s">
        <v>1900</v>
      </c>
      <c r="D248" s="513" t="s">
        <v>1801</v>
      </c>
      <c r="E248" s="530">
        <v>3</v>
      </c>
      <c r="F248" s="530">
        <v>0</v>
      </c>
      <c r="G248" s="530">
        <v>0</v>
      </c>
      <c r="H248" s="530">
        <v>1</v>
      </c>
      <c r="I248" s="530">
        <v>1</v>
      </c>
      <c r="J248" s="530">
        <v>1</v>
      </c>
    </row>
    <row r="249" spans="1:10">
      <c r="D249" s="513" t="s">
        <v>1802</v>
      </c>
      <c r="E249" s="530">
        <v>3</v>
      </c>
      <c r="F249" s="530">
        <v>0</v>
      </c>
      <c r="G249" s="530">
        <v>0</v>
      </c>
      <c r="H249" s="530">
        <v>1</v>
      </c>
      <c r="I249" s="530">
        <v>1</v>
      </c>
      <c r="J249" s="530">
        <v>1</v>
      </c>
    </row>
    <row r="250" spans="1:10" ht="18" customHeight="1">
      <c r="C250" s="510" t="s">
        <v>1901</v>
      </c>
      <c r="D250" s="513" t="s">
        <v>1800</v>
      </c>
      <c r="E250" s="530">
        <v>25</v>
      </c>
      <c r="F250" s="531" t="s">
        <v>893</v>
      </c>
      <c r="G250" s="531" t="s">
        <v>893</v>
      </c>
      <c r="H250" s="531" t="s">
        <v>893</v>
      </c>
      <c r="I250" s="531" t="s">
        <v>893</v>
      </c>
      <c r="J250" s="531" t="s">
        <v>893</v>
      </c>
    </row>
    <row r="251" spans="1:10" ht="10.5">
      <c r="D251" s="513" t="s">
        <v>1801</v>
      </c>
      <c r="E251" s="530">
        <v>35</v>
      </c>
      <c r="F251" s="531" t="s">
        <v>893</v>
      </c>
      <c r="G251" s="531" t="s">
        <v>893</v>
      </c>
      <c r="H251" s="531" t="s">
        <v>893</v>
      </c>
      <c r="I251" s="531" t="s">
        <v>893</v>
      </c>
      <c r="J251" s="531" t="s">
        <v>893</v>
      </c>
    </row>
    <row r="252" spans="1:10" ht="10.5">
      <c r="D252" s="513" t="s">
        <v>1802</v>
      </c>
      <c r="E252" s="530">
        <v>60</v>
      </c>
      <c r="F252" s="531" t="s">
        <v>893</v>
      </c>
      <c r="G252" s="531" t="s">
        <v>893</v>
      </c>
      <c r="H252" s="531" t="s">
        <v>893</v>
      </c>
      <c r="I252" s="531" t="s">
        <v>893</v>
      </c>
      <c r="J252" s="531" t="s">
        <v>893</v>
      </c>
    </row>
    <row r="253" spans="1:10" ht="18" customHeight="1">
      <c r="C253" s="510" t="s">
        <v>1902</v>
      </c>
      <c r="D253" s="513" t="s">
        <v>1800</v>
      </c>
      <c r="E253" s="530">
        <v>310</v>
      </c>
      <c r="F253" s="530">
        <v>4</v>
      </c>
      <c r="G253" s="530">
        <v>27</v>
      </c>
      <c r="H253" s="530">
        <v>165</v>
      </c>
      <c r="I253" s="530">
        <v>90</v>
      </c>
      <c r="J253" s="530">
        <v>24</v>
      </c>
    </row>
    <row r="254" spans="1:10">
      <c r="D254" s="513" t="s">
        <v>1801</v>
      </c>
      <c r="E254" s="530">
        <v>319</v>
      </c>
      <c r="F254" s="530">
        <v>7</v>
      </c>
      <c r="G254" s="530">
        <v>33</v>
      </c>
      <c r="H254" s="530">
        <v>173</v>
      </c>
      <c r="I254" s="530">
        <v>84</v>
      </c>
      <c r="J254" s="530">
        <v>22</v>
      </c>
    </row>
    <row r="255" spans="1:10">
      <c r="D255" s="513" t="s">
        <v>1802</v>
      </c>
      <c r="E255" s="530">
        <v>629</v>
      </c>
      <c r="F255" s="530">
        <v>11</v>
      </c>
      <c r="G255" s="530">
        <v>60</v>
      </c>
      <c r="H255" s="530">
        <v>338</v>
      </c>
      <c r="I255" s="530">
        <v>174</v>
      </c>
      <c r="J255" s="530">
        <v>46</v>
      </c>
    </row>
    <row r="256" spans="1:10" ht="18" customHeight="1">
      <c r="C256" s="510" t="s">
        <v>648</v>
      </c>
      <c r="D256" s="513" t="s">
        <v>1800</v>
      </c>
      <c r="E256" s="530">
        <v>71</v>
      </c>
      <c r="F256" s="530">
        <v>3</v>
      </c>
      <c r="G256" s="530">
        <v>15</v>
      </c>
      <c r="H256" s="530">
        <v>39</v>
      </c>
      <c r="I256" s="530">
        <v>12</v>
      </c>
      <c r="J256" s="530">
        <v>2</v>
      </c>
    </row>
    <row r="257" spans="2:10">
      <c r="D257" s="513" t="s">
        <v>1801</v>
      </c>
      <c r="E257" s="530">
        <v>92</v>
      </c>
      <c r="F257" s="530">
        <v>4</v>
      </c>
      <c r="G257" s="530">
        <v>21</v>
      </c>
      <c r="H257" s="530">
        <v>50</v>
      </c>
      <c r="I257" s="530">
        <v>15</v>
      </c>
      <c r="J257" s="530">
        <v>2</v>
      </c>
    </row>
    <row r="258" spans="2:10">
      <c r="D258" s="513" t="s">
        <v>1802</v>
      </c>
      <c r="E258" s="530">
        <v>163</v>
      </c>
      <c r="F258" s="530">
        <v>7</v>
      </c>
      <c r="G258" s="530">
        <v>36</v>
      </c>
      <c r="H258" s="530">
        <v>89</v>
      </c>
      <c r="I258" s="530">
        <v>27</v>
      </c>
      <c r="J258" s="530">
        <v>4</v>
      </c>
    </row>
    <row r="259" spans="2:10" ht="18" customHeight="1">
      <c r="C259" s="514" t="s">
        <v>1947</v>
      </c>
      <c r="D259" s="513" t="s">
        <v>1800</v>
      </c>
      <c r="E259" s="530">
        <v>407</v>
      </c>
      <c r="F259" s="530">
        <v>7</v>
      </c>
      <c r="G259" s="530">
        <v>43</v>
      </c>
      <c r="H259" s="530">
        <v>218</v>
      </c>
      <c r="I259" s="530">
        <v>112</v>
      </c>
      <c r="J259" s="530">
        <v>27</v>
      </c>
    </row>
    <row r="260" spans="2:10">
      <c r="D260" s="513" t="s">
        <v>1801</v>
      </c>
      <c r="E260" s="530">
        <v>454</v>
      </c>
      <c r="F260" s="530">
        <v>11</v>
      </c>
      <c r="G260" s="530">
        <v>55</v>
      </c>
      <c r="H260" s="530">
        <v>247</v>
      </c>
      <c r="I260" s="530">
        <v>115</v>
      </c>
      <c r="J260" s="530">
        <v>26</v>
      </c>
    </row>
    <row r="261" spans="2:10">
      <c r="D261" s="513" t="s">
        <v>1802</v>
      </c>
      <c r="E261" s="530">
        <v>861</v>
      </c>
      <c r="F261" s="530">
        <v>18</v>
      </c>
      <c r="G261" s="530">
        <v>98</v>
      </c>
      <c r="H261" s="530">
        <v>465</v>
      </c>
      <c r="I261" s="530">
        <v>227</v>
      </c>
      <c r="J261" s="530">
        <v>53</v>
      </c>
    </row>
    <row r="262" spans="2:10" ht="18" customHeight="1">
      <c r="C262" s="514" t="s">
        <v>1896</v>
      </c>
      <c r="D262" s="513"/>
      <c r="E262" s="516"/>
      <c r="F262" s="516"/>
      <c r="G262" s="516"/>
      <c r="H262" s="516"/>
      <c r="I262" s="516"/>
      <c r="J262" s="516"/>
    </row>
    <row r="263" spans="2:10" ht="18" customHeight="1">
      <c r="C263" s="517" t="s">
        <v>1897</v>
      </c>
      <c r="D263" s="513" t="s">
        <v>1800</v>
      </c>
      <c r="E263" s="530">
        <v>150</v>
      </c>
      <c r="F263" s="530">
        <v>2</v>
      </c>
      <c r="G263" s="530">
        <v>9</v>
      </c>
      <c r="H263" s="530">
        <v>85</v>
      </c>
      <c r="I263" s="530">
        <v>44</v>
      </c>
      <c r="J263" s="530">
        <v>10</v>
      </c>
    </row>
    <row r="264" spans="2:10">
      <c r="C264" s="517"/>
      <c r="D264" s="513" t="s">
        <v>1801</v>
      </c>
      <c r="E264" s="530">
        <v>159</v>
      </c>
      <c r="F264" s="530">
        <v>4</v>
      </c>
      <c r="G264" s="530">
        <v>22</v>
      </c>
      <c r="H264" s="530">
        <v>93</v>
      </c>
      <c r="I264" s="530">
        <v>32</v>
      </c>
      <c r="J264" s="530">
        <v>8</v>
      </c>
    </row>
    <row r="265" spans="2:10">
      <c r="C265" s="517"/>
      <c r="D265" s="513" t="s">
        <v>1802</v>
      </c>
      <c r="E265" s="530">
        <v>309</v>
      </c>
      <c r="F265" s="530">
        <v>6</v>
      </c>
      <c r="G265" s="530">
        <v>31</v>
      </c>
      <c r="H265" s="530">
        <v>178</v>
      </c>
      <c r="I265" s="530">
        <v>76</v>
      </c>
      <c r="J265" s="530">
        <v>18</v>
      </c>
    </row>
    <row r="266" spans="2:10" ht="18" customHeight="1">
      <c r="C266" s="517" t="s">
        <v>1898</v>
      </c>
      <c r="D266" s="513" t="s">
        <v>1800</v>
      </c>
      <c r="E266" s="530">
        <v>23</v>
      </c>
      <c r="F266" s="530">
        <v>0</v>
      </c>
      <c r="G266" s="530">
        <v>2</v>
      </c>
      <c r="H266" s="530">
        <v>14</v>
      </c>
      <c r="I266" s="530">
        <v>7</v>
      </c>
      <c r="J266" s="530">
        <v>0</v>
      </c>
    </row>
    <row r="267" spans="2:10">
      <c r="C267" s="517"/>
      <c r="D267" s="513" t="s">
        <v>1801</v>
      </c>
      <c r="E267" s="530">
        <v>19</v>
      </c>
      <c r="F267" s="530">
        <v>1</v>
      </c>
      <c r="G267" s="530">
        <v>4</v>
      </c>
      <c r="H267" s="530">
        <v>4</v>
      </c>
      <c r="I267" s="530">
        <v>7</v>
      </c>
      <c r="J267" s="530">
        <v>3</v>
      </c>
    </row>
    <row r="268" spans="2:10">
      <c r="C268" s="517"/>
      <c r="D268" s="513" t="s">
        <v>1802</v>
      </c>
      <c r="E268" s="530">
        <v>42</v>
      </c>
      <c r="F268" s="530">
        <v>1</v>
      </c>
      <c r="G268" s="530">
        <v>6</v>
      </c>
      <c r="H268" s="530">
        <v>18</v>
      </c>
      <c r="I268" s="530">
        <v>14</v>
      </c>
      <c r="J268" s="530">
        <v>3</v>
      </c>
    </row>
    <row r="269" spans="2:10" ht="18" customHeight="1">
      <c r="B269" s="516" t="s">
        <v>649</v>
      </c>
      <c r="D269" s="513"/>
      <c r="E269" s="516"/>
      <c r="F269" s="516"/>
      <c r="G269" s="516"/>
      <c r="H269" s="516"/>
      <c r="I269" s="516"/>
      <c r="J269" s="516"/>
    </row>
    <row r="270" spans="2:10" ht="27" customHeight="1">
      <c r="C270" s="510" t="s">
        <v>1903</v>
      </c>
      <c r="D270" s="513" t="s">
        <v>1800</v>
      </c>
      <c r="E270" s="530">
        <v>11</v>
      </c>
      <c r="F270" s="531" t="s">
        <v>893</v>
      </c>
      <c r="G270" s="531" t="s">
        <v>893</v>
      </c>
      <c r="H270" s="531" t="s">
        <v>893</v>
      </c>
      <c r="I270" s="531" t="s">
        <v>893</v>
      </c>
      <c r="J270" s="531" t="s">
        <v>893</v>
      </c>
    </row>
    <row r="271" spans="2:10" ht="10.5">
      <c r="D271" s="513" t="s">
        <v>1801</v>
      </c>
      <c r="E271" s="530">
        <v>7</v>
      </c>
      <c r="F271" s="531" t="s">
        <v>893</v>
      </c>
      <c r="G271" s="531" t="s">
        <v>893</v>
      </c>
      <c r="H271" s="531" t="s">
        <v>893</v>
      </c>
      <c r="I271" s="531" t="s">
        <v>893</v>
      </c>
      <c r="J271" s="531" t="s">
        <v>893</v>
      </c>
    </row>
    <row r="272" spans="2:10" ht="10.5">
      <c r="D272" s="513" t="s">
        <v>1802</v>
      </c>
      <c r="E272" s="530">
        <v>18</v>
      </c>
      <c r="F272" s="531" t="s">
        <v>893</v>
      </c>
      <c r="G272" s="531" t="s">
        <v>893</v>
      </c>
      <c r="H272" s="531" t="s">
        <v>893</v>
      </c>
      <c r="I272" s="531" t="s">
        <v>893</v>
      </c>
      <c r="J272" s="531" t="s">
        <v>893</v>
      </c>
    </row>
    <row r="273" spans="3:10" ht="18" customHeight="1">
      <c r="C273" s="510" t="s">
        <v>1904</v>
      </c>
      <c r="D273" s="513" t="s">
        <v>1800</v>
      </c>
      <c r="E273" s="530">
        <v>5</v>
      </c>
      <c r="F273" s="531" t="s">
        <v>893</v>
      </c>
      <c r="G273" s="531" t="s">
        <v>893</v>
      </c>
      <c r="H273" s="531" t="s">
        <v>893</v>
      </c>
      <c r="I273" s="531" t="s">
        <v>893</v>
      </c>
      <c r="J273" s="531" t="s">
        <v>893</v>
      </c>
    </row>
    <row r="274" spans="3:10" ht="10.5">
      <c r="D274" s="513" t="s">
        <v>1801</v>
      </c>
      <c r="E274" s="530">
        <v>8</v>
      </c>
      <c r="F274" s="531" t="s">
        <v>893</v>
      </c>
      <c r="G274" s="531" t="s">
        <v>893</v>
      </c>
      <c r="H274" s="531" t="s">
        <v>893</v>
      </c>
      <c r="I274" s="531" t="s">
        <v>893</v>
      </c>
      <c r="J274" s="531" t="s">
        <v>893</v>
      </c>
    </row>
    <row r="275" spans="3:10" ht="10.5">
      <c r="D275" s="513" t="s">
        <v>1802</v>
      </c>
      <c r="E275" s="530">
        <v>13</v>
      </c>
      <c r="F275" s="531" t="s">
        <v>893</v>
      </c>
      <c r="G275" s="531" t="s">
        <v>893</v>
      </c>
      <c r="H275" s="531" t="s">
        <v>893</v>
      </c>
      <c r="I275" s="531" t="s">
        <v>893</v>
      </c>
      <c r="J275" s="531" t="s">
        <v>893</v>
      </c>
    </row>
    <row r="276" spans="3:10" ht="18" customHeight="1">
      <c r="C276" s="510" t="s">
        <v>1905</v>
      </c>
      <c r="D276" s="513" t="s">
        <v>1800</v>
      </c>
      <c r="E276" s="530">
        <v>7</v>
      </c>
      <c r="F276" s="531" t="s">
        <v>893</v>
      </c>
      <c r="G276" s="531" t="s">
        <v>893</v>
      </c>
      <c r="H276" s="531" t="s">
        <v>893</v>
      </c>
      <c r="I276" s="531" t="s">
        <v>893</v>
      </c>
      <c r="J276" s="531" t="s">
        <v>893</v>
      </c>
    </row>
    <row r="277" spans="3:10" ht="10.5">
      <c r="D277" s="513" t="s">
        <v>1801</v>
      </c>
      <c r="E277" s="530">
        <v>4</v>
      </c>
      <c r="F277" s="531" t="s">
        <v>893</v>
      </c>
      <c r="G277" s="531" t="s">
        <v>893</v>
      </c>
      <c r="H277" s="531" t="s">
        <v>893</v>
      </c>
      <c r="I277" s="531" t="s">
        <v>893</v>
      </c>
      <c r="J277" s="531" t="s">
        <v>893</v>
      </c>
    </row>
    <row r="278" spans="3:10" ht="10.5">
      <c r="D278" s="513" t="s">
        <v>1802</v>
      </c>
      <c r="E278" s="530">
        <v>11</v>
      </c>
      <c r="F278" s="531" t="s">
        <v>893</v>
      </c>
      <c r="G278" s="531" t="s">
        <v>893</v>
      </c>
      <c r="H278" s="531" t="s">
        <v>893</v>
      </c>
      <c r="I278" s="531" t="s">
        <v>893</v>
      </c>
      <c r="J278" s="531" t="s">
        <v>893</v>
      </c>
    </row>
    <row r="279" spans="3:10" ht="18" customHeight="1">
      <c r="C279" s="510" t="s">
        <v>1906</v>
      </c>
      <c r="D279" s="513" t="s">
        <v>1800</v>
      </c>
      <c r="E279" s="530">
        <v>20</v>
      </c>
      <c r="F279" s="530">
        <v>0</v>
      </c>
      <c r="G279" s="530">
        <v>6</v>
      </c>
      <c r="H279" s="530">
        <v>11</v>
      </c>
      <c r="I279" s="530">
        <v>3</v>
      </c>
      <c r="J279" s="530">
        <v>0</v>
      </c>
    </row>
    <row r="280" spans="3:10">
      <c r="D280" s="513" t="s">
        <v>1801</v>
      </c>
      <c r="E280" s="530">
        <v>11</v>
      </c>
      <c r="F280" s="530">
        <v>0</v>
      </c>
      <c r="G280" s="530">
        <v>6</v>
      </c>
      <c r="H280" s="530">
        <v>5</v>
      </c>
      <c r="I280" s="530">
        <v>0</v>
      </c>
      <c r="J280" s="530">
        <v>0</v>
      </c>
    </row>
    <row r="281" spans="3:10">
      <c r="D281" s="513" t="s">
        <v>1802</v>
      </c>
      <c r="E281" s="530">
        <v>31</v>
      </c>
      <c r="F281" s="530">
        <v>0</v>
      </c>
      <c r="G281" s="530">
        <v>12</v>
      </c>
      <c r="H281" s="530">
        <v>16</v>
      </c>
      <c r="I281" s="530">
        <v>3</v>
      </c>
      <c r="J281" s="530">
        <v>0</v>
      </c>
    </row>
    <row r="282" spans="3:10" ht="18" customHeight="1">
      <c r="C282" s="510" t="s">
        <v>1907</v>
      </c>
      <c r="D282" s="513" t="s">
        <v>1800</v>
      </c>
      <c r="E282" s="530">
        <v>25</v>
      </c>
      <c r="F282" s="530">
        <v>1</v>
      </c>
      <c r="G282" s="530">
        <v>0</v>
      </c>
      <c r="H282" s="530">
        <v>15</v>
      </c>
      <c r="I282" s="530">
        <v>6</v>
      </c>
      <c r="J282" s="530">
        <v>3</v>
      </c>
    </row>
    <row r="283" spans="3:10">
      <c r="D283" s="513" t="s">
        <v>1801</v>
      </c>
      <c r="E283" s="530">
        <v>41</v>
      </c>
      <c r="F283" s="530">
        <v>0</v>
      </c>
      <c r="G283" s="530">
        <v>2</v>
      </c>
      <c r="H283" s="530">
        <v>29</v>
      </c>
      <c r="I283" s="530">
        <v>8</v>
      </c>
      <c r="J283" s="530">
        <v>2</v>
      </c>
    </row>
    <row r="284" spans="3:10">
      <c r="D284" s="513" t="s">
        <v>1802</v>
      </c>
      <c r="E284" s="530">
        <v>66</v>
      </c>
      <c r="F284" s="530">
        <v>1</v>
      </c>
      <c r="G284" s="530">
        <v>2</v>
      </c>
      <c r="H284" s="530">
        <v>44</v>
      </c>
      <c r="I284" s="530">
        <v>14</v>
      </c>
      <c r="J284" s="530">
        <v>5</v>
      </c>
    </row>
    <row r="285" spans="3:10" ht="18" customHeight="1">
      <c r="C285" s="510" t="s">
        <v>1908</v>
      </c>
      <c r="D285" s="513" t="s">
        <v>1800</v>
      </c>
      <c r="E285" s="530">
        <v>25</v>
      </c>
      <c r="F285" s="530">
        <v>0</v>
      </c>
      <c r="G285" s="530">
        <v>3</v>
      </c>
      <c r="H285" s="530">
        <v>18</v>
      </c>
      <c r="I285" s="530">
        <v>4</v>
      </c>
      <c r="J285" s="530">
        <v>0</v>
      </c>
    </row>
    <row r="286" spans="3:10">
      <c r="D286" s="513" t="s">
        <v>1801</v>
      </c>
      <c r="E286" s="530">
        <v>26</v>
      </c>
      <c r="F286" s="530">
        <v>0</v>
      </c>
      <c r="G286" s="530">
        <v>4</v>
      </c>
      <c r="H286" s="530">
        <v>16</v>
      </c>
      <c r="I286" s="530">
        <v>3</v>
      </c>
      <c r="J286" s="530">
        <v>3</v>
      </c>
    </row>
    <row r="287" spans="3:10">
      <c r="D287" s="513" t="s">
        <v>1802</v>
      </c>
      <c r="E287" s="530">
        <v>51</v>
      </c>
      <c r="F287" s="530">
        <v>0</v>
      </c>
      <c r="G287" s="530">
        <v>7</v>
      </c>
      <c r="H287" s="530">
        <v>34</v>
      </c>
      <c r="I287" s="530">
        <v>7</v>
      </c>
      <c r="J287" s="530">
        <v>3</v>
      </c>
    </row>
    <row r="288" spans="3:10" ht="18" customHeight="1">
      <c r="C288" s="514" t="s">
        <v>1947</v>
      </c>
      <c r="D288" s="513" t="s">
        <v>1800</v>
      </c>
      <c r="E288" s="530">
        <v>93</v>
      </c>
      <c r="F288" s="530">
        <v>2</v>
      </c>
      <c r="G288" s="530">
        <v>10</v>
      </c>
      <c r="H288" s="530">
        <v>59</v>
      </c>
      <c r="I288" s="530">
        <v>17</v>
      </c>
      <c r="J288" s="530">
        <v>5</v>
      </c>
    </row>
    <row r="289" spans="1:10">
      <c r="D289" s="513" t="s">
        <v>1801</v>
      </c>
      <c r="E289" s="530">
        <v>97</v>
      </c>
      <c r="F289" s="530">
        <v>0</v>
      </c>
      <c r="G289" s="530">
        <v>13</v>
      </c>
      <c r="H289" s="530">
        <v>62</v>
      </c>
      <c r="I289" s="530">
        <v>16</v>
      </c>
      <c r="J289" s="530">
        <v>6</v>
      </c>
    </row>
    <row r="290" spans="1:10">
      <c r="D290" s="513" t="s">
        <v>1802</v>
      </c>
      <c r="E290" s="530">
        <v>190</v>
      </c>
      <c r="F290" s="530">
        <v>2</v>
      </c>
      <c r="G290" s="530">
        <v>23</v>
      </c>
      <c r="H290" s="530">
        <v>121</v>
      </c>
      <c r="I290" s="530">
        <v>33</v>
      </c>
      <c r="J290" s="530">
        <v>11</v>
      </c>
    </row>
    <row r="291" spans="1:10" ht="18" customHeight="1">
      <c r="C291" s="514" t="s">
        <v>1896</v>
      </c>
      <c r="D291" s="513"/>
      <c r="E291" s="516"/>
      <c r="F291" s="516"/>
      <c r="G291" s="516"/>
      <c r="H291" s="516"/>
      <c r="I291" s="516"/>
      <c r="J291" s="516"/>
    </row>
    <row r="292" spans="1:10" ht="18" customHeight="1">
      <c r="C292" s="517" t="s">
        <v>1897</v>
      </c>
      <c r="D292" s="513" t="s">
        <v>1800</v>
      </c>
      <c r="E292" s="530">
        <v>10</v>
      </c>
      <c r="F292" s="530">
        <v>0</v>
      </c>
      <c r="G292" s="530">
        <v>1</v>
      </c>
      <c r="H292" s="530">
        <v>6</v>
      </c>
      <c r="I292" s="530">
        <v>3</v>
      </c>
      <c r="J292" s="530">
        <v>0</v>
      </c>
    </row>
    <row r="293" spans="1:10">
      <c r="C293" s="517"/>
      <c r="D293" s="513" t="s">
        <v>1801</v>
      </c>
      <c r="E293" s="530">
        <v>10</v>
      </c>
      <c r="F293" s="530">
        <v>0</v>
      </c>
      <c r="G293" s="530">
        <v>2</v>
      </c>
      <c r="H293" s="530">
        <v>4</v>
      </c>
      <c r="I293" s="530">
        <v>3</v>
      </c>
      <c r="J293" s="530">
        <v>1</v>
      </c>
    </row>
    <row r="294" spans="1:10">
      <c r="C294" s="517"/>
      <c r="D294" s="513" t="s">
        <v>1802</v>
      </c>
      <c r="E294" s="530">
        <v>20</v>
      </c>
      <c r="F294" s="530">
        <v>0</v>
      </c>
      <c r="G294" s="530">
        <v>3</v>
      </c>
      <c r="H294" s="530">
        <v>10</v>
      </c>
      <c r="I294" s="530">
        <v>6</v>
      </c>
      <c r="J294" s="530">
        <v>1</v>
      </c>
    </row>
    <row r="295" spans="1:10">
      <c r="D295" s="518"/>
    </row>
    <row r="296" spans="1:10">
      <c r="D296" s="518"/>
    </row>
    <row r="297" spans="1:10">
      <c r="D297" s="518"/>
    </row>
    <row r="298" spans="1:10" s="509" customFormat="1">
      <c r="C298" s="510"/>
      <c r="D298" s="515"/>
    </row>
    <row r="299" spans="1:10" s="509" customFormat="1">
      <c r="A299" s="509" t="s">
        <v>586</v>
      </c>
      <c r="C299" s="510"/>
      <c r="D299" s="515"/>
    </row>
    <row r="300" spans="1:10" s="509" customFormat="1" ht="18" customHeight="1">
      <c r="C300" s="517" t="s">
        <v>1898</v>
      </c>
      <c r="D300" s="513" t="s">
        <v>1801</v>
      </c>
      <c r="E300" s="530">
        <v>2</v>
      </c>
      <c r="F300" s="531" t="s">
        <v>893</v>
      </c>
      <c r="G300" s="531" t="s">
        <v>893</v>
      </c>
      <c r="H300" s="531" t="s">
        <v>893</v>
      </c>
      <c r="I300" s="531" t="s">
        <v>893</v>
      </c>
      <c r="J300" s="531" t="s">
        <v>893</v>
      </c>
    </row>
    <row r="301" spans="1:10" s="509" customFormat="1" ht="10.5">
      <c r="C301" s="510"/>
      <c r="D301" s="513" t="s">
        <v>1802</v>
      </c>
      <c r="E301" s="530">
        <v>2</v>
      </c>
      <c r="F301" s="531" t="s">
        <v>893</v>
      </c>
      <c r="G301" s="531" t="s">
        <v>893</v>
      </c>
      <c r="H301" s="531" t="s">
        <v>893</v>
      </c>
      <c r="I301" s="531" t="s">
        <v>893</v>
      </c>
      <c r="J301" s="531" t="s">
        <v>893</v>
      </c>
    </row>
    <row r="302" spans="1:10" ht="18" customHeight="1">
      <c r="B302" s="516" t="s">
        <v>1909</v>
      </c>
      <c r="D302" s="513" t="s">
        <v>1800</v>
      </c>
      <c r="E302" s="530">
        <v>518</v>
      </c>
      <c r="F302" s="530">
        <v>9</v>
      </c>
      <c r="G302" s="530">
        <v>53</v>
      </c>
      <c r="H302" s="530">
        <v>292</v>
      </c>
      <c r="I302" s="530">
        <v>130</v>
      </c>
      <c r="J302" s="530">
        <v>34</v>
      </c>
    </row>
    <row r="303" spans="1:10">
      <c r="D303" s="513" t="s">
        <v>1801</v>
      </c>
      <c r="E303" s="530">
        <v>556</v>
      </c>
      <c r="F303" s="530">
        <v>11</v>
      </c>
      <c r="G303" s="530">
        <v>68</v>
      </c>
      <c r="H303" s="530">
        <v>312</v>
      </c>
      <c r="I303" s="530">
        <v>133</v>
      </c>
      <c r="J303" s="530">
        <v>32</v>
      </c>
    </row>
    <row r="304" spans="1:10">
      <c r="D304" s="513" t="s">
        <v>1802</v>
      </c>
      <c r="E304" s="530">
        <v>1074</v>
      </c>
      <c r="F304" s="530">
        <v>20</v>
      </c>
      <c r="G304" s="530">
        <v>121</v>
      </c>
      <c r="H304" s="530">
        <v>604</v>
      </c>
      <c r="I304" s="530">
        <v>263</v>
      </c>
      <c r="J304" s="530">
        <v>66</v>
      </c>
    </row>
    <row r="305" spans="2:10" ht="18" customHeight="1">
      <c r="C305" s="514" t="s">
        <v>1896</v>
      </c>
      <c r="D305" s="513"/>
      <c r="E305" s="516"/>
      <c r="F305" s="516"/>
      <c r="G305" s="516"/>
      <c r="H305" s="516"/>
      <c r="I305" s="516"/>
      <c r="J305" s="516"/>
    </row>
    <row r="306" spans="2:10" ht="18" customHeight="1">
      <c r="C306" s="517" t="s">
        <v>1897</v>
      </c>
      <c r="D306" s="513" t="s">
        <v>1800</v>
      </c>
      <c r="E306" s="530">
        <v>161</v>
      </c>
      <c r="F306" s="530">
        <v>2</v>
      </c>
      <c r="G306" s="530">
        <v>10</v>
      </c>
      <c r="H306" s="530">
        <v>92</v>
      </c>
      <c r="I306" s="530">
        <v>47</v>
      </c>
      <c r="J306" s="530">
        <v>10</v>
      </c>
    </row>
    <row r="307" spans="2:10">
      <c r="C307" s="517"/>
      <c r="D307" s="513" t="s">
        <v>1801</v>
      </c>
      <c r="E307" s="530">
        <v>169</v>
      </c>
      <c r="F307" s="530">
        <v>4</v>
      </c>
      <c r="G307" s="530">
        <v>24</v>
      </c>
      <c r="H307" s="530">
        <v>97</v>
      </c>
      <c r="I307" s="530">
        <v>35</v>
      </c>
      <c r="J307" s="530">
        <v>9</v>
      </c>
    </row>
    <row r="308" spans="2:10">
      <c r="C308" s="517"/>
      <c r="D308" s="513" t="s">
        <v>1802</v>
      </c>
      <c r="E308" s="530">
        <v>330</v>
      </c>
      <c r="F308" s="530">
        <v>6</v>
      </c>
      <c r="G308" s="530">
        <v>34</v>
      </c>
      <c r="H308" s="530">
        <v>189</v>
      </c>
      <c r="I308" s="530">
        <v>82</v>
      </c>
      <c r="J308" s="530">
        <v>19</v>
      </c>
    </row>
    <row r="309" spans="2:10" ht="18" customHeight="1">
      <c r="C309" s="517" t="s">
        <v>1898</v>
      </c>
      <c r="D309" s="513" t="s">
        <v>1800</v>
      </c>
      <c r="E309" s="530">
        <v>23</v>
      </c>
      <c r="F309" s="531" t="s">
        <v>893</v>
      </c>
      <c r="G309" s="531" t="s">
        <v>893</v>
      </c>
      <c r="H309" s="531" t="s">
        <v>893</v>
      </c>
      <c r="I309" s="531" t="s">
        <v>893</v>
      </c>
      <c r="J309" s="531" t="s">
        <v>893</v>
      </c>
    </row>
    <row r="310" spans="2:10" ht="10.5">
      <c r="C310" s="517"/>
      <c r="D310" s="513" t="s">
        <v>1801</v>
      </c>
      <c r="E310" s="530">
        <v>21</v>
      </c>
      <c r="F310" s="531" t="s">
        <v>893</v>
      </c>
      <c r="G310" s="531" t="s">
        <v>893</v>
      </c>
      <c r="H310" s="531" t="s">
        <v>893</v>
      </c>
      <c r="I310" s="531" t="s">
        <v>893</v>
      </c>
      <c r="J310" s="531" t="s">
        <v>893</v>
      </c>
    </row>
    <row r="311" spans="2:10" ht="10.5">
      <c r="C311" s="517"/>
      <c r="D311" s="513" t="s">
        <v>1802</v>
      </c>
      <c r="E311" s="530">
        <v>44</v>
      </c>
      <c r="F311" s="531" t="s">
        <v>893</v>
      </c>
      <c r="G311" s="531" t="s">
        <v>893</v>
      </c>
      <c r="H311" s="531" t="s">
        <v>893</v>
      </c>
      <c r="I311" s="531" t="s">
        <v>893</v>
      </c>
      <c r="J311" s="531" t="s">
        <v>893</v>
      </c>
    </row>
    <row r="312" spans="2:10" ht="18" customHeight="1">
      <c r="B312" s="516" t="s">
        <v>1910</v>
      </c>
      <c r="D312" s="513"/>
      <c r="E312" s="516"/>
      <c r="F312" s="516"/>
      <c r="G312" s="516"/>
      <c r="H312" s="516"/>
      <c r="I312" s="516"/>
      <c r="J312" s="516"/>
    </row>
    <row r="313" spans="2:10" ht="18" customHeight="1">
      <c r="C313" s="510" t="s">
        <v>659</v>
      </c>
      <c r="D313" s="513" t="s">
        <v>1800</v>
      </c>
      <c r="E313" s="530">
        <v>4</v>
      </c>
      <c r="F313" s="531" t="s">
        <v>893</v>
      </c>
      <c r="G313" s="531" t="s">
        <v>893</v>
      </c>
      <c r="H313" s="531" t="s">
        <v>893</v>
      </c>
      <c r="I313" s="531" t="s">
        <v>893</v>
      </c>
      <c r="J313" s="531" t="s">
        <v>893</v>
      </c>
    </row>
    <row r="314" spans="2:10" ht="10.5">
      <c r="D314" s="513" t="s">
        <v>1801</v>
      </c>
      <c r="E314" s="530">
        <v>3</v>
      </c>
      <c r="F314" s="531" t="s">
        <v>893</v>
      </c>
      <c r="G314" s="531" t="s">
        <v>893</v>
      </c>
      <c r="H314" s="531" t="s">
        <v>893</v>
      </c>
      <c r="I314" s="531" t="s">
        <v>893</v>
      </c>
      <c r="J314" s="531" t="s">
        <v>893</v>
      </c>
    </row>
    <row r="315" spans="2:10" ht="10.5">
      <c r="D315" s="513" t="s">
        <v>1802</v>
      </c>
      <c r="E315" s="530">
        <v>7</v>
      </c>
      <c r="F315" s="531" t="s">
        <v>893</v>
      </c>
      <c r="G315" s="531" t="s">
        <v>893</v>
      </c>
      <c r="H315" s="531" t="s">
        <v>893</v>
      </c>
      <c r="I315" s="531" t="s">
        <v>893</v>
      </c>
      <c r="J315" s="531" t="s">
        <v>893</v>
      </c>
    </row>
    <row r="316" spans="2:10" ht="18" customHeight="1">
      <c r="C316" s="510" t="s">
        <v>660</v>
      </c>
      <c r="D316" s="513" t="s">
        <v>1800</v>
      </c>
      <c r="E316" s="530">
        <v>3</v>
      </c>
      <c r="F316" s="531" t="s">
        <v>893</v>
      </c>
      <c r="G316" s="531" t="s">
        <v>893</v>
      </c>
      <c r="H316" s="531" t="s">
        <v>893</v>
      </c>
      <c r="I316" s="531" t="s">
        <v>893</v>
      </c>
      <c r="J316" s="531" t="s">
        <v>893</v>
      </c>
    </row>
    <row r="317" spans="2:10" ht="10.5">
      <c r="D317" s="513" t="s">
        <v>1801</v>
      </c>
      <c r="E317" s="530">
        <v>2</v>
      </c>
      <c r="F317" s="531" t="s">
        <v>893</v>
      </c>
      <c r="G317" s="531" t="s">
        <v>893</v>
      </c>
      <c r="H317" s="531" t="s">
        <v>893</v>
      </c>
      <c r="I317" s="531" t="s">
        <v>893</v>
      </c>
      <c r="J317" s="531" t="s">
        <v>893</v>
      </c>
    </row>
    <row r="318" spans="2:10" ht="10.5">
      <c r="D318" s="513" t="s">
        <v>1802</v>
      </c>
      <c r="E318" s="530">
        <v>5</v>
      </c>
      <c r="F318" s="531" t="s">
        <v>893</v>
      </c>
      <c r="G318" s="531" t="s">
        <v>893</v>
      </c>
      <c r="H318" s="531" t="s">
        <v>893</v>
      </c>
      <c r="I318" s="531" t="s">
        <v>893</v>
      </c>
      <c r="J318" s="531" t="s">
        <v>893</v>
      </c>
    </row>
    <row r="319" spans="2:10" ht="18" customHeight="1">
      <c r="C319" s="514" t="s">
        <v>1947</v>
      </c>
      <c r="D319" s="513" t="s">
        <v>1800</v>
      </c>
      <c r="E319" s="530">
        <v>7</v>
      </c>
      <c r="F319" s="531" t="s">
        <v>893</v>
      </c>
      <c r="G319" s="531" t="s">
        <v>893</v>
      </c>
      <c r="H319" s="531" t="s">
        <v>893</v>
      </c>
      <c r="I319" s="531" t="s">
        <v>893</v>
      </c>
      <c r="J319" s="531" t="s">
        <v>893</v>
      </c>
    </row>
    <row r="320" spans="2:10" ht="10.5">
      <c r="D320" s="513" t="s">
        <v>1801</v>
      </c>
      <c r="E320" s="530">
        <v>5</v>
      </c>
      <c r="F320" s="531" t="s">
        <v>893</v>
      </c>
      <c r="G320" s="531" t="s">
        <v>893</v>
      </c>
      <c r="H320" s="531" t="s">
        <v>893</v>
      </c>
      <c r="I320" s="531" t="s">
        <v>893</v>
      </c>
      <c r="J320" s="531" t="s">
        <v>893</v>
      </c>
    </row>
    <row r="321" spans="2:10" ht="10.5">
      <c r="D321" s="513" t="s">
        <v>1802</v>
      </c>
      <c r="E321" s="530">
        <v>12</v>
      </c>
      <c r="F321" s="531" t="s">
        <v>893</v>
      </c>
      <c r="G321" s="531" t="s">
        <v>893</v>
      </c>
      <c r="H321" s="531" t="s">
        <v>893</v>
      </c>
      <c r="I321" s="531" t="s">
        <v>893</v>
      </c>
      <c r="J321" s="531" t="s">
        <v>893</v>
      </c>
    </row>
    <row r="322" spans="2:10" ht="18" customHeight="1">
      <c r="B322" s="516" t="s">
        <v>661</v>
      </c>
      <c r="D322" s="513"/>
      <c r="E322" s="516"/>
      <c r="F322" s="516"/>
      <c r="G322" s="516"/>
      <c r="H322" s="516"/>
      <c r="I322" s="516"/>
      <c r="J322" s="516"/>
    </row>
    <row r="323" spans="2:10" ht="18" customHeight="1">
      <c r="C323" s="510" t="s">
        <v>661</v>
      </c>
      <c r="D323" s="513" t="s">
        <v>1800</v>
      </c>
      <c r="E323" s="530">
        <v>786</v>
      </c>
      <c r="F323" s="531" t="s">
        <v>893</v>
      </c>
      <c r="G323" s="531" t="s">
        <v>893</v>
      </c>
      <c r="H323" s="531" t="s">
        <v>893</v>
      </c>
      <c r="I323" s="531" t="s">
        <v>893</v>
      </c>
      <c r="J323" s="531" t="s">
        <v>893</v>
      </c>
    </row>
    <row r="324" spans="2:10" ht="10.5">
      <c r="D324" s="513" t="s">
        <v>1801</v>
      </c>
      <c r="E324" s="530">
        <v>398</v>
      </c>
      <c r="F324" s="531" t="s">
        <v>893</v>
      </c>
      <c r="G324" s="531" t="s">
        <v>893</v>
      </c>
      <c r="H324" s="531" t="s">
        <v>893</v>
      </c>
      <c r="I324" s="531" t="s">
        <v>893</v>
      </c>
      <c r="J324" s="531" t="s">
        <v>893</v>
      </c>
    </row>
    <row r="325" spans="2:10" ht="10.5">
      <c r="D325" s="513" t="s">
        <v>1802</v>
      </c>
      <c r="E325" s="530">
        <v>1184</v>
      </c>
      <c r="F325" s="531" t="s">
        <v>893</v>
      </c>
      <c r="G325" s="531" t="s">
        <v>893</v>
      </c>
      <c r="H325" s="531" t="s">
        <v>893</v>
      </c>
      <c r="I325" s="531" t="s">
        <v>893</v>
      </c>
      <c r="J325" s="531" t="s">
        <v>893</v>
      </c>
    </row>
    <row r="326" spans="2:10" ht="18" customHeight="1">
      <c r="C326" s="510" t="s">
        <v>662</v>
      </c>
      <c r="D326" s="513" t="s">
        <v>1800</v>
      </c>
      <c r="E326" s="530">
        <v>7</v>
      </c>
      <c r="F326" s="531" t="s">
        <v>893</v>
      </c>
      <c r="G326" s="531" t="s">
        <v>893</v>
      </c>
      <c r="H326" s="531" t="s">
        <v>893</v>
      </c>
      <c r="I326" s="531" t="s">
        <v>893</v>
      </c>
      <c r="J326" s="531" t="s">
        <v>893</v>
      </c>
    </row>
    <row r="327" spans="2:10" ht="10.5">
      <c r="D327" s="513" t="s">
        <v>1802</v>
      </c>
      <c r="E327" s="530">
        <v>7</v>
      </c>
      <c r="F327" s="531" t="s">
        <v>893</v>
      </c>
      <c r="G327" s="531" t="s">
        <v>893</v>
      </c>
      <c r="H327" s="531" t="s">
        <v>893</v>
      </c>
      <c r="I327" s="531" t="s">
        <v>893</v>
      </c>
      <c r="J327" s="531" t="s">
        <v>893</v>
      </c>
    </row>
    <row r="328" spans="2:10" ht="18" customHeight="1">
      <c r="C328" s="510" t="s">
        <v>1911</v>
      </c>
      <c r="D328" s="513" t="s">
        <v>1800</v>
      </c>
      <c r="E328" s="530">
        <v>9</v>
      </c>
      <c r="F328" s="531" t="s">
        <v>893</v>
      </c>
      <c r="G328" s="531" t="s">
        <v>893</v>
      </c>
      <c r="H328" s="531" t="s">
        <v>893</v>
      </c>
      <c r="I328" s="531" t="s">
        <v>893</v>
      </c>
      <c r="J328" s="531" t="s">
        <v>893</v>
      </c>
    </row>
    <row r="329" spans="2:10" ht="10.5">
      <c r="D329" s="513" t="s">
        <v>1801</v>
      </c>
      <c r="E329" s="530">
        <v>3</v>
      </c>
      <c r="F329" s="531" t="s">
        <v>893</v>
      </c>
      <c r="G329" s="531" t="s">
        <v>893</v>
      </c>
      <c r="H329" s="531" t="s">
        <v>893</v>
      </c>
      <c r="I329" s="531" t="s">
        <v>893</v>
      </c>
      <c r="J329" s="531" t="s">
        <v>893</v>
      </c>
    </row>
    <row r="330" spans="2:10" ht="10.5">
      <c r="D330" s="513" t="s">
        <v>1802</v>
      </c>
      <c r="E330" s="530">
        <v>12</v>
      </c>
      <c r="F330" s="531" t="s">
        <v>893</v>
      </c>
      <c r="G330" s="531" t="s">
        <v>893</v>
      </c>
      <c r="H330" s="531" t="s">
        <v>893</v>
      </c>
      <c r="I330" s="531" t="s">
        <v>893</v>
      </c>
      <c r="J330" s="531" t="s">
        <v>893</v>
      </c>
    </row>
    <row r="331" spans="2:10" ht="18" customHeight="1">
      <c r="C331" s="514" t="s">
        <v>1947</v>
      </c>
      <c r="D331" s="513" t="s">
        <v>1800</v>
      </c>
      <c r="E331" s="530">
        <v>802</v>
      </c>
      <c r="F331" s="531" t="s">
        <v>893</v>
      </c>
      <c r="G331" s="531" t="s">
        <v>893</v>
      </c>
      <c r="H331" s="531" t="s">
        <v>893</v>
      </c>
      <c r="I331" s="531" t="s">
        <v>893</v>
      </c>
      <c r="J331" s="531" t="s">
        <v>893</v>
      </c>
    </row>
    <row r="332" spans="2:10" ht="10.5">
      <c r="D332" s="513" t="s">
        <v>1801</v>
      </c>
      <c r="E332" s="530">
        <v>401</v>
      </c>
      <c r="F332" s="531" t="s">
        <v>893</v>
      </c>
      <c r="G332" s="531" t="s">
        <v>893</v>
      </c>
      <c r="H332" s="531" t="s">
        <v>893</v>
      </c>
      <c r="I332" s="531" t="s">
        <v>893</v>
      </c>
      <c r="J332" s="531" t="s">
        <v>893</v>
      </c>
    </row>
    <row r="333" spans="2:10" ht="10.5">
      <c r="D333" s="513" t="s">
        <v>1802</v>
      </c>
      <c r="E333" s="530">
        <v>1203</v>
      </c>
      <c r="F333" s="531" t="s">
        <v>893</v>
      </c>
      <c r="G333" s="531" t="s">
        <v>893</v>
      </c>
      <c r="H333" s="531" t="s">
        <v>893</v>
      </c>
      <c r="I333" s="531" t="s">
        <v>893</v>
      </c>
      <c r="J333" s="531" t="s">
        <v>893</v>
      </c>
    </row>
    <row r="334" spans="2:10" ht="18" customHeight="1">
      <c r="B334" s="516" t="s">
        <v>664</v>
      </c>
      <c r="D334" s="513"/>
      <c r="E334" s="516"/>
      <c r="F334" s="516"/>
      <c r="G334" s="516"/>
      <c r="H334" s="516"/>
      <c r="I334" s="516"/>
      <c r="J334" s="516"/>
    </row>
    <row r="335" spans="2:10" ht="18" customHeight="1">
      <c r="C335" s="510" t="s">
        <v>664</v>
      </c>
      <c r="D335" s="513" t="s">
        <v>1800</v>
      </c>
      <c r="E335" s="530">
        <v>215</v>
      </c>
      <c r="F335" s="530">
        <v>78</v>
      </c>
      <c r="G335" s="530">
        <v>91</v>
      </c>
      <c r="H335" s="530">
        <v>46</v>
      </c>
      <c r="I335" s="530">
        <v>0</v>
      </c>
      <c r="J335" s="530">
        <v>0</v>
      </c>
    </row>
    <row r="336" spans="2:10">
      <c r="D336" s="513" t="s">
        <v>1801</v>
      </c>
      <c r="E336" s="530">
        <v>266</v>
      </c>
      <c r="F336" s="530">
        <v>105</v>
      </c>
      <c r="G336" s="530">
        <v>113</v>
      </c>
      <c r="H336" s="530">
        <v>48</v>
      </c>
      <c r="I336" s="530">
        <v>0</v>
      </c>
      <c r="J336" s="530">
        <v>0</v>
      </c>
    </row>
    <row r="337" spans="1:10">
      <c r="D337" s="513" t="s">
        <v>1802</v>
      </c>
      <c r="E337" s="530">
        <v>481</v>
      </c>
      <c r="F337" s="530">
        <v>183</v>
      </c>
      <c r="G337" s="530">
        <v>204</v>
      </c>
      <c r="H337" s="530">
        <v>94</v>
      </c>
      <c r="I337" s="530">
        <v>0</v>
      </c>
      <c r="J337" s="530">
        <v>0</v>
      </c>
    </row>
    <row r="338" spans="1:10" ht="18" customHeight="1">
      <c r="C338" s="510" t="s">
        <v>665</v>
      </c>
      <c r="D338" s="513" t="s">
        <v>1800</v>
      </c>
      <c r="E338" s="530">
        <v>26</v>
      </c>
      <c r="F338" s="530">
        <v>22</v>
      </c>
      <c r="G338" s="530">
        <v>4</v>
      </c>
      <c r="H338" s="530">
        <v>0</v>
      </c>
      <c r="I338" s="530">
        <v>0</v>
      </c>
      <c r="J338" s="530">
        <v>0</v>
      </c>
    </row>
    <row r="339" spans="1:10">
      <c r="D339" s="513" t="s">
        <v>1801</v>
      </c>
      <c r="E339" s="530">
        <v>35</v>
      </c>
      <c r="F339" s="530">
        <v>26</v>
      </c>
      <c r="G339" s="530">
        <v>9</v>
      </c>
      <c r="H339" s="530">
        <v>0</v>
      </c>
      <c r="I339" s="530">
        <v>0</v>
      </c>
      <c r="J339" s="530">
        <v>0</v>
      </c>
    </row>
    <row r="340" spans="1:10">
      <c r="D340" s="513" t="s">
        <v>1802</v>
      </c>
      <c r="E340" s="530">
        <v>61</v>
      </c>
      <c r="F340" s="530">
        <v>48</v>
      </c>
      <c r="G340" s="530">
        <v>13</v>
      </c>
      <c r="H340" s="530">
        <v>0</v>
      </c>
      <c r="I340" s="530">
        <v>0</v>
      </c>
      <c r="J340" s="530">
        <v>0</v>
      </c>
    </row>
    <row r="341" spans="1:10" ht="18" customHeight="1">
      <c r="C341" s="514" t="s">
        <v>1947</v>
      </c>
      <c r="D341" s="513" t="s">
        <v>1800</v>
      </c>
      <c r="E341" s="530">
        <v>241</v>
      </c>
      <c r="F341" s="530">
        <v>100</v>
      </c>
      <c r="G341" s="530">
        <v>95</v>
      </c>
      <c r="H341" s="530">
        <v>46</v>
      </c>
      <c r="I341" s="530">
        <v>0</v>
      </c>
      <c r="J341" s="530">
        <v>0</v>
      </c>
    </row>
    <row r="342" spans="1:10">
      <c r="D342" s="513" t="s">
        <v>1801</v>
      </c>
      <c r="E342" s="530">
        <v>301</v>
      </c>
      <c r="F342" s="530">
        <v>131</v>
      </c>
      <c r="G342" s="530">
        <v>122</v>
      </c>
      <c r="H342" s="530">
        <v>48</v>
      </c>
      <c r="I342" s="530">
        <v>0</v>
      </c>
      <c r="J342" s="530">
        <v>0</v>
      </c>
    </row>
    <row r="343" spans="1:10" ht="9.75" customHeight="1">
      <c r="D343" s="513" t="s">
        <v>1802</v>
      </c>
      <c r="E343" s="530">
        <v>542</v>
      </c>
      <c r="F343" s="530">
        <v>231</v>
      </c>
      <c r="G343" s="530">
        <v>217</v>
      </c>
      <c r="H343" s="530">
        <v>94</v>
      </c>
      <c r="I343" s="530">
        <v>0</v>
      </c>
      <c r="J343" s="530">
        <v>0</v>
      </c>
    </row>
    <row r="344" spans="1:10" ht="18" customHeight="1">
      <c r="B344" s="516" t="s">
        <v>1912</v>
      </c>
      <c r="D344" s="513" t="s">
        <v>1800</v>
      </c>
      <c r="E344" s="530">
        <v>1050</v>
      </c>
      <c r="F344" s="530">
        <v>876</v>
      </c>
      <c r="G344" s="530">
        <v>122</v>
      </c>
      <c r="H344" s="530">
        <v>49</v>
      </c>
      <c r="I344" s="530">
        <v>2</v>
      </c>
      <c r="J344" s="530">
        <v>1</v>
      </c>
    </row>
    <row r="345" spans="1:10">
      <c r="D345" s="513" t="s">
        <v>1801</v>
      </c>
      <c r="E345" s="530">
        <v>707</v>
      </c>
      <c r="F345" s="530">
        <v>510</v>
      </c>
      <c r="G345" s="530">
        <v>141</v>
      </c>
      <c r="H345" s="530">
        <v>55</v>
      </c>
      <c r="I345" s="530">
        <v>1</v>
      </c>
      <c r="J345" s="530">
        <v>0</v>
      </c>
    </row>
    <row r="346" spans="1:10">
      <c r="D346" s="513" t="s">
        <v>1802</v>
      </c>
      <c r="E346" s="530">
        <v>1757</v>
      </c>
      <c r="F346" s="530">
        <v>1386</v>
      </c>
      <c r="G346" s="530">
        <v>263</v>
      </c>
      <c r="H346" s="530">
        <v>104</v>
      </c>
      <c r="I346" s="530">
        <v>3</v>
      </c>
      <c r="J346" s="530">
        <v>1</v>
      </c>
    </row>
    <row r="347" spans="1:10" ht="18" customHeight="1">
      <c r="A347" s="516" t="s">
        <v>1810</v>
      </c>
      <c r="D347" s="513" t="s">
        <v>1800</v>
      </c>
      <c r="E347" s="530">
        <v>1568</v>
      </c>
      <c r="F347" s="530">
        <v>885</v>
      </c>
      <c r="G347" s="530">
        <v>175</v>
      </c>
      <c r="H347" s="530">
        <v>341</v>
      </c>
      <c r="I347" s="530">
        <v>132</v>
      </c>
      <c r="J347" s="530">
        <v>35</v>
      </c>
    </row>
    <row r="348" spans="1:10">
      <c r="D348" s="513" t="s">
        <v>1801</v>
      </c>
      <c r="E348" s="530">
        <v>1263</v>
      </c>
      <c r="F348" s="530">
        <v>521</v>
      </c>
      <c r="G348" s="530">
        <v>209</v>
      </c>
      <c r="H348" s="530">
        <v>367</v>
      </c>
      <c r="I348" s="530">
        <v>134</v>
      </c>
      <c r="J348" s="530">
        <v>32</v>
      </c>
    </row>
    <row r="349" spans="1:10">
      <c r="D349" s="513" t="s">
        <v>1802</v>
      </c>
      <c r="E349" s="530">
        <v>2831</v>
      </c>
      <c r="F349" s="530">
        <v>1406</v>
      </c>
      <c r="G349" s="530">
        <v>384</v>
      </c>
      <c r="H349" s="530">
        <v>708</v>
      </c>
      <c r="I349" s="530">
        <v>266</v>
      </c>
      <c r="J349" s="530">
        <v>67</v>
      </c>
    </row>
    <row r="350" spans="1:10" ht="18" customHeight="1">
      <c r="C350" s="514" t="s">
        <v>1896</v>
      </c>
      <c r="D350" s="513"/>
      <c r="E350" s="516"/>
      <c r="F350" s="516"/>
      <c r="G350" s="516"/>
      <c r="H350" s="516"/>
      <c r="I350" s="516"/>
      <c r="J350" s="516"/>
    </row>
    <row r="351" spans="1:10" ht="18" customHeight="1">
      <c r="C351" s="517" t="s">
        <v>1897</v>
      </c>
      <c r="D351" s="513" t="s">
        <v>1800</v>
      </c>
      <c r="E351" s="530">
        <v>175</v>
      </c>
      <c r="F351" s="530">
        <v>10</v>
      </c>
      <c r="G351" s="530">
        <v>12</v>
      </c>
      <c r="H351" s="530">
        <v>96</v>
      </c>
      <c r="I351" s="530">
        <v>47</v>
      </c>
      <c r="J351" s="530">
        <v>10</v>
      </c>
    </row>
    <row r="352" spans="1:10">
      <c r="C352" s="517"/>
      <c r="D352" s="513" t="s">
        <v>1801</v>
      </c>
      <c r="E352" s="530">
        <v>172</v>
      </c>
      <c r="F352" s="530">
        <v>4</v>
      </c>
      <c r="G352" s="530">
        <v>24</v>
      </c>
      <c r="H352" s="530">
        <v>100</v>
      </c>
      <c r="I352" s="530">
        <v>35</v>
      </c>
      <c r="J352" s="530">
        <v>9</v>
      </c>
    </row>
    <row r="353" spans="1:10">
      <c r="C353" s="517"/>
      <c r="D353" s="513" t="s">
        <v>1802</v>
      </c>
      <c r="E353" s="530">
        <v>347</v>
      </c>
      <c r="F353" s="530">
        <v>14</v>
      </c>
      <c r="G353" s="530">
        <v>36</v>
      </c>
      <c r="H353" s="530">
        <v>196</v>
      </c>
      <c r="I353" s="530">
        <v>82</v>
      </c>
      <c r="J353" s="530">
        <v>19</v>
      </c>
    </row>
    <row r="354" spans="1:10" ht="5.25" customHeight="1">
      <c r="C354" s="517"/>
      <c r="D354" s="518"/>
    </row>
    <row r="355" spans="1:10" s="509" customFormat="1">
      <c r="A355" s="509" t="s">
        <v>586</v>
      </c>
      <c r="C355" s="510"/>
      <c r="D355" s="515"/>
    </row>
    <row r="356" spans="1:10" ht="18" customHeight="1">
      <c r="C356" s="517" t="s">
        <v>1898</v>
      </c>
      <c r="D356" s="513" t="s">
        <v>1800</v>
      </c>
      <c r="E356" s="530">
        <v>24</v>
      </c>
      <c r="F356" s="530">
        <v>1</v>
      </c>
      <c r="G356" s="530">
        <v>2</v>
      </c>
      <c r="H356" s="530">
        <v>14</v>
      </c>
      <c r="I356" s="530">
        <v>7</v>
      </c>
      <c r="J356" s="530">
        <v>0</v>
      </c>
    </row>
    <row r="357" spans="1:10">
      <c r="C357" s="517"/>
      <c r="D357" s="513" t="s">
        <v>1801</v>
      </c>
      <c r="E357" s="530">
        <v>22</v>
      </c>
      <c r="F357" s="530">
        <v>2</v>
      </c>
      <c r="G357" s="530">
        <v>4</v>
      </c>
      <c r="H357" s="530">
        <v>6</v>
      </c>
      <c r="I357" s="530">
        <v>7</v>
      </c>
      <c r="J357" s="530">
        <v>3</v>
      </c>
    </row>
    <row r="358" spans="1:10">
      <c r="C358" s="517"/>
      <c r="D358" s="513" t="s">
        <v>1802</v>
      </c>
      <c r="E358" s="530">
        <v>46</v>
      </c>
      <c r="F358" s="530">
        <v>3</v>
      </c>
      <c r="G358" s="530">
        <v>6</v>
      </c>
      <c r="H358" s="530">
        <v>20</v>
      </c>
      <c r="I358" s="530">
        <v>14</v>
      </c>
      <c r="J358" s="530">
        <v>3</v>
      </c>
    </row>
    <row r="359" spans="1:10" ht="18" customHeight="1">
      <c r="A359" s="516" t="s">
        <v>786</v>
      </c>
      <c r="D359" s="513"/>
      <c r="E359" s="516"/>
      <c r="F359" s="516"/>
      <c r="G359" s="516"/>
      <c r="H359" s="516"/>
      <c r="I359" s="516"/>
      <c r="J359" s="516"/>
    </row>
    <row r="360" spans="1:10" ht="18" customHeight="1">
      <c r="B360" s="516" t="s">
        <v>294</v>
      </c>
      <c r="D360" s="513"/>
      <c r="E360" s="516"/>
      <c r="F360" s="516"/>
      <c r="G360" s="516"/>
      <c r="H360" s="516"/>
      <c r="I360" s="516"/>
      <c r="J360" s="516"/>
    </row>
    <row r="361" spans="1:10" ht="18" customHeight="1">
      <c r="C361" s="510" t="s">
        <v>1943</v>
      </c>
      <c r="D361" s="513" t="s">
        <v>1800</v>
      </c>
      <c r="E361" s="530">
        <v>2</v>
      </c>
      <c r="F361" s="531" t="s">
        <v>893</v>
      </c>
      <c r="G361" s="531" t="s">
        <v>893</v>
      </c>
      <c r="H361" s="531" t="s">
        <v>893</v>
      </c>
      <c r="I361" s="531" t="s">
        <v>893</v>
      </c>
      <c r="J361" s="531" t="s">
        <v>893</v>
      </c>
    </row>
    <row r="362" spans="1:10" ht="10.5">
      <c r="D362" s="513" t="s">
        <v>1801</v>
      </c>
      <c r="E362" s="530">
        <v>1</v>
      </c>
      <c r="F362" s="531" t="s">
        <v>893</v>
      </c>
      <c r="G362" s="531" t="s">
        <v>893</v>
      </c>
      <c r="H362" s="531" t="s">
        <v>893</v>
      </c>
      <c r="I362" s="531" t="s">
        <v>893</v>
      </c>
      <c r="J362" s="531" t="s">
        <v>893</v>
      </c>
    </row>
    <row r="363" spans="1:10" ht="10.5">
      <c r="D363" s="513" t="s">
        <v>1802</v>
      </c>
      <c r="E363" s="530">
        <v>3</v>
      </c>
      <c r="F363" s="531" t="s">
        <v>893</v>
      </c>
      <c r="G363" s="531" t="s">
        <v>893</v>
      </c>
      <c r="H363" s="531" t="s">
        <v>893</v>
      </c>
      <c r="I363" s="531" t="s">
        <v>893</v>
      </c>
      <c r="J363" s="531" t="s">
        <v>893</v>
      </c>
    </row>
    <row r="364" spans="1:10" ht="18" customHeight="1">
      <c r="C364" s="510" t="s">
        <v>1944</v>
      </c>
      <c r="D364" s="513" t="s">
        <v>1800</v>
      </c>
      <c r="E364" s="530">
        <v>29</v>
      </c>
      <c r="F364" s="530">
        <v>2</v>
      </c>
      <c r="G364" s="530">
        <v>3</v>
      </c>
      <c r="H364" s="530">
        <v>13</v>
      </c>
      <c r="I364" s="530">
        <v>4</v>
      </c>
      <c r="J364" s="530">
        <v>7</v>
      </c>
    </row>
    <row r="365" spans="1:10">
      <c r="D365" s="513" t="s">
        <v>1801</v>
      </c>
      <c r="E365" s="530">
        <v>13</v>
      </c>
      <c r="F365" s="530">
        <v>0</v>
      </c>
      <c r="G365" s="530">
        <v>0</v>
      </c>
      <c r="H365" s="530">
        <v>7</v>
      </c>
      <c r="I365" s="530">
        <v>6</v>
      </c>
      <c r="J365" s="530">
        <v>0</v>
      </c>
    </row>
    <row r="366" spans="1:10">
      <c r="D366" s="513" t="s">
        <v>1802</v>
      </c>
      <c r="E366" s="530">
        <v>42</v>
      </c>
      <c r="F366" s="530">
        <v>2</v>
      </c>
      <c r="G366" s="530">
        <v>3</v>
      </c>
      <c r="H366" s="530">
        <v>20</v>
      </c>
      <c r="I366" s="530">
        <v>10</v>
      </c>
      <c r="J366" s="530">
        <v>7</v>
      </c>
    </row>
    <row r="367" spans="1:10" ht="20.45" customHeight="1">
      <c r="C367" s="510" t="s">
        <v>1945</v>
      </c>
      <c r="D367" s="513" t="s">
        <v>1800</v>
      </c>
      <c r="E367" s="530">
        <v>550</v>
      </c>
      <c r="F367" s="530">
        <v>7</v>
      </c>
      <c r="G367" s="530">
        <v>28</v>
      </c>
      <c r="H367" s="530">
        <v>299</v>
      </c>
      <c r="I367" s="530">
        <v>162</v>
      </c>
      <c r="J367" s="530">
        <v>54</v>
      </c>
    </row>
    <row r="368" spans="1:10">
      <c r="D368" s="513" t="s">
        <v>1801</v>
      </c>
      <c r="E368" s="530">
        <v>282</v>
      </c>
      <c r="F368" s="530">
        <v>0</v>
      </c>
      <c r="G368" s="530">
        <v>24</v>
      </c>
      <c r="H368" s="530">
        <v>142</v>
      </c>
      <c r="I368" s="530">
        <v>94</v>
      </c>
      <c r="J368" s="530">
        <v>22</v>
      </c>
    </row>
    <row r="369" spans="3:10">
      <c r="D369" s="513" t="s">
        <v>1802</v>
      </c>
      <c r="E369" s="530">
        <v>832</v>
      </c>
      <c r="F369" s="530">
        <v>7</v>
      </c>
      <c r="G369" s="530">
        <v>52</v>
      </c>
      <c r="H369" s="530">
        <v>441</v>
      </c>
      <c r="I369" s="530">
        <v>256</v>
      </c>
      <c r="J369" s="530">
        <v>76</v>
      </c>
    </row>
    <row r="370" spans="3:10" ht="19.899999999999999" customHeight="1">
      <c r="C370" s="510" t="s">
        <v>1946</v>
      </c>
      <c r="D370" s="513" t="s">
        <v>1800</v>
      </c>
      <c r="E370" s="530">
        <v>140</v>
      </c>
      <c r="F370" s="530">
        <v>3</v>
      </c>
      <c r="G370" s="530">
        <v>8</v>
      </c>
      <c r="H370" s="530">
        <v>104</v>
      </c>
      <c r="I370" s="530">
        <v>21</v>
      </c>
      <c r="J370" s="530">
        <v>4</v>
      </c>
    </row>
    <row r="371" spans="3:10">
      <c r="D371" s="513" t="s">
        <v>1801</v>
      </c>
      <c r="E371" s="530">
        <v>73</v>
      </c>
      <c r="F371" s="530">
        <v>0</v>
      </c>
      <c r="G371" s="530">
        <v>2</v>
      </c>
      <c r="H371" s="530">
        <v>54</v>
      </c>
      <c r="I371" s="530">
        <v>13</v>
      </c>
      <c r="J371" s="530">
        <v>4</v>
      </c>
    </row>
    <row r="372" spans="3:10">
      <c r="D372" s="513" t="s">
        <v>1802</v>
      </c>
      <c r="E372" s="530">
        <v>213</v>
      </c>
      <c r="F372" s="530">
        <v>3</v>
      </c>
      <c r="G372" s="530">
        <v>10</v>
      </c>
      <c r="H372" s="530">
        <v>158</v>
      </c>
      <c r="I372" s="530">
        <v>34</v>
      </c>
      <c r="J372" s="530">
        <v>8</v>
      </c>
    </row>
    <row r="373" spans="3:10" ht="18" customHeight="1">
      <c r="C373" s="510" t="s">
        <v>626</v>
      </c>
      <c r="D373" s="513" t="s">
        <v>1800</v>
      </c>
      <c r="E373" s="530">
        <v>43</v>
      </c>
      <c r="F373" s="530">
        <v>0</v>
      </c>
      <c r="G373" s="530">
        <v>5</v>
      </c>
      <c r="H373" s="530">
        <v>24</v>
      </c>
      <c r="I373" s="530">
        <v>12</v>
      </c>
      <c r="J373" s="530">
        <v>2</v>
      </c>
    </row>
    <row r="374" spans="3:10">
      <c r="D374" s="513" t="s">
        <v>1801</v>
      </c>
      <c r="E374" s="530">
        <v>32</v>
      </c>
      <c r="F374" s="530">
        <v>0</v>
      </c>
      <c r="G374" s="530">
        <v>0</v>
      </c>
      <c r="H374" s="530">
        <v>21</v>
      </c>
      <c r="I374" s="530">
        <v>10</v>
      </c>
      <c r="J374" s="530">
        <v>1</v>
      </c>
    </row>
    <row r="375" spans="3:10">
      <c r="D375" s="513" t="s">
        <v>1802</v>
      </c>
      <c r="E375" s="530">
        <v>75</v>
      </c>
      <c r="F375" s="530">
        <v>0</v>
      </c>
      <c r="G375" s="530">
        <v>5</v>
      </c>
      <c r="H375" s="530">
        <v>45</v>
      </c>
      <c r="I375" s="530">
        <v>22</v>
      </c>
      <c r="J375" s="530">
        <v>3</v>
      </c>
    </row>
    <row r="376" spans="3:10" ht="18" customHeight="1">
      <c r="C376" s="510" t="s">
        <v>627</v>
      </c>
      <c r="D376" s="513" t="s">
        <v>1800</v>
      </c>
      <c r="E376" s="530">
        <v>229</v>
      </c>
      <c r="F376" s="530">
        <v>3</v>
      </c>
      <c r="G376" s="530">
        <v>12</v>
      </c>
      <c r="H376" s="530">
        <v>146</v>
      </c>
      <c r="I376" s="530">
        <v>54</v>
      </c>
      <c r="J376" s="530">
        <v>14</v>
      </c>
    </row>
    <row r="377" spans="3:10">
      <c r="D377" s="513" t="s">
        <v>1801</v>
      </c>
      <c r="E377" s="530">
        <v>251</v>
      </c>
      <c r="F377" s="530">
        <v>0</v>
      </c>
      <c r="G377" s="530">
        <v>9</v>
      </c>
      <c r="H377" s="530">
        <v>118</v>
      </c>
      <c r="I377" s="530">
        <v>92</v>
      </c>
      <c r="J377" s="530">
        <v>32</v>
      </c>
    </row>
    <row r="378" spans="3:10">
      <c r="D378" s="513" t="s">
        <v>1802</v>
      </c>
      <c r="E378" s="530">
        <v>480</v>
      </c>
      <c r="F378" s="530">
        <v>3</v>
      </c>
      <c r="G378" s="530">
        <v>21</v>
      </c>
      <c r="H378" s="530">
        <v>264</v>
      </c>
      <c r="I378" s="530">
        <v>146</v>
      </c>
      <c r="J378" s="530">
        <v>46</v>
      </c>
    </row>
    <row r="379" spans="3:10" ht="18" customHeight="1">
      <c r="C379" s="510" t="s">
        <v>631</v>
      </c>
      <c r="D379" s="513" t="s">
        <v>1800</v>
      </c>
      <c r="E379" s="530">
        <v>8</v>
      </c>
      <c r="F379" s="531" t="s">
        <v>893</v>
      </c>
      <c r="G379" s="531" t="s">
        <v>893</v>
      </c>
      <c r="H379" s="531" t="s">
        <v>893</v>
      </c>
      <c r="I379" s="531" t="s">
        <v>893</v>
      </c>
      <c r="J379" s="531" t="s">
        <v>893</v>
      </c>
    </row>
    <row r="380" spans="3:10" ht="10.5">
      <c r="D380" s="513" t="s">
        <v>1801</v>
      </c>
      <c r="E380" s="530">
        <v>17</v>
      </c>
      <c r="F380" s="531" t="s">
        <v>893</v>
      </c>
      <c r="G380" s="531" t="s">
        <v>893</v>
      </c>
      <c r="H380" s="531" t="s">
        <v>893</v>
      </c>
      <c r="I380" s="531" t="s">
        <v>893</v>
      </c>
      <c r="J380" s="531" t="s">
        <v>893</v>
      </c>
    </row>
    <row r="381" spans="3:10" ht="10.5">
      <c r="D381" s="513" t="s">
        <v>1802</v>
      </c>
      <c r="E381" s="530">
        <v>25</v>
      </c>
      <c r="F381" s="531" t="s">
        <v>893</v>
      </c>
      <c r="G381" s="531" t="s">
        <v>893</v>
      </c>
      <c r="H381" s="531" t="s">
        <v>893</v>
      </c>
      <c r="I381" s="531" t="s">
        <v>893</v>
      </c>
      <c r="J381" s="531" t="s">
        <v>893</v>
      </c>
    </row>
    <row r="382" spans="3:10" ht="18" customHeight="1">
      <c r="C382" s="510" t="s">
        <v>632</v>
      </c>
      <c r="D382" s="513" t="s">
        <v>1800</v>
      </c>
      <c r="E382" s="530">
        <v>22</v>
      </c>
      <c r="F382" s="530">
        <v>0</v>
      </c>
      <c r="G382" s="530">
        <v>4</v>
      </c>
      <c r="H382" s="530">
        <v>13</v>
      </c>
      <c r="I382" s="530">
        <v>5</v>
      </c>
      <c r="J382" s="530">
        <v>0</v>
      </c>
    </row>
    <row r="383" spans="3:10">
      <c r="D383" s="513" t="s">
        <v>1801</v>
      </c>
      <c r="E383" s="530">
        <v>19</v>
      </c>
      <c r="F383" s="530">
        <v>0</v>
      </c>
      <c r="G383" s="530">
        <v>1</v>
      </c>
      <c r="H383" s="530">
        <v>11</v>
      </c>
      <c r="I383" s="530">
        <v>3</v>
      </c>
      <c r="J383" s="530">
        <v>4</v>
      </c>
    </row>
    <row r="384" spans="3:10">
      <c r="D384" s="513" t="s">
        <v>1802</v>
      </c>
      <c r="E384" s="530">
        <v>41</v>
      </c>
      <c r="F384" s="530">
        <v>0</v>
      </c>
      <c r="G384" s="530">
        <v>5</v>
      </c>
      <c r="H384" s="530">
        <v>24</v>
      </c>
      <c r="I384" s="530">
        <v>8</v>
      </c>
      <c r="J384" s="530">
        <v>4</v>
      </c>
    </row>
    <row r="385" spans="2:10" ht="18" customHeight="1">
      <c r="C385" s="514" t="s">
        <v>1947</v>
      </c>
      <c r="D385" s="513" t="s">
        <v>1800</v>
      </c>
      <c r="E385" s="530">
        <v>1023</v>
      </c>
      <c r="F385" s="530">
        <v>15</v>
      </c>
      <c r="G385" s="530">
        <v>62</v>
      </c>
      <c r="H385" s="530">
        <v>605</v>
      </c>
      <c r="I385" s="530">
        <v>259</v>
      </c>
      <c r="J385" s="530">
        <v>82</v>
      </c>
    </row>
    <row r="386" spans="2:10">
      <c r="D386" s="513" t="s">
        <v>1801</v>
      </c>
      <c r="E386" s="530">
        <v>688</v>
      </c>
      <c r="F386" s="530">
        <v>1</v>
      </c>
      <c r="G386" s="530">
        <v>39</v>
      </c>
      <c r="H386" s="530">
        <v>363</v>
      </c>
      <c r="I386" s="530">
        <v>222</v>
      </c>
      <c r="J386" s="530">
        <v>63</v>
      </c>
    </row>
    <row r="387" spans="2:10">
      <c r="D387" s="513" t="s">
        <v>1802</v>
      </c>
      <c r="E387" s="530">
        <v>1711</v>
      </c>
      <c r="F387" s="530">
        <v>16</v>
      </c>
      <c r="G387" s="530">
        <v>101</v>
      </c>
      <c r="H387" s="530">
        <v>968</v>
      </c>
      <c r="I387" s="530">
        <v>481</v>
      </c>
      <c r="J387" s="530">
        <v>145</v>
      </c>
    </row>
    <row r="388" spans="2:10" ht="18" customHeight="1">
      <c r="B388" s="516" t="s">
        <v>637</v>
      </c>
      <c r="D388" s="513"/>
      <c r="E388" s="516"/>
      <c r="F388" s="516"/>
      <c r="G388" s="516"/>
      <c r="H388" s="516"/>
      <c r="I388" s="516"/>
      <c r="J388" s="516"/>
    </row>
    <row r="389" spans="2:10" ht="18" customHeight="1">
      <c r="C389" s="510" t="s">
        <v>638</v>
      </c>
      <c r="D389" s="513" t="s">
        <v>1800</v>
      </c>
      <c r="E389" s="530">
        <v>76</v>
      </c>
      <c r="F389" s="530">
        <v>3</v>
      </c>
      <c r="G389" s="530">
        <v>6</v>
      </c>
      <c r="H389" s="530">
        <v>40</v>
      </c>
      <c r="I389" s="530">
        <v>17</v>
      </c>
      <c r="J389" s="530">
        <v>10</v>
      </c>
    </row>
    <row r="390" spans="2:10">
      <c r="D390" s="513" t="s">
        <v>1801</v>
      </c>
      <c r="E390" s="530">
        <v>100</v>
      </c>
      <c r="F390" s="530">
        <v>3</v>
      </c>
      <c r="G390" s="530">
        <v>11</v>
      </c>
      <c r="H390" s="530">
        <v>44</v>
      </c>
      <c r="I390" s="530">
        <v>31</v>
      </c>
      <c r="J390" s="530">
        <v>11</v>
      </c>
    </row>
    <row r="391" spans="2:10">
      <c r="D391" s="513" t="s">
        <v>1802</v>
      </c>
      <c r="E391" s="530">
        <v>176</v>
      </c>
      <c r="F391" s="530">
        <v>6</v>
      </c>
      <c r="G391" s="530">
        <v>17</v>
      </c>
      <c r="H391" s="530">
        <v>84</v>
      </c>
      <c r="I391" s="530">
        <v>48</v>
      </c>
      <c r="J391" s="530">
        <v>21</v>
      </c>
    </row>
    <row r="392" spans="2:10" ht="18" customHeight="1">
      <c r="C392" s="510" t="s">
        <v>639</v>
      </c>
      <c r="D392" s="513" t="s">
        <v>1800</v>
      </c>
      <c r="E392" s="530">
        <v>2</v>
      </c>
      <c r="F392" s="531" t="s">
        <v>893</v>
      </c>
      <c r="G392" s="531" t="s">
        <v>893</v>
      </c>
      <c r="H392" s="531" t="s">
        <v>893</v>
      </c>
      <c r="I392" s="531" t="s">
        <v>893</v>
      </c>
      <c r="J392" s="531" t="s">
        <v>893</v>
      </c>
    </row>
    <row r="393" spans="2:10" ht="10.5">
      <c r="D393" s="513" t="s">
        <v>1801</v>
      </c>
      <c r="E393" s="530">
        <v>1</v>
      </c>
      <c r="F393" s="531" t="s">
        <v>893</v>
      </c>
      <c r="G393" s="531" t="s">
        <v>893</v>
      </c>
      <c r="H393" s="531" t="s">
        <v>893</v>
      </c>
      <c r="I393" s="531" t="s">
        <v>893</v>
      </c>
      <c r="J393" s="531" t="s">
        <v>893</v>
      </c>
    </row>
    <row r="394" spans="2:10" ht="10.5">
      <c r="D394" s="513" t="s">
        <v>1802</v>
      </c>
      <c r="E394" s="530">
        <v>3</v>
      </c>
      <c r="F394" s="531" t="s">
        <v>893</v>
      </c>
      <c r="G394" s="531" t="s">
        <v>893</v>
      </c>
      <c r="H394" s="531" t="s">
        <v>893</v>
      </c>
      <c r="I394" s="531" t="s">
        <v>893</v>
      </c>
      <c r="J394" s="531" t="s">
        <v>893</v>
      </c>
    </row>
    <row r="395" spans="2:10" ht="18" customHeight="1">
      <c r="C395" s="510" t="s">
        <v>641</v>
      </c>
      <c r="D395" s="513" t="s">
        <v>1801</v>
      </c>
      <c r="E395" s="530">
        <v>1</v>
      </c>
      <c r="F395" s="531" t="s">
        <v>893</v>
      </c>
      <c r="G395" s="531" t="s">
        <v>893</v>
      </c>
      <c r="H395" s="531" t="s">
        <v>893</v>
      </c>
      <c r="I395" s="531" t="s">
        <v>893</v>
      </c>
      <c r="J395" s="531" t="s">
        <v>893</v>
      </c>
    </row>
    <row r="396" spans="2:10" ht="10.5">
      <c r="D396" s="513" t="s">
        <v>1802</v>
      </c>
      <c r="E396" s="530">
        <v>1</v>
      </c>
      <c r="F396" s="531" t="s">
        <v>893</v>
      </c>
      <c r="G396" s="531" t="s">
        <v>893</v>
      </c>
      <c r="H396" s="531" t="s">
        <v>893</v>
      </c>
      <c r="I396" s="531" t="s">
        <v>893</v>
      </c>
      <c r="J396" s="531" t="s">
        <v>893</v>
      </c>
    </row>
    <row r="397" spans="2:10" ht="18" customHeight="1">
      <c r="C397" s="510" t="s">
        <v>642</v>
      </c>
      <c r="D397" s="513" t="s">
        <v>1800</v>
      </c>
      <c r="E397" s="530">
        <v>2</v>
      </c>
      <c r="F397" s="531" t="s">
        <v>893</v>
      </c>
      <c r="G397" s="531" t="s">
        <v>893</v>
      </c>
      <c r="H397" s="531" t="s">
        <v>893</v>
      </c>
      <c r="I397" s="531" t="s">
        <v>893</v>
      </c>
      <c r="J397" s="531" t="s">
        <v>893</v>
      </c>
    </row>
    <row r="398" spans="2:10" ht="10.5">
      <c r="D398" s="513" t="s">
        <v>1801</v>
      </c>
      <c r="E398" s="530">
        <v>2</v>
      </c>
      <c r="F398" s="531" t="s">
        <v>893</v>
      </c>
      <c r="G398" s="531" t="s">
        <v>893</v>
      </c>
      <c r="H398" s="531" t="s">
        <v>893</v>
      </c>
      <c r="I398" s="531" t="s">
        <v>893</v>
      </c>
      <c r="J398" s="531" t="s">
        <v>893</v>
      </c>
    </row>
    <row r="399" spans="2:10" ht="10.5">
      <c r="D399" s="513" t="s">
        <v>1802</v>
      </c>
      <c r="E399" s="530">
        <v>4</v>
      </c>
      <c r="F399" s="531" t="s">
        <v>893</v>
      </c>
      <c r="G399" s="531" t="s">
        <v>893</v>
      </c>
      <c r="H399" s="531" t="s">
        <v>893</v>
      </c>
      <c r="I399" s="531" t="s">
        <v>893</v>
      </c>
      <c r="J399" s="531" t="s">
        <v>893</v>
      </c>
    </row>
    <row r="400" spans="2:10" ht="18" customHeight="1">
      <c r="C400" s="510" t="s">
        <v>1894</v>
      </c>
      <c r="D400" s="513" t="s">
        <v>1800</v>
      </c>
      <c r="E400" s="530">
        <v>69</v>
      </c>
      <c r="F400" s="530">
        <v>2</v>
      </c>
      <c r="G400" s="530">
        <v>5</v>
      </c>
      <c r="H400" s="530">
        <v>37</v>
      </c>
      <c r="I400" s="530">
        <v>20</v>
      </c>
      <c r="J400" s="530">
        <v>5</v>
      </c>
    </row>
    <row r="401" spans="1:10">
      <c r="D401" s="513" t="s">
        <v>1801</v>
      </c>
      <c r="E401" s="530">
        <v>69</v>
      </c>
      <c r="F401" s="530">
        <v>1</v>
      </c>
      <c r="G401" s="530">
        <v>2</v>
      </c>
      <c r="H401" s="530">
        <v>40</v>
      </c>
      <c r="I401" s="530">
        <v>24</v>
      </c>
      <c r="J401" s="530">
        <v>2</v>
      </c>
    </row>
    <row r="402" spans="1:10">
      <c r="D402" s="513" t="s">
        <v>1802</v>
      </c>
      <c r="E402" s="530">
        <v>138</v>
      </c>
      <c r="F402" s="530">
        <v>3</v>
      </c>
      <c r="G402" s="530">
        <v>7</v>
      </c>
      <c r="H402" s="530">
        <v>77</v>
      </c>
      <c r="I402" s="530">
        <v>44</v>
      </c>
      <c r="J402" s="530">
        <v>7</v>
      </c>
    </row>
    <row r="403" spans="1:10" ht="18" customHeight="1">
      <c r="C403" s="510" t="s">
        <v>1895</v>
      </c>
      <c r="D403" s="513" t="s">
        <v>1800</v>
      </c>
      <c r="E403" s="530">
        <v>5</v>
      </c>
      <c r="F403" s="530">
        <v>0</v>
      </c>
      <c r="G403" s="530">
        <v>0</v>
      </c>
      <c r="H403" s="530">
        <v>3</v>
      </c>
      <c r="I403" s="530">
        <v>2</v>
      </c>
      <c r="J403" s="530">
        <v>0</v>
      </c>
    </row>
    <row r="404" spans="1:10" ht="9" customHeight="1">
      <c r="D404" s="513" t="s">
        <v>1801</v>
      </c>
      <c r="E404" s="530">
        <v>5</v>
      </c>
      <c r="F404" s="530">
        <v>0</v>
      </c>
      <c r="G404" s="530">
        <v>1</v>
      </c>
      <c r="H404" s="530">
        <v>1</v>
      </c>
      <c r="I404" s="530">
        <v>3</v>
      </c>
      <c r="J404" s="530">
        <v>0</v>
      </c>
    </row>
    <row r="405" spans="1:10">
      <c r="D405" s="513" t="s">
        <v>1802</v>
      </c>
      <c r="E405" s="530">
        <v>10</v>
      </c>
      <c r="F405" s="530">
        <v>0</v>
      </c>
      <c r="G405" s="530">
        <v>1</v>
      </c>
      <c r="H405" s="530">
        <v>4</v>
      </c>
      <c r="I405" s="530">
        <v>5</v>
      </c>
      <c r="J405" s="530">
        <v>0</v>
      </c>
    </row>
    <row r="406" spans="1:10" ht="18" customHeight="1">
      <c r="C406" s="514" t="s">
        <v>1947</v>
      </c>
      <c r="D406" s="513" t="s">
        <v>1800</v>
      </c>
      <c r="E406" s="530">
        <v>154</v>
      </c>
      <c r="F406" s="530">
        <v>5</v>
      </c>
      <c r="G406" s="530">
        <v>12</v>
      </c>
      <c r="H406" s="530">
        <v>81</v>
      </c>
      <c r="I406" s="530">
        <v>41</v>
      </c>
      <c r="J406" s="530">
        <v>15</v>
      </c>
    </row>
    <row r="407" spans="1:10">
      <c r="D407" s="513" t="s">
        <v>1801</v>
      </c>
      <c r="E407" s="530">
        <v>178</v>
      </c>
      <c r="F407" s="530">
        <v>4</v>
      </c>
      <c r="G407" s="530">
        <v>14</v>
      </c>
      <c r="H407" s="530">
        <v>88</v>
      </c>
      <c r="I407" s="530">
        <v>59</v>
      </c>
      <c r="J407" s="530">
        <v>13</v>
      </c>
    </row>
    <row r="408" spans="1:10">
      <c r="D408" s="513" t="s">
        <v>1802</v>
      </c>
      <c r="E408" s="530">
        <v>332</v>
      </c>
      <c r="F408" s="530">
        <v>9</v>
      </c>
      <c r="G408" s="530">
        <v>26</v>
      </c>
      <c r="H408" s="530">
        <v>169</v>
      </c>
      <c r="I408" s="530">
        <v>100</v>
      </c>
      <c r="J408" s="530">
        <v>28</v>
      </c>
    </row>
    <row r="409" spans="1:10">
      <c r="D409" s="518"/>
    </row>
    <row r="410" spans="1:10">
      <c r="A410" s="509" t="s">
        <v>1678</v>
      </c>
      <c r="D410" s="518"/>
      <c r="E410" s="516"/>
      <c r="F410" s="516"/>
      <c r="G410" s="516"/>
      <c r="H410" s="516"/>
      <c r="I410" s="516"/>
      <c r="J410" s="516"/>
    </row>
    <row r="411" spans="1:10" s="509" customFormat="1">
      <c r="A411" s="509" t="s">
        <v>656</v>
      </c>
      <c r="C411" s="510"/>
      <c r="D411" s="515"/>
    </row>
    <row r="412" spans="1:10" s="509" customFormat="1">
      <c r="C412" s="510"/>
      <c r="D412" s="515"/>
    </row>
    <row r="413" spans="1:10" s="509" customFormat="1">
      <c r="A413" s="509" t="s">
        <v>586</v>
      </c>
      <c r="C413" s="510"/>
      <c r="D413" s="515"/>
    </row>
    <row r="414" spans="1:10" ht="18" customHeight="1">
      <c r="C414" s="514" t="s">
        <v>1896</v>
      </c>
      <c r="D414" s="513"/>
      <c r="E414" s="516"/>
      <c r="F414" s="516"/>
      <c r="G414" s="516"/>
      <c r="H414" s="516"/>
      <c r="I414" s="516"/>
      <c r="J414" s="516"/>
    </row>
    <row r="415" spans="1:10" ht="18" customHeight="1">
      <c r="C415" s="517" t="s">
        <v>1897</v>
      </c>
      <c r="D415" s="513" t="s">
        <v>1800</v>
      </c>
      <c r="E415" s="530">
        <v>14</v>
      </c>
      <c r="F415" s="530">
        <v>1</v>
      </c>
      <c r="G415" s="530">
        <v>3</v>
      </c>
      <c r="H415" s="530">
        <v>6</v>
      </c>
      <c r="I415" s="530">
        <v>4</v>
      </c>
      <c r="J415" s="530">
        <v>0</v>
      </c>
    </row>
    <row r="416" spans="1:10">
      <c r="C416" s="517"/>
      <c r="D416" s="513" t="s">
        <v>1801</v>
      </c>
      <c r="E416" s="530">
        <v>6</v>
      </c>
      <c r="F416" s="530">
        <v>0</v>
      </c>
      <c r="G416" s="530">
        <v>0</v>
      </c>
      <c r="H416" s="530">
        <v>4</v>
      </c>
      <c r="I416" s="530">
        <v>2</v>
      </c>
      <c r="J416" s="530">
        <v>0</v>
      </c>
    </row>
    <row r="417" spans="2:10">
      <c r="C417" s="517"/>
      <c r="D417" s="513" t="s">
        <v>1802</v>
      </c>
      <c r="E417" s="530">
        <v>20</v>
      </c>
      <c r="F417" s="530">
        <v>1</v>
      </c>
      <c r="G417" s="530">
        <v>3</v>
      </c>
      <c r="H417" s="530">
        <v>10</v>
      </c>
      <c r="I417" s="530">
        <v>6</v>
      </c>
      <c r="J417" s="530">
        <v>0</v>
      </c>
    </row>
    <row r="418" spans="2:10" ht="18" customHeight="1">
      <c r="C418" s="517" t="s">
        <v>1898</v>
      </c>
      <c r="D418" s="513" t="s">
        <v>1800</v>
      </c>
      <c r="E418" s="530">
        <v>3</v>
      </c>
      <c r="F418" s="530">
        <v>0</v>
      </c>
      <c r="G418" s="530">
        <v>0</v>
      </c>
      <c r="H418" s="530">
        <v>1</v>
      </c>
      <c r="I418" s="530">
        <v>1</v>
      </c>
      <c r="J418" s="530">
        <v>1</v>
      </c>
    </row>
    <row r="419" spans="2:10">
      <c r="C419" s="517"/>
      <c r="D419" s="513" t="s">
        <v>1801</v>
      </c>
      <c r="E419" s="530">
        <v>7</v>
      </c>
      <c r="F419" s="530">
        <v>0</v>
      </c>
      <c r="G419" s="530">
        <v>1</v>
      </c>
      <c r="H419" s="530">
        <v>2</v>
      </c>
      <c r="I419" s="530">
        <v>4</v>
      </c>
      <c r="J419" s="530">
        <v>0</v>
      </c>
    </row>
    <row r="420" spans="2:10">
      <c r="C420" s="517"/>
      <c r="D420" s="513" t="s">
        <v>1802</v>
      </c>
      <c r="E420" s="530">
        <v>10</v>
      </c>
      <c r="F420" s="530">
        <v>0</v>
      </c>
      <c r="G420" s="530">
        <v>1</v>
      </c>
      <c r="H420" s="530">
        <v>3</v>
      </c>
      <c r="I420" s="530">
        <v>5</v>
      </c>
      <c r="J420" s="530">
        <v>1</v>
      </c>
    </row>
    <row r="421" spans="2:10" ht="18" customHeight="1">
      <c r="B421" s="516" t="s">
        <v>645</v>
      </c>
      <c r="D421" s="513"/>
      <c r="E421" s="516"/>
      <c r="F421" s="516"/>
      <c r="G421" s="516"/>
      <c r="H421" s="516"/>
      <c r="I421" s="516"/>
      <c r="J421" s="516"/>
    </row>
    <row r="422" spans="2:10" ht="27" customHeight="1">
      <c r="C422" s="510" t="s">
        <v>1899</v>
      </c>
      <c r="D422" s="513" t="s">
        <v>1800</v>
      </c>
      <c r="E422" s="530">
        <v>17</v>
      </c>
      <c r="F422" s="530">
        <v>0</v>
      </c>
      <c r="G422" s="530">
        <v>1</v>
      </c>
      <c r="H422" s="530">
        <v>7</v>
      </c>
      <c r="I422" s="530">
        <v>6</v>
      </c>
      <c r="J422" s="530">
        <v>3</v>
      </c>
    </row>
    <row r="423" spans="2:10">
      <c r="D423" s="513" t="s">
        <v>1801</v>
      </c>
      <c r="E423" s="530">
        <v>73</v>
      </c>
      <c r="F423" s="530">
        <v>0</v>
      </c>
      <c r="G423" s="530">
        <v>1</v>
      </c>
      <c r="H423" s="530">
        <v>16</v>
      </c>
      <c r="I423" s="530">
        <v>50</v>
      </c>
      <c r="J423" s="530">
        <v>6</v>
      </c>
    </row>
    <row r="424" spans="2:10">
      <c r="D424" s="513" t="s">
        <v>1802</v>
      </c>
      <c r="E424" s="530">
        <v>90</v>
      </c>
      <c r="F424" s="530">
        <v>0</v>
      </c>
      <c r="G424" s="530">
        <v>2</v>
      </c>
      <c r="H424" s="530">
        <v>23</v>
      </c>
      <c r="I424" s="530">
        <v>56</v>
      </c>
      <c r="J424" s="530">
        <v>9</v>
      </c>
    </row>
    <row r="425" spans="2:10" ht="18" customHeight="1">
      <c r="C425" s="510" t="s">
        <v>1900</v>
      </c>
      <c r="D425" s="513" t="s">
        <v>1800</v>
      </c>
      <c r="E425" s="530">
        <v>9</v>
      </c>
      <c r="F425" s="530">
        <v>0</v>
      </c>
      <c r="G425" s="530">
        <v>2</v>
      </c>
      <c r="H425" s="530">
        <v>2</v>
      </c>
      <c r="I425" s="530">
        <v>3</v>
      </c>
      <c r="J425" s="530">
        <v>2</v>
      </c>
    </row>
    <row r="426" spans="2:10">
      <c r="D426" s="513" t="s">
        <v>1801</v>
      </c>
      <c r="E426" s="530">
        <v>15</v>
      </c>
      <c r="F426" s="530">
        <v>0</v>
      </c>
      <c r="G426" s="530">
        <v>0</v>
      </c>
      <c r="H426" s="530">
        <v>10</v>
      </c>
      <c r="I426" s="530">
        <v>5</v>
      </c>
      <c r="J426" s="530">
        <v>0</v>
      </c>
    </row>
    <row r="427" spans="2:10">
      <c r="D427" s="513" t="s">
        <v>1802</v>
      </c>
      <c r="E427" s="530">
        <v>24</v>
      </c>
      <c r="F427" s="530">
        <v>0</v>
      </c>
      <c r="G427" s="530">
        <v>2</v>
      </c>
      <c r="H427" s="530">
        <v>12</v>
      </c>
      <c r="I427" s="530">
        <v>8</v>
      </c>
      <c r="J427" s="530">
        <v>2</v>
      </c>
    </row>
    <row r="428" spans="2:10" ht="18" customHeight="1">
      <c r="C428" s="510" t="s">
        <v>1901</v>
      </c>
      <c r="D428" s="513" t="s">
        <v>1800</v>
      </c>
      <c r="E428" s="530">
        <v>174</v>
      </c>
      <c r="F428" s="530">
        <v>0</v>
      </c>
      <c r="G428" s="530">
        <v>8</v>
      </c>
      <c r="H428" s="530">
        <v>96</v>
      </c>
      <c r="I428" s="530">
        <v>51</v>
      </c>
      <c r="J428" s="530">
        <v>19</v>
      </c>
    </row>
    <row r="429" spans="2:10">
      <c r="D429" s="513" t="s">
        <v>1801</v>
      </c>
      <c r="E429" s="530">
        <v>423</v>
      </c>
      <c r="F429" s="530">
        <v>6</v>
      </c>
      <c r="G429" s="530">
        <v>23</v>
      </c>
      <c r="H429" s="530">
        <v>216</v>
      </c>
      <c r="I429" s="530">
        <v>142</v>
      </c>
      <c r="J429" s="530">
        <v>36</v>
      </c>
    </row>
    <row r="430" spans="2:10">
      <c r="D430" s="513" t="s">
        <v>1802</v>
      </c>
      <c r="E430" s="530">
        <v>597</v>
      </c>
      <c r="F430" s="530">
        <v>6</v>
      </c>
      <c r="G430" s="530">
        <v>31</v>
      </c>
      <c r="H430" s="530">
        <v>312</v>
      </c>
      <c r="I430" s="530">
        <v>193</v>
      </c>
      <c r="J430" s="530">
        <v>55</v>
      </c>
    </row>
    <row r="431" spans="2:10" ht="18" customHeight="1">
      <c r="C431" s="510" t="s">
        <v>1902</v>
      </c>
      <c r="D431" s="513" t="s">
        <v>1800</v>
      </c>
      <c r="E431" s="530">
        <v>6118</v>
      </c>
      <c r="F431" s="530">
        <v>93</v>
      </c>
      <c r="G431" s="530">
        <v>796</v>
      </c>
      <c r="H431" s="530">
        <v>2724</v>
      </c>
      <c r="I431" s="530">
        <v>2189</v>
      </c>
      <c r="J431" s="530">
        <v>316</v>
      </c>
    </row>
    <row r="432" spans="2:10">
      <c r="D432" s="513" t="s">
        <v>1801</v>
      </c>
      <c r="E432" s="530">
        <v>7842</v>
      </c>
      <c r="F432" s="530">
        <v>118</v>
      </c>
      <c r="G432" s="530">
        <v>866</v>
      </c>
      <c r="H432" s="530">
        <v>3612</v>
      </c>
      <c r="I432" s="530">
        <v>2844</v>
      </c>
      <c r="J432" s="530">
        <v>402</v>
      </c>
    </row>
    <row r="433" spans="2:10">
      <c r="D433" s="513" t="s">
        <v>1802</v>
      </c>
      <c r="E433" s="530">
        <v>13960</v>
      </c>
      <c r="F433" s="530">
        <v>211</v>
      </c>
      <c r="G433" s="530">
        <v>1662</v>
      </c>
      <c r="H433" s="530">
        <v>6336</v>
      </c>
      <c r="I433" s="530">
        <v>5033</v>
      </c>
      <c r="J433" s="530">
        <v>718</v>
      </c>
    </row>
    <row r="434" spans="2:10" ht="18" customHeight="1">
      <c r="C434" s="510" t="s">
        <v>648</v>
      </c>
      <c r="D434" s="513" t="s">
        <v>1800</v>
      </c>
      <c r="E434" s="530">
        <v>948</v>
      </c>
      <c r="F434" s="530">
        <v>56</v>
      </c>
      <c r="G434" s="530">
        <v>207</v>
      </c>
      <c r="H434" s="530">
        <v>447</v>
      </c>
      <c r="I434" s="530">
        <v>219</v>
      </c>
      <c r="J434" s="530">
        <v>19</v>
      </c>
    </row>
    <row r="435" spans="2:10">
      <c r="D435" s="513" t="s">
        <v>1801</v>
      </c>
      <c r="E435" s="530">
        <v>990</v>
      </c>
      <c r="F435" s="530">
        <v>54</v>
      </c>
      <c r="G435" s="530">
        <v>176</v>
      </c>
      <c r="H435" s="530">
        <v>488</v>
      </c>
      <c r="I435" s="530">
        <v>234</v>
      </c>
      <c r="J435" s="530">
        <v>38</v>
      </c>
    </row>
    <row r="436" spans="2:10">
      <c r="D436" s="513" t="s">
        <v>1802</v>
      </c>
      <c r="E436" s="530">
        <v>1938</v>
      </c>
      <c r="F436" s="530">
        <v>110</v>
      </c>
      <c r="G436" s="530">
        <v>383</v>
      </c>
      <c r="H436" s="530">
        <v>935</v>
      </c>
      <c r="I436" s="530">
        <v>453</v>
      </c>
      <c r="J436" s="530">
        <v>57</v>
      </c>
    </row>
    <row r="437" spans="2:10" ht="18" customHeight="1">
      <c r="C437" s="514" t="s">
        <v>1947</v>
      </c>
      <c r="D437" s="513" t="s">
        <v>1800</v>
      </c>
      <c r="E437" s="530">
        <v>7266</v>
      </c>
      <c r="F437" s="530">
        <v>149</v>
      </c>
      <c r="G437" s="530">
        <v>1014</v>
      </c>
      <c r="H437" s="530">
        <v>3276</v>
      </c>
      <c r="I437" s="530">
        <v>2468</v>
      </c>
      <c r="J437" s="530">
        <v>359</v>
      </c>
    </row>
    <row r="438" spans="2:10">
      <c r="D438" s="513" t="s">
        <v>1801</v>
      </c>
      <c r="E438" s="530">
        <v>9343</v>
      </c>
      <c r="F438" s="530">
        <v>178</v>
      </c>
      <c r="G438" s="530">
        <v>1066</v>
      </c>
      <c r="H438" s="530">
        <v>4342</v>
      </c>
      <c r="I438" s="530">
        <v>3275</v>
      </c>
      <c r="J438" s="530">
        <v>482</v>
      </c>
    </row>
    <row r="439" spans="2:10">
      <c r="D439" s="513" t="s">
        <v>1802</v>
      </c>
      <c r="E439" s="530">
        <v>16609</v>
      </c>
      <c r="F439" s="530">
        <v>327</v>
      </c>
      <c r="G439" s="530">
        <v>2080</v>
      </c>
      <c r="H439" s="530">
        <v>7618</v>
      </c>
      <c r="I439" s="530">
        <v>5743</v>
      </c>
      <c r="J439" s="530">
        <v>841</v>
      </c>
    </row>
    <row r="440" spans="2:10" ht="18" customHeight="1">
      <c r="C440" s="514" t="s">
        <v>1896</v>
      </c>
      <c r="D440" s="513"/>
      <c r="E440" s="516"/>
      <c r="F440" s="516"/>
      <c r="G440" s="516"/>
      <c r="H440" s="516"/>
      <c r="I440" s="516"/>
      <c r="J440" s="516"/>
    </row>
    <row r="441" spans="2:10" ht="18" customHeight="1">
      <c r="C441" s="517" t="s">
        <v>1897</v>
      </c>
      <c r="D441" s="513" t="s">
        <v>1800</v>
      </c>
      <c r="E441" s="530">
        <v>3143</v>
      </c>
      <c r="F441" s="530">
        <v>41</v>
      </c>
      <c r="G441" s="530">
        <v>394</v>
      </c>
      <c r="H441" s="530">
        <v>1422</v>
      </c>
      <c r="I441" s="530">
        <v>1154</v>
      </c>
      <c r="J441" s="530">
        <v>132</v>
      </c>
    </row>
    <row r="442" spans="2:10">
      <c r="C442" s="517"/>
      <c r="D442" s="513" t="s">
        <v>1801</v>
      </c>
      <c r="E442" s="530">
        <v>3225</v>
      </c>
      <c r="F442" s="530">
        <v>44</v>
      </c>
      <c r="G442" s="530">
        <v>295</v>
      </c>
      <c r="H442" s="530">
        <v>1522</v>
      </c>
      <c r="I442" s="530">
        <v>1236</v>
      </c>
      <c r="J442" s="530">
        <v>128</v>
      </c>
    </row>
    <row r="443" spans="2:10">
      <c r="C443" s="517"/>
      <c r="D443" s="513" t="s">
        <v>1802</v>
      </c>
      <c r="E443" s="530">
        <v>6368</v>
      </c>
      <c r="F443" s="530">
        <v>85</v>
      </c>
      <c r="G443" s="530">
        <v>689</v>
      </c>
      <c r="H443" s="530">
        <v>2944</v>
      </c>
      <c r="I443" s="530">
        <v>2390</v>
      </c>
      <c r="J443" s="530">
        <v>260</v>
      </c>
    </row>
    <row r="444" spans="2:10" ht="18" customHeight="1">
      <c r="C444" s="517" t="s">
        <v>1898</v>
      </c>
      <c r="D444" s="513" t="s">
        <v>1800</v>
      </c>
      <c r="E444" s="530">
        <v>134</v>
      </c>
      <c r="F444" s="530">
        <v>4</v>
      </c>
      <c r="G444" s="530">
        <v>18</v>
      </c>
      <c r="H444" s="530">
        <v>61</v>
      </c>
      <c r="I444" s="530">
        <v>39</v>
      </c>
      <c r="J444" s="530">
        <v>12</v>
      </c>
    </row>
    <row r="445" spans="2:10">
      <c r="C445" s="517"/>
      <c r="D445" s="513" t="s">
        <v>1801</v>
      </c>
      <c r="E445" s="530">
        <v>208</v>
      </c>
      <c r="F445" s="530">
        <v>3</v>
      </c>
      <c r="G445" s="530">
        <v>19</v>
      </c>
      <c r="H445" s="530">
        <v>107</v>
      </c>
      <c r="I445" s="530">
        <v>66</v>
      </c>
      <c r="J445" s="530">
        <v>13</v>
      </c>
    </row>
    <row r="446" spans="2:10">
      <c r="C446" s="517"/>
      <c r="D446" s="513" t="s">
        <v>1802</v>
      </c>
      <c r="E446" s="530">
        <v>342</v>
      </c>
      <c r="F446" s="530">
        <v>7</v>
      </c>
      <c r="G446" s="530">
        <v>37</v>
      </c>
      <c r="H446" s="530">
        <v>168</v>
      </c>
      <c r="I446" s="530">
        <v>105</v>
      </c>
      <c r="J446" s="530">
        <v>25</v>
      </c>
    </row>
    <row r="447" spans="2:10" ht="18" customHeight="1">
      <c r="B447" s="516" t="s">
        <v>649</v>
      </c>
      <c r="D447" s="513"/>
      <c r="E447" s="516"/>
      <c r="F447" s="516"/>
      <c r="G447" s="516"/>
      <c r="H447" s="516"/>
      <c r="I447" s="516"/>
      <c r="J447" s="516"/>
    </row>
    <row r="448" spans="2:10" ht="27" customHeight="1">
      <c r="C448" s="510" t="s">
        <v>1903</v>
      </c>
      <c r="D448" s="513" t="s">
        <v>1800</v>
      </c>
      <c r="E448" s="530">
        <v>50</v>
      </c>
      <c r="F448" s="530">
        <v>4</v>
      </c>
      <c r="G448" s="530">
        <v>6</v>
      </c>
      <c r="H448" s="530">
        <v>30</v>
      </c>
      <c r="I448" s="530">
        <v>8</v>
      </c>
      <c r="J448" s="530">
        <v>2</v>
      </c>
    </row>
    <row r="449" spans="3:10">
      <c r="D449" s="513" t="s">
        <v>1801</v>
      </c>
      <c r="E449" s="530">
        <v>75</v>
      </c>
      <c r="F449" s="530">
        <v>3</v>
      </c>
      <c r="G449" s="530">
        <v>10</v>
      </c>
      <c r="H449" s="530">
        <v>36</v>
      </c>
      <c r="I449" s="530">
        <v>21</v>
      </c>
      <c r="J449" s="530">
        <v>5</v>
      </c>
    </row>
    <row r="450" spans="3:10">
      <c r="D450" s="513" t="s">
        <v>1802</v>
      </c>
      <c r="E450" s="530">
        <v>125</v>
      </c>
      <c r="F450" s="530">
        <v>7</v>
      </c>
      <c r="G450" s="530">
        <v>16</v>
      </c>
      <c r="H450" s="530">
        <v>66</v>
      </c>
      <c r="I450" s="530">
        <v>29</v>
      </c>
      <c r="J450" s="530">
        <v>7</v>
      </c>
    </row>
    <row r="451" spans="3:10" ht="27" customHeight="1">
      <c r="C451" s="510" t="s">
        <v>1904</v>
      </c>
      <c r="D451" s="513" t="s">
        <v>1800</v>
      </c>
      <c r="E451" s="530">
        <v>26</v>
      </c>
      <c r="F451" s="530">
        <v>0</v>
      </c>
      <c r="G451" s="530">
        <v>5</v>
      </c>
      <c r="H451" s="530">
        <v>21</v>
      </c>
      <c r="I451" s="530">
        <v>0</v>
      </c>
      <c r="J451" s="530">
        <v>0</v>
      </c>
    </row>
    <row r="452" spans="3:10">
      <c r="D452" s="513" t="s">
        <v>1801</v>
      </c>
      <c r="E452" s="530">
        <v>55</v>
      </c>
      <c r="F452" s="530">
        <v>0</v>
      </c>
      <c r="G452" s="530">
        <v>3</v>
      </c>
      <c r="H452" s="530">
        <v>42</v>
      </c>
      <c r="I452" s="530">
        <v>9</v>
      </c>
      <c r="J452" s="530">
        <v>1</v>
      </c>
    </row>
    <row r="453" spans="3:10">
      <c r="D453" s="513" t="s">
        <v>1802</v>
      </c>
      <c r="E453" s="530">
        <v>81</v>
      </c>
      <c r="F453" s="530">
        <v>0</v>
      </c>
      <c r="G453" s="530">
        <v>8</v>
      </c>
      <c r="H453" s="530">
        <v>63</v>
      </c>
      <c r="I453" s="530">
        <v>9</v>
      </c>
      <c r="J453" s="530">
        <v>1</v>
      </c>
    </row>
    <row r="454" spans="3:10" ht="27" customHeight="1">
      <c r="C454" s="510" t="s">
        <v>1905</v>
      </c>
      <c r="D454" s="513" t="s">
        <v>1800</v>
      </c>
      <c r="E454" s="530">
        <v>8</v>
      </c>
      <c r="F454" s="530">
        <v>0</v>
      </c>
      <c r="G454" s="530">
        <v>0</v>
      </c>
      <c r="H454" s="530">
        <v>4</v>
      </c>
      <c r="I454" s="530">
        <v>4</v>
      </c>
      <c r="J454" s="530">
        <v>0</v>
      </c>
    </row>
    <row r="455" spans="3:10">
      <c r="D455" s="513" t="s">
        <v>1801</v>
      </c>
      <c r="E455" s="530">
        <v>17</v>
      </c>
      <c r="F455" s="530">
        <v>0</v>
      </c>
      <c r="G455" s="530">
        <v>1</v>
      </c>
      <c r="H455" s="530">
        <v>12</v>
      </c>
      <c r="I455" s="530">
        <v>3</v>
      </c>
      <c r="J455" s="530">
        <v>1</v>
      </c>
    </row>
    <row r="456" spans="3:10">
      <c r="D456" s="513" t="s">
        <v>1802</v>
      </c>
      <c r="E456" s="530">
        <v>25</v>
      </c>
      <c r="F456" s="530">
        <v>0</v>
      </c>
      <c r="G456" s="530">
        <v>1</v>
      </c>
      <c r="H456" s="530">
        <v>16</v>
      </c>
      <c r="I456" s="530">
        <v>7</v>
      </c>
      <c r="J456" s="530">
        <v>1</v>
      </c>
    </row>
    <row r="457" spans="3:10" ht="27" customHeight="1">
      <c r="C457" s="510" t="s">
        <v>1906</v>
      </c>
      <c r="D457" s="513" t="s">
        <v>1800</v>
      </c>
      <c r="E457" s="530">
        <v>51</v>
      </c>
      <c r="F457" s="530">
        <v>0</v>
      </c>
      <c r="G457" s="530">
        <v>13</v>
      </c>
      <c r="H457" s="530">
        <v>29</v>
      </c>
      <c r="I457" s="530">
        <v>9</v>
      </c>
      <c r="J457" s="530">
        <v>0</v>
      </c>
    </row>
    <row r="458" spans="3:10">
      <c r="D458" s="513" t="s">
        <v>1801</v>
      </c>
      <c r="E458" s="530">
        <v>60</v>
      </c>
      <c r="F458" s="530">
        <v>1</v>
      </c>
      <c r="G458" s="530">
        <v>14</v>
      </c>
      <c r="H458" s="530">
        <v>35</v>
      </c>
      <c r="I458" s="530">
        <v>10</v>
      </c>
      <c r="J458" s="530">
        <v>0</v>
      </c>
    </row>
    <row r="459" spans="3:10">
      <c r="D459" s="513" t="s">
        <v>1802</v>
      </c>
      <c r="E459" s="530">
        <v>111</v>
      </c>
      <c r="F459" s="530">
        <v>1</v>
      </c>
      <c r="G459" s="530">
        <v>27</v>
      </c>
      <c r="H459" s="530">
        <v>64</v>
      </c>
      <c r="I459" s="530">
        <v>19</v>
      </c>
      <c r="J459" s="530">
        <v>0</v>
      </c>
    </row>
    <row r="460" spans="3:10" ht="18">
      <c r="C460" s="510" t="s">
        <v>1907</v>
      </c>
      <c r="D460" s="513" t="s">
        <v>1800</v>
      </c>
      <c r="E460" s="530">
        <v>139</v>
      </c>
      <c r="F460" s="530">
        <v>0</v>
      </c>
      <c r="G460" s="530">
        <v>7</v>
      </c>
      <c r="H460" s="530">
        <v>82</v>
      </c>
      <c r="I460" s="530">
        <v>41</v>
      </c>
      <c r="J460" s="530">
        <v>9</v>
      </c>
    </row>
    <row r="461" spans="3:10">
      <c r="D461" s="513" t="s">
        <v>1801</v>
      </c>
      <c r="E461" s="530">
        <v>251</v>
      </c>
      <c r="F461" s="530">
        <v>1</v>
      </c>
      <c r="G461" s="530">
        <v>13</v>
      </c>
      <c r="H461" s="530">
        <v>132</v>
      </c>
      <c r="I461" s="530">
        <v>82</v>
      </c>
      <c r="J461" s="530">
        <v>23</v>
      </c>
    </row>
    <row r="462" spans="3:10">
      <c r="D462" s="513" t="s">
        <v>1802</v>
      </c>
      <c r="E462" s="530">
        <v>390</v>
      </c>
      <c r="F462" s="530">
        <v>1</v>
      </c>
      <c r="G462" s="530">
        <v>20</v>
      </c>
      <c r="H462" s="530">
        <v>214</v>
      </c>
      <c r="I462" s="530">
        <v>123</v>
      </c>
      <c r="J462" s="530">
        <v>32</v>
      </c>
    </row>
    <row r="463" spans="3:10" ht="18">
      <c r="C463" s="510" t="s">
        <v>1908</v>
      </c>
      <c r="D463" s="513" t="s">
        <v>1800</v>
      </c>
      <c r="E463" s="530">
        <v>164</v>
      </c>
      <c r="F463" s="530">
        <v>4</v>
      </c>
      <c r="G463" s="530">
        <v>23</v>
      </c>
      <c r="H463" s="530">
        <v>89</v>
      </c>
      <c r="I463" s="530">
        <v>42</v>
      </c>
      <c r="J463" s="530">
        <v>6</v>
      </c>
    </row>
    <row r="464" spans="3:10">
      <c r="D464" s="513" t="s">
        <v>1801</v>
      </c>
      <c r="E464" s="530">
        <v>315</v>
      </c>
      <c r="F464" s="530">
        <v>8</v>
      </c>
      <c r="G464" s="530">
        <v>41</v>
      </c>
      <c r="H464" s="530">
        <v>192</v>
      </c>
      <c r="I464" s="530">
        <v>64</v>
      </c>
      <c r="J464" s="530">
        <v>10</v>
      </c>
    </row>
    <row r="465" spans="1:10">
      <c r="D465" s="513" t="s">
        <v>1802</v>
      </c>
      <c r="E465" s="530">
        <v>479</v>
      </c>
      <c r="F465" s="530">
        <v>12</v>
      </c>
      <c r="G465" s="530">
        <v>64</v>
      </c>
      <c r="H465" s="530">
        <v>281</v>
      </c>
      <c r="I465" s="530">
        <v>106</v>
      </c>
      <c r="J465" s="530">
        <v>16</v>
      </c>
    </row>
    <row r="466" spans="1:10">
      <c r="D466" s="518"/>
    </row>
    <row r="467" spans="1:10">
      <c r="D467" s="518"/>
    </row>
    <row r="468" spans="1:10" s="509" customFormat="1">
      <c r="A468" s="509" t="s">
        <v>586</v>
      </c>
      <c r="C468" s="510"/>
      <c r="D468" s="515"/>
    </row>
    <row r="469" spans="1:10" ht="18" customHeight="1">
      <c r="C469" s="514" t="s">
        <v>1947</v>
      </c>
      <c r="D469" s="513" t="s">
        <v>1800</v>
      </c>
      <c r="E469" s="530">
        <v>438</v>
      </c>
      <c r="F469" s="530">
        <v>8</v>
      </c>
      <c r="G469" s="530">
        <v>54</v>
      </c>
      <c r="H469" s="530">
        <v>255</v>
      </c>
      <c r="I469" s="530">
        <v>104</v>
      </c>
      <c r="J469" s="530">
        <v>17</v>
      </c>
    </row>
    <row r="470" spans="1:10">
      <c r="D470" s="513" t="s">
        <v>1801</v>
      </c>
      <c r="E470" s="530">
        <v>773</v>
      </c>
      <c r="F470" s="530">
        <v>13</v>
      </c>
      <c r="G470" s="530">
        <v>82</v>
      </c>
      <c r="H470" s="530">
        <v>449</v>
      </c>
      <c r="I470" s="530">
        <v>189</v>
      </c>
      <c r="J470" s="530">
        <v>40</v>
      </c>
    </row>
    <row r="471" spans="1:10">
      <c r="D471" s="513" t="s">
        <v>1802</v>
      </c>
      <c r="E471" s="530">
        <v>1211</v>
      </c>
      <c r="F471" s="530">
        <v>21</v>
      </c>
      <c r="G471" s="530">
        <v>136</v>
      </c>
      <c r="H471" s="530">
        <v>704</v>
      </c>
      <c r="I471" s="530">
        <v>293</v>
      </c>
      <c r="J471" s="530">
        <v>57</v>
      </c>
    </row>
    <row r="472" spans="1:10" ht="18" customHeight="1">
      <c r="C472" s="514" t="s">
        <v>1896</v>
      </c>
      <c r="D472" s="513"/>
    </row>
    <row r="473" spans="1:10" ht="18" customHeight="1">
      <c r="C473" s="517" t="s">
        <v>1897</v>
      </c>
      <c r="D473" s="513" t="s">
        <v>1800</v>
      </c>
      <c r="E473" s="530">
        <v>20</v>
      </c>
      <c r="F473" s="530">
        <v>1</v>
      </c>
      <c r="G473" s="530">
        <v>1</v>
      </c>
      <c r="H473" s="530">
        <v>12</v>
      </c>
      <c r="I473" s="530">
        <v>5</v>
      </c>
      <c r="J473" s="530">
        <v>1</v>
      </c>
    </row>
    <row r="474" spans="1:10">
      <c r="C474" s="517"/>
      <c r="D474" s="513" t="s">
        <v>1801</v>
      </c>
      <c r="E474" s="530">
        <v>42</v>
      </c>
      <c r="F474" s="530">
        <v>0</v>
      </c>
      <c r="G474" s="530">
        <v>7</v>
      </c>
      <c r="H474" s="530">
        <v>22</v>
      </c>
      <c r="I474" s="530">
        <v>11</v>
      </c>
      <c r="J474" s="530">
        <v>2</v>
      </c>
    </row>
    <row r="475" spans="1:10">
      <c r="C475" s="517"/>
      <c r="D475" s="513" t="s">
        <v>1802</v>
      </c>
      <c r="E475" s="530">
        <v>62</v>
      </c>
      <c r="F475" s="530">
        <v>1</v>
      </c>
      <c r="G475" s="530">
        <v>8</v>
      </c>
      <c r="H475" s="530">
        <v>34</v>
      </c>
      <c r="I475" s="530">
        <v>16</v>
      </c>
      <c r="J475" s="530">
        <v>3</v>
      </c>
    </row>
    <row r="476" spans="1:10" ht="18" customHeight="1">
      <c r="C476" s="517" t="s">
        <v>1898</v>
      </c>
      <c r="D476" s="513" t="s">
        <v>1800</v>
      </c>
      <c r="E476" s="530">
        <v>3</v>
      </c>
      <c r="F476" s="530">
        <v>0</v>
      </c>
      <c r="G476" s="530">
        <v>0</v>
      </c>
      <c r="H476" s="530">
        <v>2</v>
      </c>
      <c r="I476" s="530">
        <v>1</v>
      </c>
      <c r="J476" s="530">
        <v>0</v>
      </c>
    </row>
    <row r="477" spans="1:10">
      <c r="C477" s="517"/>
      <c r="D477" s="513" t="s">
        <v>1801</v>
      </c>
      <c r="E477" s="530">
        <v>8</v>
      </c>
      <c r="F477" s="530">
        <v>1</v>
      </c>
      <c r="G477" s="530">
        <v>0</v>
      </c>
      <c r="H477" s="530">
        <v>7</v>
      </c>
      <c r="I477" s="530">
        <v>0</v>
      </c>
      <c r="J477" s="530">
        <v>0</v>
      </c>
    </row>
    <row r="478" spans="1:10">
      <c r="C478" s="517"/>
      <c r="D478" s="513" t="s">
        <v>1802</v>
      </c>
      <c r="E478" s="530">
        <v>11</v>
      </c>
      <c r="F478" s="530">
        <v>1</v>
      </c>
      <c r="G478" s="530">
        <v>0</v>
      </c>
      <c r="H478" s="530">
        <v>9</v>
      </c>
      <c r="I478" s="530">
        <v>1</v>
      </c>
      <c r="J478" s="530">
        <v>0</v>
      </c>
    </row>
    <row r="479" spans="1:10" ht="18" customHeight="1">
      <c r="B479" s="516" t="s">
        <v>1909</v>
      </c>
      <c r="D479" s="513" t="s">
        <v>1800</v>
      </c>
      <c r="E479" s="530">
        <v>8881</v>
      </c>
      <c r="F479" s="530">
        <v>177</v>
      </c>
      <c r="G479" s="530">
        <v>1142</v>
      </c>
      <c r="H479" s="530">
        <v>4217</v>
      </c>
      <c r="I479" s="530">
        <v>2872</v>
      </c>
      <c r="J479" s="530">
        <v>473</v>
      </c>
    </row>
    <row r="480" spans="1:10">
      <c r="D480" s="513" t="s">
        <v>1801</v>
      </c>
      <c r="E480" s="530">
        <v>10982</v>
      </c>
      <c r="F480" s="530">
        <v>196</v>
      </c>
      <c r="G480" s="530">
        <v>1201</v>
      </c>
      <c r="H480" s="530">
        <v>5242</v>
      </c>
      <c r="I480" s="530">
        <v>3745</v>
      </c>
      <c r="J480" s="530">
        <v>598</v>
      </c>
    </row>
    <row r="481" spans="2:10">
      <c r="D481" s="513" t="s">
        <v>1802</v>
      </c>
      <c r="E481" s="530">
        <v>19863</v>
      </c>
      <c r="F481" s="530">
        <v>373</v>
      </c>
      <c r="G481" s="530">
        <v>2343</v>
      </c>
      <c r="H481" s="530">
        <v>9459</v>
      </c>
      <c r="I481" s="530">
        <v>6617</v>
      </c>
      <c r="J481" s="530">
        <v>1071</v>
      </c>
    </row>
    <row r="482" spans="2:10" ht="18" customHeight="1">
      <c r="C482" s="514" t="s">
        <v>1896</v>
      </c>
      <c r="D482" s="513"/>
      <c r="E482" s="516"/>
      <c r="F482" s="516"/>
      <c r="G482" s="516"/>
      <c r="H482" s="516"/>
      <c r="I482" s="516"/>
      <c r="J482" s="516"/>
    </row>
    <row r="483" spans="2:10" ht="18" customHeight="1">
      <c r="C483" s="517" t="s">
        <v>1897</v>
      </c>
      <c r="D483" s="513" t="s">
        <v>1800</v>
      </c>
      <c r="E483" s="530">
        <v>3197</v>
      </c>
      <c r="F483" s="530">
        <v>43</v>
      </c>
      <c r="G483" s="530">
        <v>405</v>
      </c>
      <c r="H483" s="530">
        <v>1448</v>
      </c>
      <c r="I483" s="530">
        <v>1168</v>
      </c>
      <c r="J483" s="530">
        <v>133</v>
      </c>
    </row>
    <row r="484" spans="2:10">
      <c r="C484" s="517"/>
      <c r="D484" s="513" t="s">
        <v>1801</v>
      </c>
      <c r="E484" s="530">
        <v>3297</v>
      </c>
      <c r="F484" s="530">
        <v>44</v>
      </c>
      <c r="G484" s="530">
        <v>306</v>
      </c>
      <c r="H484" s="530">
        <v>1557</v>
      </c>
      <c r="I484" s="530">
        <v>1260</v>
      </c>
      <c r="J484" s="530">
        <v>130</v>
      </c>
    </row>
    <row r="485" spans="2:10">
      <c r="C485" s="517"/>
      <c r="D485" s="513" t="s">
        <v>1802</v>
      </c>
      <c r="E485" s="530">
        <v>6494</v>
      </c>
      <c r="F485" s="530">
        <v>87</v>
      </c>
      <c r="G485" s="530">
        <v>711</v>
      </c>
      <c r="H485" s="530">
        <v>3005</v>
      </c>
      <c r="I485" s="530">
        <v>2428</v>
      </c>
      <c r="J485" s="530">
        <v>263</v>
      </c>
    </row>
    <row r="486" spans="2:10" ht="18" customHeight="1">
      <c r="C486" s="517" t="s">
        <v>1898</v>
      </c>
      <c r="D486" s="513" t="s">
        <v>1800</v>
      </c>
      <c r="E486" s="530">
        <v>143</v>
      </c>
      <c r="F486" s="530">
        <v>4</v>
      </c>
      <c r="G486" s="530">
        <v>18</v>
      </c>
      <c r="H486" s="530">
        <v>65</v>
      </c>
      <c r="I486" s="530">
        <v>42</v>
      </c>
      <c r="J486" s="530">
        <v>14</v>
      </c>
    </row>
    <row r="487" spans="2:10">
      <c r="C487" s="517"/>
      <c r="D487" s="513" t="s">
        <v>1801</v>
      </c>
      <c r="E487" s="530">
        <v>226</v>
      </c>
      <c r="F487" s="530">
        <v>4</v>
      </c>
      <c r="G487" s="530">
        <v>20</v>
      </c>
      <c r="H487" s="530">
        <v>116</v>
      </c>
      <c r="I487" s="530">
        <v>73</v>
      </c>
      <c r="J487" s="530">
        <v>13</v>
      </c>
    </row>
    <row r="488" spans="2:10">
      <c r="C488" s="517"/>
      <c r="D488" s="513" t="s">
        <v>1802</v>
      </c>
      <c r="E488" s="530">
        <v>369</v>
      </c>
      <c r="F488" s="530">
        <v>8</v>
      </c>
      <c r="G488" s="530">
        <v>38</v>
      </c>
      <c r="H488" s="530">
        <v>181</v>
      </c>
      <c r="I488" s="530">
        <v>115</v>
      </c>
      <c r="J488" s="530">
        <v>27</v>
      </c>
    </row>
    <row r="489" spans="2:10" ht="18" customHeight="1">
      <c r="B489" s="516" t="s">
        <v>1910</v>
      </c>
      <c r="D489" s="513"/>
      <c r="E489" s="516"/>
      <c r="F489" s="516"/>
      <c r="G489" s="516"/>
      <c r="H489" s="516"/>
      <c r="I489" s="516"/>
      <c r="J489" s="516"/>
    </row>
    <row r="490" spans="2:10" ht="18" customHeight="1">
      <c r="C490" s="510" t="s">
        <v>659</v>
      </c>
      <c r="D490" s="513" t="s">
        <v>1800</v>
      </c>
      <c r="E490" s="530">
        <v>205</v>
      </c>
      <c r="F490" s="530">
        <v>129</v>
      </c>
      <c r="G490" s="530">
        <v>52</v>
      </c>
      <c r="H490" s="530">
        <v>17</v>
      </c>
      <c r="I490" s="530">
        <v>7</v>
      </c>
      <c r="J490" s="530">
        <v>0</v>
      </c>
    </row>
    <row r="491" spans="2:10">
      <c r="D491" s="513" t="s">
        <v>1801</v>
      </c>
      <c r="E491" s="530">
        <v>48</v>
      </c>
      <c r="F491" s="530">
        <v>34</v>
      </c>
      <c r="G491" s="530">
        <v>11</v>
      </c>
      <c r="H491" s="530">
        <v>3</v>
      </c>
      <c r="I491" s="530">
        <v>0</v>
      </c>
      <c r="J491" s="530">
        <v>0</v>
      </c>
    </row>
    <row r="492" spans="2:10">
      <c r="D492" s="513" t="s">
        <v>1802</v>
      </c>
      <c r="E492" s="530">
        <v>253</v>
      </c>
      <c r="F492" s="530">
        <v>163</v>
      </c>
      <c r="G492" s="530">
        <v>63</v>
      </c>
      <c r="H492" s="530">
        <v>20</v>
      </c>
      <c r="I492" s="530">
        <v>7</v>
      </c>
      <c r="J492" s="530">
        <v>0</v>
      </c>
    </row>
    <row r="493" spans="2:10" ht="18" customHeight="1">
      <c r="C493" s="510" t="s">
        <v>660</v>
      </c>
      <c r="D493" s="513" t="s">
        <v>1800</v>
      </c>
      <c r="E493" s="530">
        <v>191</v>
      </c>
      <c r="F493" s="530">
        <v>110</v>
      </c>
      <c r="G493" s="530">
        <v>11</v>
      </c>
      <c r="H493" s="530">
        <v>70</v>
      </c>
      <c r="I493" s="530">
        <v>0</v>
      </c>
      <c r="J493" s="530">
        <v>0</v>
      </c>
    </row>
    <row r="494" spans="2:10">
      <c r="D494" s="513" t="s">
        <v>1801</v>
      </c>
      <c r="E494" s="530">
        <v>14</v>
      </c>
      <c r="F494" s="530">
        <v>12</v>
      </c>
      <c r="G494" s="530">
        <v>0</v>
      </c>
      <c r="H494" s="530">
        <v>2</v>
      </c>
      <c r="I494" s="530">
        <v>0</v>
      </c>
      <c r="J494" s="530">
        <v>0</v>
      </c>
    </row>
    <row r="495" spans="2:10">
      <c r="D495" s="513" t="s">
        <v>1802</v>
      </c>
      <c r="E495" s="530">
        <v>205</v>
      </c>
      <c r="F495" s="530">
        <v>122</v>
      </c>
      <c r="G495" s="530">
        <v>11</v>
      </c>
      <c r="H495" s="530">
        <v>72</v>
      </c>
      <c r="I495" s="530">
        <v>0</v>
      </c>
      <c r="J495" s="530">
        <v>0</v>
      </c>
    </row>
    <row r="496" spans="2:10" ht="18" customHeight="1">
      <c r="C496" s="514" t="s">
        <v>1947</v>
      </c>
      <c r="D496" s="513" t="s">
        <v>1800</v>
      </c>
      <c r="E496" s="530">
        <v>396</v>
      </c>
      <c r="F496" s="530">
        <v>239</v>
      </c>
      <c r="G496" s="530">
        <v>63</v>
      </c>
      <c r="H496" s="530">
        <v>87</v>
      </c>
      <c r="I496" s="530">
        <v>7</v>
      </c>
      <c r="J496" s="530">
        <v>0</v>
      </c>
    </row>
    <row r="497" spans="2:10">
      <c r="D497" s="513" t="s">
        <v>1801</v>
      </c>
      <c r="E497" s="530">
        <v>62</v>
      </c>
      <c r="F497" s="530">
        <v>46</v>
      </c>
      <c r="G497" s="530">
        <v>11</v>
      </c>
      <c r="H497" s="530">
        <v>5</v>
      </c>
      <c r="I497" s="530">
        <v>0</v>
      </c>
      <c r="J497" s="530">
        <v>0</v>
      </c>
    </row>
    <row r="498" spans="2:10">
      <c r="D498" s="513" t="s">
        <v>1802</v>
      </c>
      <c r="E498" s="530">
        <v>458</v>
      </c>
      <c r="F498" s="530">
        <v>285</v>
      </c>
      <c r="G498" s="530">
        <v>74</v>
      </c>
      <c r="H498" s="530">
        <v>92</v>
      </c>
      <c r="I498" s="530">
        <v>7</v>
      </c>
      <c r="J498" s="530">
        <v>0</v>
      </c>
    </row>
    <row r="499" spans="2:10" ht="18" customHeight="1">
      <c r="B499" s="516" t="s">
        <v>661</v>
      </c>
      <c r="D499" s="513"/>
      <c r="E499" s="516"/>
      <c r="F499" s="516"/>
      <c r="G499" s="516"/>
      <c r="H499" s="516"/>
      <c r="I499" s="516"/>
      <c r="J499" s="516"/>
    </row>
    <row r="500" spans="2:10" ht="18" customHeight="1">
      <c r="C500" s="510" t="s">
        <v>661</v>
      </c>
      <c r="D500" s="513" t="s">
        <v>1800</v>
      </c>
      <c r="E500" s="530">
        <v>24502</v>
      </c>
      <c r="F500" s="530">
        <v>22828</v>
      </c>
      <c r="G500" s="530">
        <v>1434</v>
      </c>
      <c r="H500" s="530">
        <v>159</v>
      </c>
      <c r="I500" s="530">
        <v>41</v>
      </c>
      <c r="J500" s="530">
        <v>40</v>
      </c>
    </row>
    <row r="501" spans="2:10">
      <c r="D501" s="513" t="s">
        <v>1801</v>
      </c>
      <c r="E501" s="530">
        <v>13350</v>
      </c>
      <c r="F501" s="530">
        <v>12225</v>
      </c>
      <c r="G501" s="530">
        <v>948</v>
      </c>
      <c r="H501" s="530">
        <v>95</v>
      </c>
      <c r="I501" s="530">
        <v>36</v>
      </c>
      <c r="J501" s="530">
        <v>46</v>
      </c>
    </row>
    <row r="502" spans="2:10">
      <c r="D502" s="513" t="s">
        <v>1802</v>
      </c>
      <c r="E502" s="530">
        <v>37852</v>
      </c>
      <c r="F502" s="530">
        <v>35053</v>
      </c>
      <c r="G502" s="530">
        <v>2382</v>
      </c>
      <c r="H502" s="530">
        <v>254</v>
      </c>
      <c r="I502" s="530">
        <v>77</v>
      </c>
      <c r="J502" s="530">
        <v>86</v>
      </c>
    </row>
    <row r="503" spans="2:10" ht="18" customHeight="1">
      <c r="C503" s="510" t="s">
        <v>662</v>
      </c>
      <c r="D503" s="513" t="s">
        <v>1800</v>
      </c>
      <c r="E503" s="530">
        <v>475</v>
      </c>
      <c r="F503" s="531" t="s">
        <v>893</v>
      </c>
      <c r="G503" s="531" t="s">
        <v>893</v>
      </c>
      <c r="H503" s="531" t="s">
        <v>893</v>
      </c>
      <c r="I503" s="531" t="s">
        <v>893</v>
      </c>
      <c r="J503" s="531" t="s">
        <v>893</v>
      </c>
    </row>
    <row r="504" spans="2:10" ht="10.5">
      <c r="D504" s="513" t="s">
        <v>1801</v>
      </c>
      <c r="E504" s="530">
        <v>38</v>
      </c>
      <c r="F504" s="531" t="s">
        <v>893</v>
      </c>
      <c r="G504" s="531" t="s">
        <v>893</v>
      </c>
      <c r="H504" s="531" t="s">
        <v>893</v>
      </c>
      <c r="I504" s="531" t="s">
        <v>893</v>
      </c>
      <c r="J504" s="531" t="s">
        <v>893</v>
      </c>
    </row>
    <row r="505" spans="2:10" ht="10.5">
      <c r="D505" s="513" t="s">
        <v>1802</v>
      </c>
      <c r="E505" s="530">
        <v>513</v>
      </c>
      <c r="F505" s="531" t="s">
        <v>893</v>
      </c>
      <c r="G505" s="531" t="s">
        <v>893</v>
      </c>
      <c r="H505" s="531" t="s">
        <v>893</v>
      </c>
      <c r="I505" s="531" t="s">
        <v>893</v>
      </c>
      <c r="J505" s="531" t="s">
        <v>893</v>
      </c>
    </row>
    <row r="506" spans="2:10" ht="18" customHeight="1">
      <c r="C506" s="510" t="s">
        <v>1911</v>
      </c>
      <c r="D506" s="513" t="s">
        <v>1800</v>
      </c>
      <c r="E506" s="530">
        <v>666</v>
      </c>
      <c r="F506" s="531" t="s">
        <v>893</v>
      </c>
      <c r="G506" s="531" t="s">
        <v>893</v>
      </c>
      <c r="H506" s="531" t="s">
        <v>893</v>
      </c>
      <c r="I506" s="531" t="s">
        <v>893</v>
      </c>
      <c r="J506" s="531" t="s">
        <v>893</v>
      </c>
    </row>
    <row r="507" spans="2:10" ht="10.5">
      <c r="D507" s="513" t="s">
        <v>1801</v>
      </c>
      <c r="E507" s="530">
        <v>259</v>
      </c>
      <c r="F507" s="531" t="s">
        <v>893</v>
      </c>
      <c r="G507" s="531" t="s">
        <v>893</v>
      </c>
      <c r="H507" s="531" t="s">
        <v>893</v>
      </c>
      <c r="I507" s="531" t="s">
        <v>893</v>
      </c>
      <c r="J507" s="531" t="s">
        <v>893</v>
      </c>
    </row>
    <row r="508" spans="2:10" ht="10.5">
      <c r="D508" s="513" t="s">
        <v>1802</v>
      </c>
      <c r="E508" s="530">
        <v>925</v>
      </c>
      <c r="F508" s="531" t="s">
        <v>893</v>
      </c>
      <c r="G508" s="531" t="s">
        <v>893</v>
      </c>
      <c r="H508" s="531" t="s">
        <v>893</v>
      </c>
      <c r="I508" s="531" t="s">
        <v>893</v>
      </c>
      <c r="J508" s="531" t="s">
        <v>893</v>
      </c>
    </row>
    <row r="509" spans="2:10" ht="18" customHeight="1">
      <c r="C509" s="514" t="s">
        <v>1947</v>
      </c>
      <c r="D509" s="513" t="s">
        <v>1800</v>
      </c>
      <c r="E509" s="530">
        <v>25643</v>
      </c>
      <c r="F509" s="530">
        <v>23920</v>
      </c>
      <c r="G509" s="530">
        <v>1470</v>
      </c>
      <c r="H509" s="530">
        <v>171</v>
      </c>
      <c r="I509" s="530">
        <v>42</v>
      </c>
      <c r="J509" s="530">
        <v>40</v>
      </c>
    </row>
    <row r="510" spans="2:10">
      <c r="D510" s="513" t="s">
        <v>1801</v>
      </c>
      <c r="E510" s="530">
        <v>13647</v>
      </c>
      <c r="F510" s="530">
        <v>12513</v>
      </c>
      <c r="G510" s="530">
        <v>956</v>
      </c>
      <c r="H510" s="530">
        <v>95</v>
      </c>
      <c r="I510" s="530">
        <v>37</v>
      </c>
      <c r="J510" s="530">
        <v>46</v>
      </c>
    </row>
    <row r="511" spans="2:10">
      <c r="D511" s="513" t="s">
        <v>1802</v>
      </c>
      <c r="E511" s="530">
        <v>39290</v>
      </c>
      <c r="F511" s="530">
        <v>36433</v>
      </c>
      <c r="G511" s="530">
        <v>2426</v>
      </c>
      <c r="H511" s="530">
        <v>266</v>
      </c>
      <c r="I511" s="530">
        <v>79</v>
      </c>
      <c r="J511" s="530">
        <v>86</v>
      </c>
    </row>
    <row r="512" spans="2:10" ht="18" customHeight="1">
      <c r="B512" s="516" t="s">
        <v>664</v>
      </c>
      <c r="D512" s="513"/>
      <c r="E512" s="516"/>
      <c r="F512" s="516"/>
      <c r="G512" s="516"/>
      <c r="H512" s="516"/>
      <c r="I512" s="516"/>
      <c r="J512" s="516"/>
    </row>
    <row r="513" spans="1:10" ht="18" customHeight="1">
      <c r="C513" s="510" t="s">
        <v>664</v>
      </c>
      <c r="D513" s="513" t="s">
        <v>1800</v>
      </c>
      <c r="E513" s="530">
        <v>3041</v>
      </c>
      <c r="F513" s="530">
        <v>1574</v>
      </c>
      <c r="G513" s="530">
        <v>1168</v>
      </c>
      <c r="H513" s="530">
        <v>299</v>
      </c>
      <c r="I513" s="530">
        <v>0</v>
      </c>
      <c r="J513" s="530">
        <v>0</v>
      </c>
    </row>
    <row r="514" spans="1:10">
      <c r="D514" s="513" t="s">
        <v>1801</v>
      </c>
      <c r="E514" s="530">
        <v>4441</v>
      </c>
      <c r="F514" s="530">
        <v>2362</v>
      </c>
      <c r="G514" s="530">
        <v>1692</v>
      </c>
      <c r="H514" s="530">
        <v>387</v>
      </c>
      <c r="I514" s="530">
        <v>0</v>
      </c>
      <c r="J514" s="530">
        <v>0</v>
      </c>
    </row>
    <row r="515" spans="1:10">
      <c r="D515" s="513" t="s">
        <v>1802</v>
      </c>
      <c r="E515" s="530">
        <v>7482</v>
      </c>
      <c r="F515" s="530">
        <v>3936</v>
      </c>
      <c r="G515" s="530">
        <v>2860</v>
      </c>
      <c r="H515" s="530">
        <v>686</v>
      </c>
      <c r="I515" s="530">
        <v>0</v>
      </c>
      <c r="J515" s="530">
        <v>0</v>
      </c>
    </row>
    <row r="516" spans="1:10" ht="18" customHeight="1">
      <c r="C516" s="510" t="s">
        <v>665</v>
      </c>
      <c r="D516" s="513" t="s">
        <v>1800</v>
      </c>
      <c r="E516" s="530">
        <v>928</v>
      </c>
      <c r="F516" s="530">
        <v>683</v>
      </c>
      <c r="G516" s="530">
        <v>212</v>
      </c>
      <c r="H516" s="530">
        <v>33</v>
      </c>
      <c r="I516" s="530">
        <v>0</v>
      </c>
      <c r="J516" s="530">
        <v>0</v>
      </c>
    </row>
    <row r="517" spans="1:10">
      <c r="D517" s="513" t="s">
        <v>1801</v>
      </c>
      <c r="E517" s="530">
        <v>1015</v>
      </c>
      <c r="F517" s="530">
        <v>781</v>
      </c>
      <c r="G517" s="530">
        <v>205</v>
      </c>
      <c r="H517" s="530">
        <v>29</v>
      </c>
      <c r="I517" s="530">
        <v>0</v>
      </c>
      <c r="J517" s="530">
        <v>0</v>
      </c>
    </row>
    <row r="518" spans="1:10">
      <c r="D518" s="513" t="s">
        <v>1802</v>
      </c>
      <c r="E518" s="530">
        <v>1943</v>
      </c>
      <c r="F518" s="530">
        <v>1464</v>
      </c>
      <c r="G518" s="530">
        <v>417</v>
      </c>
      <c r="H518" s="530">
        <v>62</v>
      </c>
      <c r="I518" s="530">
        <v>0</v>
      </c>
      <c r="J518" s="530">
        <v>0</v>
      </c>
    </row>
    <row r="519" spans="1:10">
      <c r="D519" s="518"/>
    </row>
    <row r="520" spans="1:10">
      <c r="D520" s="518"/>
    </row>
    <row r="521" spans="1:10">
      <c r="D521" s="518"/>
    </row>
    <row r="522" spans="1:10">
      <c r="D522" s="518"/>
    </row>
    <row r="523" spans="1:10">
      <c r="D523" s="518"/>
    </row>
    <row r="524" spans="1:10" s="509" customFormat="1">
      <c r="C524" s="510"/>
      <c r="D524" s="515"/>
    </row>
    <row r="525" spans="1:10" s="509" customFormat="1">
      <c r="C525" s="510"/>
      <c r="D525" s="515"/>
    </row>
    <row r="526" spans="1:10" s="509" customFormat="1">
      <c r="C526" s="510"/>
      <c r="D526" s="515"/>
    </row>
    <row r="527" spans="1:10" s="509" customFormat="1">
      <c r="A527" s="509" t="s">
        <v>586</v>
      </c>
      <c r="C527" s="510"/>
      <c r="D527" s="515"/>
    </row>
    <row r="528" spans="1:10" ht="18" customHeight="1">
      <c r="C528" s="514" t="s">
        <v>1947</v>
      </c>
      <c r="D528" s="513" t="s">
        <v>1800</v>
      </c>
      <c r="E528" s="530">
        <v>3969</v>
      </c>
      <c r="F528" s="530">
        <v>2257</v>
      </c>
      <c r="G528" s="530">
        <v>1380</v>
      </c>
      <c r="H528" s="530">
        <v>332</v>
      </c>
      <c r="I528" s="530">
        <v>0</v>
      </c>
      <c r="J528" s="530">
        <v>0</v>
      </c>
    </row>
    <row r="529" spans="1:10">
      <c r="D529" s="513" t="s">
        <v>1801</v>
      </c>
      <c r="E529" s="530">
        <v>5456</v>
      </c>
      <c r="F529" s="530">
        <v>3143</v>
      </c>
      <c r="G529" s="530">
        <v>1897</v>
      </c>
      <c r="H529" s="530">
        <v>416</v>
      </c>
      <c r="I529" s="530">
        <v>0</v>
      </c>
      <c r="J529" s="530">
        <v>0</v>
      </c>
    </row>
    <row r="530" spans="1:10">
      <c r="D530" s="513" t="s">
        <v>1802</v>
      </c>
      <c r="E530" s="530">
        <v>9425</v>
      </c>
      <c r="F530" s="530">
        <v>5400</v>
      </c>
      <c r="G530" s="530">
        <v>3277</v>
      </c>
      <c r="H530" s="530">
        <v>748</v>
      </c>
      <c r="I530" s="530">
        <v>0</v>
      </c>
      <c r="J530" s="530">
        <v>0</v>
      </c>
    </row>
    <row r="531" spans="1:10" ht="18" customHeight="1">
      <c r="B531" s="516" t="s">
        <v>1912</v>
      </c>
      <c r="D531" s="513" t="s">
        <v>1800</v>
      </c>
      <c r="E531" s="530">
        <v>30008</v>
      </c>
      <c r="F531" s="530">
        <v>26416</v>
      </c>
      <c r="G531" s="530">
        <v>2913</v>
      </c>
      <c r="H531" s="530">
        <v>590</v>
      </c>
      <c r="I531" s="530">
        <v>49</v>
      </c>
      <c r="J531" s="530">
        <v>40</v>
      </c>
    </row>
    <row r="532" spans="1:10">
      <c r="D532" s="513" t="s">
        <v>1801</v>
      </c>
      <c r="E532" s="530">
        <v>19165</v>
      </c>
      <c r="F532" s="530">
        <v>15702</v>
      </c>
      <c r="G532" s="530">
        <v>2864</v>
      </c>
      <c r="H532" s="530">
        <v>516</v>
      </c>
      <c r="I532" s="530">
        <v>37</v>
      </c>
      <c r="J532" s="530">
        <v>46</v>
      </c>
    </row>
    <row r="533" spans="1:10">
      <c r="D533" s="513" t="s">
        <v>1802</v>
      </c>
      <c r="E533" s="530">
        <v>49173</v>
      </c>
      <c r="F533" s="530">
        <v>42118</v>
      </c>
      <c r="G533" s="530">
        <v>5777</v>
      </c>
      <c r="H533" s="530">
        <v>1106</v>
      </c>
      <c r="I533" s="530">
        <v>86</v>
      </c>
      <c r="J533" s="530">
        <v>86</v>
      </c>
    </row>
    <row r="534" spans="1:10" ht="18" customHeight="1">
      <c r="A534" s="516" t="s">
        <v>786</v>
      </c>
      <c r="D534" s="513"/>
      <c r="E534" s="516"/>
      <c r="F534" s="516"/>
      <c r="G534" s="516"/>
      <c r="H534" s="516"/>
      <c r="I534" s="516"/>
      <c r="J534" s="516"/>
    </row>
    <row r="535" spans="1:10" ht="9" customHeight="1">
      <c r="A535" s="516" t="s">
        <v>1948</v>
      </c>
      <c r="D535" s="513" t="s">
        <v>1800</v>
      </c>
      <c r="E535" s="530">
        <v>38889</v>
      </c>
      <c r="F535" s="530">
        <v>26593</v>
      </c>
      <c r="G535" s="530">
        <v>4055</v>
      </c>
      <c r="H535" s="530">
        <v>4807</v>
      </c>
      <c r="I535" s="530">
        <v>2921</v>
      </c>
      <c r="J535" s="530">
        <v>513</v>
      </c>
    </row>
    <row r="536" spans="1:10">
      <c r="D536" s="513" t="s">
        <v>1801</v>
      </c>
      <c r="E536" s="530">
        <v>30147</v>
      </c>
      <c r="F536" s="530">
        <v>15898</v>
      </c>
      <c r="G536" s="530">
        <v>4065</v>
      </c>
      <c r="H536" s="530">
        <v>5758</v>
      </c>
      <c r="I536" s="530">
        <v>3782</v>
      </c>
      <c r="J536" s="530">
        <v>644</v>
      </c>
    </row>
    <row r="537" spans="1:10">
      <c r="D537" s="513" t="s">
        <v>1802</v>
      </c>
      <c r="E537" s="530">
        <v>69036</v>
      </c>
      <c r="F537" s="530">
        <v>42491</v>
      </c>
      <c r="G537" s="530">
        <v>8120</v>
      </c>
      <c r="H537" s="530">
        <v>10565</v>
      </c>
      <c r="I537" s="530">
        <v>6703</v>
      </c>
      <c r="J537" s="530">
        <v>1157</v>
      </c>
    </row>
    <row r="538" spans="1:10" ht="18" customHeight="1">
      <c r="C538" s="514" t="s">
        <v>1896</v>
      </c>
      <c r="D538" s="513"/>
      <c r="E538" s="516"/>
      <c r="F538" s="516"/>
      <c r="G538" s="516"/>
      <c r="H538" s="516"/>
      <c r="I538" s="516"/>
      <c r="J538" s="516"/>
    </row>
    <row r="539" spans="1:10" ht="18" customHeight="1">
      <c r="C539" s="517" t="s">
        <v>1897</v>
      </c>
      <c r="D539" s="513" t="s">
        <v>1800</v>
      </c>
      <c r="E539" s="530">
        <v>3462</v>
      </c>
      <c r="F539" s="530">
        <v>229</v>
      </c>
      <c r="G539" s="530">
        <v>468</v>
      </c>
      <c r="H539" s="530">
        <v>1464</v>
      </c>
      <c r="I539" s="530">
        <v>1168</v>
      </c>
      <c r="J539" s="530">
        <v>133</v>
      </c>
    </row>
    <row r="540" spans="1:10">
      <c r="C540" s="517"/>
      <c r="D540" s="513" t="s">
        <v>1801</v>
      </c>
      <c r="E540" s="530">
        <v>3529</v>
      </c>
      <c r="F540" s="530">
        <v>215</v>
      </c>
      <c r="G540" s="530">
        <v>353</v>
      </c>
      <c r="H540" s="530">
        <v>1571</v>
      </c>
      <c r="I540" s="530">
        <v>1260</v>
      </c>
      <c r="J540" s="530">
        <v>130</v>
      </c>
    </row>
    <row r="541" spans="1:10">
      <c r="C541" s="517"/>
      <c r="D541" s="513" t="s">
        <v>1802</v>
      </c>
      <c r="E541" s="530">
        <v>6991</v>
      </c>
      <c r="F541" s="530">
        <v>444</v>
      </c>
      <c r="G541" s="530">
        <v>821</v>
      </c>
      <c r="H541" s="530">
        <v>3035</v>
      </c>
      <c r="I541" s="530">
        <v>2428</v>
      </c>
      <c r="J541" s="530">
        <v>263</v>
      </c>
    </row>
    <row r="542" spans="1:10" ht="18" customHeight="1">
      <c r="C542" s="517" t="s">
        <v>1898</v>
      </c>
      <c r="D542" s="513" t="s">
        <v>1800</v>
      </c>
      <c r="E542" s="530">
        <v>164</v>
      </c>
      <c r="F542" s="530">
        <v>24</v>
      </c>
      <c r="G542" s="530">
        <v>19</v>
      </c>
      <c r="H542" s="530">
        <v>65</v>
      </c>
      <c r="I542" s="530">
        <v>42</v>
      </c>
      <c r="J542" s="530">
        <v>14</v>
      </c>
    </row>
    <row r="543" spans="1:10">
      <c r="C543" s="517"/>
      <c r="D543" s="513" t="s">
        <v>1801</v>
      </c>
      <c r="E543" s="530">
        <v>242</v>
      </c>
      <c r="F543" s="530">
        <v>19</v>
      </c>
      <c r="G543" s="530">
        <v>21</v>
      </c>
      <c r="H543" s="530">
        <v>116</v>
      </c>
      <c r="I543" s="530">
        <v>73</v>
      </c>
      <c r="J543" s="530">
        <v>13</v>
      </c>
    </row>
    <row r="544" spans="1:10">
      <c r="C544" s="517"/>
      <c r="D544" s="513" t="s">
        <v>1802</v>
      </c>
      <c r="E544" s="530">
        <v>406</v>
      </c>
      <c r="F544" s="530">
        <v>43</v>
      </c>
      <c r="G544" s="530">
        <v>40</v>
      </c>
      <c r="H544" s="530">
        <v>181</v>
      </c>
      <c r="I544" s="530">
        <v>115</v>
      </c>
      <c r="J544" s="530">
        <v>27</v>
      </c>
    </row>
    <row r="545" spans="1:10" ht="18" customHeight="1">
      <c r="A545" s="516" t="s">
        <v>457</v>
      </c>
      <c r="D545" s="513"/>
      <c r="E545" s="516"/>
      <c r="F545" s="516"/>
      <c r="G545" s="516"/>
      <c r="H545" s="516"/>
      <c r="I545" s="516"/>
      <c r="J545" s="516"/>
    </row>
    <row r="546" spans="1:10" ht="18" customHeight="1">
      <c r="B546" s="516" t="s">
        <v>294</v>
      </c>
      <c r="D546" s="513"/>
      <c r="E546" s="516"/>
      <c r="F546" s="516"/>
      <c r="G546" s="516"/>
      <c r="H546" s="516"/>
      <c r="I546" s="516"/>
      <c r="J546" s="516"/>
    </row>
    <row r="547" spans="1:10" ht="18" customHeight="1">
      <c r="C547" s="510" t="s">
        <v>1943</v>
      </c>
      <c r="D547" s="513" t="s">
        <v>1800</v>
      </c>
      <c r="E547" s="530">
        <v>3</v>
      </c>
      <c r="F547" s="530">
        <v>0</v>
      </c>
      <c r="G547" s="530">
        <v>0</v>
      </c>
      <c r="H547" s="530">
        <v>1</v>
      </c>
      <c r="I547" s="530">
        <v>1</v>
      </c>
      <c r="J547" s="530">
        <v>1</v>
      </c>
    </row>
    <row r="548" spans="1:10">
      <c r="D548" s="513" t="s">
        <v>1802</v>
      </c>
      <c r="E548" s="530">
        <v>3</v>
      </c>
      <c r="F548" s="530">
        <v>0</v>
      </c>
      <c r="G548" s="530">
        <v>0</v>
      </c>
      <c r="H548" s="530">
        <v>1</v>
      </c>
      <c r="I548" s="530">
        <v>1</v>
      </c>
      <c r="J548" s="530">
        <v>1</v>
      </c>
    </row>
    <row r="549" spans="1:10" ht="18" customHeight="1">
      <c r="C549" s="510" t="s">
        <v>1944</v>
      </c>
      <c r="D549" s="513" t="s">
        <v>1800</v>
      </c>
      <c r="E549" s="530">
        <v>6</v>
      </c>
      <c r="F549" s="530">
        <v>0</v>
      </c>
      <c r="G549" s="530">
        <v>1</v>
      </c>
      <c r="H549" s="530">
        <v>3</v>
      </c>
      <c r="I549" s="530">
        <v>2</v>
      </c>
      <c r="J549" s="530">
        <v>0</v>
      </c>
    </row>
    <row r="550" spans="1:10">
      <c r="D550" s="513" t="s">
        <v>1801</v>
      </c>
      <c r="E550" s="530">
        <v>4</v>
      </c>
      <c r="F550" s="530">
        <v>0</v>
      </c>
      <c r="G550" s="530">
        <v>0</v>
      </c>
      <c r="H550" s="530">
        <v>2</v>
      </c>
      <c r="I550" s="530">
        <v>1</v>
      </c>
      <c r="J550" s="530">
        <v>1</v>
      </c>
    </row>
    <row r="551" spans="1:10">
      <c r="D551" s="513" t="s">
        <v>1802</v>
      </c>
      <c r="E551" s="530">
        <v>10</v>
      </c>
      <c r="F551" s="530">
        <v>0</v>
      </c>
      <c r="G551" s="530">
        <v>1</v>
      </c>
      <c r="H551" s="530">
        <v>5</v>
      </c>
      <c r="I551" s="530">
        <v>3</v>
      </c>
      <c r="J551" s="530">
        <v>1</v>
      </c>
    </row>
    <row r="552" spans="1:10" ht="19.899999999999999" customHeight="1">
      <c r="C552" s="510" t="s">
        <v>1945</v>
      </c>
      <c r="D552" s="513" t="s">
        <v>1800</v>
      </c>
      <c r="E552" s="530">
        <v>10</v>
      </c>
      <c r="F552" s="530">
        <v>1</v>
      </c>
      <c r="G552" s="530">
        <v>0</v>
      </c>
      <c r="H552" s="530">
        <v>3</v>
      </c>
      <c r="I552" s="530">
        <v>1</v>
      </c>
      <c r="J552" s="530">
        <v>5</v>
      </c>
    </row>
    <row r="553" spans="1:10">
      <c r="D553" s="513" t="s">
        <v>1801</v>
      </c>
      <c r="E553" s="530">
        <v>7</v>
      </c>
      <c r="F553" s="530">
        <v>0</v>
      </c>
      <c r="G553" s="530">
        <v>0</v>
      </c>
      <c r="H553" s="530">
        <v>3</v>
      </c>
      <c r="I553" s="530">
        <v>4</v>
      </c>
      <c r="J553" s="530">
        <v>0</v>
      </c>
    </row>
    <row r="554" spans="1:10">
      <c r="D554" s="513" t="s">
        <v>1802</v>
      </c>
      <c r="E554" s="530">
        <v>17</v>
      </c>
      <c r="F554" s="530">
        <v>1</v>
      </c>
      <c r="G554" s="530">
        <v>0</v>
      </c>
      <c r="H554" s="530">
        <v>6</v>
      </c>
      <c r="I554" s="530">
        <v>5</v>
      </c>
      <c r="J554" s="530">
        <v>5</v>
      </c>
    </row>
    <row r="555" spans="1:10" ht="20.45" customHeight="1">
      <c r="C555" s="510" t="s">
        <v>1946</v>
      </c>
      <c r="D555" s="513" t="s">
        <v>1800</v>
      </c>
      <c r="E555" s="530">
        <v>8</v>
      </c>
      <c r="F555" s="531" t="s">
        <v>893</v>
      </c>
      <c r="G555" s="531" t="s">
        <v>893</v>
      </c>
      <c r="H555" s="531" t="s">
        <v>893</v>
      </c>
      <c r="I555" s="531" t="s">
        <v>893</v>
      </c>
      <c r="J555" s="531" t="s">
        <v>893</v>
      </c>
    </row>
    <row r="556" spans="1:10" ht="10.5">
      <c r="D556" s="513" t="s">
        <v>1801</v>
      </c>
      <c r="E556" s="530">
        <v>2</v>
      </c>
      <c r="F556" s="531" t="s">
        <v>893</v>
      </c>
      <c r="G556" s="531" t="s">
        <v>893</v>
      </c>
      <c r="H556" s="531" t="s">
        <v>893</v>
      </c>
      <c r="I556" s="531" t="s">
        <v>893</v>
      </c>
      <c r="J556" s="531" t="s">
        <v>893</v>
      </c>
    </row>
    <row r="557" spans="1:10" ht="10.5">
      <c r="D557" s="513" t="s">
        <v>1802</v>
      </c>
      <c r="E557" s="530">
        <v>10</v>
      </c>
      <c r="F557" s="531" t="s">
        <v>893</v>
      </c>
      <c r="G557" s="531" t="s">
        <v>893</v>
      </c>
      <c r="H557" s="531" t="s">
        <v>893</v>
      </c>
      <c r="I557" s="531" t="s">
        <v>893</v>
      </c>
      <c r="J557" s="531" t="s">
        <v>893</v>
      </c>
    </row>
    <row r="558" spans="1:10" ht="18" customHeight="1">
      <c r="C558" s="510" t="s">
        <v>626</v>
      </c>
      <c r="D558" s="513" t="s">
        <v>1800</v>
      </c>
      <c r="E558" s="530">
        <v>11</v>
      </c>
      <c r="F558" s="530">
        <v>0</v>
      </c>
      <c r="G558" s="530">
        <v>6</v>
      </c>
      <c r="H558" s="530">
        <v>2</v>
      </c>
      <c r="I558" s="530">
        <v>2</v>
      </c>
      <c r="J558" s="530">
        <v>1</v>
      </c>
    </row>
    <row r="559" spans="1:10">
      <c r="D559" s="513" t="s">
        <v>1801</v>
      </c>
      <c r="E559" s="530">
        <v>10</v>
      </c>
      <c r="F559" s="530">
        <v>0</v>
      </c>
      <c r="G559" s="530">
        <v>2</v>
      </c>
      <c r="H559" s="530">
        <v>3</v>
      </c>
      <c r="I559" s="530">
        <v>2</v>
      </c>
      <c r="J559" s="530">
        <v>3</v>
      </c>
    </row>
    <row r="560" spans="1:10">
      <c r="D560" s="513" t="s">
        <v>1802</v>
      </c>
      <c r="E560" s="530">
        <v>21</v>
      </c>
      <c r="F560" s="530">
        <v>0</v>
      </c>
      <c r="G560" s="530">
        <v>8</v>
      </c>
      <c r="H560" s="530">
        <v>5</v>
      </c>
      <c r="I560" s="530">
        <v>4</v>
      </c>
      <c r="J560" s="530">
        <v>4</v>
      </c>
    </row>
    <row r="561" spans="2:10" ht="18" customHeight="1">
      <c r="C561" s="510" t="s">
        <v>627</v>
      </c>
      <c r="D561" s="513" t="s">
        <v>1800</v>
      </c>
      <c r="E561" s="530">
        <v>29</v>
      </c>
      <c r="F561" s="530">
        <v>0</v>
      </c>
      <c r="G561" s="530">
        <v>2</v>
      </c>
      <c r="H561" s="530">
        <v>13</v>
      </c>
      <c r="I561" s="530">
        <v>13</v>
      </c>
      <c r="J561" s="530">
        <v>1</v>
      </c>
    </row>
    <row r="562" spans="2:10">
      <c r="D562" s="513" t="s">
        <v>1801</v>
      </c>
      <c r="E562" s="530">
        <v>24</v>
      </c>
      <c r="F562" s="530">
        <v>0</v>
      </c>
      <c r="G562" s="530">
        <v>4</v>
      </c>
      <c r="H562" s="530">
        <v>8</v>
      </c>
      <c r="I562" s="530">
        <v>9</v>
      </c>
      <c r="J562" s="530">
        <v>3</v>
      </c>
    </row>
    <row r="563" spans="2:10">
      <c r="D563" s="513" t="s">
        <v>1802</v>
      </c>
      <c r="E563" s="530">
        <v>53</v>
      </c>
      <c r="F563" s="530">
        <v>0</v>
      </c>
      <c r="G563" s="530">
        <v>6</v>
      </c>
      <c r="H563" s="530">
        <v>21</v>
      </c>
      <c r="I563" s="530">
        <v>22</v>
      </c>
      <c r="J563" s="530">
        <v>4</v>
      </c>
    </row>
    <row r="564" spans="2:10" ht="18" customHeight="1">
      <c r="C564" s="510" t="s">
        <v>631</v>
      </c>
      <c r="D564" s="513" t="s">
        <v>1800</v>
      </c>
      <c r="E564" s="530">
        <v>3</v>
      </c>
      <c r="F564" s="530">
        <v>0</v>
      </c>
      <c r="G564" s="530">
        <v>0</v>
      </c>
      <c r="H564" s="530">
        <v>1</v>
      </c>
      <c r="I564" s="530">
        <v>1</v>
      </c>
      <c r="J564" s="530">
        <v>1</v>
      </c>
    </row>
    <row r="565" spans="2:10">
      <c r="D565" s="513" t="s">
        <v>1801</v>
      </c>
      <c r="E565" s="530">
        <v>16</v>
      </c>
      <c r="F565" s="530">
        <v>0</v>
      </c>
      <c r="G565" s="530">
        <v>4</v>
      </c>
      <c r="H565" s="530">
        <v>5</v>
      </c>
      <c r="I565" s="530">
        <v>7</v>
      </c>
      <c r="J565" s="530">
        <v>0</v>
      </c>
    </row>
    <row r="566" spans="2:10">
      <c r="D566" s="513" t="s">
        <v>1802</v>
      </c>
      <c r="E566" s="530">
        <v>19</v>
      </c>
      <c r="F566" s="530">
        <v>0</v>
      </c>
      <c r="G566" s="530">
        <v>4</v>
      </c>
      <c r="H566" s="530">
        <v>6</v>
      </c>
      <c r="I566" s="530">
        <v>8</v>
      </c>
      <c r="J566" s="530">
        <v>1</v>
      </c>
    </row>
    <row r="567" spans="2:10" ht="18" customHeight="1">
      <c r="C567" s="510" t="s">
        <v>632</v>
      </c>
      <c r="D567" s="513" t="s">
        <v>1800</v>
      </c>
      <c r="E567" s="530">
        <v>6</v>
      </c>
      <c r="F567" s="531" t="s">
        <v>893</v>
      </c>
      <c r="G567" s="531" t="s">
        <v>893</v>
      </c>
      <c r="H567" s="531" t="s">
        <v>893</v>
      </c>
      <c r="I567" s="531" t="s">
        <v>893</v>
      </c>
      <c r="J567" s="531" t="s">
        <v>893</v>
      </c>
    </row>
    <row r="568" spans="2:10" ht="10.5">
      <c r="D568" s="513" t="s">
        <v>1801</v>
      </c>
      <c r="E568" s="530">
        <v>3</v>
      </c>
      <c r="F568" s="531" t="s">
        <v>893</v>
      </c>
      <c r="G568" s="531" t="s">
        <v>893</v>
      </c>
      <c r="H568" s="531" t="s">
        <v>893</v>
      </c>
      <c r="I568" s="531" t="s">
        <v>893</v>
      </c>
      <c r="J568" s="531" t="s">
        <v>893</v>
      </c>
    </row>
    <row r="569" spans="2:10" ht="10.5">
      <c r="D569" s="513" t="s">
        <v>1802</v>
      </c>
      <c r="E569" s="530">
        <v>9</v>
      </c>
      <c r="F569" s="531" t="s">
        <v>893</v>
      </c>
      <c r="G569" s="531" t="s">
        <v>893</v>
      </c>
      <c r="H569" s="531" t="s">
        <v>893</v>
      </c>
      <c r="I569" s="531" t="s">
        <v>893</v>
      </c>
      <c r="J569" s="531" t="s">
        <v>893</v>
      </c>
    </row>
    <row r="570" spans="2:10" ht="18" customHeight="1">
      <c r="C570" s="514" t="s">
        <v>1947</v>
      </c>
      <c r="D570" s="513" t="s">
        <v>1800</v>
      </c>
      <c r="E570" s="530">
        <v>76</v>
      </c>
      <c r="F570" s="530">
        <v>2</v>
      </c>
      <c r="G570" s="530">
        <v>9</v>
      </c>
      <c r="H570" s="530">
        <v>33</v>
      </c>
      <c r="I570" s="530">
        <v>23</v>
      </c>
      <c r="J570" s="530">
        <v>9</v>
      </c>
    </row>
    <row r="571" spans="2:10">
      <c r="D571" s="513" t="s">
        <v>1801</v>
      </c>
      <c r="E571" s="530">
        <v>66</v>
      </c>
      <c r="F571" s="530">
        <v>0</v>
      </c>
      <c r="G571" s="530">
        <v>11</v>
      </c>
      <c r="H571" s="530">
        <v>25</v>
      </c>
      <c r="I571" s="530">
        <v>23</v>
      </c>
      <c r="J571" s="530">
        <v>7</v>
      </c>
    </row>
    <row r="572" spans="2:10">
      <c r="D572" s="513" t="s">
        <v>1802</v>
      </c>
      <c r="E572" s="530">
        <v>142</v>
      </c>
      <c r="F572" s="530">
        <v>2</v>
      </c>
      <c r="G572" s="530">
        <v>20</v>
      </c>
      <c r="H572" s="530">
        <v>58</v>
      </c>
      <c r="I572" s="530">
        <v>46</v>
      </c>
      <c r="J572" s="530">
        <v>16</v>
      </c>
    </row>
    <row r="573" spans="2:10" ht="18" customHeight="1">
      <c r="B573" s="516" t="s">
        <v>637</v>
      </c>
      <c r="D573" s="513"/>
    </row>
    <row r="574" spans="2:10" ht="18" customHeight="1">
      <c r="C574" s="510" t="s">
        <v>638</v>
      </c>
      <c r="D574" s="513" t="s">
        <v>1800</v>
      </c>
      <c r="E574" s="530">
        <v>3</v>
      </c>
      <c r="F574" s="531" t="s">
        <v>893</v>
      </c>
      <c r="G574" s="531" t="s">
        <v>893</v>
      </c>
      <c r="H574" s="531" t="s">
        <v>893</v>
      </c>
      <c r="I574" s="531" t="s">
        <v>893</v>
      </c>
      <c r="J574" s="531" t="s">
        <v>893</v>
      </c>
    </row>
    <row r="575" spans="2:10" ht="10.5">
      <c r="D575" s="513" t="s">
        <v>1801</v>
      </c>
      <c r="E575" s="530">
        <v>4</v>
      </c>
      <c r="F575" s="531" t="s">
        <v>893</v>
      </c>
      <c r="G575" s="531" t="s">
        <v>893</v>
      </c>
      <c r="H575" s="531" t="s">
        <v>893</v>
      </c>
      <c r="I575" s="531" t="s">
        <v>893</v>
      </c>
      <c r="J575" s="531" t="s">
        <v>893</v>
      </c>
    </row>
    <row r="576" spans="2:10" ht="10.5">
      <c r="D576" s="513" t="s">
        <v>1802</v>
      </c>
      <c r="E576" s="530">
        <v>7</v>
      </c>
      <c r="F576" s="531" t="s">
        <v>893</v>
      </c>
      <c r="G576" s="531" t="s">
        <v>893</v>
      </c>
      <c r="H576" s="531" t="s">
        <v>893</v>
      </c>
      <c r="I576" s="531" t="s">
        <v>893</v>
      </c>
      <c r="J576" s="531" t="s">
        <v>893</v>
      </c>
    </row>
    <row r="577" spans="1:10">
      <c r="E577" s="516"/>
      <c r="F577" s="516"/>
      <c r="G577" s="516"/>
      <c r="H577" s="516"/>
      <c r="I577" s="516"/>
      <c r="J577" s="516"/>
    </row>
    <row r="578" spans="1:10">
      <c r="E578" s="516"/>
      <c r="F578" s="516"/>
      <c r="G578" s="516"/>
      <c r="H578" s="516"/>
      <c r="I578" s="516"/>
      <c r="J578" s="516"/>
    </row>
    <row r="579" spans="1:10">
      <c r="E579" s="516"/>
      <c r="F579" s="516"/>
      <c r="G579" s="516"/>
      <c r="H579" s="516"/>
      <c r="I579" s="516"/>
      <c r="J579" s="516"/>
    </row>
    <row r="580" spans="1:10">
      <c r="E580" s="516"/>
      <c r="F580" s="516"/>
      <c r="G580" s="516"/>
      <c r="H580" s="516"/>
      <c r="I580" s="516"/>
      <c r="J580" s="516"/>
    </row>
    <row r="581" spans="1:10">
      <c r="E581" s="516"/>
      <c r="F581" s="516"/>
      <c r="G581" s="516"/>
      <c r="H581" s="516"/>
      <c r="I581" s="516"/>
      <c r="J581" s="516"/>
    </row>
    <row r="582" spans="1:10">
      <c r="E582" s="516"/>
      <c r="F582" s="516"/>
      <c r="G582" s="516"/>
      <c r="H582" s="516"/>
      <c r="I582" s="516"/>
      <c r="J582" s="516"/>
    </row>
    <row r="583" spans="1:10">
      <c r="E583" s="516"/>
      <c r="F583" s="516"/>
      <c r="G583" s="516"/>
      <c r="H583" s="516"/>
      <c r="I583" s="516"/>
      <c r="J583" s="516"/>
    </row>
    <row r="584" spans="1:10">
      <c r="A584" s="509" t="s">
        <v>1678</v>
      </c>
      <c r="E584" s="516"/>
      <c r="F584" s="516"/>
      <c r="G584" s="516"/>
      <c r="H584" s="516"/>
      <c r="I584" s="516"/>
      <c r="J584" s="516"/>
    </row>
    <row r="585" spans="1:10" s="509" customFormat="1">
      <c r="A585" s="509" t="s">
        <v>656</v>
      </c>
      <c r="C585" s="510"/>
      <c r="D585" s="515"/>
    </row>
    <row r="586" spans="1:10" s="509" customFormat="1">
      <c r="C586" s="510"/>
      <c r="D586" s="515"/>
    </row>
    <row r="587" spans="1:10" s="509" customFormat="1">
      <c r="A587" s="509" t="s">
        <v>586</v>
      </c>
      <c r="C587" s="510"/>
      <c r="D587" s="515"/>
    </row>
    <row r="588" spans="1:10" ht="18" customHeight="1">
      <c r="C588" s="510" t="s">
        <v>642</v>
      </c>
      <c r="D588" s="513" t="s">
        <v>1800</v>
      </c>
      <c r="E588" s="530">
        <v>1</v>
      </c>
      <c r="F588" s="531" t="s">
        <v>893</v>
      </c>
      <c r="G588" s="531" t="s">
        <v>893</v>
      </c>
      <c r="H588" s="531" t="s">
        <v>893</v>
      </c>
      <c r="I588" s="531" t="s">
        <v>893</v>
      </c>
      <c r="J588" s="531" t="s">
        <v>893</v>
      </c>
    </row>
    <row r="589" spans="1:10" ht="10.5">
      <c r="D589" s="513" t="s">
        <v>1802</v>
      </c>
      <c r="E589" s="530">
        <v>1</v>
      </c>
      <c r="F589" s="531" t="s">
        <v>893</v>
      </c>
      <c r="G589" s="531" t="s">
        <v>893</v>
      </c>
      <c r="H589" s="531" t="s">
        <v>893</v>
      </c>
      <c r="I589" s="531" t="s">
        <v>893</v>
      </c>
      <c r="J589" s="531" t="s">
        <v>893</v>
      </c>
    </row>
    <row r="590" spans="1:10" ht="18" customHeight="1">
      <c r="C590" s="510" t="s">
        <v>1894</v>
      </c>
      <c r="D590" s="513" t="s">
        <v>1800</v>
      </c>
      <c r="E590" s="530">
        <v>35</v>
      </c>
      <c r="F590" s="530">
        <v>0</v>
      </c>
      <c r="G590" s="530">
        <v>0</v>
      </c>
      <c r="H590" s="530">
        <v>15</v>
      </c>
      <c r="I590" s="530">
        <v>17</v>
      </c>
      <c r="J590" s="530">
        <v>3</v>
      </c>
    </row>
    <row r="591" spans="1:10">
      <c r="D591" s="513" t="s">
        <v>1801</v>
      </c>
      <c r="E591" s="530">
        <v>32</v>
      </c>
      <c r="F591" s="530">
        <v>0</v>
      </c>
      <c r="G591" s="530">
        <v>0</v>
      </c>
      <c r="H591" s="530">
        <v>13</v>
      </c>
      <c r="I591" s="530">
        <v>16</v>
      </c>
      <c r="J591" s="530">
        <v>3</v>
      </c>
    </row>
    <row r="592" spans="1:10">
      <c r="D592" s="513" t="s">
        <v>1802</v>
      </c>
      <c r="E592" s="530">
        <v>67</v>
      </c>
      <c r="F592" s="530">
        <v>0</v>
      </c>
      <c r="G592" s="530">
        <v>0</v>
      </c>
      <c r="H592" s="530">
        <v>28</v>
      </c>
      <c r="I592" s="530">
        <v>33</v>
      </c>
      <c r="J592" s="530">
        <v>6</v>
      </c>
    </row>
    <row r="593" spans="2:10" ht="18" customHeight="1">
      <c r="C593" s="510" t="s">
        <v>1895</v>
      </c>
      <c r="D593" s="513" t="s">
        <v>1800</v>
      </c>
      <c r="E593" s="530">
        <v>3</v>
      </c>
      <c r="F593" s="531" t="s">
        <v>893</v>
      </c>
      <c r="G593" s="531" t="s">
        <v>893</v>
      </c>
      <c r="H593" s="531" t="s">
        <v>893</v>
      </c>
      <c r="I593" s="531" t="s">
        <v>893</v>
      </c>
      <c r="J593" s="531" t="s">
        <v>893</v>
      </c>
    </row>
    <row r="594" spans="2:10" ht="9" customHeight="1">
      <c r="D594" s="513" t="s">
        <v>1801</v>
      </c>
      <c r="E594" s="530">
        <v>1</v>
      </c>
      <c r="F594" s="531" t="s">
        <v>893</v>
      </c>
      <c r="G594" s="531" t="s">
        <v>893</v>
      </c>
      <c r="H594" s="531" t="s">
        <v>893</v>
      </c>
      <c r="I594" s="531" t="s">
        <v>893</v>
      </c>
      <c r="J594" s="531" t="s">
        <v>893</v>
      </c>
    </row>
    <row r="595" spans="2:10" ht="10.5">
      <c r="D595" s="513" t="s">
        <v>1802</v>
      </c>
      <c r="E595" s="530">
        <v>4</v>
      </c>
      <c r="F595" s="531" t="s">
        <v>893</v>
      </c>
      <c r="G595" s="531" t="s">
        <v>893</v>
      </c>
      <c r="H595" s="531" t="s">
        <v>893</v>
      </c>
      <c r="I595" s="531" t="s">
        <v>893</v>
      </c>
      <c r="J595" s="531" t="s">
        <v>893</v>
      </c>
    </row>
    <row r="596" spans="2:10" ht="18" customHeight="1">
      <c r="C596" s="514" t="s">
        <v>1947</v>
      </c>
      <c r="D596" s="513" t="s">
        <v>1800</v>
      </c>
      <c r="E596" s="530">
        <v>42</v>
      </c>
      <c r="F596" s="530">
        <v>0</v>
      </c>
      <c r="G596" s="530">
        <v>0</v>
      </c>
      <c r="H596" s="530">
        <v>19</v>
      </c>
      <c r="I596" s="530">
        <v>20</v>
      </c>
      <c r="J596" s="530">
        <v>3</v>
      </c>
    </row>
    <row r="597" spans="2:10">
      <c r="D597" s="513" t="s">
        <v>1801</v>
      </c>
      <c r="E597" s="530">
        <v>37</v>
      </c>
      <c r="F597" s="530">
        <v>0</v>
      </c>
      <c r="G597" s="530">
        <v>1</v>
      </c>
      <c r="H597" s="530">
        <v>14</v>
      </c>
      <c r="I597" s="530">
        <v>19</v>
      </c>
      <c r="J597" s="530">
        <v>3</v>
      </c>
    </row>
    <row r="598" spans="2:10">
      <c r="D598" s="513" t="s">
        <v>1802</v>
      </c>
      <c r="E598" s="530">
        <v>79</v>
      </c>
      <c r="F598" s="530">
        <v>0</v>
      </c>
      <c r="G598" s="530">
        <v>1</v>
      </c>
      <c r="H598" s="530">
        <v>33</v>
      </c>
      <c r="I598" s="530">
        <v>39</v>
      </c>
      <c r="J598" s="530">
        <v>6</v>
      </c>
    </row>
    <row r="599" spans="2:10" ht="18" customHeight="1">
      <c r="C599" s="514" t="s">
        <v>1896</v>
      </c>
      <c r="D599" s="513"/>
      <c r="E599" s="516"/>
      <c r="F599" s="516"/>
      <c r="G599" s="516"/>
      <c r="H599" s="516"/>
      <c r="I599" s="516"/>
      <c r="J599" s="516"/>
    </row>
    <row r="600" spans="2:10" ht="18" customHeight="1">
      <c r="C600" s="517" t="s">
        <v>1898</v>
      </c>
      <c r="D600" s="513" t="s">
        <v>1801</v>
      </c>
      <c r="E600" s="530">
        <v>1</v>
      </c>
      <c r="F600" s="531" t="s">
        <v>893</v>
      </c>
      <c r="G600" s="531" t="s">
        <v>893</v>
      </c>
      <c r="H600" s="531" t="s">
        <v>893</v>
      </c>
      <c r="I600" s="531" t="s">
        <v>893</v>
      </c>
      <c r="J600" s="531" t="s">
        <v>893</v>
      </c>
    </row>
    <row r="601" spans="2:10" ht="10.5">
      <c r="C601" s="517"/>
      <c r="D601" s="513" t="s">
        <v>1802</v>
      </c>
      <c r="E601" s="530">
        <v>1</v>
      </c>
      <c r="F601" s="531" t="s">
        <v>893</v>
      </c>
      <c r="G601" s="531" t="s">
        <v>893</v>
      </c>
      <c r="H601" s="531" t="s">
        <v>893</v>
      </c>
      <c r="I601" s="531" t="s">
        <v>893</v>
      </c>
      <c r="J601" s="531" t="s">
        <v>893</v>
      </c>
    </row>
    <row r="602" spans="2:10" ht="18" customHeight="1">
      <c r="B602" s="516" t="s">
        <v>645</v>
      </c>
      <c r="D602" s="513"/>
      <c r="E602" s="516"/>
      <c r="F602" s="516"/>
      <c r="G602" s="516"/>
      <c r="H602" s="516"/>
      <c r="I602" s="516"/>
      <c r="J602" s="516"/>
    </row>
    <row r="603" spans="2:10" ht="27" customHeight="1">
      <c r="C603" s="510" t="s">
        <v>1899</v>
      </c>
      <c r="D603" s="513" t="s">
        <v>1800</v>
      </c>
      <c r="E603" s="530">
        <v>43</v>
      </c>
      <c r="F603" s="531" t="s">
        <v>893</v>
      </c>
      <c r="G603" s="531" t="s">
        <v>893</v>
      </c>
      <c r="H603" s="531" t="s">
        <v>893</v>
      </c>
      <c r="I603" s="531" t="s">
        <v>893</v>
      </c>
      <c r="J603" s="531" t="s">
        <v>893</v>
      </c>
    </row>
    <row r="604" spans="2:10" ht="10.5">
      <c r="D604" s="513" t="s">
        <v>1801</v>
      </c>
      <c r="E604" s="530">
        <v>68</v>
      </c>
      <c r="F604" s="531" t="s">
        <v>893</v>
      </c>
      <c r="G604" s="531" t="s">
        <v>893</v>
      </c>
      <c r="H604" s="531" t="s">
        <v>893</v>
      </c>
      <c r="I604" s="531" t="s">
        <v>893</v>
      </c>
      <c r="J604" s="531" t="s">
        <v>893</v>
      </c>
    </row>
    <row r="605" spans="2:10" ht="10.5">
      <c r="D605" s="513" t="s">
        <v>1802</v>
      </c>
      <c r="E605" s="530">
        <v>111</v>
      </c>
      <c r="F605" s="531" t="s">
        <v>893</v>
      </c>
      <c r="G605" s="531" t="s">
        <v>893</v>
      </c>
      <c r="H605" s="531" t="s">
        <v>893</v>
      </c>
      <c r="I605" s="531" t="s">
        <v>893</v>
      </c>
      <c r="J605" s="531" t="s">
        <v>893</v>
      </c>
    </row>
    <row r="606" spans="2:10" ht="18" customHeight="1">
      <c r="C606" s="510" t="s">
        <v>1900</v>
      </c>
      <c r="D606" s="513" t="s">
        <v>1800</v>
      </c>
      <c r="E606" s="530">
        <v>10</v>
      </c>
      <c r="F606" s="531" t="s">
        <v>893</v>
      </c>
      <c r="G606" s="531" t="s">
        <v>893</v>
      </c>
      <c r="H606" s="531" t="s">
        <v>893</v>
      </c>
      <c r="I606" s="531" t="s">
        <v>893</v>
      </c>
      <c r="J606" s="531" t="s">
        <v>893</v>
      </c>
    </row>
    <row r="607" spans="2:10" ht="10.5">
      <c r="D607" s="513" t="s">
        <v>1801</v>
      </c>
      <c r="E607" s="530">
        <v>4</v>
      </c>
      <c r="F607" s="531" t="s">
        <v>893</v>
      </c>
      <c r="G607" s="531" t="s">
        <v>893</v>
      </c>
      <c r="H607" s="531" t="s">
        <v>893</v>
      </c>
      <c r="I607" s="531" t="s">
        <v>893</v>
      </c>
      <c r="J607" s="531" t="s">
        <v>893</v>
      </c>
    </row>
    <row r="608" spans="2:10" ht="10.5">
      <c r="D608" s="513" t="s">
        <v>1802</v>
      </c>
      <c r="E608" s="530">
        <v>14</v>
      </c>
      <c r="F608" s="531" t="s">
        <v>893</v>
      </c>
      <c r="G608" s="531" t="s">
        <v>893</v>
      </c>
      <c r="H608" s="531" t="s">
        <v>893</v>
      </c>
      <c r="I608" s="531" t="s">
        <v>893</v>
      </c>
      <c r="J608" s="531" t="s">
        <v>893</v>
      </c>
    </row>
    <row r="609" spans="3:10" ht="18" customHeight="1">
      <c r="C609" s="510" t="s">
        <v>1901</v>
      </c>
      <c r="D609" s="513" t="s">
        <v>1800</v>
      </c>
      <c r="E609" s="530">
        <v>193</v>
      </c>
      <c r="F609" s="530">
        <v>2</v>
      </c>
      <c r="G609" s="530">
        <v>5</v>
      </c>
      <c r="H609" s="530">
        <v>87</v>
      </c>
      <c r="I609" s="530">
        <v>58</v>
      </c>
      <c r="J609" s="530">
        <v>41</v>
      </c>
    </row>
    <row r="610" spans="3:10">
      <c r="D610" s="513" t="s">
        <v>1801</v>
      </c>
      <c r="E610" s="530">
        <v>287</v>
      </c>
      <c r="F610" s="530">
        <v>4</v>
      </c>
      <c r="G610" s="530">
        <v>9</v>
      </c>
      <c r="H610" s="530">
        <v>140</v>
      </c>
      <c r="I610" s="530">
        <v>97</v>
      </c>
      <c r="J610" s="530">
        <v>37</v>
      </c>
    </row>
    <row r="611" spans="3:10">
      <c r="D611" s="513" t="s">
        <v>1802</v>
      </c>
      <c r="E611" s="530">
        <v>480</v>
      </c>
      <c r="F611" s="530">
        <v>6</v>
      </c>
      <c r="G611" s="530">
        <v>14</v>
      </c>
      <c r="H611" s="530">
        <v>227</v>
      </c>
      <c r="I611" s="530">
        <v>155</v>
      </c>
      <c r="J611" s="530">
        <v>78</v>
      </c>
    </row>
    <row r="612" spans="3:10" ht="18" customHeight="1">
      <c r="C612" s="510" t="s">
        <v>1902</v>
      </c>
      <c r="D612" s="513" t="s">
        <v>1800</v>
      </c>
      <c r="E612" s="530">
        <v>12834</v>
      </c>
      <c r="F612" s="530">
        <v>179</v>
      </c>
      <c r="G612" s="530">
        <v>367</v>
      </c>
      <c r="H612" s="530">
        <v>6372</v>
      </c>
      <c r="I612" s="530">
        <v>5675</v>
      </c>
      <c r="J612" s="530">
        <v>241</v>
      </c>
    </row>
    <row r="613" spans="3:10">
      <c r="D613" s="513" t="s">
        <v>1801</v>
      </c>
      <c r="E613" s="530">
        <v>7699</v>
      </c>
      <c r="F613" s="530">
        <v>102</v>
      </c>
      <c r="G613" s="530">
        <v>244</v>
      </c>
      <c r="H613" s="530">
        <v>3798</v>
      </c>
      <c r="I613" s="530">
        <v>3384</v>
      </c>
      <c r="J613" s="530">
        <v>171</v>
      </c>
    </row>
    <row r="614" spans="3:10">
      <c r="D614" s="513" t="s">
        <v>1802</v>
      </c>
      <c r="E614" s="530">
        <v>20533</v>
      </c>
      <c r="F614" s="530">
        <v>281</v>
      </c>
      <c r="G614" s="530">
        <v>611</v>
      </c>
      <c r="H614" s="530">
        <v>10170</v>
      </c>
      <c r="I614" s="530">
        <v>9059</v>
      </c>
      <c r="J614" s="530">
        <v>412</v>
      </c>
    </row>
    <row r="615" spans="3:10" ht="18" customHeight="1">
      <c r="C615" s="510" t="s">
        <v>648</v>
      </c>
      <c r="D615" s="513" t="s">
        <v>1800</v>
      </c>
      <c r="E615" s="530">
        <v>1809</v>
      </c>
      <c r="F615" s="530">
        <v>61</v>
      </c>
      <c r="G615" s="530">
        <v>112</v>
      </c>
      <c r="H615" s="530">
        <v>864</v>
      </c>
      <c r="I615" s="530">
        <v>735</v>
      </c>
      <c r="J615" s="530">
        <v>37</v>
      </c>
    </row>
    <row r="616" spans="3:10">
      <c r="D616" s="513" t="s">
        <v>1801</v>
      </c>
      <c r="E616" s="530">
        <v>1114</v>
      </c>
      <c r="F616" s="530">
        <v>52</v>
      </c>
      <c r="G616" s="530">
        <v>71</v>
      </c>
      <c r="H616" s="530">
        <v>520</v>
      </c>
      <c r="I616" s="530">
        <v>446</v>
      </c>
      <c r="J616" s="530">
        <v>25</v>
      </c>
    </row>
    <row r="617" spans="3:10">
      <c r="D617" s="513" t="s">
        <v>1802</v>
      </c>
      <c r="E617" s="530">
        <v>2923</v>
      </c>
      <c r="F617" s="530">
        <v>113</v>
      </c>
      <c r="G617" s="530">
        <v>183</v>
      </c>
      <c r="H617" s="530">
        <v>1384</v>
      </c>
      <c r="I617" s="530">
        <v>1181</v>
      </c>
      <c r="J617" s="530">
        <v>62</v>
      </c>
    </row>
    <row r="618" spans="3:10" ht="18" customHeight="1">
      <c r="C618" s="514" t="s">
        <v>1947</v>
      </c>
      <c r="D618" s="513" t="s">
        <v>1800</v>
      </c>
      <c r="E618" s="530">
        <v>14889</v>
      </c>
      <c r="F618" s="530">
        <v>243</v>
      </c>
      <c r="G618" s="530">
        <v>486</v>
      </c>
      <c r="H618" s="530">
        <v>7335</v>
      </c>
      <c r="I618" s="530">
        <v>6483</v>
      </c>
      <c r="J618" s="530">
        <v>342</v>
      </c>
    </row>
    <row r="619" spans="3:10">
      <c r="D619" s="513" t="s">
        <v>1801</v>
      </c>
      <c r="E619" s="530">
        <v>9172</v>
      </c>
      <c r="F619" s="530">
        <v>158</v>
      </c>
      <c r="G619" s="530">
        <v>328</v>
      </c>
      <c r="H619" s="530">
        <v>4477</v>
      </c>
      <c r="I619" s="530">
        <v>3961</v>
      </c>
      <c r="J619" s="530">
        <v>248</v>
      </c>
    </row>
    <row r="620" spans="3:10">
      <c r="D620" s="513" t="s">
        <v>1802</v>
      </c>
      <c r="E620" s="530">
        <v>24061</v>
      </c>
      <c r="F620" s="530">
        <v>401</v>
      </c>
      <c r="G620" s="530">
        <v>814</v>
      </c>
      <c r="H620" s="530">
        <v>11812</v>
      </c>
      <c r="I620" s="530">
        <v>10444</v>
      </c>
      <c r="J620" s="530">
        <v>590</v>
      </c>
    </row>
    <row r="621" spans="3:10" ht="18" customHeight="1">
      <c r="C621" s="514" t="s">
        <v>1896</v>
      </c>
      <c r="D621" s="513"/>
      <c r="E621" s="516"/>
      <c r="F621" s="516"/>
      <c r="G621" s="516"/>
      <c r="H621" s="516"/>
      <c r="I621" s="516"/>
      <c r="J621" s="516"/>
    </row>
    <row r="622" spans="3:10" ht="18" customHeight="1">
      <c r="C622" s="517" t="s">
        <v>1897</v>
      </c>
      <c r="D622" s="513" t="s">
        <v>1800</v>
      </c>
      <c r="E622" s="530">
        <v>8541</v>
      </c>
      <c r="F622" s="530">
        <v>90</v>
      </c>
      <c r="G622" s="530">
        <v>182</v>
      </c>
      <c r="H622" s="530">
        <v>4403</v>
      </c>
      <c r="I622" s="530">
        <v>3766</v>
      </c>
      <c r="J622" s="530">
        <v>100</v>
      </c>
    </row>
    <row r="623" spans="3:10">
      <c r="C623" s="517"/>
      <c r="D623" s="513" t="s">
        <v>1801</v>
      </c>
      <c r="E623" s="530">
        <v>4575</v>
      </c>
      <c r="F623" s="530">
        <v>69</v>
      </c>
      <c r="G623" s="530">
        <v>90</v>
      </c>
      <c r="H623" s="530">
        <v>2366</v>
      </c>
      <c r="I623" s="530">
        <v>2013</v>
      </c>
      <c r="J623" s="530">
        <v>37</v>
      </c>
    </row>
    <row r="624" spans="3:10">
      <c r="C624" s="517"/>
      <c r="D624" s="513" t="s">
        <v>1802</v>
      </c>
      <c r="E624" s="530">
        <v>13116</v>
      </c>
      <c r="F624" s="530">
        <v>159</v>
      </c>
      <c r="G624" s="530">
        <v>272</v>
      </c>
      <c r="H624" s="530">
        <v>6769</v>
      </c>
      <c r="I624" s="530">
        <v>5779</v>
      </c>
      <c r="J624" s="530">
        <v>137</v>
      </c>
    </row>
    <row r="625" spans="2:10" ht="18" customHeight="1">
      <c r="C625" s="517" t="s">
        <v>1898</v>
      </c>
      <c r="D625" s="513" t="s">
        <v>1800</v>
      </c>
      <c r="E625" s="530">
        <v>108</v>
      </c>
      <c r="F625" s="530">
        <v>2</v>
      </c>
      <c r="G625" s="530">
        <v>14</v>
      </c>
      <c r="H625" s="530">
        <v>57</v>
      </c>
      <c r="I625" s="530">
        <v>26</v>
      </c>
      <c r="J625" s="530">
        <v>9</v>
      </c>
    </row>
    <row r="626" spans="2:10">
      <c r="C626" s="517"/>
      <c r="D626" s="513" t="s">
        <v>1801</v>
      </c>
      <c r="E626" s="530">
        <v>88</v>
      </c>
      <c r="F626" s="530">
        <v>2</v>
      </c>
      <c r="G626" s="530">
        <v>7</v>
      </c>
      <c r="H626" s="530">
        <v>45</v>
      </c>
      <c r="I626" s="530">
        <v>26</v>
      </c>
      <c r="J626" s="530">
        <v>8</v>
      </c>
    </row>
    <row r="627" spans="2:10">
      <c r="C627" s="517"/>
      <c r="D627" s="513" t="s">
        <v>1802</v>
      </c>
      <c r="E627" s="530">
        <v>196</v>
      </c>
      <c r="F627" s="530">
        <v>4</v>
      </c>
      <c r="G627" s="530">
        <v>21</v>
      </c>
      <c r="H627" s="530">
        <v>102</v>
      </c>
      <c r="I627" s="530">
        <v>52</v>
      </c>
      <c r="J627" s="530">
        <v>17</v>
      </c>
    </row>
    <row r="628" spans="2:10" ht="18" customHeight="1">
      <c r="B628" s="516" t="s">
        <v>649</v>
      </c>
      <c r="D628" s="513"/>
      <c r="E628" s="516"/>
      <c r="F628" s="516"/>
      <c r="G628" s="516"/>
      <c r="H628" s="516"/>
      <c r="I628" s="516"/>
      <c r="J628" s="516"/>
    </row>
    <row r="629" spans="2:10" ht="27" customHeight="1">
      <c r="C629" s="510" t="s">
        <v>1903</v>
      </c>
      <c r="D629" s="513" t="s">
        <v>1800</v>
      </c>
      <c r="E629" s="530">
        <v>40</v>
      </c>
      <c r="F629" s="530">
        <v>6</v>
      </c>
      <c r="G629" s="530">
        <v>5</v>
      </c>
      <c r="H629" s="530">
        <v>22</v>
      </c>
      <c r="I629" s="530">
        <v>2</v>
      </c>
      <c r="J629" s="530">
        <v>5</v>
      </c>
    </row>
    <row r="630" spans="2:10">
      <c r="D630" s="513" t="s">
        <v>1801</v>
      </c>
      <c r="E630" s="530">
        <v>47</v>
      </c>
      <c r="F630" s="530">
        <v>4</v>
      </c>
      <c r="G630" s="530">
        <v>7</v>
      </c>
      <c r="H630" s="530">
        <v>21</v>
      </c>
      <c r="I630" s="530">
        <v>14</v>
      </c>
      <c r="J630" s="530">
        <v>1</v>
      </c>
    </row>
    <row r="631" spans="2:10">
      <c r="D631" s="513" t="s">
        <v>1802</v>
      </c>
      <c r="E631" s="530">
        <v>87</v>
      </c>
      <c r="F631" s="530">
        <v>10</v>
      </c>
      <c r="G631" s="530">
        <v>12</v>
      </c>
      <c r="H631" s="530">
        <v>43</v>
      </c>
      <c r="I631" s="530">
        <v>16</v>
      </c>
      <c r="J631" s="530">
        <v>6</v>
      </c>
    </row>
    <row r="632" spans="2:10" ht="18" customHeight="1">
      <c r="C632" s="510" t="s">
        <v>1904</v>
      </c>
      <c r="D632" s="513" t="s">
        <v>1800</v>
      </c>
      <c r="E632" s="530">
        <v>25</v>
      </c>
      <c r="F632" s="530">
        <v>1</v>
      </c>
      <c r="G632" s="530">
        <v>11</v>
      </c>
      <c r="H632" s="530">
        <v>12</v>
      </c>
      <c r="I632" s="530">
        <v>0</v>
      </c>
      <c r="J632" s="530">
        <v>1</v>
      </c>
    </row>
    <row r="633" spans="2:10">
      <c r="D633" s="513" t="s">
        <v>1801</v>
      </c>
      <c r="E633" s="530">
        <v>38</v>
      </c>
      <c r="F633" s="530">
        <v>0</v>
      </c>
      <c r="G633" s="530">
        <v>8</v>
      </c>
      <c r="H633" s="530">
        <v>28</v>
      </c>
      <c r="I633" s="530">
        <v>1</v>
      </c>
      <c r="J633" s="530">
        <v>1</v>
      </c>
    </row>
    <row r="634" spans="2:10">
      <c r="D634" s="513" t="s">
        <v>1802</v>
      </c>
      <c r="E634" s="530">
        <v>63</v>
      </c>
      <c r="F634" s="530">
        <v>1</v>
      </c>
      <c r="G634" s="530">
        <v>19</v>
      </c>
      <c r="H634" s="530">
        <v>40</v>
      </c>
      <c r="I634" s="530">
        <v>1</v>
      </c>
      <c r="J634" s="530">
        <v>2</v>
      </c>
    </row>
    <row r="635" spans="2:10" ht="18" customHeight="1">
      <c r="C635" s="510" t="s">
        <v>1905</v>
      </c>
      <c r="D635" s="513" t="s">
        <v>1800</v>
      </c>
      <c r="E635" s="530">
        <v>1</v>
      </c>
      <c r="F635" s="531" t="s">
        <v>893</v>
      </c>
      <c r="G635" s="531" t="s">
        <v>893</v>
      </c>
      <c r="H635" s="531" t="s">
        <v>893</v>
      </c>
      <c r="I635" s="531" t="s">
        <v>893</v>
      </c>
      <c r="J635" s="531" t="s">
        <v>893</v>
      </c>
    </row>
    <row r="636" spans="2:10" ht="10.5">
      <c r="D636" s="513" t="s">
        <v>1801</v>
      </c>
      <c r="E636" s="530">
        <v>1</v>
      </c>
      <c r="F636" s="531" t="s">
        <v>893</v>
      </c>
      <c r="G636" s="531" t="s">
        <v>893</v>
      </c>
      <c r="H636" s="531" t="s">
        <v>893</v>
      </c>
      <c r="I636" s="531" t="s">
        <v>893</v>
      </c>
      <c r="J636" s="531" t="s">
        <v>893</v>
      </c>
    </row>
    <row r="637" spans="2:10" ht="10.5">
      <c r="D637" s="513" t="s">
        <v>1802</v>
      </c>
      <c r="E637" s="530">
        <v>2</v>
      </c>
      <c r="F637" s="531" t="s">
        <v>893</v>
      </c>
      <c r="G637" s="531" t="s">
        <v>893</v>
      </c>
      <c r="H637" s="531" t="s">
        <v>893</v>
      </c>
      <c r="I637" s="531" t="s">
        <v>893</v>
      </c>
      <c r="J637" s="531" t="s">
        <v>893</v>
      </c>
    </row>
    <row r="638" spans="2:10" ht="18" customHeight="1">
      <c r="C638" s="510" t="s">
        <v>1906</v>
      </c>
      <c r="D638" s="513" t="s">
        <v>1800</v>
      </c>
      <c r="E638" s="530">
        <v>11</v>
      </c>
      <c r="F638" s="531" t="s">
        <v>893</v>
      </c>
      <c r="G638" s="531" t="s">
        <v>893</v>
      </c>
      <c r="H638" s="531" t="s">
        <v>893</v>
      </c>
      <c r="I638" s="531" t="s">
        <v>893</v>
      </c>
      <c r="J638" s="531" t="s">
        <v>893</v>
      </c>
    </row>
    <row r="639" spans="2:10" ht="10.5">
      <c r="D639" s="513" t="s">
        <v>1801</v>
      </c>
      <c r="E639" s="530">
        <v>3</v>
      </c>
      <c r="F639" s="531" t="s">
        <v>893</v>
      </c>
      <c r="G639" s="531" t="s">
        <v>893</v>
      </c>
      <c r="H639" s="531" t="s">
        <v>893</v>
      </c>
      <c r="I639" s="531" t="s">
        <v>893</v>
      </c>
      <c r="J639" s="531" t="s">
        <v>893</v>
      </c>
    </row>
    <row r="640" spans="2:10" ht="10.5">
      <c r="D640" s="513" t="s">
        <v>1802</v>
      </c>
      <c r="E640" s="530">
        <v>14</v>
      </c>
      <c r="F640" s="531" t="s">
        <v>893</v>
      </c>
      <c r="G640" s="531" t="s">
        <v>893</v>
      </c>
      <c r="H640" s="531" t="s">
        <v>893</v>
      </c>
      <c r="I640" s="531" t="s">
        <v>893</v>
      </c>
      <c r="J640" s="531" t="s">
        <v>893</v>
      </c>
    </row>
    <row r="641" spans="1:10">
      <c r="D641" s="518"/>
    </row>
    <row r="642" spans="1:10">
      <c r="A642" s="509" t="s">
        <v>586</v>
      </c>
      <c r="D642" s="518"/>
    </row>
    <row r="643" spans="1:10" ht="18" customHeight="1">
      <c r="C643" s="510" t="s">
        <v>1907</v>
      </c>
      <c r="D643" s="513" t="s">
        <v>1800</v>
      </c>
      <c r="E643" s="530">
        <v>28</v>
      </c>
      <c r="F643" s="530">
        <v>0</v>
      </c>
      <c r="G643" s="530">
        <v>4</v>
      </c>
      <c r="H643" s="530">
        <v>16</v>
      </c>
      <c r="I643" s="530">
        <v>7</v>
      </c>
      <c r="J643" s="530">
        <v>1</v>
      </c>
    </row>
    <row r="644" spans="1:10">
      <c r="D644" s="513" t="s">
        <v>1801</v>
      </c>
      <c r="E644" s="530">
        <v>41</v>
      </c>
      <c r="F644" s="530">
        <v>0</v>
      </c>
      <c r="G644" s="530">
        <v>2</v>
      </c>
      <c r="H644" s="530">
        <v>21</v>
      </c>
      <c r="I644" s="530">
        <v>13</v>
      </c>
      <c r="J644" s="530">
        <v>5</v>
      </c>
    </row>
    <row r="645" spans="1:10">
      <c r="D645" s="513" t="s">
        <v>1802</v>
      </c>
      <c r="E645" s="530">
        <v>69</v>
      </c>
      <c r="F645" s="530">
        <v>0</v>
      </c>
      <c r="G645" s="530">
        <v>6</v>
      </c>
      <c r="H645" s="530">
        <v>37</v>
      </c>
      <c r="I645" s="530">
        <v>20</v>
      </c>
      <c r="J645" s="530">
        <v>6</v>
      </c>
    </row>
    <row r="646" spans="1:10" ht="18" customHeight="1">
      <c r="C646" s="510" t="s">
        <v>1908</v>
      </c>
      <c r="D646" s="513" t="s">
        <v>1800</v>
      </c>
      <c r="E646" s="530">
        <v>49</v>
      </c>
      <c r="F646" s="530">
        <v>0</v>
      </c>
      <c r="G646" s="530">
        <v>8</v>
      </c>
      <c r="H646" s="530">
        <v>33</v>
      </c>
      <c r="I646" s="530">
        <v>7</v>
      </c>
      <c r="J646" s="530">
        <v>1</v>
      </c>
    </row>
    <row r="647" spans="1:10">
      <c r="D647" s="513" t="s">
        <v>1801</v>
      </c>
      <c r="E647" s="530">
        <v>66</v>
      </c>
      <c r="F647" s="530">
        <v>1</v>
      </c>
      <c r="G647" s="530">
        <v>12</v>
      </c>
      <c r="H647" s="530">
        <v>43</v>
      </c>
      <c r="I647" s="530">
        <v>9</v>
      </c>
      <c r="J647" s="530">
        <v>1</v>
      </c>
    </row>
    <row r="648" spans="1:10">
      <c r="D648" s="513" t="s">
        <v>1802</v>
      </c>
      <c r="E648" s="530">
        <v>115</v>
      </c>
      <c r="F648" s="530">
        <v>1</v>
      </c>
      <c r="G648" s="530">
        <v>20</v>
      </c>
      <c r="H648" s="530">
        <v>76</v>
      </c>
      <c r="I648" s="530">
        <v>16</v>
      </c>
      <c r="J648" s="530">
        <v>2</v>
      </c>
    </row>
    <row r="649" spans="1:10" ht="18" customHeight="1">
      <c r="C649" s="514" t="s">
        <v>1947</v>
      </c>
      <c r="D649" s="513" t="s">
        <v>1800</v>
      </c>
      <c r="E649" s="530">
        <v>154</v>
      </c>
      <c r="F649" s="530">
        <v>7</v>
      </c>
      <c r="G649" s="530">
        <v>30</v>
      </c>
      <c r="H649" s="530">
        <v>92</v>
      </c>
      <c r="I649" s="530">
        <v>17</v>
      </c>
      <c r="J649" s="530">
        <v>8</v>
      </c>
    </row>
    <row r="650" spans="1:10">
      <c r="D650" s="513" t="s">
        <v>1801</v>
      </c>
      <c r="E650" s="530">
        <v>196</v>
      </c>
      <c r="F650" s="530">
        <v>5</v>
      </c>
      <c r="G650" s="530">
        <v>30</v>
      </c>
      <c r="H650" s="530">
        <v>116</v>
      </c>
      <c r="I650" s="530">
        <v>37</v>
      </c>
      <c r="J650" s="530">
        <v>8</v>
      </c>
    </row>
    <row r="651" spans="1:10">
      <c r="D651" s="513" t="s">
        <v>1802</v>
      </c>
      <c r="E651" s="530">
        <v>350</v>
      </c>
      <c r="F651" s="530">
        <v>12</v>
      </c>
      <c r="G651" s="530">
        <v>60</v>
      </c>
      <c r="H651" s="530">
        <v>208</v>
      </c>
      <c r="I651" s="530">
        <v>54</v>
      </c>
      <c r="J651" s="530">
        <v>16</v>
      </c>
    </row>
    <row r="652" spans="1:10" ht="18" customHeight="1">
      <c r="C652" s="514" t="s">
        <v>1896</v>
      </c>
      <c r="D652" s="513"/>
      <c r="E652" s="516"/>
      <c r="F652" s="516"/>
      <c r="G652" s="516"/>
      <c r="H652" s="516"/>
      <c r="I652" s="516"/>
      <c r="J652" s="516"/>
    </row>
    <row r="653" spans="1:10" ht="18" customHeight="1">
      <c r="C653" s="517" t="s">
        <v>1897</v>
      </c>
      <c r="D653" s="513" t="s">
        <v>1800</v>
      </c>
      <c r="E653" s="530">
        <v>15</v>
      </c>
      <c r="F653" s="530">
        <v>0</v>
      </c>
      <c r="G653" s="530">
        <v>3</v>
      </c>
      <c r="H653" s="530">
        <v>10</v>
      </c>
      <c r="I653" s="530">
        <v>2</v>
      </c>
      <c r="J653" s="530">
        <v>0</v>
      </c>
    </row>
    <row r="654" spans="1:10">
      <c r="C654" s="517"/>
      <c r="D654" s="513" t="s">
        <v>1801</v>
      </c>
      <c r="E654" s="530">
        <v>8</v>
      </c>
      <c r="F654" s="530">
        <v>0</v>
      </c>
      <c r="G654" s="530">
        <v>1</v>
      </c>
      <c r="H654" s="530">
        <v>5</v>
      </c>
      <c r="I654" s="530">
        <v>2</v>
      </c>
      <c r="J654" s="530">
        <v>0</v>
      </c>
    </row>
    <row r="655" spans="1:10">
      <c r="C655" s="517"/>
      <c r="D655" s="513" t="s">
        <v>1802</v>
      </c>
      <c r="E655" s="530">
        <v>23</v>
      </c>
      <c r="F655" s="530">
        <v>0</v>
      </c>
      <c r="G655" s="530">
        <v>4</v>
      </c>
      <c r="H655" s="530">
        <v>15</v>
      </c>
      <c r="I655" s="530">
        <v>4</v>
      </c>
      <c r="J655" s="530">
        <v>0</v>
      </c>
    </row>
    <row r="656" spans="1:10" ht="18" customHeight="1">
      <c r="C656" s="517" t="s">
        <v>1898</v>
      </c>
      <c r="D656" s="513" t="s">
        <v>1800</v>
      </c>
      <c r="E656" s="530">
        <v>1</v>
      </c>
      <c r="F656" s="531" t="s">
        <v>893</v>
      </c>
      <c r="G656" s="531" t="s">
        <v>893</v>
      </c>
      <c r="H656" s="531" t="s">
        <v>893</v>
      </c>
      <c r="I656" s="531" t="s">
        <v>893</v>
      </c>
      <c r="J656" s="531" t="s">
        <v>893</v>
      </c>
    </row>
    <row r="657" spans="2:10" ht="10.5">
      <c r="C657" s="517"/>
      <c r="D657" s="513" t="s">
        <v>1802</v>
      </c>
      <c r="E657" s="530">
        <v>1</v>
      </c>
      <c r="F657" s="531" t="s">
        <v>893</v>
      </c>
      <c r="G657" s="531" t="s">
        <v>893</v>
      </c>
      <c r="H657" s="531" t="s">
        <v>893</v>
      </c>
      <c r="I657" s="531" t="s">
        <v>893</v>
      </c>
      <c r="J657" s="531" t="s">
        <v>893</v>
      </c>
    </row>
    <row r="658" spans="2:10" ht="18" customHeight="1">
      <c r="B658" s="516" t="s">
        <v>1909</v>
      </c>
      <c r="D658" s="513" t="s">
        <v>1800</v>
      </c>
      <c r="E658" s="530">
        <v>15161</v>
      </c>
      <c r="F658" s="530">
        <v>252</v>
      </c>
      <c r="G658" s="530">
        <v>525</v>
      </c>
      <c r="H658" s="530">
        <v>7479</v>
      </c>
      <c r="I658" s="530">
        <v>6543</v>
      </c>
      <c r="J658" s="530">
        <v>362</v>
      </c>
    </row>
    <row r="659" spans="2:10">
      <c r="D659" s="513" t="s">
        <v>1801</v>
      </c>
      <c r="E659" s="530">
        <v>9471</v>
      </c>
      <c r="F659" s="530">
        <v>163</v>
      </c>
      <c r="G659" s="530">
        <v>370</v>
      </c>
      <c r="H659" s="530">
        <v>4632</v>
      </c>
      <c r="I659" s="530">
        <v>4040</v>
      </c>
      <c r="J659" s="530">
        <v>266</v>
      </c>
    </row>
    <row r="660" spans="2:10">
      <c r="D660" s="513" t="s">
        <v>1802</v>
      </c>
      <c r="E660" s="530">
        <v>24632</v>
      </c>
      <c r="F660" s="530">
        <v>415</v>
      </c>
      <c r="G660" s="530">
        <v>895</v>
      </c>
      <c r="H660" s="530">
        <v>12111</v>
      </c>
      <c r="I660" s="530">
        <v>10583</v>
      </c>
      <c r="J660" s="530">
        <v>628</v>
      </c>
    </row>
    <row r="661" spans="2:10" ht="18" customHeight="1">
      <c r="C661" s="514" t="s">
        <v>1896</v>
      </c>
      <c r="D661" s="513"/>
      <c r="E661" s="516"/>
      <c r="F661" s="516"/>
      <c r="G661" s="516"/>
      <c r="H661" s="516"/>
      <c r="I661" s="516"/>
      <c r="J661" s="516"/>
    </row>
    <row r="662" spans="2:10" ht="18" customHeight="1">
      <c r="C662" s="517" t="s">
        <v>1897</v>
      </c>
      <c r="D662" s="513" t="s">
        <v>1800</v>
      </c>
      <c r="E662" s="530">
        <v>8556</v>
      </c>
      <c r="F662" s="530">
        <v>90</v>
      </c>
      <c r="G662" s="530">
        <v>185</v>
      </c>
      <c r="H662" s="530">
        <v>4413</v>
      </c>
      <c r="I662" s="530">
        <v>3768</v>
      </c>
      <c r="J662" s="530">
        <v>100</v>
      </c>
    </row>
    <row r="663" spans="2:10">
      <c r="C663" s="517"/>
      <c r="D663" s="513" t="s">
        <v>1801</v>
      </c>
      <c r="E663" s="530">
        <v>4583</v>
      </c>
      <c r="F663" s="530">
        <v>69</v>
      </c>
      <c r="G663" s="530">
        <v>91</v>
      </c>
      <c r="H663" s="530">
        <v>2371</v>
      </c>
      <c r="I663" s="530">
        <v>2015</v>
      </c>
      <c r="J663" s="530">
        <v>37</v>
      </c>
    </row>
    <row r="664" spans="2:10">
      <c r="C664" s="517"/>
      <c r="D664" s="513" t="s">
        <v>1802</v>
      </c>
      <c r="E664" s="530">
        <v>13139</v>
      </c>
      <c r="F664" s="530">
        <v>159</v>
      </c>
      <c r="G664" s="530">
        <v>276</v>
      </c>
      <c r="H664" s="530">
        <v>6784</v>
      </c>
      <c r="I664" s="530">
        <v>5783</v>
      </c>
      <c r="J664" s="530">
        <v>137</v>
      </c>
    </row>
    <row r="665" spans="2:10" ht="18" customHeight="1">
      <c r="C665" s="517" t="s">
        <v>1898</v>
      </c>
      <c r="D665" s="513" t="s">
        <v>1800</v>
      </c>
      <c r="E665" s="530">
        <v>109</v>
      </c>
      <c r="F665" s="530">
        <v>2</v>
      </c>
      <c r="G665" s="530">
        <v>14</v>
      </c>
      <c r="H665" s="530">
        <v>58</v>
      </c>
      <c r="I665" s="530">
        <v>26</v>
      </c>
      <c r="J665" s="530">
        <v>9</v>
      </c>
    </row>
    <row r="666" spans="2:10">
      <c r="C666" s="517"/>
      <c r="D666" s="513" t="s">
        <v>1801</v>
      </c>
      <c r="E666" s="530">
        <v>89</v>
      </c>
      <c r="F666" s="530">
        <v>2</v>
      </c>
      <c r="G666" s="530">
        <v>7</v>
      </c>
      <c r="H666" s="530">
        <v>45</v>
      </c>
      <c r="I666" s="530">
        <v>26</v>
      </c>
      <c r="J666" s="530">
        <v>9</v>
      </c>
    </row>
    <row r="667" spans="2:10">
      <c r="C667" s="517"/>
      <c r="D667" s="513" t="s">
        <v>1802</v>
      </c>
      <c r="E667" s="530">
        <v>198</v>
      </c>
      <c r="F667" s="530">
        <v>4</v>
      </c>
      <c r="G667" s="530">
        <v>21</v>
      </c>
      <c r="H667" s="530">
        <v>103</v>
      </c>
      <c r="I667" s="530">
        <v>52</v>
      </c>
      <c r="J667" s="530">
        <v>18</v>
      </c>
    </row>
    <row r="668" spans="2:10" ht="18" customHeight="1">
      <c r="B668" s="516" t="s">
        <v>1910</v>
      </c>
      <c r="D668" s="513"/>
      <c r="E668" s="516"/>
      <c r="F668" s="516"/>
      <c r="G668" s="516"/>
      <c r="H668" s="516"/>
      <c r="I668" s="516"/>
      <c r="J668" s="516"/>
    </row>
    <row r="669" spans="2:10" ht="18" customHeight="1">
      <c r="C669" s="510" t="s">
        <v>659</v>
      </c>
      <c r="D669" s="513" t="s">
        <v>1800</v>
      </c>
      <c r="E669" s="530">
        <v>26</v>
      </c>
      <c r="F669" s="530">
        <v>22</v>
      </c>
      <c r="G669" s="530">
        <v>4</v>
      </c>
      <c r="H669" s="530">
        <v>0</v>
      </c>
      <c r="I669" s="530">
        <v>0</v>
      </c>
      <c r="J669" s="530">
        <v>0</v>
      </c>
    </row>
    <row r="670" spans="2:10">
      <c r="D670" s="513" t="s">
        <v>1801</v>
      </c>
      <c r="E670" s="530">
        <v>16</v>
      </c>
      <c r="F670" s="530">
        <v>9</v>
      </c>
      <c r="G670" s="530">
        <v>6</v>
      </c>
      <c r="H670" s="530">
        <v>1</v>
      </c>
      <c r="I670" s="530">
        <v>0</v>
      </c>
      <c r="J670" s="530">
        <v>0</v>
      </c>
    </row>
    <row r="671" spans="2:10">
      <c r="D671" s="513" t="s">
        <v>1802</v>
      </c>
      <c r="E671" s="530">
        <v>42</v>
      </c>
      <c r="F671" s="530">
        <v>31</v>
      </c>
      <c r="G671" s="530">
        <v>10</v>
      </c>
      <c r="H671" s="530">
        <v>1</v>
      </c>
      <c r="I671" s="530">
        <v>0</v>
      </c>
      <c r="J671" s="530">
        <v>0</v>
      </c>
    </row>
    <row r="672" spans="2:10" ht="18" customHeight="1">
      <c r="C672" s="510" t="s">
        <v>660</v>
      </c>
      <c r="D672" s="513" t="s">
        <v>1800</v>
      </c>
      <c r="E672" s="530">
        <v>198</v>
      </c>
      <c r="F672" s="530">
        <v>130</v>
      </c>
      <c r="G672" s="530">
        <v>11</v>
      </c>
      <c r="H672" s="530">
        <v>57</v>
      </c>
      <c r="I672" s="530">
        <v>0</v>
      </c>
      <c r="J672" s="530">
        <v>0</v>
      </c>
    </row>
    <row r="673" spans="2:10">
      <c r="D673" s="513" t="s">
        <v>1801</v>
      </c>
      <c r="E673" s="530">
        <v>10</v>
      </c>
      <c r="F673" s="530">
        <v>6</v>
      </c>
      <c r="G673" s="530">
        <v>3</v>
      </c>
      <c r="H673" s="530">
        <v>1</v>
      </c>
      <c r="I673" s="530">
        <v>0</v>
      </c>
      <c r="J673" s="530">
        <v>0</v>
      </c>
    </row>
    <row r="674" spans="2:10">
      <c r="D674" s="513" t="s">
        <v>1802</v>
      </c>
      <c r="E674" s="530">
        <v>208</v>
      </c>
      <c r="F674" s="530">
        <v>136</v>
      </c>
      <c r="G674" s="530">
        <v>14</v>
      </c>
      <c r="H674" s="530">
        <v>58</v>
      </c>
      <c r="I674" s="530">
        <v>0</v>
      </c>
      <c r="J674" s="530">
        <v>0</v>
      </c>
    </row>
    <row r="675" spans="2:10" ht="18" customHeight="1">
      <c r="C675" s="514" t="s">
        <v>1947</v>
      </c>
      <c r="D675" s="513" t="s">
        <v>1800</v>
      </c>
      <c r="E675" s="530">
        <v>224</v>
      </c>
      <c r="F675" s="530">
        <v>152</v>
      </c>
      <c r="G675" s="530">
        <v>15</v>
      </c>
      <c r="H675" s="530">
        <v>57</v>
      </c>
      <c r="I675" s="530">
        <v>0</v>
      </c>
      <c r="J675" s="530">
        <v>0</v>
      </c>
    </row>
    <row r="676" spans="2:10">
      <c r="D676" s="513" t="s">
        <v>1801</v>
      </c>
      <c r="E676" s="530">
        <v>26</v>
      </c>
      <c r="F676" s="530">
        <v>15</v>
      </c>
      <c r="G676" s="530">
        <v>9</v>
      </c>
      <c r="H676" s="530">
        <v>2</v>
      </c>
      <c r="I676" s="530">
        <v>0</v>
      </c>
      <c r="J676" s="530">
        <v>0</v>
      </c>
    </row>
    <row r="677" spans="2:10">
      <c r="D677" s="513" t="s">
        <v>1802</v>
      </c>
      <c r="E677" s="530">
        <v>250</v>
      </c>
      <c r="F677" s="530">
        <v>167</v>
      </c>
      <c r="G677" s="530">
        <v>24</v>
      </c>
      <c r="H677" s="530">
        <v>59</v>
      </c>
      <c r="I677" s="530">
        <v>0</v>
      </c>
      <c r="J677" s="530">
        <v>0</v>
      </c>
    </row>
    <row r="678" spans="2:10" ht="18" customHeight="1">
      <c r="B678" s="516" t="s">
        <v>661</v>
      </c>
      <c r="D678" s="513"/>
      <c r="E678" s="516"/>
      <c r="F678" s="516"/>
      <c r="G678" s="516"/>
      <c r="H678" s="516"/>
      <c r="I678" s="516"/>
      <c r="J678" s="516"/>
    </row>
    <row r="679" spans="2:10" ht="18" customHeight="1">
      <c r="C679" s="510" t="s">
        <v>661</v>
      </c>
      <c r="D679" s="513" t="s">
        <v>1800</v>
      </c>
      <c r="E679" s="530">
        <v>1994</v>
      </c>
      <c r="F679" s="530">
        <v>1757</v>
      </c>
      <c r="G679" s="530">
        <v>187</v>
      </c>
      <c r="H679" s="530">
        <v>5</v>
      </c>
      <c r="I679" s="530">
        <v>25</v>
      </c>
      <c r="J679" s="530">
        <v>20</v>
      </c>
    </row>
    <row r="680" spans="2:10">
      <c r="D680" s="513" t="s">
        <v>1801</v>
      </c>
      <c r="E680" s="530">
        <v>803</v>
      </c>
      <c r="F680" s="530">
        <v>689</v>
      </c>
      <c r="G680" s="530">
        <v>97</v>
      </c>
      <c r="H680" s="530">
        <v>6</v>
      </c>
      <c r="I680" s="530">
        <v>8</v>
      </c>
      <c r="J680" s="530">
        <v>3</v>
      </c>
    </row>
    <row r="681" spans="2:10">
      <c r="D681" s="513" t="s">
        <v>1802</v>
      </c>
      <c r="E681" s="530">
        <v>2797</v>
      </c>
      <c r="F681" s="530">
        <v>2446</v>
      </c>
      <c r="G681" s="530">
        <v>284</v>
      </c>
      <c r="H681" s="530">
        <v>11</v>
      </c>
      <c r="I681" s="530">
        <v>33</v>
      </c>
      <c r="J681" s="530">
        <v>23</v>
      </c>
    </row>
    <row r="682" spans="2:10" ht="18" customHeight="1">
      <c r="C682" s="510" t="s">
        <v>662</v>
      </c>
      <c r="D682" s="513" t="s">
        <v>1800</v>
      </c>
      <c r="E682" s="530">
        <v>178</v>
      </c>
      <c r="F682" s="531" t="s">
        <v>893</v>
      </c>
      <c r="G682" s="531" t="s">
        <v>893</v>
      </c>
      <c r="H682" s="531" t="s">
        <v>893</v>
      </c>
      <c r="I682" s="531" t="s">
        <v>893</v>
      </c>
      <c r="J682" s="531" t="s">
        <v>893</v>
      </c>
    </row>
    <row r="683" spans="2:10" ht="10.5">
      <c r="D683" s="513" t="s">
        <v>1801</v>
      </c>
      <c r="E683" s="530">
        <v>13</v>
      </c>
      <c r="F683" s="531" t="s">
        <v>893</v>
      </c>
      <c r="G683" s="531" t="s">
        <v>893</v>
      </c>
      <c r="H683" s="531" t="s">
        <v>893</v>
      </c>
      <c r="I683" s="531" t="s">
        <v>893</v>
      </c>
      <c r="J683" s="531" t="s">
        <v>893</v>
      </c>
    </row>
    <row r="684" spans="2:10" ht="10.5">
      <c r="D684" s="513" t="s">
        <v>1802</v>
      </c>
      <c r="E684" s="530">
        <v>191</v>
      </c>
      <c r="F684" s="531" t="s">
        <v>893</v>
      </c>
      <c r="G684" s="531" t="s">
        <v>893</v>
      </c>
      <c r="H684" s="531" t="s">
        <v>893</v>
      </c>
      <c r="I684" s="531" t="s">
        <v>893</v>
      </c>
      <c r="J684" s="531" t="s">
        <v>893</v>
      </c>
    </row>
    <row r="685" spans="2:10" ht="18" customHeight="1">
      <c r="C685" s="510" t="s">
        <v>1911</v>
      </c>
      <c r="D685" s="513" t="s">
        <v>1800</v>
      </c>
      <c r="E685" s="530">
        <v>719</v>
      </c>
      <c r="F685" s="531" t="s">
        <v>893</v>
      </c>
      <c r="G685" s="531" t="s">
        <v>893</v>
      </c>
      <c r="H685" s="531" t="s">
        <v>893</v>
      </c>
      <c r="I685" s="531" t="s">
        <v>893</v>
      </c>
      <c r="J685" s="531" t="s">
        <v>893</v>
      </c>
    </row>
    <row r="686" spans="2:10" ht="10.5">
      <c r="D686" s="513" t="s">
        <v>1801</v>
      </c>
      <c r="E686" s="530">
        <v>146</v>
      </c>
      <c r="F686" s="531" t="s">
        <v>893</v>
      </c>
      <c r="G686" s="531" t="s">
        <v>893</v>
      </c>
      <c r="H686" s="531" t="s">
        <v>893</v>
      </c>
      <c r="I686" s="531" t="s">
        <v>893</v>
      </c>
      <c r="J686" s="531" t="s">
        <v>893</v>
      </c>
    </row>
    <row r="687" spans="2:10" ht="10.5">
      <c r="D687" s="513" t="s">
        <v>1802</v>
      </c>
      <c r="E687" s="530">
        <v>865</v>
      </c>
      <c r="F687" s="531" t="s">
        <v>893</v>
      </c>
      <c r="G687" s="531" t="s">
        <v>893</v>
      </c>
      <c r="H687" s="531" t="s">
        <v>893</v>
      </c>
      <c r="I687" s="531" t="s">
        <v>893</v>
      </c>
      <c r="J687" s="531" t="s">
        <v>893</v>
      </c>
    </row>
    <row r="688" spans="2:10" ht="18" customHeight="1">
      <c r="C688" s="514" t="s">
        <v>1947</v>
      </c>
      <c r="D688" s="513" t="s">
        <v>1800</v>
      </c>
      <c r="E688" s="530">
        <v>2891</v>
      </c>
      <c r="F688" s="530">
        <v>2651</v>
      </c>
      <c r="G688" s="530">
        <v>190</v>
      </c>
      <c r="H688" s="530">
        <v>5</v>
      </c>
      <c r="I688" s="530">
        <v>25</v>
      </c>
      <c r="J688" s="530">
        <v>20</v>
      </c>
    </row>
    <row r="689" spans="1:10">
      <c r="D689" s="513" t="s">
        <v>1801</v>
      </c>
      <c r="E689" s="530">
        <v>962</v>
      </c>
      <c r="F689" s="530">
        <v>848</v>
      </c>
      <c r="G689" s="530">
        <v>97</v>
      </c>
      <c r="H689" s="530">
        <v>6</v>
      </c>
      <c r="I689" s="530">
        <v>8</v>
      </c>
      <c r="J689" s="530">
        <v>3</v>
      </c>
    </row>
    <row r="690" spans="1:10">
      <c r="D690" s="513" t="s">
        <v>1802</v>
      </c>
      <c r="E690" s="530">
        <v>3853</v>
      </c>
      <c r="F690" s="530">
        <v>3499</v>
      </c>
      <c r="G690" s="530">
        <v>287</v>
      </c>
      <c r="H690" s="530">
        <v>11</v>
      </c>
      <c r="I690" s="530">
        <v>33</v>
      </c>
      <c r="J690" s="530">
        <v>23</v>
      </c>
    </row>
    <row r="691" spans="1:10">
      <c r="C691" s="517"/>
      <c r="D691" s="518"/>
    </row>
    <row r="692" spans="1:10">
      <c r="E692" s="516"/>
      <c r="F692" s="516"/>
      <c r="G692" s="516"/>
      <c r="H692" s="516"/>
      <c r="I692" s="516"/>
      <c r="J692" s="516"/>
    </row>
    <row r="693" spans="1:10">
      <c r="E693" s="516"/>
      <c r="F693" s="516"/>
      <c r="G693" s="516"/>
      <c r="H693" s="516"/>
      <c r="I693" s="516"/>
      <c r="J693" s="516"/>
    </row>
    <row r="694" spans="1:10">
      <c r="E694" s="516"/>
      <c r="F694" s="516"/>
      <c r="G694" s="516"/>
      <c r="H694" s="516"/>
      <c r="I694" s="516"/>
      <c r="J694" s="516"/>
    </row>
    <row r="695" spans="1:10">
      <c r="E695" s="516"/>
      <c r="F695" s="516"/>
      <c r="G695" s="516"/>
      <c r="H695" s="516"/>
      <c r="I695" s="516"/>
      <c r="J695" s="516"/>
    </row>
    <row r="696" spans="1:10">
      <c r="E696" s="516"/>
      <c r="F696" s="516"/>
      <c r="G696" s="516"/>
      <c r="H696" s="516"/>
      <c r="I696" s="516"/>
      <c r="J696" s="516"/>
    </row>
    <row r="697" spans="1:10">
      <c r="E697" s="516"/>
      <c r="F697" s="516"/>
      <c r="G697" s="516"/>
      <c r="H697" s="516"/>
      <c r="I697" s="516"/>
      <c r="J697" s="516"/>
    </row>
    <row r="698" spans="1:10">
      <c r="E698" s="516"/>
      <c r="F698" s="516"/>
      <c r="G698" s="516"/>
      <c r="H698" s="516"/>
      <c r="I698" s="516"/>
      <c r="J698" s="516"/>
    </row>
    <row r="699" spans="1:10">
      <c r="E699" s="516"/>
      <c r="F699" s="516"/>
      <c r="G699" s="516"/>
      <c r="H699" s="516"/>
      <c r="I699" s="516"/>
      <c r="J699" s="516"/>
    </row>
    <row r="700" spans="1:10" s="509" customFormat="1">
      <c r="C700" s="510"/>
      <c r="D700" s="515"/>
    </row>
    <row r="701" spans="1:10" s="509" customFormat="1">
      <c r="C701" s="510"/>
      <c r="D701" s="515"/>
    </row>
    <row r="702" spans="1:10" s="509" customFormat="1">
      <c r="A702" s="509" t="s">
        <v>586</v>
      </c>
      <c r="C702" s="510"/>
      <c r="D702" s="515"/>
    </row>
    <row r="703" spans="1:10" ht="18" customHeight="1">
      <c r="B703" s="516" t="s">
        <v>664</v>
      </c>
      <c r="D703" s="513"/>
      <c r="E703" s="516"/>
      <c r="F703" s="516"/>
      <c r="G703" s="516"/>
      <c r="H703" s="516"/>
      <c r="I703" s="516"/>
      <c r="J703" s="516"/>
    </row>
    <row r="704" spans="1:10" ht="18" customHeight="1">
      <c r="C704" s="510" t="s">
        <v>664</v>
      </c>
      <c r="D704" s="513" t="s">
        <v>1800</v>
      </c>
      <c r="E704" s="530">
        <v>4030</v>
      </c>
      <c r="F704" s="530">
        <v>1788</v>
      </c>
      <c r="G704" s="530">
        <v>1720</v>
      </c>
      <c r="H704" s="530">
        <v>522</v>
      </c>
      <c r="I704" s="530">
        <v>0</v>
      </c>
      <c r="J704" s="530">
        <v>0</v>
      </c>
    </row>
    <row r="705" spans="1:10">
      <c r="D705" s="513" t="s">
        <v>1801</v>
      </c>
      <c r="E705" s="530">
        <v>2854</v>
      </c>
      <c r="F705" s="530">
        <v>1426</v>
      </c>
      <c r="G705" s="530">
        <v>1098</v>
      </c>
      <c r="H705" s="530">
        <v>330</v>
      </c>
      <c r="I705" s="530">
        <v>0</v>
      </c>
      <c r="J705" s="530">
        <v>0</v>
      </c>
    </row>
    <row r="706" spans="1:10">
      <c r="D706" s="513" t="s">
        <v>1802</v>
      </c>
      <c r="E706" s="530">
        <v>6884</v>
      </c>
      <c r="F706" s="530">
        <v>3214</v>
      </c>
      <c r="G706" s="530">
        <v>2818</v>
      </c>
      <c r="H706" s="530">
        <v>852</v>
      </c>
      <c r="I706" s="530">
        <v>0</v>
      </c>
      <c r="J706" s="530">
        <v>0</v>
      </c>
    </row>
    <row r="707" spans="1:10" ht="18" customHeight="1">
      <c r="C707" s="510" t="s">
        <v>665</v>
      </c>
      <c r="D707" s="513" t="s">
        <v>1800</v>
      </c>
      <c r="E707" s="530">
        <v>1095</v>
      </c>
      <c r="F707" s="530">
        <v>518</v>
      </c>
      <c r="G707" s="530">
        <v>516</v>
      </c>
      <c r="H707" s="530">
        <v>61</v>
      </c>
      <c r="I707" s="530">
        <v>0</v>
      </c>
      <c r="J707" s="530">
        <v>0</v>
      </c>
    </row>
    <row r="708" spans="1:10">
      <c r="D708" s="513" t="s">
        <v>1801</v>
      </c>
      <c r="E708" s="530">
        <v>554</v>
      </c>
      <c r="F708" s="530">
        <v>284</v>
      </c>
      <c r="G708" s="530">
        <v>243</v>
      </c>
      <c r="H708" s="530">
        <v>27</v>
      </c>
      <c r="I708" s="530">
        <v>0</v>
      </c>
      <c r="J708" s="530">
        <v>0</v>
      </c>
    </row>
    <row r="709" spans="1:10">
      <c r="D709" s="513" t="s">
        <v>1802</v>
      </c>
      <c r="E709" s="530">
        <v>1649</v>
      </c>
      <c r="F709" s="530">
        <v>802</v>
      </c>
      <c r="G709" s="530">
        <v>759</v>
      </c>
      <c r="H709" s="530">
        <v>88</v>
      </c>
      <c r="I709" s="530">
        <v>0</v>
      </c>
      <c r="J709" s="530">
        <v>0</v>
      </c>
    </row>
    <row r="710" spans="1:10" ht="18" customHeight="1">
      <c r="C710" s="514" t="s">
        <v>1947</v>
      </c>
      <c r="D710" s="513" t="s">
        <v>1800</v>
      </c>
      <c r="E710" s="530">
        <v>5125</v>
      </c>
      <c r="F710" s="530">
        <v>2306</v>
      </c>
      <c r="G710" s="530">
        <v>2236</v>
      </c>
      <c r="H710" s="530">
        <v>583</v>
      </c>
      <c r="I710" s="530">
        <v>0</v>
      </c>
      <c r="J710" s="530">
        <v>0</v>
      </c>
    </row>
    <row r="711" spans="1:10">
      <c r="D711" s="513" t="s">
        <v>1801</v>
      </c>
      <c r="E711" s="530">
        <v>3408</v>
      </c>
      <c r="F711" s="530">
        <v>1710</v>
      </c>
      <c r="G711" s="530">
        <v>1341</v>
      </c>
      <c r="H711" s="530">
        <v>357</v>
      </c>
      <c r="I711" s="530">
        <v>0</v>
      </c>
      <c r="J711" s="530">
        <v>0</v>
      </c>
    </row>
    <row r="712" spans="1:10">
      <c r="D712" s="513" t="s">
        <v>1802</v>
      </c>
      <c r="E712" s="530">
        <v>8533</v>
      </c>
      <c r="F712" s="530">
        <v>4016</v>
      </c>
      <c r="G712" s="530">
        <v>3577</v>
      </c>
      <c r="H712" s="530">
        <v>940</v>
      </c>
      <c r="I712" s="530">
        <v>0</v>
      </c>
      <c r="J712" s="530">
        <v>0</v>
      </c>
    </row>
    <row r="713" spans="1:10" ht="18" customHeight="1">
      <c r="B713" s="516" t="s">
        <v>1912</v>
      </c>
      <c r="D713" s="513" t="s">
        <v>1800</v>
      </c>
      <c r="E713" s="530">
        <v>8240</v>
      </c>
      <c r="F713" s="530">
        <v>5109</v>
      </c>
      <c r="G713" s="530">
        <v>2441</v>
      </c>
      <c r="H713" s="530">
        <v>645</v>
      </c>
      <c r="I713" s="530">
        <v>25</v>
      </c>
      <c r="J713" s="530">
        <v>20</v>
      </c>
    </row>
    <row r="714" spans="1:10">
      <c r="D714" s="513" t="s">
        <v>1801</v>
      </c>
      <c r="E714" s="530">
        <v>4396</v>
      </c>
      <c r="F714" s="530">
        <v>2573</v>
      </c>
      <c r="G714" s="530">
        <v>1447</v>
      </c>
      <c r="H714" s="530">
        <v>365</v>
      </c>
      <c r="I714" s="530">
        <v>8</v>
      </c>
      <c r="J714" s="530">
        <v>3</v>
      </c>
    </row>
    <row r="715" spans="1:10">
      <c r="D715" s="513" t="s">
        <v>1802</v>
      </c>
      <c r="E715" s="530">
        <v>12636</v>
      </c>
      <c r="F715" s="530">
        <v>7682</v>
      </c>
      <c r="G715" s="530">
        <v>3888</v>
      </c>
      <c r="H715" s="530">
        <v>1010</v>
      </c>
      <c r="I715" s="530">
        <v>33</v>
      </c>
      <c r="J715" s="530">
        <v>23</v>
      </c>
    </row>
    <row r="716" spans="1:10" ht="18" customHeight="1">
      <c r="A716" s="516" t="s">
        <v>1817</v>
      </c>
      <c r="D716" s="513" t="s">
        <v>1800</v>
      </c>
      <c r="E716" s="530">
        <v>23401</v>
      </c>
      <c r="F716" s="530">
        <v>5361</v>
      </c>
      <c r="G716" s="530">
        <v>2966</v>
      </c>
      <c r="H716" s="530">
        <v>8124</v>
      </c>
      <c r="I716" s="530">
        <v>6568</v>
      </c>
      <c r="J716" s="530">
        <v>382</v>
      </c>
    </row>
    <row r="717" spans="1:10">
      <c r="D717" s="513" t="s">
        <v>1801</v>
      </c>
      <c r="E717" s="530">
        <v>13867</v>
      </c>
      <c r="F717" s="530">
        <v>2736</v>
      </c>
      <c r="G717" s="530">
        <v>1817</v>
      </c>
      <c r="H717" s="530">
        <v>4997</v>
      </c>
      <c r="I717" s="530">
        <v>4048</v>
      </c>
      <c r="J717" s="530">
        <v>269</v>
      </c>
    </row>
    <row r="718" spans="1:10">
      <c r="D718" s="513" t="s">
        <v>1802</v>
      </c>
      <c r="E718" s="530">
        <v>37268</v>
      </c>
      <c r="F718" s="530">
        <v>8097</v>
      </c>
      <c r="G718" s="530">
        <v>4783</v>
      </c>
      <c r="H718" s="530">
        <v>13121</v>
      </c>
      <c r="I718" s="530">
        <v>10616</v>
      </c>
      <c r="J718" s="530">
        <v>651</v>
      </c>
    </row>
    <row r="719" spans="1:10" ht="18" customHeight="1">
      <c r="C719" s="514" t="s">
        <v>1896</v>
      </c>
      <c r="D719" s="513"/>
      <c r="E719" s="516"/>
      <c r="F719" s="516"/>
      <c r="G719" s="516"/>
      <c r="H719" s="516"/>
      <c r="I719" s="516"/>
      <c r="J719" s="516"/>
    </row>
    <row r="720" spans="1:10" ht="18" customHeight="1">
      <c r="C720" s="517" t="s">
        <v>1897</v>
      </c>
      <c r="D720" s="513" t="s">
        <v>1800</v>
      </c>
      <c r="E720" s="530">
        <v>8757</v>
      </c>
      <c r="F720" s="530">
        <v>214</v>
      </c>
      <c r="G720" s="530">
        <v>216</v>
      </c>
      <c r="H720" s="530">
        <v>4459</v>
      </c>
      <c r="I720" s="530">
        <v>3768</v>
      </c>
      <c r="J720" s="530">
        <v>100</v>
      </c>
    </row>
    <row r="721" spans="1:10">
      <c r="C721" s="517"/>
      <c r="D721" s="513" t="s">
        <v>1801</v>
      </c>
      <c r="E721" s="530">
        <v>4716</v>
      </c>
      <c r="F721" s="530">
        <v>130</v>
      </c>
      <c r="G721" s="530">
        <v>127</v>
      </c>
      <c r="H721" s="530">
        <v>2407</v>
      </c>
      <c r="I721" s="530">
        <v>2015</v>
      </c>
      <c r="J721" s="530">
        <v>37</v>
      </c>
    </row>
    <row r="722" spans="1:10">
      <c r="C722" s="517"/>
      <c r="D722" s="513" t="s">
        <v>1802</v>
      </c>
      <c r="E722" s="530">
        <v>13473</v>
      </c>
      <c r="F722" s="530">
        <v>344</v>
      </c>
      <c r="G722" s="530">
        <v>343</v>
      </c>
      <c r="H722" s="530">
        <v>6866</v>
      </c>
      <c r="I722" s="530">
        <v>5783</v>
      </c>
      <c r="J722" s="530">
        <v>137</v>
      </c>
    </row>
    <row r="723" spans="1:10" ht="18" customHeight="1">
      <c r="C723" s="517" t="s">
        <v>1898</v>
      </c>
      <c r="D723" s="513" t="s">
        <v>1800</v>
      </c>
      <c r="E723" s="530">
        <v>112</v>
      </c>
      <c r="F723" s="530">
        <v>5</v>
      </c>
      <c r="G723" s="530">
        <v>14</v>
      </c>
      <c r="H723" s="530">
        <v>58</v>
      </c>
      <c r="I723" s="530">
        <v>26</v>
      </c>
      <c r="J723" s="530">
        <v>9</v>
      </c>
    </row>
    <row r="724" spans="1:10">
      <c r="C724" s="517"/>
      <c r="D724" s="513" t="s">
        <v>1801</v>
      </c>
      <c r="E724" s="530">
        <v>96</v>
      </c>
      <c r="F724" s="530">
        <v>9</v>
      </c>
      <c r="G724" s="530">
        <v>7</v>
      </c>
      <c r="H724" s="530">
        <v>45</v>
      </c>
      <c r="I724" s="530">
        <v>26</v>
      </c>
      <c r="J724" s="530">
        <v>9</v>
      </c>
    </row>
    <row r="725" spans="1:10">
      <c r="C725" s="517"/>
      <c r="D725" s="513" t="s">
        <v>1802</v>
      </c>
      <c r="E725" s="530">
        <v>208</v>
      </c>
      <c r="F725" s="530">
        <v>14</v>
      </c>
      <c r="G725" s="530">
        <v>21</v>
      </c>
      <c r="H725" s="530">
        <v>103</v>
      </c>
      <c r="I725" s="530">
        <v>52</v>
      </c>
      <c r="J725" s="530">
        <v>18</v>
      </c>
    </row>
    <row r="726" spans="1:10">
      <c r="A726" s="516" t="s">
        <v>467</v>
      </c>
      <c r="D726" s="513"/>
      <c r="E726" s="516"/>
      <c r="F726" s="516"/>
      <c r="G726" s="516"/>
      <c r="H726" s="516"/>
      <c r="I726" s="516"/>
      <c r="J726" s="516"/>
    </row>
    <row r="727" spans="1:10" ht="18" customHeight="1">
      <c r="B727" s="516" t="s">
        <v>294</v>
      </c>
      <c r="D727" s="513"/>
    </row>
    <row r="728" spans="1:10" ht="18" customHeight="1">
      <c r="C728" s="510" t="s">
        <v>1943</v>
      </c>
      <c r="D728" s="513" t="s">
        <v>1800</v>
      </c>
      <c r="E728" s="530">
        <v>11</v>
      </c>
      <c r="F728" s="530">
        <v>1</v>
      </c>
      <c r="G728" s="530">
        <v>1</v>
      </c>
      <c r="H728" s="530">
        <v>2</v>
      </c>
      <c r="I728" s="530">
        <v>0</v>
      </c>
      <c r="J728" s="530">
        <v>7</v>
      </c>
    </row>
    <row r="729" spans="1:10">
      <c r="D729" s="513" t="s">
        <v>1802</v>
      </c>
      <c r="E729" s="530">
        <v>11</v>
      </c>
      <c r="F729" s="530">
        <v>1</v>
      </c>
      <c r="G729" s="530">
        <v>1</v>
      </c>
      <c r="H729" s="530">
        <v>2</v>
      </c>
      <c r="I729" s="530">
        <v>0</v>
      </c>
      <c r="J729" s="530">
        <v>7</v>
      </c>
    </row>
    <row r="730" spans="1:10" ht="18" customHeight="1">
      <c r="C730" s="510" t="s">
        <v>1944</v>
      </c>
      <c r="D730" s="513" t="s">
        <v>1800</v>
      </c>
      <c r="E730" s="530">
        <v>12</v>
      </c>
      <c r="F730" s="531" t="s">
        <v>893</v>
      </c>
      <c r="G730" s="531" t="s">
        <v>893</v>
      </c>
      <c r="H730" s="531" t="s">
        <v>893</v>
      </c>
      <c r="I730" s="531" t="s">
        <v>893</v>
      </c>
      <c r="J730" s="531" t="s">
        <v>893</v>
      </c>
    </row>
    <row r="731" spans="1:10" ht="10.5">
      <c r="D731" s="513" t="s">
        <v>1801</v>
      </c>
      <c r="E731" s="530">
        <v>2</v>
      </c>
      <c r="F731" s="531" t="s">
        <v>893</v>
      </c>
      <c r="G731" s="531" t="s">
        <v>893</v>
      </c>
      <c r="H731" s="531" t="s">
        <v>893</v>
      </c>
      <c r="I731" s="531" t="s">
        <v>893</v>
      </c>
      <c r="J731" s="531" t="s">
        <v>893</v>
      </c>
    </row>
    <row r="732" spans="1:10" ht="10.5">
      <c r="D732" s="513" t="s">
        <v>1802</v>
      </c>
      <c r="E732" s="530">
        <v>14</v>
      </c>
      <c r="F732" s="531" t="s">
        <v>893</v>
      </c>
      <c r="G732" s="531" t="s">
        <v>893</v>
      </c>
      <c r="H732" s="531" t="s">
        <v>893</v>
      </c>
      <c r="I732" s="531" t="s">
        <v>893</v>
      </c>
      <c r="J732" s="531" t="s">
        <v>893</v>
      </c>
    </row>
    <row r="733" spans="1:10" ht="19.899999999999999" customHeight="1">
      <c r="C733" s="510" t="s">
        <v>1945</v>
      </c>
      <c r="D733" s="513" t="s">
        <v>1800</v>
      </c>
      <c r="E733" s="530">
        <v>109</v>
      </c>
      <c r="F733" s="530">
        <v>34</v>
      </c>
      <c r="G733" s="530">
        <v>8</v>
      </c>
      <c r="H733" s="530">
        <v>50</v>
      </c>
      <c r="I733" s="530">
        <v>13</v>
      </c>
      <c r="J733" s="530">
        <v>4</v>
      </c>
    </row>
    <row r="734" spans="1:10">
      <c r="D734" s="513" t="s">
        <v>1801</v>
      </c>
      <c r="E734" s="530">
        <v>56</v>
      </c>
      <c r="F734" s="530">
        <v>4</v>
      </c>
      <c r="G734" s="530">
        <v>2</v>
      </c>
      <c r="H734" s="530">
        <v>24</v>
      </c>
      <c r="I734" s="530">
        <v>12</v>
      </c>
      <c r="J734" s="530">
        <v>14</v>
      </c>
    </row>
    <row r="735" spans="1:10">
      <c r="D735" s="513" t="s">
        <v>1802</v>
      </c>
      <c r="E735" s="530">
        <v>165</v>
      </c>
      <c r="F735" s="530">
        <v>38</v>
      </c>
      <c r="G735" s="530">
        <v>10</v>
      </c>
      <c r="H735" s="530">
        <v>74</v>
      </c>
      <c r="I735" s="530">
        <v>25</v>
      </c>
      <c r="J735" s="530">
        <v>18</v>
      </c>
    </row>
    <row r="736" spans="1:10" ht="19.899999999999999" customHeight="1">
      <c r="C736" s="510" t="s">
        <v>1946</v>
      </c>
      <c r="D736" s="513" t="s">
        <v>1800</v>
      </c>
      <c r="E736" s="530">
        <v>55</v>
      </c>
      <c r="F736" s="530">
        <v>10</v>
      </c>
      <c r="G736" s="530">
        <v>6</v>
      </c>
      <c r="H736" s="530">
        <v>28</v>
      </c>
      <c r="I736" s="530">
        <v>7</v>
      </c>
      <c r="J736" s="530">
        <v>4</v>
      </c>
    </row>
    <row r="737" spans="3:10">
      <c r="D737" s="513" t="s">
        <v>1801</v>
      </c>
      <c r="E737" s="530">
        <v>17</v>
      </c>
      <c r="F737" s="530">
        <v>1</v>
      </c>
      <c r="G737" s="530">
        <v>5</v>
      </c>
      <c r="H737" s="530">
        <v>5</v>
      </c>
      <c r="I737" s="530">
        <v>3</v>
      </c>
      <c r="J737" s="530">
        <v>3</v>
      </c>
    </row>
    <row r="738" spans="3:10">
      <c r="D738" s="513" t="s">
        <v>1802</v>
      </c>
      <c r="E738" s="530">
        <v>72</v>
      </c>
      <c r="F738" s="530">
        <v>11</v>
      </c>
      <c r="G738" s="530">
        <v>11</v>
      </c>
      <c r="H738" s="530">
        <v>33</v>
      </c>
      <c r="I738" s="530">
        <v>10</v>
      </c>
      <c r="J738" s="530">
        <v>7</v>
      </c>
    </row>
    <row r="739" spans="3:10" ht="18" customHeight="1">
      <c r="C739" s="510" t="s">
        <v>626</v>
      </c>
      <c r="D739" s="513" t="s">
        <v>1800</v>
      </c>
      <c r="E739" s="530">
        <v>34</v>
      </c>
      <c r="F739" s="530">
        <v>8</v>
      </c>
      <c r="G739" s="530">
        <v>4</v>
      </c>
      <c r="H739" s="530">
        <v>8</v>
      </c>
      <c r="I739" s="530">
        <v>3</v>
      </c>
      <c r="J739" s="530">
        <v>11</v>
      </c>
    </row>
    <row r="740" spans="3:10">
      <c r="D740" s="513" t="s">
        <v>1801</v>
      </c>
      <c r="E740" s="530">
        <v>10</v>
      </c>
      <c r="F740" s="530">
        <v>2</v>
      </c>
      <c r="G740" s="530">
        <v>1</v>
      </c>
      <c r="H740" s="530">
        <v>5</v>
      </c>
      <c r="I740" s="530">
        <v>2</v>
      </c>
      <c r="J740" s="530">
        <v>0</v>
      </c>
    </row>
    <row r="741" spans="3:10">
      <c r="D741" s="513" t="s">
        <v>1802</v>
      </c>
      <c r="E741" s="530">
        <v>44</v>
      </c>
      <c r="F741" s="530">
        <v>10</v>
      </c>
      <c r="G741" s="530">
        <v>5</v>
      </c>
      <c r="H741" s="530">
        <v>13</v>
      </c>
      <c r="I741" s="530">
        <v>5</v>
      </c>
      <c r="J741" s="530">
        <v>11</v>
      </c>
    </row>
    <row r="742" spans="3:10" ht="18" customHeight="1">
      <c r="C742" s="510" t="s">
        <v>627</v>
      </c>
      <c r="D742" s="513" t="s">
        <v>1800</v>
      </c>
      <c r="E742" s="530">
        <v>63</v>
      </c>
      <c r="F742" s="530">
        <v>4</v>
      </c>
      <c r="G742" s="530">
        <v>11</v>
      </c>
      <c r="H742" s="530">
        <v>41</v>
      </c>
      <c r="I742" s="530">
        <v>4</v>
      </c>
      <c r="J742" s="530">
        <v>3</v>
      </c>
    </row>
    <row r="743" spans="3:10">
      <c r="D743" s="513" t="s">
        <v>1801</v>
      </c>
      <c r="E743" s="530">
        <v>71</v>
      </c>
      <c r="F743" s="530">
        <v>1</v>
      </c>
      <c r="G743" s="530">
        <v>2</v>
      </c>
      <c r="H743" s="530">
        <v>31</v>
      </c>
      <c r="I743" s="530">
        <v>30</v>
      </c>
      <c r="J743" s="530">
        <v>7</v>
      </c>
    </row>
    <row r="744" spans="3:10">
      <c r="D744" s="513" t="s">
        <v>1802</v>
      </c>
      <c r="E744" s="530">
        <v>134</v>
      </c>
      <c r="F744" s="530">
        <v>5</v>
      </c>
      <c r="G744" s="530">
        <v>13</v>
      </c>
      <c r="H744" s="530">
        <v>72</v>
      </c>
      <c r="I744" s="530">
        <v>34</v>
      </c>
      <c r="J744" s="530">
        <v>10</v>
      </c>
    </row>
    <row r="745" spans="3:10" ht="18" customHeight="1">
      <c r="C745" s="510" t="s">
        <v>631</v>
      </c>
      <c r="D745" s="513" t="s">
        <v>1801</v>
      </c>
      <c r="E745" s="530">
        <v>1</v>
      </c>
      <c r="F745" s="531" t="s">
        <v>893</v>
      </c>
      <c r="G745" s="531" t="s">
        <v>893</v>
      </c>
      <c r="H745" s="531" t="s">
        <v>893</v>
      </c>
      <c r="I745" s="531" t="s">
        <v>893</v>
      </c>
      <c r="J745" s="531" t="s">
        <v>893</v>
      </c>
    </row>
    <row r="746" spans="3:10" ht="10.5">
      <c r="D746" s="513" t="s">
        <v>1802</v>
      </c>
      <c r="E746" s="530">
        <v>1</v>
      </c>
      <c r="F746" s="531" t="s">
        <v>893</v>
      </c>
      <c r="G746" s="531" t="s">
        <v>893</v>
      </c>
      <c r="H746" s="531" t="s">
        <v>893</v>
      </c>
      <c r="I746" s="531" t="s">
        <v>893</v>
      </c>
      <c r="J746" s="531" t="s">
        <v>893</v>
      </c>
    </row>
    <row r="747" spans="3:10" ht="18" customHeight="1">
      <c r="C747" s="510" t="s">
        <v>632</v>
      </c>
      <c r="D747" s="513" t="s">
        <v>1800</v>
      </c>
      <c r="E747" s="530">
        <v>2</v>
      </c>
      <c r="F747" s="531" t="s">
        <v>893</v>
      </c>
      <c r="G747" s="531" t="s">
        <v>893</v>
      </c>
      <c r="H747" s="531" t="s">
        <v>893</v>
      </c>
      <c r="I747" s="531" t="s">
        <v>893</v>
      </c>
      <c r="J747" s="531" t="s">
        <v>893</v>
      </c>
    </row>
    <row r="748" spans="3:10" ht="10.5">
      <c r="D748" s="513" t="s">
        <v>1801</v>
      </c>
      <c r="E748" s="530">
        <v>1</v>
      </c>
      <c r="F748" s="531" t="s">
        <v>893</v>
      </c>
      <c r="G748" s="531" t="s">
        <v>893</v>
      </c>
      <c r="H748" s="531" t="s">
        <v>893</v>
      </c>
      <c r="I748" s="531" t="s">
        <v>893</v>
      </c>
      <c r="J748" s="531" t="s">
        <v>893</v>
      </c>
    </row>
    <row r="749" spans="3:10" ht="10.5">
      <c r="D749" s="513" t="s">
        <v>1802</v>
      </c>
      <c r="E749" s="530">
        <v>3</v>
      </c>
      <c r="F749" s="531" t="s">
        <v>893</v>
      </c>
      <c r="G749" s="531" t="s">
        <v>893</v>
      </c>
      <c r="H749" s="531" t="s">
        <v>893</v>
      </c>
      <c r="I749" s="531" t="s">
        <v>893</v>
      </c>
      <c r="J749" s="531" t="s">
        <v>893</v>
      </c>
    </row>
    <row r="750" spans="3:10">
      <c r="C750" s="517"/>
      <c r="D750" s="518"/>
      <c r="E750" s="516"/>
      <c r="F750" s="516"/>
      <c r="G750" s="516"/>
      <c r="H750" s="516"/>
      <c r="I750" s="516"/>
      <c r="J750" s="516"/>
    </row>
    <row r="751" spans="3:10">
      <c r="C751" s="517"/>
      <c r="D751" s="518"/>
      <c r="E751" s="516"/>
      <c r="F751" s="516"/>
      <c r="G751" s="516"/>
      <c r="H751" s="516"/>
      <c r="I751" s="516"/>
      <c r="J751" s="516"/>
    </row>
    <row r="752" spans="3:10">
      <c r="C752" s="517"/>
      <c r="D752" s="518"/>
      <c r="E752" s="516"/>
      <c r="F752" s="516"/>
      <c r="G752" s="516"/>
      <c r="H752" s="516"/>
      <c r="I752" s="516"/>
      <c r="J752" s="516"/>
    </row>
    <row r="753" spans="1:10">
      <c r="C753" s="517"/>
      <c r="D753" s="518"/>
      <c r="E753" s="516"/>
      <c r="F753" s="516"/>
      <c r="G753" s="516"/>
      <c r="H753" s="516"/>
      <c r="I753" s="516"/>
      <c r="J753" s="516"/>
    </row>
    <row r="754" spans="1:10">
      <c r="C754" s="517"/>
      <c r="D754" s="518"/>
      <c r="E754" s="516"/>
      <c r="F754" s="516"/>
      <c r="G754" s="516"/>
      <c r="H754" s="516"/>
      <c r="I754" s="516"/>
      <c r="J754" s="516"/>
    </row>
    <row r="755" spans="1:10">
      <c r="C755" s="517"/>
      <c r="D755" s="518"/>
      <c r="E755" s="516"/>
      <c r="F755" s="516"/>
      <c r="G755" s="516"/>
      <c r="H755" s="516"/>
      <c r="I755" s="516"/>
      <c r="J755" s="516"/>
    </row>
    <row r="756" spans="1:10">
      <c r="C756" s="517"/>
      <c r="D756" s="518"/>
      <c r="E756" s="516"/>
      <c r="F756" s="516"/>
      <c r="G756" s="516"/>
      <c r="H756" s="516"/>
      <c r="I756" s="516"/>
      <c r="J756" s="516"/>
    </row>
    <row r="757" spans="1:10">
      <c r="C757" s="517"/>
      <c r="D757" s="518"/>
      <c r="E757" s="516"/>
      <c r="F757" s="516"/>
      <c r="G757" s="516"/>
      <c r="H757" s="516"/>
      <c r="I757" s="516"/>
      <c r="J757" s="516"/>
    </row>
    <row r="758" spans="1:10">
      <c r="E758" s="516"/>
      <c r="F758" s="516"/>
      <c r="G758" s="516"/>
      <c r="H758" s="516"/>
      <c r="I758" s="516"/>
      <c r="J758" s="516"/>
    </row>
    <row r="759" spans="1:10">
      <c r="E759" s="516"/>
      <c r="F759" s="516"/>
      <c r="G759" s="516"/>
      <c r="H759" s="516"/>
      <c r="I759" s="516"/>
      <c r="J759" s="516"/>
    </row>
    <row r="760" spans="1:10" s="509" customFormat="1">
      <c r="A760" s="509" t="s">
        <v>1678</v>
      </c>
      <c r="C760" s="510"/>
      <c r="D760" s="515"/>
    </row>
    <row r="761" spans="1:10" s="509" customFormat="1">
      <c r="A761" s="509" t="s">
        <v>656</v>
      </c>
      <c r="C761" s="510"/>
      <c r="D761" s="515"/>
    </row>
    <row r="762" spans="1:10" s="509" customFormat="1">
      <c r="C762" s="510"/>
      <c r="D762" s="515"/>
    </row>
    <row r="763" spans="1:10" s="509" customFormat="1">
      <c r="A763" s="509" t="s">
        <v>586</v>
      </c>
      <c r="C763" s="510"/>
      <c r="D763" s="515"/>
    </row>
    <row r="764" spans="1:10" ht="18" customHeight="1">
      <c r="C764" s="514" t="s">
        <v>1947</v>
      </c>
      <c r="D764" s="513" t="s">
        <v>1800</v>
      </c>
      <c r="E764" s="530">
        <v>286</v>
      </c>
      <c r="F764" s="530">
        <v>57</v>
      </c>
      <c r="G764" s="530">
        <v>31</v>
      </c>
      <c r="H764" s="530">
        <v>132</v>
      </c>
      <c r="I764" s="530">
        <v>28</v>
      </c>
      <c r="J764" s="530">
        <v>38</v>
      </c>
    </row>
    <row r="765" spans="1:10">
      <c r="D765" s="513" t="s">
        <v>1801</v>
      </c>
      <c r="E765" s="530">
        <v>158</v>
      </c>
      <c r="F765" s="530">
        <v>8</v>
      </c>
      <c r="G765" s="530">
        <v>11</v>
      </c>
      <c r="H765" s="530">
        <v>68</v>
      </c>
      <c r="I765" s="530">
        <v>47</v>
      </c>
      <c r="J765" s="530">
        <v>24</v>
      </c>
    </row>
    <row r="766" spans="1:10">
      <c r="D766" s="513" t="s">
        <v>1802</v>
      </c>
      <c r="E766" s="530">
        <v>444</v>
      </c>
      <c r="F766" s="530">
        <v>65</v>
      </c>
      <c r="G766" s="530">
        <v>42</v>
      </c>
      <c r="H766" s="530">
        <v>200</v>
      </c>
      <c r="I766" s="530">
        <v>75</v>
      </c>
      <c r="J766" s="530">
        <v>62</v>
      </c>
    </row>
    <row r="767" spans="1:10" ht="18" customHeight="1">
      <c r="B767" s="516" t="s">
        <v>637</v>
      </c>
      <c r="D767" s="513"/>
      <c r="E767" s="516"/>
      <c r="F767" s="516"/>
      <c r="G767" s="516"/>
      <c r="H767" s="516"/>
      <c r="I767" s="516"/>
      <c r="J767" s="516"/>
    </row>
    <row r="768" spans="1:10" ht="18" customHeight="1">
      <c r="C768" s="510" t="s">
        <v>638</v>
      </c>
      <c r="D768" s="513" t="s">
        <v>1800</v>
      </c>
      <c r="E768" s="530">
        <v>31</v>
      </c>
      <c r="F768" s="530">
        <v>0</v>
      </c>
      <c r="G768" s="530">
        <v>2</v>
      </c>
      <c r="H768" s="530">
        <v>8</v>
      </c>
      <c r="I768" s="530">
        <v>11</v>
      </c>
      <c r="J768" s="530">
        <v>10</v>
      </c>
    </row>
    <row r="769" spans="3:10">
      <c r="D769" s="513" t="s">
        <v>1801</v>
      </c>
      <c r="E769" s="530">
        <v>71</v>
      </c>
      <c r="F769" s="530">
        <v>3</v>
      </c>
      <c r="G769" s="530">
        <v>5</v>
      </c>
      <c r="H769" s="530">
        <v>20</v>
      </c>
      <c r="I769" s="530">
        <v>30</v>
      </c>
      <c r="J769" s="530">
        <v>13</v>
      </c>
    </row>
    <row r="770" spans="3:10">
      <c r="D770" s="513" t="s">
        <v>1802</v>
      </c>
      <c r="E770" s="530">
        <v>102</v>
      </c>
      <c r="F770" s="530">
        <v>3</v>
      </c>
      <c r="G770" s="530">
        <v>7</v>
      </c>
      <c r="H770" s="530">
        <v>28</v>
      </c>
      <c r="I770" s="530">
        <v>41</v>
      </c>
      <c r="J770" s="530">
        <v>23</v>
      </c>
    </row>
    <row r="771" spans="3:10" ht="18" customHeight="1">
      <c r="C771" s="510" t="s">
        <v>640</v>
      </c>
      <c r="D771" s="513" t="s">
        <v>1800</v>
      </c>
      <c r="E771" s="530">
        <v>2</v>
      </c>
      <c r="F771" s="531" t="s">
        <v>893</v>
      </c>
      <c r="G771" s="531" t="s">
        <v>893</v>
      </c>
      <c r="H771" s="531" t="s">
        <v>893</v>
      </c>
      <c r="I771" s="531" t="s">
        <v>893</v>
      </c>
      <c r="J771" s="531" t="s">
        <v>893</v>
      </c>
    </row>
    <row r="772" spans="3:10" ht="10.5">
      <c r="D772" s="513" t="s">
        <v>1801</v>
      </c>
      <c r="E772" s="530">
        <v>1</v>
      </c>
      <c r="F772" s="531" t="s">
        <v>893</v>
      </c>
      <c r="G772" s="531" t="s">
        <v>893</v>
      </c>
      <c r="H772" s="531" t="s">
        <v>893</v>
      </c>
      <c r="I772" s="531" t="s">
        <v>893</v>
      </c>
      <c r="J772" s="531" t="s">
        <v>893</v>
      </c>
    </row>
    <row r="773" spans="3:10" ht="10.5">
      <c r="D773" s="513" t="s">
        <v>1802</v>
      </c>
      <c r="E773" s="530">
        <v>3</v>
      </c>
      <c r="F773" s="531" t="s">
        <v>893</v>
      </c>
      <c r="G773" s="531" t="s">
        <v>893</v>
      </c>
      <c r="H773" s="531" t="s">
        <v>893</v>
      </c>
      <c r="I773" s="531" t="s">
        <v>893</v>
      </c>
      <c r="J773" s="531" t="s">
        <v>893</v>
      </c>
    </row>
    <row r="774" spans="3:10" ht="18" customHeight="1">
      <c r="C774" s="510" t="s">
        <v>642</v>
      </c>
      <c r="D774" s="513" t="s">
        <v>1800</v>
      </c>
      <c r="E774" s="530">
        <v>6</v>
      </c>
      <c r="F774" s="531" t="s">
        <v>893</v>
      </c>
      <c r="G774" s="531" t="s">
        <v>893</v>
      </c>
      <c r="H774" s="531" t="s">
        <v>893</v>
      </c>
      <c r="I774" s="531" t="s">
        <v>893</v>
      </c>
      <c r="J774" s="531" t="s">
        <v>893</v>
      </c>
    </row>
    <row r="775" spans="3:10" ht="10.5">
      <c r="D775" s="513" t="s">
        <v>1801</v>
      </c>
      <c r="E775" s="530">
        <v>10</v>
      </c>
      <c r="F775" s="531" t="s">
        <v>893</v>
      </c>
      <c r="G775" s="531" t="s">
        <v>893</v>
      </c>
      <c r="H775" s="531" t="s">
        <v>893</v>
      </c>
      <c r="I775" s="531" t="s">
        <v>893</v>
      </c>
      <c r="J775" s="531" t="s">
        <v>893</v>
      </c>
    </row>
    <row r="776" spans="3:10" ht="10.5">
      <c r="D776" s="513" t="s">
        <v>1802</v>
      </c>
      <c r="E776" s="530">
        <v>16</v>
      </c>
      <c r="F776" s="531" t="s">
        <v>893</v>
      </c>
      <c r="G776" s="531" t="s">
        <v>893</v>
      </c>
      <c r="H776" s="531" t="s">
        <v>893</v>
      </c>
      <c r="I776" s="531" t="s">
        <v>893</v>
      </c>
      <c r="J776" s="531" t="s">
        <v>893</v>
      </c>
    </row>
    <row r="777" spans="3:10" ht="18" customHeight="1">
      <c r="C777" s="510" t="s">
        <v>1894</v>
      </c>
      <c r="D777" s="513" t="s">
        <v>1800</v>
      </c>
      <c r="E777" s="530">
        <v>98</v>
      </c>
      <c r="F777" s="530">
        <v>7</v>
      </c>
      <c r="G777" s="530">
        <v>4</v>
      </c>
      <c r="H777" s="530">
        <v>34</v>
      </c>
      <c r="I777" s="530">
        <v>48</v>
      </c>
      <c r="J777" s="530">
        <v>5</v>
      </c>
    </row>
    <row r="778" spans="3:10">
      <c r="D778" s="513" t="s">
        <v>1801</v>
      </c>
      <c r="E778" s="530">
        <v>165</v>
      </c>
      <c r="F778" s="530">
        <v>3</v>
      </c>
      <c r="G778" s="530">
        <v>14</v>
      </c>
      <c r="H778" s="530">
        <v>47</v>
      </c>
      <c r="I778" s="530">
        <v>86</v>
      </c>
      <c r="J778" s="530">
        <v>15</v>
      </c>
    </row>
    <row r="779" spans="3:10">
      <c r="D779" s="513" t="s">
        <v>1802</v>
      </c>
      <c r="E779" s="530">
        <v>263</v>
      </c>
      <c r="F779" s="530">
        <v>10</v>
      </c>
      <c r="G779" s="530">
        <v>18</v>
      </c>
      <c r="H779" s="530">
        <v>81</v>
      </c>
      <c r="I779" s="530">
        <v>134</v>
      </c>
      <c r="J779" s="530">
        <v>20</v>
      </c>
    </row>
    <row r="780" spans="3:10" ht="18" customHeight="1">
      <c r="C780" s="510" t="s">
        <v>1895</v>
      </c>
      <c r="D780" s="513" t="s">
        <v>1800</v>
      </c>
      <c r="E780" s="530">
        <v>4</v>
      </c>
      <c r="F780" s="531" t="s">
        <v>893</v>
      </c>
      <c r="G780" s="531" t="s">
        <v>893</v>
      </c>
      <c r="H780" s="531" t="s">
        <v>893</v>
      </c>
      <c r="I780" s="531" t="s">
        <v>893</v>
      </c>
      <c r="J780" s="531" t="s">
        <v>893</v>
      </c>
    </row>
    <row r="781" spans="3:10" ht="10.5">
      <c r="D781" s="513" t="s">
        <v>1802</v>
      </c>
      <c r="E781" s="530">
        <v>4</v>
      </c>
      <c r="F781" s="531" t="s">
        <v>893</v>
      </c>
      <c r="G781" s="531" t="s">
        <v>893</v>
      </c>
      <c r="H781" s="531" t="s">
        <v>893</v>
      </c>
      <c r="I781" s="531" t="s">
        <v>893</v>
      </c>
      <c r="J781" s="531" t="s">
        <v>893</v>
      </c>
    </row>
    <row r="782" spans="3:10" ht="18" customHeight="1">
      <c r="C782" s="514" t="s">
        <v>1947</v>
      </c>
      <c r="D782" s="513" t="s">
        <v>1800</v>
      </c>
      <c r="E782" s="530">
        <v>141</v>
      </c>
      <c r="F782" s="530">
        <v>7</v>
      </c>
      <c r="G782" s="530">
        <v>9</v>
      </c>
      <c r="H782" s="530">
        <v>46</v>
      </c>
      <c r="I782" s="530">
        <v>61</v>
      </c>
      <c r="J782" s="530">
        <v>18</v>
      </c>
    </row>
    <row r="783" spans="3:10">
      <c r="D783" s="513" t="s">
        <v>1801</v>
      </c>
      <c r="E783" s="530">
        <v>247</v>
      </c>
      <c r="F783" s="530">
        <v>6</v>
      </c>
      <c r="G783" s="530">
        <v>20</v>
      </c>
      <c r="H783" s="530">
        <v>73</v>
      </c>
      <c r="I783" s="530">
        <v>119</v>
      </c>
      <c r="J783" s="530">
        <v>29</v>
      </c>
    </row>
    <row r="784" spans="3:10">
      <c r="D784" s="513" t="s">
        <v>1802</v>
      </c>
      <c r="E784" s="530">
        <v>388</v>
      </c>
      <c r="F784" s="530">
        <v>13</v>
      </c>
      <c r="G784" s="530">
        <v>29</v>
      </c>
      <c r="H784" s="530">
        <v>119</v>
      </c>
      <c r="I784" s="530">
        <v>180</v>
      </c>
      <c r="J784" s="530">
        <v>47</v>
      </c>
    </row>
    <row r="785" spans="2:10" ht="18" customHeight="1">
      <c r="C785" s="514" t="s">
        <v>1896</v>
      </c>
      <c r="D785" s="513"/>
      <c r="E785" s="516"/>
      <c r="F785" s="516"/>
      <c r="G785" s="516"/>
      <c r="H785" s="516"/>
      <c r="I785" s="516"/>
      <c r="J785" s="516"/>
    </row>
    <row r="786" spans="2:10" ht="18" customHeight="1">
      <c r="C786" s="517" t="s">
        <v>1897</v>
      </c>
      <c r="D786" s="513" t="s">
        <v>1800</v>
      </c>
      <c r="E786" s="530">
        <v>2</v>
      </c>
      <c r="F786" s="530">
        <v>0</v>
      </c>
      <c r="G786" s="530">
        <v>0</v>
      </c>
      <c r="H786" s="530">
        <v>0</v>
      </c>
      <c r="I786" s="530">
        <v>1</v>
      </c>
      <c r="J786" s="530">
        <v>1</v>
      </c>
    </row>
    <row r="787" spans="2:10">
      <c r="C787" s="517"/>
      <c r="D787" s="513" t="s">
        <v>1801</v>
      </c>
      <c r="E787" s="530">
        <v>4</v>
      </c>
      <c r="F787" s="530">
        <v>0</v>
      </c>
      <c r="G787" s="530">
        <v>1</v>
      </c>
      <c r="H787" s="530">
        <v>0</v>
      </c>
      <c r="I787" s="530">
        <v>3</v>
      </c>
      <c r="J787" s="530">
        <v>0</v>
      </c>
    </row>
    <row r="788" spans="2:10">
      <c r="C788" s="517"/>
      <c r="D788" s="513" t="s">
        <v>1802</v>
      </c>
      <c r="E788" s="530">
        <v>6</v>
      </c>
      <c r="F788" s="530">
        <v>0</v>
      </c>
      <c r="G788" s="530">
        <v>1</v>
      </c>
      <c r="H788" s="530">
        <v>0</v>
      </c>
      <c r="I788" s="530">
        <v>4</v>
      </c>
      <c r="J788" s="530">
        <v>1</v>
      </c>
    </row>
    <row r="789" spans="2:10" ht="18" customHeight="1">
      <c r="B789" s="516" t="s">
        <v>645</v>
      </c>
      <c r="D789" s="513"/>
      <c r="E789" s="516"/>
      <c r="F789" s="516"/>
      <c r="G789" s="516"/>
      <c r="H789" s="516"/>
      <c r="I789" s="516"/>
      <c r="J789" s="516"/>
    </row>
    <row r="790" spans="2:10" ht="27" customHeight="1">
      <c r="C790" s="510" t="s">
        <v>1899</v>
      </c>
      <c r="D790" s="513" t="s">
        <v>1800</v>
      </c>
      <c r="E790" s="530">
        <v>433</v>
      </c>
      <c r="F790" s="530">
        <v>81</v>
      </c>
      <c r="G790" s="530">
        <v>57</v>
      </c>
      <c r="H790" s="530">
        <v>75</v>
      </c>
      <c r="I790" s="530">
        <v>70</v>
      </c>
      <c r="J790" s="530">
        <v>150</v>
      </c>
    </row>
    <row r="791" spans="2:10">
      <c r="D791" s="513" t="s">
        <v>1801</v>
      </c>
      <c r="E791" s="530">
        <v>710</v>
      </c>
      <c r="F791" s="530">
        <v>25</v>
      </c>
      <c r="G791" s="530">
        <v>43</v>
      </c>
      <c r="H791" s="530">
        <v>164</v>
      </c>
      <c r="I791" s="530">
        <v>251</v>
      </c>
      <c r="J791" s="530">
        <v>227</v>
      </c>
    </row>
    <row r="792" spans="2:10">
      <c r="D792" s="513" t="s">
        <v>1802</v>
      </c>
      <c r="E792" s="530">
        <v>1143</v>
      </c>
      <c r="F792" s="530">
        <v>106</v>
      </c>
      <c r="G792" s="530">
        <v>100</v>
      </c>
      <c r="H792" s="530">
        <v>239</v>
      </c>
      <c r="I792" s="530">
        <v>321</v>
      </c>
      <c r="J792" s="530">
        <v>377</v>
      </c>
    </row>
    <row r="793" spans="2:10" ht="18" customHeight="1">
      <c r="C793" s="510" t="s">
        <v>1900</v>
      </c>
      <c r="D793" s="513" t="s">
        <v>1800</v>
      </c>
      <c r="E793" s="530">
        <v>200</v>
      </c>
      <c r="F793" s="530">
        <v>40</v>
      </c>
      <c r="G793" s="530">
        <v>47</v>
      </c>
      <c r="H793" s="530">
        <v>42</v>
      </c>
      <c r="I793" s="530">
        <v>28</v>
      </c>
      <c r="J793" s="530">
        <v>43</v>
      </c>
    </row>
    <row r="794" spans="2:10">
      <c r="D794" s="513" t="s">
        <v>1801</v>
      </c>
      <c r="E794" s="530">
        <v>261</v>
      </c>
      <c r="F794" s="530">
        <v>22</v>
      </c>
      <c r="G794" s="530">
        <v>24</v>
      </c>
      <c r="H794" s="530">
        <v>60</v>
      </c>
      <c r="I794" s="530">
        <v>87</v>
      </c>
      <c r="J794" s="530">
        <v>68</v>
      </c>
    </row>
    <row r="795" spans="2:10">
      <c r="D795" s="513" t="s">
        <v>1802</v>
      </c>
      <c r="E795" s="530">
        <v>461</v>
      </c>
      <c r="F795" s="530">
        <v>62</v>
      </c>
      <c r="G795" s="530">
        <v>71</v>
      </c>
      <c r="H795" s="530">
        <v>102</v>
      </c>
      <c r="I795" s="530">
        <v>115</v>
      </c>
      <c r="J795" s="530">
        <v>111</v>
      </c>
    </row>
    <row r="796" spans="2:10" ht="18" customHeight="1">
      <c r="C796" s="510" t="s">
        <v>1901</v>
      </c>
      <c r="D796" s="513" t="s">
        <v>1800</v>
      </c>
      <c r="E796" s="530">
        <v>657</v>
      </c>
      <c r="F796" s="530">
        <v>111</v>
      </c>
      <c r="G796" s="530">
        <v>88</v>
      </c>
      <c r="H796" s="530">
        <v>156</v>
      </c>
      <c r="I796" s="530">
        <v>156</v>
      </c>
      <c r="J796" s="530">
        <v>146</v>
      </c>
    </row>
    <row r="797" spans="2:10">
      <c r="D797" s="513" t="s">
        <v>1801</v>
      </c>
      <c r="E797" s="530">
        <v>2009</v>
      </c>
      <c r="F797" s="530">
        <v>58</v>
      </c>
      <c r="G797" s="530">
        <v>144</v>
      </c>
      <c r="H797" s="530">
        <v>669</v>
      </c>
      <c r="I797" s="530">
        <v>772</v>
      </c>
      <c r="J797" s="530">
        <v>366</v>
      </c>
    </row>
    <row r="798" spans="2:10">
      <c r="D798" s="513" t="s">
        <v>1802</v>
      </c>
      <c r="E798" s="530">
        <v>2666</v>
      </c>
      <c r="F798" s="530">
        <v>169</v>
      </c>
      <c r="G798" s="530">
        <v>232</v>
      </c>
      <c r="H798" s="530">
        <v>825</v>
      </c>
      <c r="I798" s="530">
        <v>928</v>
      </c>
      <c r="J798" s="530">
        <v>512</v>
      </c>
    </row>
    <row r="799" spans="2:10" ht="18" customHeight="1">
      <c r="C799" s="510" t="s">
        <v>1902</v>
      </c>
      <c r="D799" s="513" t="s">
        <v>1800</v>
      </c>
      <c r="E799" s="530">
        <v>5019</v>
      </c>
      <c r="F799" s="530">
        <v>457</v>
      </c>
      <c r="G799" s="530">
        <v>432</v>
      </c>
      <c r="H799" s="530">
        <v>1364</v>
      </c>
      <c r="I799" s="530">
        <v>2267</v>
      </c>
      <c r="J799" s="530">
        <v>499</v>
      </c>
    </row>
    <row r="800" spans="2:10">
      <c r="D800" s="513" t="s">
        <v>1801</v>
      </c>
      <c r="E800" s="530">
        <v>11731</v>
      </c>
      <c r="F800" s="530">
        <v>387</v>
      </c>
      <c r="G800" s="530">
        <v>824</v>
      </c>
      <c r="H800" s="530">
        <v>3667</v>
      </c>
      <c r="I800" s="530">
        <v>5541</v>
      </c>
      <c r="J800" s="530">
        <v>1312</v>
      </c>
    </row>
    <row r="801" spans="3:10">
      <c r="D801" s="513" t="s">
        <v>1802</v>
      </c>
      <c r="E801" s="530">
        <v>16750</v>
      </c>
      <c r="F801" s="530">
        <v>844</v>
      </c>
      <c r="G801" s="530">
        <v>1256</v>
      </c>
      <c r="H801" s="530">
        <v>5031</v>
      </c>
      <c r="I801" s="530">
        <v>7808</v>
      </c>
      <c r="J801" s="530">
        <v>1811</v>
      </c>
    </row>
    <row r="802" spans="3:10" ht="18" customHeight="1">
      <c r="C802" s="510" t="s">
        <v>648</v>
      </c>
      <c r="D802" s="513" t="s">
        <v>1800</v>
      </c>
      <c r="E802" s="530">
        <v>8</v>
      </c>
      <c r="F802" s="530">
        <v>0</v>
      </c>
      <c r="G802" s="530">
        <v>0</v>
      </c>
      <c r="H802" s="530">
        <v>2</v>
      </c>
      <c r="I802" s="530">
        <v>4</v>
      </c>
      <c r="J802" s="530">
        <v>2</v>
      </c>
    </row>
    <row r="803" spans="3:10">
      <c r="D803" s="513" t="s">
        <v>1801</v>
      </c>
      <c r="E803" s="530">
        <v>45</v>
      </c>
      <c r="F803" s="530">
        <v>2</v>
      </c>
      <c r="G803" s="530">
        <v>1</v>
      </c>
      <c r="H803" s="530">
        <v>25</v>
      </c>
      <c r="I803" s="530">
        <v>12</v>
      </c>
      <c r="J803" s="530">
        <v>5</v>
      </c>
    </row>
    <row r="804" spans="3:10">
      <c r="D804" s="513" t="s">
        <v>1802</v>
      </c>
      <c r="E804" s="530">
        <v>53</v>
      </c>
      <c r="F804" s="530">
        <v>2</v>
      </c>
      <c r="G804" s="530">
        <v>1</v>
      </c>
      <c r="H804" s="530">
        <v>27</v>
      </c>
      <c r="I804" s="530">
        <v>16</v>
      </c>
      <c r="J804" s="530">
        <v>7</v>
      </c>
    </row>
    <row r="805" spans="3:10">
      <c r="C805" s="1411"/>
      <c r="D805" s="518"/>
    </row>
    <row r="806" spans="3:10">
      <c r="C806" s="1411"/>
      <c r="D806" s="518"/>
    </row>
    <row r="807" spans="3:10">
      <c r="C807" s="1411"/>
      <c r="D807" s="518"/>
    </row>
    <row r="808" spans="3:10">
      <c r="C808" s="1411"/>
      <c r="D808" s="518"/>
    </row>
    <row r="809" spans="3:10">
      <c r="C809" s="1411"/>
      <c r="D809" s="518"/>
    </row>
    <row r="810" spans="3:10">
      <c r="C810" s="1411"/>
      <c r="D810" s="518"/>
    </row>
    <row r="811" spans="3:10">
      <c r="C811" s="1411"/>
      <c r="D811" s="518"/>
    </row>
    <row r="812" spans="3:10">
      <c r="C812" s="1411"/>
      <c r="D812" s="518"/>
    </row>
    <row r="813" spans="3:10">
      <c r="C813" s="1411"/>
      <c r="D813" s="518"/>
    </row>
    <row r="814" spans="3:10">
      <c r="C814" s="1411"/>
      <c r="D814" s="518"/>
    </row>
    <row r="815" spans="3:10">
      <c r="C815" s="1411"/>
      <c r="D815" s="518"/>
    </row>
    <row r="816" spans="3:10">
      <c r="C816" s="1411"/>
      <c r="D816" s="518"/>
    </row>
    <row r="817" spans="1:10">
      <c r="C817" s="1411"/>
      <c r="D817" s="518"/>
    </row>
    <row r="818" spans="1:10">
      <c r="C818" s="1411"/>
      <c r="D818" s="518"/>
    </row>
    <row r="819" spans="1:10">
      <c r="C819" s="1411"/>
      <c r="D819" s="518"/>
    </row>
    <row r="820" spans="1:10">
      <c r="C820" s="1411"/>
      <c r="D820" s="518"/>
    </row>
    <row r="821" spans="1:10">
      <c r="C821" s="1411"/>
      <c r="D821" s="518"/>
    </row>
    <row r="822" spans="1:10">
      <c r="C822" s="1411"/>
      <c r="D822" s="518"/>
    </row>
    <row r="823" spans="1:10">
      <c r="C823" s="1411"/>
      <c r="D823" s="518"/>
    </row>
    <row r="824" spans="1:10">
      <c r="C824" s="1411"/>
      <c r="D824" s="518"/>
    </row>
    <row r="825" spans="1:10" s="509" customFormat="1">
      <c r="A825" s="509" t="s">
        <v>586</v>
      </c>
      <c r="C825" s="510"/>
      <c r="D825" s="515"/>
    </row>
    <row r="826" spans="1:10" ht="18" customHeight="1">
      <c r="C826" s="514" t="s">
        <v>1947</v>
      </c>
      <c r="D826" s="513" t="s">
        <v>1800</v>
      </c>
      <c r="E826" s="530">
        <v>6317</v>
      </c>
      <c r="F826" s="530">
        <v>689</v>
      </c>
      <c r="G826" s="530">
        <v>624</v>
      </c>
      <c r="H826" s="530">
        <v>1639</v>
      </c>
      <c r="I826" s="530">
        <v>2525</v>
      </c>
      <c r="J826" s="530">
        <v>840</v>
      </c>
    </row>
    <row r="827" spans="1:10">
      <c r="D827" s="513" t="s">
        <v>1801</v>
      </c>
      <c r="E827" s="530">
        <v>14756</v>
      </c>
      <c r="F827" s="530">
        <v>494</v>
      </c>
      <c r="G827" s="530">
        <v>1036</v>
      </c>
      <c r="H827" s="530">
        <v>4585</v>
      </c>
      <c r="I827" s="530">
        <v>6663</v>
      </c>
      <c r="J827" s="530">
        <v>1978</v>
      </c>
    </row>
    <row r="828" spans="1:10">
      <c r="D828" s="513" t="s">
        <v>1802</v>
      </c>
      <c r="E828" s="530">
        <v>21073</v>
      </c>
      <c r="F828" s="530">
        <v>1183</v>
      </c>
      <c r="G828" s="530">
        <v>1660</v>
      </c>
      <c r="H828" s="530">
        <v>6224</v>
      </c>
      <c r="I828" s="530">
        <v>9188</v>
      </c>
      <c r="J828" s="530">
        <v>2818</v>
      </c>
    </row>
    <row r="829" spans="1:10" ht="18" customHeight="1">
      <c r="C829" s="514" t="s">
        <v>1896</v>
      </c>
      <c r="D829" s="513"/>
      <c r="E829" s="516"/>
      <c r="F829" s="516"/>
      <c r="G829" s="516"/>
      <c r="H829" s="516"/>
      <c r="I829" s="516"/>
      <c r="J829" s="516"/>
    </row>
    <row r="830" spans="1:10" ht="18" customHeight="1">
      <c r="C830" s="517" t="s">
        <v>1897</v>
      </c>
      <c r="D830" s="513" t="s">
        <v>1800</v>
      </c>
      <c r="E830" s="530">
        <v>645</v>
      </c>
      <c r="F830" s="530">
        <v>9</v>
      </c>
      <c r="G830" s="530">
        <v>25</v>
      </c>
      <c r="H830" s="530">
        <v>176</v>
      </c>
      <c r="I830" s="530">
        <v>411</v>
      </c>
      <c r="J830" s="530">
        <v>24</v>
      </c>
    </row>
    <row r="831" spans="1:10">
      <c r="C831" s="517"/>
      <c r="D831" s="513" t="s">
        <v>1801</v>
      </c>
      <c r="E831" s="530">
        <v>1212</v>
      </c>
      <c r="F831" s="530">
        <v>20</v>
      </c>
      <c r="G831" s="530">
        <v>51</v>
      </c>
      <c r="H831" s="530">
        <v>373</v>
      </c>
      <c r="I831" s="530">
        <v>710</v>
      </c>
      <c r="J831" s="530">
        <v>58</v>
      </c>
    </row>
    <row r="832" spans="1:10">
      <c r="C832" s="517"/>
      <c r="D832" s="513" t="s">
        <v>1802</v>
      </c>
      <c r="E832" s="530">
        <v>1857</v>
      </c>
      <c r="F832" s="530">
        <v>29</v>
      </c>
      <c r="G832" s="530">
        <v>76</v>
      </c>
      <c r="H832" s="530">
        <v>549</v>
      </c>
      <c r="I832" s="530">
        <v>1121</v>
      </c>
      <c r="J832" s="530">
        <v>82</v>
      </c>
    </row>
    <row r="833" spans="2:10" ht="18" customHeight="1">
      <c r="C833" s="517" t="s">
        <v>1898</v>
      </c>
      <c r="D833" s="513" t="s">
        <v>1800</v>
      </c>
      <c r="E833" s="530">
        <v>30</v>
      </c>
      <c r="F833" s="530">
        <v>6</v>
      </c>
      <c r="G833" s="530">
        <v>4</v>
      </c>
      <c r="H833" s="530">
        <v>7</v>
      </c>
      <c r="I833" s="530">
        <v>5</v>
      </c>
      <c r="J833" s="530">
        <v>8</v>
      </c>
    </row>
    <row r="834" spans="2:10">
      <c r="C834" s="517"/>
      <c r="D834" s="513" t="s">
        <v>1801</v>
      </c>
      <c r="E834" s="530">
        <v>79</v>
      </c>
      <c r="F834" s="530">
        <v>3</v>
      </c>
      <c r="G834" s="530">
        <v>9</v>
      </c>
      <c r="H834" s="530">
        <v>30</v>
      </c>
      <c r="I834" s="530">
        <v>19</v>
      </c>
      <c r="J834" s="530">
        <v>18</v>
      </c>
    </row>
    <row r="835" spans="2:10">
      <c r="C835" s="517"/>
      <c r="D835" s="513" t="s">
        <v>1802</v>
      </c>
      <c r="E835" s="530">
        <v>109</v>
      </c>
      <c r="F835" s="530">
        <v>9</v>
      </c>
      <c r="G835" s="530">
        <v>13</v>
      </c>
      <c r="H835" s="530">
        <v>37</v>
      </c>
      <c r="I835" s="530">
        <v>24</v>
      </c>
      <c r="J835" s="530">
        <v>26</v>
      </c>
    </row>
    <row r="836" spans="2:10" ht="18" customHeight="1">
      <c r="B836" s="516" t="s">
        <v>649</v>
      </c>
      <c r="D836" s="513"/>
      <c r="E836" s="516"/>
      <c r="F836" s="516"/>
      <c r="G836" s="516"/>
      <c r="H836" s="516"/>
      <c r="I836" s="516"/>
      <c r="J836" s="516"/>
    </row>
    <row r="837" spans="2:10" ht="27" customHeight="1">
      <c r="C837" s="510" t="s">
        <v>1903</v>
      </c>
      <c r="D837" s="513" t="s">
        <v>1801</v>
      </c>
      <c r="E837" s="530">
        <v>1</v>
      </c>
      <c r="F837" s="531" t="s">
        <v>893</v>
      </c>
      <c r="G837" s="531" t="s">
        <v>893</v>
      </c>
      <c r="H837" s="531" t="s">
        <v>893</v>
      </c>
      <c r="I837" s="531" t="s">
        <v>893</v>
      </c>
      <c r="J837" s="531" t="s">
        <v>893</v>
      </c>
    </row>
    <row r="838" spans="2:10" ht="10.5">
      <c r="D838" s="513" t="s">
        <v>1802</v>
      </c>
      <c r="E838" s="530">
        <v>1</v>
      </c>
      <c r="F838" s="531" t="s">
        <v>893</v>
      </c>
      <c r="G838" s="531" t="s">
        <v>893</v>
      </c>
      <c r="H838" s="531" t="s">
        <v>893</v>
      </c>
      <c r="I838" s="531" t="s">
        <v>893</v>
      </c>
      <c r="J838" s="531" t="s">
        <v>893</v>
      </c>
    </row>
    <row r="839" spans="2:10" ht="18" customHeight="1">
      <c r="C839" s="510" t="s">
        <v>1905</v>
      </c>
      <c r="D839" s="513" t="s">
        <v>1800</v>
      </c>
      <c r="E839" s="530">
        <v>1</v>
      </c>
      <c r="F839" s="531" t="s">
        <v>893</v>
      </c>
      <c r="G839" s="531" t="s">
        <v>893</v>
      </c>
      <c r="H839" s="531" t="s">
        <v>893</v>
      </c>
      <c r="I839" s="531" t="s">
        <v>893</v>
      </c>
      <c r="J839" s="531" t="s">
        <v>893</v>
      </c>
    </row>
    <row r="840" spans="2:10" ht="9" customHeight="1">
      <c r="D840" s="513" t="s">
        <v>1802</v>
      </c>
      <c r="E840" s="530">
        <v>1</v>
      </c>
      <c r="F840" s="531" t="s">
        <v>893</v>
      </c>
      <c r="G840" s="531" t="s">
        <v>893</v>
      </c>
      <c r="H840" s="531" t="s">
        <v>893</v>
      </c>
      <c r="I840" s="531" t="s">
        <v>893</v>
      </c>
      <c r="J840" s="531" t="s">
        <v>893</v>
      </c>
    </row>
    <row r="841" spans="2:10" ht="18" customHeight="1">
      <c r="C841" s="510" t="s">
        <v>1907</v>
      </c>
      <c r="D841" s="513" t="s">
        <v>1800</v>
      </c>
      <c r="E841" s="530">
        <v>7</v>
      </c>
      <c r="F841" s="530">
        <v>0</v>
      </c>
      <c r="G841" s="530">
        <v>1</v>
      </c>
      <c r="H841" s="530">
        <v>3</v>
      </c>
      <c r="I841" s="530">
        <v>2</v>
      </c>
      <c r="J841" s="530">
        <v>1</v>
      </c>
    </row>
    <row r="842" spans="2:10">
      <c r="D842" s="513" t="s">
        <v>1801</v>
      </c>
      <c r="E842" s="530">
        <v>41</v>
      </c>
      <c r="F842" s="530">
        <v>0</v>
      </c>
      <c r="G842" s="530">
        <v>2</v>
      </c>
      <c r="H842" s="530">
        <v>23</v>
      </c>
      <c r="I842" s="530">
        <v>13</v>
      </c>
      <c r="J842" s="530">
        <v>3</v>
      </c>
    </row>
    <row r="843" spans="2:10">
      <c r="D843" s="513" t="s">
        <v>1802</v>
      </c>
      <c r="E843" s="530">
        <v>48</v>
      </c>
      <c r="F843" s="530">
        <v>0</v>
      </c>
      <c r="G843" s="530">
        <v>3</v>
      </c>
      <c r="H843" s="530">
        <v>26</v>
      </c>
      <c r="I843" s="530">
        <v>15</v>
      </c>
      <c r="J843" s="530">
        <v>4</v>
      </c>
    </row>
    <row r="844" spans="2:10" ht="18" customHeight="1">
      <c r="C844" s="510" t="s">
        <v>1908</v>
      </c>
      <c r="D844" s="513" t="s">
        <v>1800</v>
      </c>
      <c r="E844" s="530">
        <v>12</v>
      </c>
      <c r="F844" s="531" t="s">
        <v>893</v>
      </c>
      <c r="G844" s="531" t="s">
        <v>893</v>
      </c>
      <c r="H844" s="531" t="s">
        <v>893</v>
      </c>
      <c r="I844" s="531" t="s">
        <v>893</v>
      </c>
      <c r="J844" s="531" t="s">
        <v>893</v>
      </c>
    </row>
    <row r="845" spans="2:10" ht="10.5">
      <c r="D845" s="513" t="s">
        <v>1801</v>
      </c>
      <c r="E845" s="530">
        <v>33</v>
      </c>
      <c r="F845" s="531" t="s">
        <v>893</v>
      </c>
      <c r="G845" s="531" t="s">
        <v>893</v>
      </c>
      <c r="H845" s="531" t="s">
        <v>893</v>
      </c>
      <c r="I845" s="531" t="s">
        <v>893</v>
      </c>
      <c r="J845" s="531" t="s">
        <v>893</v>
      </c>
    </row>
    <row r="846" spans="2:10" ht="10.5">
      <c r="D846" s="513" t="s">
        <v>1802</v>
      </c>
      <c r="E846" s="530">
        <v>45</v>
      </c>
      <c r="F846" s="531" t="s">
        <v>893</v>
      </c>
      <c r="G846" s="531" t="s">
        <v>893</v>
      </c>
      <c r="H846" s="531" t="s">
        <v>893</v>
      </c>
      <c r="I846" s="531" t="s">
        <v>893</v>
      </c>
      <c r="J846" s="531" t="s">
        <v>893</v>
      </c>
    </row>
    <row r="847" spans="2:10" ht="18" customHeight="1">
      <c r="C847" s="514" t="s">
        <v>1947</v>
      </c>
      <c r="D847" s="513" t="s">
        <v>1800</v>
      </c>
      <c r="E847" s="509">
        <v>20</v>
      </c>
      <c r="F847" s="530">
        <v>0</v>
      </c>
      <c r="G847" s="509">
        <v>4</v>
      </c>
      <c r="H847" s="509">
        <v>9</v>
      </c>
      <c r="I847" s="509">
        <v>5</v>
      </c>
      <c r="J847" s="509">
        <v>2</v>
      </c>
    </row>
    <row r="848" spans="2:10">
      <c r="D848" s="513" t="s">
        <v>1801</v>
      </c>
      <c r="E848" s="509">
        <v>75</v>
      </c>
      <c r="F848" s="530">
        <v>0</v>
      </c>
      <c r="G848" s="509">
        <v>7</v>
      </c>
      <c r="H848" s="509">
        <v>45</v>
      </c>
      <c r="I848" s="509">
        <v>20</v>
      </c>
      <c r="J848" s="509">
        <v>3</v>
      </c>
    </row>
    <row r="849" spans="2:10">
      <c r="D849" s="513" t="s">
        <v>1802</v>
      </c>
      <c r="E849" s="509">
        <v>95</v>
      </c>
      <c r="F849" s="530">
        <v>0</v>
      </c>
      <c r="G849" s="509">
        <v>11</v>
      </c>
      <c r="H849" s="509">
        <v>54</v>
      </c>
      <c r="I849" s="509">
        <v>25</v>
      </c>
      <c r="J849" s="509">
        <v>5</v>
      </c>
    </row>
    <row r="850" spans="2:10" ht="18" customHeight="1">
      <c r="C850" s="514" t="s">
        <v>1896</v>
      </c>
      <c r="D850" s="513"/>
      <c r="E850" s="516"/>
      <c r="F850" s="516"/>
      <c r="G850" s="516"/>
      <c r="H850" s="516"/>
      <c r="I850" s="516"/>
      <c r="J850" s="516"/>
    </row>
    <row r="851" spans="2:10" ht="18" customHeight="1">
      <c r="C851" s="517" t="s">
        <v>1897</v>
      </c>
      <c r="D851" s="513" t="s">
        <v>1801</v>
      </c>
      <c r="E851" s="530">
        <v>4</v>
      </c>
      <c r="F851" s="531" t="s">
        <v>893</v>
      </c>
      <c r="G851" s="531" t="s">
        <v>893</v>
      </c>
      <c r="H851" s="531" t="s">
        <v>893</v>
      </c>
      <c r="I851" s="531" t="s">
        <v>893</v>
      </c>
      <c r="J851" s="531" t="s">
        <v>893</v>
      </c>
    </row>
    <row r="852" spans="2:10" ht="10.5">
      <c r="C852" s="517"/>
      <c r="D852" s="513" t="s">
        <v>1802</v>
      </c>
      <c r="E852" s="530">
        <v>4</v>
      </c>
      <c r="F852" s="531" t="s">
        <v>893</v>
      </c>
      <c r="G852" s="531" t="s">
        <v>893</v>
      </c>
      <c r="H852" s="531" t="s">
        <v>893</v>
      </c>
      <c r="I852" s="531" t="s">
        <v>893</v>
      </c>
      <c r="J852" s="531" t="s">
        <v>893</v>
      </c>
    </row>
    <row r="853" spans="2:10" ht="18" customHeight="1">
      <c r="B853" s="516" t="s">
        <v>1909</v>
      </c>
      <c r="D853" s="513" t="s">
        <v>1800</v>
      </c>
      <c r="E853" s="530">
        <v>6764</v>
      </c>
      <c r="F853" s="530">
        <v>753</v>
      </c>
      <c r="G853" s="530">
        <v>668</v>
      </c>
      <c r="H853" s="530">
        <v>1826</v>
      </c>
      <c r="I853" s="530">
        <v>2619</v>
      </c>
      <c r="J853" s="530">
        <v>898</v>
      </c>
    </row>
    <row r="854" spans="2:10">
      <c r="D854" s="513" t="s">
        <v>1801</v>
      </c>
      <c r="E854" s="530">
        <v>15236</v>
      </c>
      <c r="F854" s="530">
        <v>508</v>
      </c>
      <c r="G854" s="530">
        <v>1074</v>
      </c>
      <c r="H854" s="530">
        <v>4771</v>
      </c>
      <c r="I854" s="530">
        <v>6849</v>
      </c>
      <c r="J854" s="530">
        <v>2034</v>
      </c>
    </row>
    <row r="855" spans="2:10">
      <c r="D855" s="513" t="s">
        <v>1802</v>
      </c>
      <c r="E855" s="530">
        <v>22000</v>
      </c>
      <c r="F855" s="530">
        <v>1261</v>
      </c>
      <c r="G855" s="530">
        <v>1742</v>
      </c>
      <c r="H855" s="530">
        <v>6597</v>
      </c>
      <c r="I855" s="530">
        <v>9468</v>
      </c>
      <c r="J855" s="530">
        <v>2932</v>
      </c>
    </row>
    <row r="856" spans="2:10" ht="18" customHeight="1">
      <c r="C856" s="514" t="s">
        <v>1896</v>
      </c>
      <c r="D856" s="513"/>
      <c r="E856" s="509"/>
      <c r="F856" s="509"/>
      <c r="G856" s="509"/>
      <c r="H856" s="509"/>
      <c r="I856" s="509"/>
      <c r="J856" s="509"/>
    </row>
    <row r="857" spans="2:10" ht="18" customHeight="1">
      <c r="C857" s="517" t="s">
        <v>1897</v>
      </c>
      <c r="D857" s="513" t="s">
        <v>1800</v>
      </c>
      <c r="E857" s="530">
        <v>647</v>
      </c>
      <c r="F857" s="530">
        <v>9</v>
      </c>
      <c r="G857" s="530">
        <v>25</v>
      </c>
      <c r="H857" s="530">
        <v>176</v>
      </c>
      <c r="I857" s="530">
        <v>412</v>
      </c>
      <c r="J857" s="530">
        <v>25</v>
      </c>
    </row>
    <row r="858" spans="2:10">
      <c r="C858" s="517"/>
      <c r="D858" s="513" t="s">
        <v>1801</v>
      </c>
      <c r="E858" s="530">
        <v>1221</v>
      </c>
      <c r="F858" s="530">
        <v>20</v>
      </c>
      <c r="G858" s="530">
        <v>53</v>
      </c>
      <c r="H858" s="530">
        <v>377</v>
      </c>
      <c r="I858" s="530">
        <v>713</v>
      </c>
      <c r="J858" s="530">
        <v>58</v>
      </c>
    </row>
    <row r="859" spans="2:10">
      <c r="C859" s="517"/>
      <c r="D859" s="513" t="s">
        <v>1802</v>
      </c>
      <c r="E859" s="530">
        <v>1868</v>
      </c>
      <c r="F859" s="530">
        <v>29</v>
      </c>
      <c r="G859" s="530">
        <v>78</v>
      </c>
      <c r="H859" s="530">
        <v>553</v>
      </c>
      <c r="I859" s="530">
        <v>1125</v>
      </c>
      <c r="J859" s="530">
        <v>83</v>
      </c>
    </row>
    <row r="860" spans="2:10" ht="18" customHeight="1">
      <c r="C860" s="517" t="s">
        <v>1898</v>
      </c>
      <c r="D860" s="513" t="s">
        <v>1800</v>
      </c>
      <c r="E860" s="530">
        <v>30</v>
      </c>
      <c r="F860" s="530">
        <v>6</v>
      </c>
      <c r="G860" s="530">
        <v>4</v>
      </c>
      <c r="H860" s="530">
        <v>7</v>
      </c>
      <c r="I860" s="530">
        <v>5</v>
      </c>
      <c r="J860" s="530">
        <v>8</v>
      </c>
    </row>
    <row r="861" spans="2:10">
      <c r="C861" s="517"/>
      <c r="D861" s="513" t="s">
        <v>1801</v>
      </c>
      <c r="E861" s="530">
        <v>79</v>
      </c>
      <c r="F861" s="530">
        <v>3</v>
      </c>
      <c r="G861" s="530">
        <v>9</v>
      </c>
      <c r="H861" s="530">
        <v>30</v>
      </c>
      <c r="I861" s="530">
        <v>19</v>
      </c>
      <c r="J861" s="530">
        <v>18</v>
      </c>
    </row>
    <row r="862" spans="2:10">
      <c r="C862" s="517"/>
      <c r="D862" s="513" t="s">
        <v>1802</v>
      </c>
      <c r="E862" s="530">
        <v>109</v>
      </c>
      <c r="F862" s="530">
        <v>9</v>
      </c>
      <c r="G862" s="530">
        <v>13</v>
      </c>
      <c r="H862" s="530">
        <v>37</v>
      </c>
      <c r="I862" s="530">
        <v>24</v>
      </c>
      <c r="J862" s="530">
        <v>26</v>
      </c>
    </row>
    <row r="863" spans="2:10" ht="18" customHeight="1">
      <c r="B863" s="516" t="s">
        <v>1910</v>
      </c>
      <c r="D863" s="513"/>
      <c r="E863" s="516"/>
      <c r="F863" s="516"/>
      <c r="G863" s="516"/>
      <c r="H863" s="516"/>
      <c r="I863" s="516"/>
      <c r="J863" s="516"/>
    </row>
    <row r="864" spans="2:10" ht="18" customHeight="1">
      <c r="C864" s="510" t="s">
        <v>659</v>
      </c>
      <c r="D864" s="513" t="s">
        <v>1800</v>
      </c>
      <c r="E864" s="530">
        <v>136</v>
      </c>
      <c r="F864" s="530">
        <v>95</v>
      </c>
      <c r="G864" s="530">
        <v>30</v>
      </c>
      <c r="H864" s="530">
        <v>11</v>
      </c>
      <c r="I864" s="530">
        <v>0</v>
      </c>
      <c r="J864" s="530">
        <v>0</v>
      </c>
    </row>
    <row r="865" spans="3:10">
      <c r="D865" s="513" t="s">
        <v>1801</v>
      </c>
      <c r="E865" s="530">
        <v>24</v>
      </c>
      <c r="F865" s="530">
        <v>18</v>
      </c>
      <c r="G865" s="530">
        <v>4</v>
      </c>
      <c r="H865" s="530">
        <v>2</v>
      </c>
      <c r="I865" s="530">
        <v>0</v>
      </c>
      <c r="J865" s="530">
        <v>0</v>
      </c>
    </row>
    <row r="866" spans="3:10">
      <c r="D866" s="513" t="s">
        <v>1802</v>
      </c>
      <c r="E866" s="530">
        <v>160</v>
      </c>
      <c r="F866" s="530">
        <v>113</v>
      </c>
      <c r="G866" s="530">
        <v>34</v>
      </c>
      <c r="H866" s="530">
        <v>13</v>
      </c>
      <c r="I866" s="530">
        <v>0</v>
      </c>
      <c r="J866" s="530">
        <v>0</v>
      </c>
    </row>
    <row r="867" spans="3:10" ht="18" customHeight="1">
      <c r="C867" s="510" t="s">
        <v>660</v>
      </c>
      <c r="D867" s="513" t="s">
        <v>1800</v>
      </c>
      <c r="E867" s="530">
        <v>62</v>
      </c>
      <c r="F867" s="530">
        <v>32</v>
      </c>
      <c r="G867" s="530">
        <v>3</v>
      </c>
      <c r="H867" s="530">
        <v>27</v>
      </c>
      <c r="I867" s="530">
        <v>0</v>
      </c>
      <c r="J867" s="530">
        <v>0</v>
      </c>
    </row>
    <row r="868" spans="3:10">
      <c r="D868" s="513" t="s">
        <v>1801</v>
      </c>
      <c r="E868" s="530">
        <v>4</v>
      </c>
      <c r="F868" s="530">
        <v>3</v>
      </c>
      <c r="G868" s="530">
        <v>1</v>
      </c>
      <c r="H868" s="530">
        <v>0</v>
      </c>
      <c r="I868" s="530">
        <v>0</v>
      </c>
      <c r="J868" s="530">
        <v>0</v>
      </c>
    </row>
    <row r="869" spans="3:10">
      <c r="D869" s="513" t="s">
        <v>1802</v>
      </c>
      <c r="E869" s="530">
        <v>66</v>
      </c>
      <c r="F869" s="530">
        <v>35</v>
      </c>
      <c r="G869" s="530">
        <v>4</v>
      </c>
      <c r="H869" s="530">
        <v>27</v>
      </c>
      <c r="I869" s="530">
        <v>0</v>
      </c>
      <c r="J869" s="530">
        <v>0</v>
      </c>
    </row>
    <row r="870" spans="3:10" ht="18" customHeight="1">
      <c r="C870" s="514" t="s">
        <v>1947</v>
      </c>
      <c r="D870" s="513" t="s">
        <v>1800</v>
      </c>
      <c r="E870" s="530">
        <v>198</v>
      </c>
      <c r="F870" s="530">
        <v>127</v>
      </c>
      <c r="G870" s="530">
        <v>33</v>
      </c>
      <c r="H870" s="530">
        <v>38</v>
      </c>
      <c r="I870" s="530">
        <v>0</v>
      </c>
      <c r="J870" s="530">
        <v>0</v>
      </c>
    </row>
    <row r="871" spans="3:10">
      <c r="D871" s="513" t="s">
        <v>1801</v>
      </c>
      <c r="E871" s="530">
        <v>28</v>
      </c>
      <c r="F871" s="530">
        <v>21</v>
      </c>
      <c r="G871" s="530">
        <v>5</v>
      </c>
      <c r="H871" s="530">
        <v>2</v>
      </c>
      <c r="I871" s="530">
        <v>0</v>
      </c>
      <c r="J871" s="530">
        <v>0</v>
      </c>
    </row>
    <row r="872" spans="3:10">
      <c r="D872" s="513" t="s">
        <v>1802</v>
      </c>
      <c r="E872" s="530">
        <v>226</v>
      </c>
      <c r="F872" s="530">
        <v>148</v>
      </c>
      <c r="G872" s="530">
        <v>38</v>
      </c>
      <c r="H872" s="530">
        <v>40</v>
      </c>
      <c r="I872" s="530">
        <v>0</v>
      </c>
      <c r="J872" s="530">
        <v>0</v>
      </c>
    </row>
    <row r="873" spans="3:10">
      <c r="D873" s="518"/>
    </row>
    <row r="874" spans="3:10">
      <c r="D874" s="518"/>
    </row>
    <row r="875" spans="3:10">
      <c r="D875" s="518"/>
    </row>
    <row r="876" spans="3:10">
      <c r="D876" s="518"/>
    </row>
    <row r="877" spans="3:10">
      <c r="D877" s="518"/>
    </row>
    <row r="878" spans="3:10">
      <c r="D878" s="518"/>
    </row>
    <row r="879" spans="3:10">
      <c r="D879" s="518"/>
    </row>
    <row r="880" spans="3:10">
      <c r="D880" s="518"/>
    </row>
    <row r="881" spans="1:10">
      <c r="D881" s="518"/>
    </row>
    <row r="882" spans="1:10" s="509" customFormat="1">
      <c r="C882" s="510"/>
      <c r="D882" s="515"/>
    </row>
    <row r="883" spans="1:10" s="509" customFormat="1">
      <c r="A883" s="509" t="s">
        <v>586</v>
      </c>
      <c r="C883" s="510"/>
      <c r="D883" s="515"/>
    </row>
    <row r="884" spans="1:10" ht="18" customHeight="1">
      <c r="B884" s="516" t="s">
        <v>661</v>
      </c>
      <c r="D884" s="513"/>
      <c r="E884" s="516"/>
      <c r="F884" s="516"/>
      <c r="G884" s="516"/>
      <c r="H884" s="516"/>
      <c r="I884" s="516"/>
      <c r="J884" s="516"/>
    </row>
    <row r="885" spans="1:10" ht="18" customHeight="1">
      <c r="C885" s="510" t="s">
        <v>661</v>
      </c>
      <c r="D885" s="513" t="s">
        <v>1800</v>
      </c>
      <c r="E885" s="530">
        <v>2235</v>
      </c>
      <c r="F885" s="530">
        <v>1887</v>
      </c>
      <c r="G885" s="530">
        <v>335</v>
      </c>
      <c r="H885" s="530">
        <v>13</v>
      </c>
      <c r="I885" s="530">
        <v>0</v>
      </c>
      <c r="J885" s="530">
        <v>0</v>
      </c>
    </row>
    <row r="886" spans="1:10">
      <c r="D886" s="513" t="s">
        <v>1801</v>
      </c>
      <c r="E886" s="530">
        <v>1717</v>
      </c>
      <c r="F886" s="530">
        <v>1488</v>
      </c>
      <c r="G886" s="530">
        <v>218</v>
      </c>
      <c r="H886" s="530">
        <v>10</v>
      </c>
      <c r="I886" s="530">
        <v>1</v>
      </c>
      <c r="J886" s="530">
        <v>0</v>
      </c>
    </row>
    <row r="887" spans="1:10">
      <c r="D887" s="513" t="s">
        <v>1802</v>
      </c>
      <c r="E887" s="530">
        <v>3952</v>
      </c>
      <c r="F887" s="530">
        <v>3375</v>
      </c>
      <c r="G887" s="530">
        <v>553</v>
      </c>
      <c r="H887" s="530">
        <v>23</v>
      </c>
      <c r="I887" s="530">
        <v>1</v>
      </c>
      <c r="J887" s="530">
        <v>0</v>
      </c>
    </row>
    <row r="888" spans="1:10" ht="18" customHeight="1">
      <c r="C888" s="510" t="s">
        <v>662</v>
      </c>
      <c r="D888" s="513" t="s">
        <v>1800</v>
      </c>
      <c r="E888" s="530">
        <v>48</v>
      </c>
      <c r="F888" s="531" t="s">
        <v>893</v>
      </c>
      <c r="G888" s="531" t="s">
        <v>893</v>
      </c>
      <c r="H888" s="531" t="s">
        <v>893</v>
      </c>
      <c r="I888" s="531" t="s">
        <v>893</v>
      </c>
      <c r="J888" s="531" t="s">
        <v>893</v>
      </c>
    </row>
    <row r="889" spans="1:10" ht="10.5">
      <c r="D889" s="513" t="s">
        <v>1801</v>
      </c>
      <c r="E889" s="530">
        <v>6</v>
      </c>
      <c r="F889" s="531" t="s">
        <v>893</v>
      </c>
      <c r="G889" s="531" t="s">
        <v>893</v>
      </c>
      <c r="H889" s="531" t="s">
        <v>893</v>
      </c>
      <c r="I889" s="531" t="s">
        <v>893</v>
      </c>
      <c r="J889" s="531" t="s">
        <v>893</v>
      </c>
    </row>
    <row r="890" spans="1:10" ht="10.5">
      <c r="D890" s="513" t="s">
        <v>1802</v>
      </c>
      <c r="E890" s="530">
        <v>54</v>
      </c>
      <c r="F890" s="531" t="s">
        <v>893</v>
      </c>
      <c r="G890" s="531" t="s">
        <v>893</v>
      </c>
      <c r="H890" s="531" t="s">
        <v>893</v>
      </c>
      <c r="I890" s="531" t="s">
        <v>893</v>
      </c>
      <c r="J890" s="531" t="s">
        <v>893</v>
      </c>
    </row>
    <row r="891" spans="1:10" ht="18" customHeight="1">
      <c r="C891" s="510" t="s">
        <v>1911</v>
      </c>
      <c r="D891" s="513" t="s">
        <v>1800</v>
      </c>
      <c r="E891" s="530">
        <v>2623</v>
      </c>
      <c r="F891" s="531" t="s">
        <v>893</v>
      </c>
      <c r="G891" s="531" t="s">
        <v>893</v>
      </c>
      <c r="H891" s="531" t="s">
        <v>893</v>
      </c>
      <c r="I891" s="531" t="s">
        <v>893</v>
      </c>
      <c r="J891" s="531" t="s">
        <v>893</v>
      </c>
    </row>
    <row r="892" spans="1:10" ht="10.5">
      <c r="D892" s="513" t="s">
        <v>1801</v>
      </c>
      <c r="E892" s="530">
        <v>581</v>
      </c>
      <c r="F892" s="531" t="s">
        <v>893</v>
      </c>
      <c r="G892" s="531" t="s">
        <v>893</v>
      </c>
      <c r="H892" s="531" t="s">
        <v>893</v>
      </c>
      <c r="I892" s="531" t="s">
        <v>893</v>
      </c>
      <c r="J892" s="531" t="s">
        <v>893</v>
      </c>
    </row>
    <row r="893" spans="1:10" ht="10.5">
      <c r="D893" s="513" t="s">
        <v>1802</v>
      </c>
      <c r="E893" s="530">
        <v>3204</v>
      </c>
      <c r="F893" s="531" t="s">
        <v>893</v>
      </c>
      <c r="G893" s="531" t="s">
        <v>893</v>
      </c>
      <c r="H893" s="531" t="s">
        <v>893</v>
      </c>
      <c r="I893" s="531" t="s">
        <v>893</v>
      </c>
      <c r="J893" s="531" t="s">
        <v>893</v>
      </c>
    </row>
    <row r="894" spans="1:10" ht="18" customHeight="1">
      <c r="C894" s="514" t="s">
        <v>1947</v>
      </c>
      <c r="D894" s="513" t="s">
        <v>1800</v>
      </c>
      <c r="E894" s="530">
        <v>4906</v>
      </c>
      <c r="F894" s="530">
        <v>4553</v>
      </c>
      <c r="G894" s="530">
        <v>340</v>
      </c>
      <c r="H894" s="530">
        <v>13</v>
      </c>
      <c r="I894" s="530">
        <v>0</v>
      </c>
      <c r="J894" s="530">
        <v>0</v>
      </c>
    </row>
    <row r="895" spans="1:10">
      <c r="D895" s="513" t="s">
        <v>1801</v>
      </c>
      <c r="E895" s="530">
        <v>2304</v>
      </c>
      <c r="F895" s="530">
        <v>2074</v>
      </c>
      <c r="G895" s="530">
        <v>218</v>
      </c>
      <c r="H895" s="530">
        <v>11</v>
      </c>
      <c r="I895" s="530">
        <v>1</v>
      </c>
      <c r="J895" s="530">
        <v>0</v>
      </c>
    </row>
    <row r="896" spans="1:10">
      <c r="D896" s="513" t="s">
        <v>1802</v>
      </c>
      <c r="E896" s="530">
        <v>7210</v>
      </c>
      <c r="F896" s="530">
        <v>6627</v>
      </c>
      <c r="G896" s="530">
        <v>558</v>
      </c>
      <c r="H896" s="530">
        <v>24</v>
      </c>
      <c r="I896" s="530">
        <v>1</v>
      </c>
      <c r="J896" s="530">
        <v>0</v>
      </c>
    </row>
    <row r="897" spans="1:10" ht="18" customHeight="1">
      <c r="B897" s="516" t="s">
        <v>664</v>
      </c>
      <c r="D897" s="513"/>
      <c r="E897" s="516"/>
      <c r="F897" s="516"/>
      <c r="G897" s="516"/>
      <c r="H897" s="516"/>
      <c r="I897" s="516"/>
      <c r="J897" s="516"/>
    </row>
    <row r="898" spans="1:10" ht="18" customHeight="1">
      <c r="C898" s="510" t="s">
        <v>664</v>
      </c>
      <c r="D898" s="513" t="s">
        <v>1800</v>
      </c>
      <c r="E898" s="530">
        <v>624</v>
      </c>
      <c r="F898" s="530">
        <v>206</v>
      </c>
      <c r="G898" s="530">
        <v>296</v>
      </c>
      <c r="H898" s="530">
        <v>122</v>
      </c>
      <c r="I898" s="530">
        <v>0</v>
      </c>
      <c r="J898" s="530">
        <v>0</v>
      </c>
    </row>
    <row r="899" spans="1:10">
      <c r="D899" s="513" t="s">
        <v>1801</v>
      </c>
      <c r="E899" s="530">
        <v>1253</v>
      </c>
      <c r="F899" s="530">
        <v>427</v>
      </c>
      <c r="G899" s="530">
        <v>577</v>
      </c>
      <c r="H899" s="530">
        <v>249</v>
      </c>
      <c r="I899" s="530">
        <v>0</v>
      </c>
      <c r="J899" s="530">
        <v>0</v>
      </c>
    </row>
    <row r="900" spans="1:10">
      <c r="D900" s="513" t="s">
        <v>1802</v>
      </c>
      <c r="E900" s="530">
        <v>1877</v>
      </c>
      <c r="F900" s="530">
        <v>633</v>
      </c>
      <c r="G900" s="530">
        <v>873</v>
      </c>
      <c r="H900" s="530">
        <v>371</v>
      </c>
      <c r="I900" s="530">
        <v>0</v>
      </c>
      <c r="J900" s="530">
        <v>0</v>
      </c>
    </row>
    <row r="901" spans="1:10" ht="18" customHeight="1">
      <c r="C901" s="510" t="s">
        <v>665</v>
      </c>
      <c r="D901" s="513" t="s">
        <v>1800</v>
      </c>
      <c r="E901" s="530">
        <v>35</v>
      </c>
      <c r="F901" s="530">
        <v>16</v>
      </c>
      <c r="G901" s="530">
        <v>19</v>
      </c>
      <c r="H901" s="530">
        <v>0</v>
      </c>
      <c r="I901" s="530">
        <v>0</v>
      </c>
      <c r="J901" s="530">
        <v>0</v>
      </c>
    </row>
    <row r="902" spans="1:10">
      <c r="D902" s="513" t="s">
        <v>1801</v>
      </c>
      <c r="E902" s="530">
        <v>78</v>
      </c>
      <c r="F902" s="530">
        <v>62</v>
      </c>
      <c r="G902" s="530">
        <v>13</v>
      </c>
      <c r="H902" s="530">
        <v>3</v>
      </c>
      <c r="I902" s="530">
        <v>0</v>
      </c>
      <c r="J902" s="530">
        <v>0</v>
      </c>
    </row>
    <row r="903" spans="1:10">
      <c r="D903" s="513" t="s">
        <v>1802</v>
      </c>
      <c r="E903" s="530">
        <v>113</v>
      </c>
      <c r="F903" s="530">
        <v>78</v>
      </c>
      <c r="G903" s="530">
        <v>32</v>
      </c>
      <c r="H903" s="530">
        <v>3</v>
      </c>
      <c r="I903" s="530">
        <v>0</v>
      </c>
      <c r="J903" s="530">
        <v>0</v>
      </c>
    </row>
    <row r="904" spans="1:10" ht="18" customHeight="1">
      <c r="C904" s="514" t="s">
        <v>1947</v>
      </c>
      <c r="D904" s="513" t="s">
        <v>1800</v>
      </c>
      <c r="E904" s="530">
        <v>659</v>
      </c>
      <c r="F904" s="530">
        <v>222</v>
      </c>
      <c r="G904" s="530">
        <v>315</v>
      </c>
      <c r="H904" s="530">
        <v>122</v>
      </c>
      <c r="I904" s="530">
        <v>0</v>
      </c>
      <c r="J904" s="530">
        <v>0</v>
      </c>
    </row>
    <row r="905" spans="1:10">
      <c r="D905" s="513" t="s">
        <v>1801</v>
      </c>
      <c r="E905" s="530">
        <v>1331</v>
      </c>
      <c r="F905" s="530">
        <v>489</v>
      </c>
      <c r="G905" s="530">
        <v>590</v>
      </c>
      <c r="H905" s="530">
        <v>252</v>
      </c>
      <c r="I905" s="530">
        <v>0</v>
      </c>
      <c r="J905" s="530">
        <v>0</v>
      </c>
    </row>
    <row r="906" spans="1:10">
      <c r="D906" s="513" t="s">
        <v>1802</v>
      </c>
      <c r="E906" s="530">
        <v>1990</v>
      </c>
      <c r="F906" s="530">
        <v>711</v>
      </c>
      <c r="G906" s="530">
        <v>905</v>
      </c>
      <c r="H906" s="530">
        <v>374</v>
      </c>
      <c r="I906" s="530">
        <v>0</v>
      </c>
      <c r="J906" s="530">
        <v>0</v>
      </c>
    </row>
    <row r="907" spans="1:10" ht="18" customHeight="1">
      <c r="B907" s="516" t="s">
        <v>1912</v>
      </c>
      <c r="D907" s="513" t="s">
        <v>1800</v>
      </c>
      <c r="E907" s="530">
        <v>5763</v>
      </c>
      <c r="F907" s="530">
        <v>4902</v>
      </c>
      <c r="G907" s="530">
        <v>688</v>
      </c>
      <c r="H907" s="530">
        <v>173</v>
      </c>
      <c r="I907" s="530">
        <v>0</v>
      </c>
      <c r="J907" s="530">
        <v>0</v>
      </c>
    </row>
    <row r="908" spans="1:10">
      <c r="D908" s="513" t="s">
        <v>1801</v>
      </c>
      <c r="E908" s="530">
        <v>3663</v>
      </c>
      <c r="F908" s="530">
        <v>2584</v>
      </c>
      <c r="G908" s="530">
        <v>813</v>
      </c>
      <c r="H908" s="530">
        <v>265</v>
      </c>
      <c r="I908" s="530">
        <v>1</v>
      </c>
      <c r="J908" s="530">
        <v>0</v>
      </c>
    </row>
    <row r="909" spans="1:10">
      <c r="D909" s="513" t="s">
        <v>1802</v>
      </c>
      <c r="E909" s="530">
        <v>9426</v>
      </c>
      <c r="F909" s="530">
        <v>7486</v>
      </c>
      <c r="G909" s="530">
        <v>1501</v>
      </c>
      <c r="H909" s="530">
        <v>438</v>
      </c>
      <c r="I909" s="530">
        <v>1</v>
      </c>
      <c r="J909" s="530">
        <v>0</v>
      </c>
    </row>
    <row r="910" spans="1:10" ht="18" customHeight="1">
      <c r="A910" s="516" t="s">
        <v>467</v>
      </c>
      <c r="D910" s="513"/>
    </row>
    <row r="911" spans="1:10" ht="9" customHeight="1">
      <c r="A911" s="516" t="s">
        <v>1948</v>
      </c>
      <c r="D911" s="513" t="s">
        <v>1800</v>
      </c>
      <c r="E911" s="530">
        <v>12527</v>
      </c>
      <c r="F911" s="530">
        <v>5655</v>
      </c>
      <c r="G911" s="530">
        <v>1356</v>
      </c>
      <c r="H911" s="530">
        <v>1999</v>
      </c>
      <c r="I911" s="530">
        <v>2619</v>
      </c>
      <c r="J911" s="530">
        <v>898</v>
      </c>
    </row>
    <row r="912" spans="1:10">
      <c r="D912" s="513" t="s">
        <v>1801</v>
      </c>
      <c r="E912" s="530">
        <v>18899</v>
      </c>
      <c r="F912" s="530">
        <v>3092</v>
      </c>
      <c r="G912" s="530">
        <v>1887</v>
      </c>
      <c r="H912" s="530">
        <v>5036</v>
      </c>
      <c r="I912" s="530">
        <v>6850</v>
      </c>
      <c r="J912" s="530">
        <v>2034</v>
      </c>
    </row>
    <row r="913" spans="1:10">
      <c r="D913" s="513" t="s">
        <v>1802</v>
      </c>
      <c r="E913" s="530">
        <v>31426</v>
      </c>
      <c r="F913" s="530">
        <v>8747</v>
      </c>
      <c r="G913" s="530">
        <v>3243</v>
      </c>
      <c r="H913" s="530">
        <v>7035</v>
      </c>
      <c r="I913" s="530">
        <v>9469</v>
      </c>
      <c r="J913" s="530">
        <v>2932</v>
      </c>
    </row>
    <row r="914" spans="1:10" ht="18" customHeight="1">
      <c r="C914" s="514" t="s">
        <v>1896</v>
      </c>
      <c r="D914" s="513"/>
      <c r="E914" s="516"/>
      <c r="F914" s="516"/>
      <c r="G914" s="516"/>
      <c r="H914" s="516"/>
      <c r="I914" s="516"/>
      <c r="J914" s="516"/>
    </row>
    <row r="915" spans="1:10" ht="18" customHeight="1">
      <c r="C915" s="517" t="s">
        <v>1897</v>
      </c>
      <c r="D915" s="513" t="s">
        <v>1800</v>
      </c>
      <c r="E915" s="530">
        <v>676</v>
      </c>
      <c r="F915" s="530">
        <v>23</v>
      </c>
      <c r="G915" s="530">
        <v>34</v>
      </c>
      <c r="H915" s="530">
        <v>182</v>
      </c>
      <c r="I915" s="530">
        <v>412</v>
      </c>
      <c r="J915" s="530">
        <v>25</v>
      </c>
    </row>
    <row r="916" spans="1:10">
      <c r="C916" s="517"/>
      <c r="D916" s="513" t="s">
        <v>1801</v>
      </c>
      <c r="E916" s="530">
        <v>1261</v>
      </c>
      <c r="F916" s="530">
        <v>38</v>
      </c>
      <c r="G916" s="530">
        <v>68</v>
      </c>
      <c r="H916" s="530">
        <v>384</v>
      </c>
      <c r="I916" s="530">
        <v>713</v>
      </c>
      <c r="J916" s="530">
        <v>58</v>
      </c>
    </row>
    <row r="917" spans="1:10">
      <c r="C917" s="517"/>
      <c r="D917" s="513" t="s">
        <v>1802</v>
      </c>
      <c r="E917" s="530">
        <v>1937</v>
      </c>
      <c r="F917" s="530">
        <v>61</v>
      </c>
      <c r="G917" s="530">
        <v>102</v>
      </c>
      <c r="H917" s="530">
        <v>566</v>
      </c>
      <c r="I917" s="530">
        <v>1125</v>
      </c>
      <c r="J917" s="530">
        <v>83</v>
      </c>
    </row>
    <row r="918" spans="1:10" ht="18" customHeight="1">
      <c r="C918" s="517" t="s">
        <v>1898</v>
      </c>
      <c r="D918" s="513" t="s">
        <v>1800</v>
      </c>
      <c r="E918" s="530">
        <v>31</v>
      </c>
      <c r="F918" s="530">
        <v>7</v>
      </c>
      <c r="G918" s="530">
        <v>4</v>
      </c>
      <c r="H918" s="530">
        <v>7</v>
      </c>
      <c r="I918" s="530">
        <v>5</v>
      </c>
      <c r="J918" s="530">
        <v>8</v>
      </c>
    </row>
    <row r="919" spans="1:10">
      <c r="C919" s="517"/>
      <c r="D919" s="513" t="s">
        <v>1801</v>
      </c>
      <c r="E919" s="530">
        <v>79</v>
      </c>
      <c r="F919" s="530">
        <v>3</v>
      </c>
      <c r="G919" s="530">
        <v>9</v>
      </c>
      <c r="H919" s="530">
        <v>30</v>
      </c>
      <c r="I919" s="530">
        <v>19</v>
      </c>
      <c r="J919" s="530">
        <v>18</v>
      </c>
    </row>
    <row r="920" spans="1:10">
      <c r="C920" s="517"/>
      <c r="D920" s="513" t="s">
        <v>1802</v>
      </c>
      <c r="E920" s="530">
        <v>110</v>
      </c>
      <c r="F920" s="530">
        <v>10</v>
      </c>
      <c r="G920" s="530">
        <v>13</v>
      </c>
      <c r="H920" s="530">
        <v>37</v>
      </c>
      <c r="I920" s="530">
        <v>24</v>
      </c>
      <c r="J920" s="530">
        <v>26</v>
      </c>
    </row>
    <row r="921" spans="1:10" ht="18" customHeight="1">
      <c r="A921" s="516" t="s">
        <v>1915</v>
      </c>
      <c r="D921" s="513"/>
      <c r="E921" s="516"/>
      <c r="F921" s="516"/>
      <c r="G921" s="516"/>
      <c r="H921" s="516"/>
      <c r="I921" s="516"/>
      <c r="J921" s="516"/>
    </row>
    <row r="922" spans="1:10" ht="9" customHeight="1">
      <c r="A922" s="516" t="s">
        <v>1916</v>
      </c>
      <c r="D922" s="513"/>
      <c r="E922" s="516"/>
      <c r="F922" s="516"/>
      <c r="G922" s="516"/>
      <c r="H922" s="516"/>
      <c r="I922" s="516"/>
      <c r="J922" s="516"/>
    </row>
    <row r="923" spans="1:10" ht="18" customHeight="1">
      <c r="B923" s="516" t="s">
        <v>294</v>
      </c>
      <c r="D923" s="513"/>
      <c r="E923" s="516"/>
      <c r="F923" s="516"/>
      <c r="G923" s="516"/>
      <c r="H923" s="516"/>
      <c r="I923" s="516"/>
      <c r="J923" s="516"/>
    </row>
    <row r="924" spans="1:10" ht="18" customHeight="1">
      <c r="C924" s="510" t="s">
        <v>1943</v>
      </c>
      <c r="D924" s="513" t="s">
        <v>1800</v>
      </c>
      <c r="E924" s="530">
        <v>1</v>
      </c>
      <c r="F924" s="531" t="s">
        <v>893</v>
      </c>
      <c r="G924" s="531" t="s">
        <v>893</v>
      </c>
      <c r="H924" s="531" t="s">
        <v>893</v>
      </c>
      <c r="I924" s="531" t="s">
        <v>893</v>
      </c>
      <c r="J924" s="531" t="s">
        <v>893</v>
      </c>
    </row>
    <row r="925" spans="1:10" ht="10.5">
      <c r="D925" s="513" t="s">
        <v>1802</v>
      </c>
      <c r="E925" s="530">
        <v>1</v>
      </c>
      <c r="F925" s="531" t="s">
        <v>893</v>
      </c>
      <c r="G925" s="531" t="s">
        <v>893</v>
      </c>
      <c r="H925" s="531" t="s">
        <v>893</v>
      </c>
      <c r="I925" s="531" t="s">
        <v>893</v>
      </c>
      <c r="J925" s="531" t="s">
        <v>893</v>
      </c>
    </row>
    <row r="926" spans="1:10" ht="18" customHeight="1">
      <c r="C926" s="510" t="s">
        <v>1944</v>
      </c>
      <c r="D926" s="513" t="s">
        <v>1800</v>
      </c>
      <c r="E926" s="530">
        <v>2</v>
      </c>
      <c r="F926" s="531" t="s">
        <v>893</v>
      </c>
      <c r="G926" s="531" t="s">
        <v>893</v>
      </c>
      <c r="H926" s="531" t="s">
        <v>893</v>
      </c>
      <c r="I926" s="531" t="s">
        <v>893</v>
      </c>
      <c r="J926" s="531" t="s">
        <v>893</v>
      </c>
    </row>
    <row r="927" spans="1:10" ht="10.5">
      <c r="D927" s="513" t="s">
        <v>1801</v>
      </c>
      <c r="E927" s="530">
        <v>2</v>
      </c>
      <c r="F927" s="531" t="s">
        <v>893</v>
      </c>
      <c r="G927" s="531" t="s">
        <v>893</v>
      </c>
      <c r="H927" s="531" t="s">
        <v>893</v>
      </c>
      <c r="I927" s="531" t="s">
        <v>893</v>
      </c>
      <c r="J927" s="531" t="s">
        <v>893</v>
      </c>
    </row>
    <row r="928" spans="1:10" ht="10.5">
      <c r="D928" s="513" t="s">
        <v>1802</v>
      </c>
      <c r="E928" s="530">
        <v>4</v>
      </c>
      <c r="F928" s="531" t="s">
        <v>893</v>
      </c>
      <c r="G928" s="531" t="s">
        <v>893</v>
      </c>
      <c r="H928" s="531" t="s">
        <v>893</v>
      </c>
      <c r="I928" s="531" t="s">
        <v>893</v>
      </c>
      <c r="J928" s="531" t="s">
        <v>893</v>
      </c>
    </row>
    <row r="929" spans="1:10" ht="19.899999999999999" customHeight="1">
      <c r="C929" s="510" t="s">
        <v>1945</v>
      </c>
      <c r="D929" s="513" t="s">
        <v>1800</v>
      </c>
      <c r="E929" s="530">
        <v>7</v>
      </c>
      <c r="F929" s="530">
        <v>0</v>
      </c>
      <c r="G929" s="530">
        <v>0</v>
      </c>
      <c r="H929" s="530">
        <v>4</v>
      </c>
      <c r="I929" s="530">
        <v>2</v>
      </c>
      <c r="J929" s="530">
        <v>1</v>
      </c>
    </row>
    <row r="930" spans="1:10">
      <c r="D930" s="513" t="s">
        <v>1801</v>
      </c>
      <c r="E930" s="530">
        <v>3</v>
      </c>
      <c r="F930" s="530">
        <v>0</v>
      </c>
      <c r="G930" s="530">
        <v>0</v>
      </c>
      <c r="H930" s="530">
        <v>2</v>
      </c>
      <c r="I930" s="530">
        <v>0</v>
      </c>
      <c r="J930" s="530">
        <v>1</v>
      </c>
    </row>
    <row r="931" spans="1:10">
      <c r="D931" s="513" t="s">
        <v>1802</v>
      </c>
      <c r="E931" s="530">
        <v>10</v>
      </c>
      <c r="F931" s="530">
        <v>0</v>
      </c>
      <c r="G931" s="530">
        <v>0</v>
      </c>
      <c r="H931" s="530">
        <v>6</v>
      </c>
      <c r="I931" s="530">
        <v>2</v>
      </c>
      <c r="J931" s="530">
        <v>2</v>
      </c>
    </row>
    <row r="932" spans="1:10">
      <c r="D932" s="518"/>
    </row>
    <row r="933" spans="1:10">
      <c r="D933" s="518"/>
    </row>
    <row r="934" spans="1:10">
      <c r="D934" s="518"/>
    </row>
    <row r="935" spans="1:10">
      <c r="D935" s="518"/>
    </row>
    <row r="936" spans="1:10">
      <c r="D936" s="518"/>
    </row>
    <row r="937" spans="1:10">
      <c r="D937" s="518"/>
    </row>
    <row r="938" spans="1:10">
      <c r="D938" s="518"/>
    </row>
    <row r="939" spans="1:10">
      <c r="D939" s="518"/>
    </row>
    <row r="940" spans="1:10">
      <c r="A940" s="509" t="s">
        <v>1678</v>
      </c>
      <c r="D940" s="518"/>
    </row>
    <row r="941" spans="1:10">
      <c r="A941" s="509" t="s">
        <v>656</v>
      </c>
      <c r="D941" s="518"/>
    </row>
    <row r="942" spans="1:10">
      <c r="D942" s="518"/>
    </row>
    <row r="943" spans="1:10">
      <c r="A943" s="509" t="s">
        <v>586</v>
      </c>
      <c r="D943" s="516"/>
      <c r="E943" s="516"/>
      <c r="F943" s="516"/>
      <c r="G943" s="516"/>
      <c r="H943" s="516"/>
      <c r="I943" s="516"/>
      <c r="J943" s="516"/>
    </row>
    <row r="944" spans="1:10" ht="18.600000000000001" customHeight="1">
      <c r="C944" s="510" t="s">
        <v>626</v>
      </c>
      <c r="D944" s="513" t="s">
        <v>1800</v>
      </c>
      <c r="E944" s="530">
        <v>1</v>
      </c>
      <c r="F944" s="531" t="s">
        <v>893</v>
      </c>
      <c r="G944" s="531" t="s">
        <v>893</v>
      </c>
      <c r="H944" s="531" t="s">
        <v>893</v>
      </c>
      <c r="I944" s="531" t="s">
        <v>893</v>
      </c>
      <c r="J944" s="531" t="s">
        <v>893</v>
      </c>
    </row>
    <row r="945" spans="2:10" ht="10.5">
      <c r="D945" s="513" t="s">
        <v>1801</v>
      </c>
      <c r="E945" s="530">
        <v>3</v>
      </c>
      <c r="F945" s="531" t="s">
        <v>893</v>
      </c>
      <c r="G945" s="531" t="s">
        <v>893</v>
      </c>
      <c r="H945" s="531" t="s">
        <v>893</v>
      </c>
      <c r="I945" s="531" t="s">
        <v>893</v>
      </c>
      <c r="J945" s="531" t="s">
        <v>893</v>
      </c>
    </row>
    <row r="946" spans="2:10" ht="10.5">
      <c r="D946" s="513" t="s">
        <v>1802</v>
      </c>
      <c r="E946" s="530">
        <v>4</v>
      </c>
      <c r="F946" s="531" t="s">
        <v>893</v>
      </c>
      <c r="G946" s="531" t="s">
        <v>893</v>
      </c>
      <c r="H946" s="531" t="s">
        <v>893</v>
      </c>
      <c r="I946" s="531" t="s">
        <v>893</v>
      </c>
      <c r="J946" s="531" t="s">
        <v>893</v>
      </c>
    </row>
    <row r="947" spans="2:10" ht="18" customHeight="1">
      <c r="C947" s="510" t="s">
        <v>627</v>
      </c>
      <c r="D947" s="513" t="s">
        <v>1800</v>
      </c>
      <c r="E947" s="530">
        <v>22</v>
      </c>
      <c r="F947" s="530">
        <v>0</v>
      </c>
      <c r="G947" s="530">
        <v>1</v>
      </c>
      <c r="H947" s="530">
        <v>15</v>
      </c>
      <c r="I947" s="530">
        <v>3</v>
      </c>
      <c r="J947" s="530">
        <v>3</v>
      </c>
    </row>
    <row r="948" spans="2:10">
      <c r="D948" s="513" t="s">
        <v>1801</v>
      </c>
      <c r="E948" s="530">
        <v>16</v>
      </c>
      <c r="F948" s="530">
        <v>0</v>
      </c>
      <c r="G948" s="530">
        <v>0</v>
      </c>
      <c r="H948" s="530">
        <v>9</v>
      </c>
      <c r="I948" s="530">
        <v>4</v>
      </c>
      <c r="J948" s="530">
        <v>3</v>
      </c>
    </row>
    <row r="949" spans="2:10">
      <c r="D949" s="513" t="s">
        <v>1802</v>
      </c>
      <c r="E949" s="530">
        <v>38</v>
      </c>
      <c r="F949" s="530">
        <v>0</v>
      </c>
      <c r="G949" s="530">
        <v>1</v>
      </c>
      <c r="H949" s="530">
        <v>24</v>
      </c>
      <c r="I949" s="530">
        <v>7</v>
      </c>
      <c r="J949" s="530">
        <v>6</v>
      </c>
    </row>
    <row r="950" spans="2:10" ht="18" customHeight="1">
      <c r="C950" s="510" t="s">
        <v>631</v>
      </c>
      <c r="D950" s="513" t="s">
        <v>1801</v>
      </c>
      <c r="E950" s="530">
        <v>1</v>
      </c>
      <c r="F950" s="531" t="s">
        <v>893</v>
      </c>
      <c r="G950" s="531" t="s">
        <v>893</v>
      </c>
      <c r="H950" s="531" t="s">
        <v>893</v>
      </c>
      <c r="I950" s="531" t="s">
        <v>893</v>
      </c>
      <c r="J950" s="531" t="s">
        <v>893</v>
      </c>
    </row>
    <row r="951" spans="2:10" ht="10.5">
      <c r="D951" s="513" t="s">
        <v>1802</v>
      </c>
      <c r="E951" s="530">
        <v>1</v>
      </c>
      <c r="F951" s="531" t="s">
        <v>893</v>
      </c>
      <c r="G951" s="531" t="s">
        <v>893</v>
      </c>
      <c r="H951" s="531" t="s">
        <v>893</v>
      </c>
      <c r="I951" s="531" t="s">
        <v>893</v>
      </c>
      <c r="J951" s="531" t="s">
        <v>893</v>
      </c>
    </row>
    <row r="952" spans="2:10" ht="18" customHeight="1">
      <c r="C952" s="510" t="s">
        <v>632</v>
      </c>
      <c r="D952" s="513" t="s">
        <v>1800</v>
      </c>
      <c r="E952" s="530">
        <v>2</v>
      </c>
      <c r="F952" s="531" t="s">
        <v>893</v>
      </c>
      <c r="G952" s="531" t="s">
        <v>893</v>
      </c>
      <c r="H952" s="531" t="s">
        <v>893</v>
      </c>
      <c r="I952" s="531" t="s">
        <v>893</v>
      </c>
      <c r="J952" s="531" t="s">
        <v>893</v>
      </c>
    </row>
    <row r="953" spans="2:10" ht="10.5">
      <c r="D953" s="513" t="s">
        <v>1801</v>
      </c>
      <c r="E953" s="530">
        <v>1</v>
      </c>
      <c r="F953" s="531" t="s">
        <v>893</v>
      </c>
      <c r="G953" s="531" t="s">
        <v>893</v>
      </c>
      <c r="H953" s="531" t="s">
        <v>893</v>
      </c>
      <c r="I953" s="531" t="s">
        <v>893</v>
      </c>
      <c r="J953" s="531" t="s">
        <v>893</v>
      </c>
    </row>
    <row r="954" spans="2:10" ht="10.5">
      <c r="D954" s="513" t="s">
        <v>1802</v>
      </c>
      <c r="E954" s="530">
        <v>3</v>
      </c>
      <c r="F954" s="531" t="s">
        <v>893</v>
      </c>
      <c r="G954" s="531" t="s">
        <v>893</v>
      </c>
      <c r="H954" s="531" t="s">
        <v>893</v>
      </c>
      <c r="I954" s="531" t="s">
        <v>893</v>
      </c>
      <c r="J954" s="531" t="s">
        <v>893</v>
      </c>
    </row>
    <row r="955" spans="2:10" ht="18" customHeight="1">
      <c r="C955" s="514" t="s">
        <v>1947</v>
      </c>
      <c r="D955" s="513" t="s">
        <v>1800</v>
      </c>
      <c r="E955" s="530">
        <v>35</v>
      </c>
      <c r="F955" s="530">
        <v>1</v>
      </c>
      <c r="G955" s="530">
        <v>1</v>
      </c>
      <c r="H955" s="530">
        <v>24</v>
      </c>
      <c r="I955" s="530">
        <v>5</v>
      </c>
      <c r="J955" s="530">
        <v>4</v>
      </c>
    </row>
    <row r="956" spans="2:10">
      <c r="D956" s="513" t="s">
        <v>1801</v>
      </c>
      <c r="E956" s="530">
        <v>26</v>
      </c>
      <c r="F956" s="530">
        <v>0</v>
      </c>
      <c r="G956" s="530">
        <v>1</v>
      </c>
      <c r="H956" s="530">
        <v>11</v>
      </c>
      <c r="I956" s="530">
        <v>8</v>
      </c>
      <c r="J956" s="530">
        <v>6</v>
      </c>
    </row>
    <row r="957" spans="2:10">
      <c r="D957" s="513" t="s">
        <v>1802</v>
      </c>
      <c r="E957" s="530">
        <v>61</v>
      </c>
      <c r="F957" s="530">
        <v>1</v>
      </c>
      <c r="G957" s="530">
        <v>2</v>
      </c>
      <c r="H957" s="530">
        <v>35</v>
      </c>
      <c r="I957" s="530">
        <v>13</v>
      </c>
      <c r="J957" s="530">
        <v>10</v>
      </c>
    </row>
    <row r="958" spans="2:10" ht="18" customHeight="1">
      <c r="B958" s="516" t="s">
        <v>637</v>
      </c>
      <c r="D958" s="513"/>
      <c r="E958" s="516"/>
      <c r="F958" s="516"/>
      <c r="G958" s="516"/>
      <c r="H958" s="516"/>
      <c r="I958" s="516"/>
      <c r="J958" s="516"/>
    </row>
    <row r="959" spans="2:10" ht="18" customHeight="1">
      <c r="C959" s="510" t="s">
        <v>638</v>
      </c>
      <c r="D959" s="513" t="s">
        <v>1800</v>
      </c>
      <c r="E959" s="530">
        <v>1</v>
      </c>
      <c r="F959" s="531" t="s">
        <v>893</v>
      </c>
      <c r="G959" s="531" t="s">
        <v>893</v>
      </c>
      <c r="H959" s="531" t="s">
        <v>893</v>
      </c>
      <c r="I959" s="531" t="s">
        <v>893</v>
      </c>
      <c r="J959" s="531" t="s">
        <v>893</v>
      </c>
    </row>
    <row r="960" spans="2:10" ht="10.5">
      <c r="D960" s="513" t="s">
        <v>1801</v>
      </c>
      <c r="E960" s="530">
        <v>5</v>
      </c>
      <c r="F960" s="531" t="s">
        <v>893</v>
      </c>
      <c r="G960" s="531" t="s">
        <v>893</v>
      </c>
      <c r="H960" s="531" t="s">
        <v>893</v>
      </c>
      <c r="I960" s="531" t="s">
        <v>893</v>
      </c>
      <c r="J960" s="531" t="s">
        <v>893</v>
      </c>
    </row>
    <row r="961" spans="2:10" ht="10.5">
      <c r="D961" s="513" t="s">
        <v>1802</v>
      </c>
      <c r="E961" s="530">
        <v>6</v>
      </c>
      <c r="F961" s="531" t="s">
        <v>893</v>
      </c>
      <c r="G961" s="531" t="s">
        <v>893</v>
      </c>
      <c r="H961" s="531" t="s">
        <v>893</v>
      </c>
      <c r="I961" s="531" t="s">
        <v>893</v>
      </c>
      <c r="J961" s="531" t="s">
        <v>893</v>
      </c>
    </row>
    <row r="962" spans="2:10" ht="18" customHeight="1">
      <c r="C962" s="510" t="s">
        <v>1894</v>
      </c>
      <c r="D962" s="513" t="s">
        <v>1800</v>
      </c>
      <c r="E962" s="530">
        <v>5</v>
      </c>
      <c r="F962" s="531" t="s">
        <v>893</v>
      </c>
      <c r="G962" s="531" t="s">
        <v>893</v>
      </c>
      <c r="H962" s="531" t="s">
        <v>893</v>
      </c>
      <c r="I962" s="531" t="s">
        <v>893</v>
      </c>
      <c r="J962" s="531" t="s">
        <v>893</v>
      </c>
    </row>
    <row r="963" spans="2:10" ht="10.5">
      <c r="D963" s="513" t="s">
        <v>1801</v>
      </c>
      <c r="E963" s="530">
        <v>6</v>
      </c>
      <c r="F963" s="531" t="s">
        <v>893</v>
      </c>
      <c r="G963" s="531" t="s">
        <v>893</v>
      </c>
      <c r="H963" s="531" t="s">
        <v>893</v>
      </c>
      <c r="I963" s="531" t="s">
        <v>893</v>
      </c>
      <c r="J963" s="531" t="s">
        <v>893</v>
      </c>
    </row>
    <row r="964" spans="2:10" ht="10.5">
      <c r="D964" s="513" t="s">
        <v>1802</v>
      </c>
      <c r="E964" s="530">
        <v>11</v>
      </c>
      <c r="F964" s="531" t="s">
        <v>893</v>
      </c>
      <c r="G964" s="531" t="s">
        <v>893</v>
      </c>
      <c r="H964" s="531" t="s">
        <v>893</v>
      </c>
      <c r="I964" s="531" t="s">
        <v>893</v>
      </c>
      <c r="J964" s="531" t="s">
        <v>893</v>
      </c>
    </row>
    <row r="965" spans="2:10" ht="18" customHeight="1">
      <c r="C965" s="510" t="s">
        <v>1895</v>
      </c>
      <c r="D965" s="513" t="s">
        <v>1801</v>
      </c>
      <c r="E965" s="530">
        <v>3</v>
      </c>
      <c r="F965" s="530">
        <v>0</v>
      </c>
      <c r="G965" s="530">
        <v>0</v>
      </c>
      <c r="H965" s="530">
        <v>0</v>
      </c>
      <c r="I965" s="530">
        <v>2</v>
      </c>
      <c r="J965" s="530">
        <v>1</v>
      </c>
    </row>
    <row r="966" spans="2:10">
      <c r="D966" s="513" t="s">
        <v>1802</v>
      </c>
      <c r="E966" s="530">
        <v>3</v>
      </c>
      <c r="F966" s="530">
        <v>0</v>
      </c>
      <c r="G966" s="530">
        <v>0</v>
      </c>
      <c r="H966" s="530">
        <v>0</v>
      </c>
      <c r="I966" s="530">
        <v>2</v>
      </c>
      <c r="J966" s="530">
        <v>1</v>
      </c>
    </row>
    <row r="967" spans="2:10" ht="18" customHeight="1">
      <c r="C967" s="514" t="s">
        <v>1947</v>
      </c>
      <c r="D967" s="513" t="s">
        <v>1800</v>
      </c>
      <c r="E967" s="530">
        <v>6</v>
      </c>
      <c r="F967" s="531" t="s">
        <v>893</v>
      </c>
      <c r="G967" s="531" t="s">
        <v>893</v>
      </c>
      <c r="H967" s="531" t="s">
        <v>893</v>
      </c>
      <c r="I967" s="531" t="s">
        <v>893</v>
      </c>
      <c r="J967" s="531" t="s">
        <v>893</v>
      </c>
    </row>
    <row r="968" spans="2:10" ht="10.5">
      <c r="D968" s="513" t="s">
        <v>1801</v>
      </c>
      <c r="E968" s="530">
        <v>14</v>
      </c>
      <c r="F968" s="531" t="s">
        <v>893</v>
      </c>
      <c r="G968" s="531" t="s">
        <v>893</v>
      </c>
      <c r="H968" s="531" t="s">
        <v>893</v>
      </c>
      <c r="I968" s="531" t="s">
        <v>893</v>
      </c>
      <c r="J968" s="531" t="s">
        <v>893</v>
      </c>
    </row>
    <row r="969" spans="2:10" ht="10.5">
      <c r="D969" s="513" t="s">
        <v>1802</v>
      </c>
      <c r="E969" s="530">
        <v>20</v>
      </c>
      <c r="F969" s="531" t="s">
        <v>893</v>
      </c>
      <c r="G969" s="531" t="s">
        <v>893</v>
      </c>
      <c r="H969" s="531" t="s">
        <v>893</v>
      </c>
      <c r="I969" s="531" t="s">
        <v>893</v>
      </c>
      <c r="J969" s="531" t="s">
        <v>893</v>
      </c>
    </row>
    <row r="970" spans="2:10" ht="18" customHeight="1">
      <c r="C970" s="514" t="s">
        <v>1896</v>
      </c>
      <c r="D970" s="513"/>
      <c r="E970" s="516"/>
      <c r="F970" s="516"/>
      <c r="G970" s="516"/>
      <c r="H970" s="516"/>
      <c r="I970" s="516"/>
      <c r="J970" s="516"/>
    </row>
    <row r="971" spans="2:10" ht="18" customHeight="1">
      <c r="C971" s="517" t="s">
        <v>1897</v>
      </c>
      <c r="D971" s="513" t="s">
        <v>1801</v>
      </c>
      <c r="E971" s="530">
        <v>3</v>
      </c>
      <c r="F971" s="531" t="s">
        <v>893</v>
      </c>
      <c r="G971" s="531" t="s">
        <v>893</v>
      </c>
      <c r="H971" s="531" t="s">
        <v>893</v>
      </c>
      <c r="I971" s="531" t="s">
        <v>893</v>
      </c>
      <c r="J971" s="531" t="s">
        <v>893</v>
      </c>
    </row>
    <row r="972" spans="2:10" ht="9.6" customHeight="1">
      <c r="C972" s="517"/>
      <c r="D972" s="513" t="s">
        <v>1802</v>
      </c>
      <c r="E972" s="530">
        <v>3</v>
      </c>
      <c r="F972" s="531" t="s">
        <v>893</v>
      </c>
      <c r="G972" s="531" t="s">
        <v>893</v>
      </c>
      <c r="H972" s="531" t="s">
        <v>893</v>
      </c>
      <c r="I972" s="531" t="s">
        <v>893</v>
      </c>
      <c r="J972" s="531" t="s">
        <v>893</v>
      </c>
    </row>
    <row r="973" spans="2:10" ht="18" customHeight="1">
      <c r="C973" s="517" t="s">
        <v>1898</v>
      </c>
      <c r="D973" s="513" t="s">
        <v>1801</v>
      </c>
      <c r="E973" s="530">
        <v>1</v>
      </c>
      <c r="F973" s="531" t="s">
        <v>893</v>
      </c>
      <c r="G973" s="531" t="s">
        <v>893</v>
      </c>
      <c r="H973" s="531" t="s">
        <v>893</v>
      </c>
      <c r="I973" s="531" t="s">
        <v>893</v>
      </c>
      <c r="J973" s="531" t="s">
        <v>893</v>
      </c>
    </row>
    <row r="974" spans="2:10" ht="10.5">
      <c r="C974" s="517"/>
      <c r="D974" s="513" t="s">
        <v>1802</v>
      </c>
      <c r="E974" s="530">
        <v>1</v>
      </c>
      <c r="F974" s="531" t="s">
        <v>893</v>
      </c>
      <c r="G974" s="531" t="s">
        <v>893</v>
      </c>
      <c r="H974" s="531" t="s">
        <v>893</v>
      </c>
      <c r="I974" s="531" t="s">
        <v>893</v>
      </c>
      <c r="J974" s="531" t="s">
        <v>893</v>
      </c>
    </row>
    <row r="975" spans="2:10" ht="18" customHeight="1">
      <c r="B975" s="516" t="s">
        <v>645</v>
      </c>
      <c r="D975" s="513"/>
      <c r="E975" s="516"/>
      <c r="F975" s="516"/>
      <c r="G975" s="516"/>
      <c r="H975" s="516"/>
      <c r="I975" s="516"/>
      <c r="J975" s="516"/>
    </row>
    <row r="976" spans="2:10" ht="27" customHeight="1">
      <c r="C976" s="510" t="s">
        <v>1899</v>
      </c>
      <c r="D976" s="513" t="s">
        <v>1800</v>
      </c>
      <c r="E976" s="530">
        <v>2</v>
      </c>
      <c r="F976" s="530">
        <v>0</v>
      </c>
      <c r="G976" s="530">
        <v>0</v>
      </c>
      <c r="H976" s="530">
        <v>0</v>
      </c>
      <c r="I976" s="530">
        <v>1</v>
      </c>
      <c r="J976" s="530">
        <v>1</v>
      </c>
    </row>
    <row r="977" spans="3:10">
      <c r="D977" s="513" t="s">
        <v>1801</v>
      </c>
      <c r="E977" s="530">
        <v>20</v>
      </c>
      <c r="F977" s="530">
        <v>0</v>
      </c>
      <c r="G977" s="530">
        <v>1</v>
      </c>
      <c r="H977" s="530">
        <v>5</v>
      </c>
      <c r="I977" s="530">
        <v>11</v>
      </c>
      <c r="J977" s="530">
        <v>3</v>
      </c>
    </row>
    <row r="978" spans="3:10">
      <c r="D978" s="513" t="s">
        <v>1802</v>
      </c>
      <c r="E978" s="530">
        <v>22</v>
      </c>
      <c r="F978" s="530">
        <v>0</v>
      </c>
      <c r="G978" s="530">
        <v>1</v>
      </c>
      <c r="H978" s="530">
        <v>5</v>
      </c>
      <c r="I978" s="530">
        <v>12</v>
      </c>
      <c r="J978" s="530">
        <v>4</v>
      </c>
    </row>
    <row r="979" spans="3:10" ht="18" customHeight="1">
      <c r="C979" s="510" t="s">
        <v>1900</v>
      </c>
      <c r="D979" s="513" t="s">
        <v>1801</v>
      </c>
      <c r="E979" s="530">
        <v>2</v>
      </c>
      <c r="F979" s="530">
        <v>0</v>
      </c>
      <c r="G979" s="530">
        <v>0</v>
      </c>
      <c r="H979" s="530">
        <v>1</v>
      </c>
      <c r="I979" s="530">
        <v>1</v>
      </c>
      <c r="J979" s="530">
        <v>0</v>
      </c>
    </row>
    <row r="980" spans="3:10">
      <c r="D980" s="513" t="s">
        <v>1802</v>
      </c>
      <c r="E980" s="530">
        <v>2</v>
      </c>
      <c r="F980" s="530">
        <v>0</v>
      </c>
      <c r="G980" s="530">
        <v>0</v>
      </c>
      <c r="H980" s="530">
        <v>1</v>
      </c>
      <c r="I980" s="530">
        <v>1</v>
      </c>
      <c r="J980" s="530">
        <v>0</v>
      </c>
    </row>
    <row r="981" spans="3:10" ht="18" customHeight="1">
      <c r="C981" s="510" t="s">
        <v>1901</v>
      </c>
      <c r="D981" s="513" t="s">
        <v>1800</v>
      </c>
      <c r="E981" s="530">
        <v>49</v>
      </c>
      <c r="F981" s="531" t="s">
        <v>893</v>
      </c>
      <c r="G981" s="531" t="s">
        <v>893</v>
      </c>
      <c r="H981" s="531" t="s">
        <v>893</v>
      </c>
      <c r="I981" s="531" t="s">
        <v>893</v>
      </c>
      <c r="J981" s="531" t="s">
        <v>893</v>
      </c>
    </row>
    <row r="982" spans="3:10" ht="10.5">
      <c r="D982" s="513" t="s">
        <v>1801</v>
      </c>
      <c r="E982" s="530">
        <v>81</v>
      </c>
      <c r="F982" s="531" t="s">
        <v>893</v>
      </c>
      <c r="G982" s="531" t="s">
        <v>893</v>
      </c>
      <c r="H982" s="531" t="s">
        <v>893</v>
      </c>
      <c r="I982" s="531" t="s">
        <v>893</v>
      </c>
      <c r="J982" s="531" t="s">
        <v>893</v>
      </c>
    </row>
    <row r="983" spans="3:10" ht="10.5">
      <c r="D983" s="513" t="s">
        <v>1802</v>
      </c>
      <c r="E983" s="530">
        <v>130</v>
      </c>
      <c r="F983" s="531" t="s">
        <v>893</v>
      </c>
      <c r="G983" s="531" t="s">
        <v>893</v>
      </c>
      <c r="H983" s="531" t="s">
        <v>893</v>
      </c>
      <c r="I983" s="531" t="s">
        <v>893</v>
      </c>
      <c r="J983" s="531" t="s">
        <v>893</v>
      </c>
    </row>
    <row r="984" spans="3:10" ht="18" customHeight="1">
      <c r="C984" s="510" t="s">
        <v>1902</v>
      </c>
      <c r="D984" s="513" t="s">
        <v>1800</v>
      </c>
      <c r="E984" s="530">
        <v>1056</v>
      </c>
      <c r="F984" s="530">
        <v>27</v>
      </c>
      <c r="G984" s="530">
        <v>44</v>
      </c>
      <c r="H984" s="530">
        <v>497</v>
      </c>
      <c r="I984" s="530">
        <v>425</v>
      </c>
      <c r="J984" s="530">
        <v>63</v>
      </c>
    </row>
    <row r="985" spans="3:10">
      <c r="D985" s="513" t="s">
        <v>1801</v>
      </c>
      <c r="E985" s="530">
        <v>1728</v>
      </c>
      <c r="F985" s="530">
        <v>17</v>
      </c>
      <c r="G985" s="530">
        <v>104</v>
      </c>
      <c r="H985" s="530">
        <v>961</v>
      </c>
      <c r="I985" s="530">
        <v>593</v>
      </c>
      <c r="J985" s="530">
        <v>53</v>
      </c>
    </row>
    <row r="986" spans="3:10">
      <c r="D986" s="513" t="s">
        <v>1802</v>
      </c>
      <c r="E986" s="530">
        <v>2784</v>
      </c>
      <c r="F986" s="530">
        <v>44</v>
      </c>
      <c r="G986" s="530">
        <v>148</v>
      </c>
      <c r="H986" s="530">
        <v>1458</v>
      </c>
      <c r="I986" s="530">
        <v>1018</v>
      </c>
      <c r="J986" s="530">
        <v>116</v>
      </c>
    </row>
    <row r="987" spans="3:10" ht="18" customHeight="1">
      <c r="C987" s="510" t="s">
        <v>648</v>
      </c>
      <c r="D987" s="513" t="s">
        <v>1800</v>
      </c>
      <c r="E987" s="530">
        <v>121</v>
      </c>
      <c r="F987" s="530">
        <v>7</v>
      </c>
      <c r="G987" s="530">
        <v>26</v>
      </c>
      <c r="H987" s="530">
        <v>39</v>
      </c>
      <c r="I987" s="530">
        <v>41</v>
      </c>
      <c r="J987" s="530">
        <v>8</v>
      </c>
    </row>
    <row r="988" spans="3:10">
      <c r="D988" s="513" t="s">
        <v>1801</v>
      </c>
      <c r="E988" s="530">
        <v>165</v>
      </c>
      <c r="F988" s="530">
        <v>21</v>
      </c>
      <c r="G988" s="530">
        <v>26</v>
      </c>
      <c r="H988" s="530">
        <v>61</v>
      </c>
      <c r="I988" s="530">
        <v>49</v>
      </c>
      <c r="J988" s="530">
        <v>8</v>
      </c>
    </row>
    <row r="989" spans="3:10">
      <c r="D989" s="513" t="s">
        <v>1802</v>
      </c>
      <c r="E989" s="530">
        <v>286</v>
      </c>
      <c r="F989" s="530">
        <v>28</v>
      </c>
      <c r="G989" s="530">
        <v>52</v>
      </c>
      <c r="H989" s="530">
        <v>100</v>
      </c>
      <c r="I989" s="530">
        <v>90</v>
      </c>
      <c r="J989" s="530">
        <v>16</v>
      </c>
    </row>
    <row r="990" spans="3:10">
      <c r="D990" s="518"/>
    </row>
    <row r="991" spans="3:10">
      <c r="D991" s="518"/>
    </row>
    <row r="992" spans="3:10">
      <c r="D992" s="518"/>
    </row>
    <row r="993" spans="1:10">
      <c r="D993" s="518"/>
    </row>
    <row r="994" spans="1:10">
      <c r="D994" s="518"/>
    </row>
    <row r="995" spans="1:10">
      <c r="D995" s="518"/>
    </row>
    <row r="996" spans="1:10">
      <c r="D996" s="518"/>
    </row>
    <row r="997" spans="1:10">
      <c r="D997" s="518"/>
    </row>
    <row r="998" spans="1:10">
      <c r="D998" s="518"/>
    </row>
    <row r="999" spans="1:10">
      <c r="D999" s="518"/>
    </row>
    <row r="1000" spans="1:10">
      <c r="D1000" s="518"/>
    </row>
    <row r="1001" spans="1:10">
      <c r="A1001" s="509" t="s">
        <v>586</v>
      </c>
      <c r="D1001" s="516"/>
      <c r="E1001" s="516"/>
      <c r="F1001" s="516"/>
      <c r="G1001" s="516"/>
      <c r="H1001" s="516"/>
      <c r="I1001" s="516"/>
      <c r="J1001" s="516"/>
    </row>
    <row r="1002" spans="1:10" ht="18" customHeight="1">
      <c r="C1002" s="514" t="s">
        <v>1947</v>
      </c>
      <c r="D1002" s="513" t="s">
        <v>1800</v>
      </c>
      <c r="E1002" s="530">
        <v>1228</v>
      </c>
      <c r="F1002" s="530">
        <v>35</v>
      </c>
      <c r="G1002" s="530">
        <v>70</v>
      </c>
      <c r="H1002" s="530">
        <v>561</v>
      </c>
      <c r="I1002" s="530">
        <v>476</v>
      </c>
      <c r="J1002" s="530">
        <v>86</v>
      </c>
    </row>
    <row r="1003" spans="1:10">
      <c r="D1003" s="513" t="s">
        <v>1801</v>
      </c>
      <c r="E1003" s="530">
        <v>1996</v>
      </c>
      <c r="F1003" s="530">
        <v>38</v>
      </c>
      <c r="G1003" s="530">
        <v>134</v>
      </c>
      <c r="H1003" s="530">
        <v>1070</v>
      </c>
      <c r="I1003" s="530">
        <v>677</v>
      </c>
      <c r="J1003" s="530">
        <v>77</v>
      </c>
    </row>
    <row r="1004" spans="1:10">
      <c r="D1004" s="513" t="s">
        <v>1802</v>
      </c>
      <c r="E1004" s="530">
        <v>3224</v>
      </c>
      <c r="F1004" s="530">
        <v>73</v>
      </c>
      <c r="G1004" s="530">
        <v>204</v>
      </c>
      <c r="H1004" s="530">
        <v>1631</v>
      </c>
      <c r="I1004" s="530">
        <v>1153</v>
      </c>
      <c r="J1004" s="530">
        <v>163</v>
      </c>
    </row>
    <row r="1005" spans="1:10" ht="18" customHeight="1">
      <c r="C1005" s="514" t="s">
        <v>1896</v>
      </c>
      <c r="D1005" s="513"/>
      <c r="E1005" s="516"/>
      <c r="F1005" s="516"/>
      <c r="G1005" s="516"/>
      <c r="H1005" s="516"/>
      <c r="I1005" s="516"/>
      <c r="J1005" s="516"/>
    </row>
    <row r="1006" spans="1:10" ht="18" customHeight="1">
      <c r="C1006" s="517" t="s">
        <v>1897</v>
      </c>
      <c r="D1006" s="513" t="s">
        <v>1800</v>
      </c>
      <c r="E1006" s="530">
        <v>409</v>
      </c>
      <c r="F1006" s="530">
        <v>8</v>
      </c>
      <c r="G1006" s="530">
        <v>8</v>
      </c>
      <c r="H1006" s="530">
        <v>178</v>
      </c>
      <c r="I1006" s="530">
        <v>200</v>
      </c>
      <c r="J1006" s="530">
        <v>15</v>
      </c>
    </row>
    <row r="1007" spans="1:10">
      <c r="C1007" s="517"/>
      <c r="D1007" s="513" t="s">
        <v>1801</v>
      </c>
      <c r="E1007" s="530">
        <v>528</v>
      </c>
      <c r="F1007" s="530">
        <v>6</v>
      </c>
      <c r="G1007" s="530">
        <v>10</v>
      </c>
      <c r="H1007" s="530">
        <v>297</v>
      </c>
      <c r="I1007" s="530">
        <v>205</v>
      </c>
      <c r="J1007" s="530">
        <v>10</v>
      </c>
    </row>
    <row r="1008" spans="1:10">
      <c r="C1008" s="517"/>
      <c r="D1008" s="513" t="s">
        <v>1802</v>
      </c>
      <c r="E1008" s="530">
        <v>937</v>
      </c>
      <c r="F1008" s="530">
        <v>14</v>
      </c>
      <c r="G1008" s="530">
        <v>18</v>
      </c>
      <c r="H1008" s="530">
        <v>475</v>
      </c>
      <c r="I1008" s="530">
        <v>405</v>
      </c>
      <c r="J1008" s="530">
        <v>25</v>
      </c>
    </row>
    <row r="1009" spans="2:10" ht="18" customHeight="1">
      <c r="C1009" s="517" t="s">
        <v>1898</v>
      </c>
      <c r="D1009" s="513" t="s">
        <v>1800</v>
      </c>
      <c r="E1009" s="530">
        <v>14</v>
      </c>
      <c r="F1009" s="530">
        <v>0</v>
      </c>
      <c r="G1009" s="530">
        <v>2</v>
      </c>
      <c r="H1009" s="530">
        <v>10</v>
      </c>
      <c r="I1009" s="530">
        <v>2</v>
      </c>
      <c r="J1009" s="530">
        <v>0</v>
      </c>
    </row>
    <row r="1010" spans="2:10">
      <c r="C1010" s="517"/>
      <c r="D1010" s="513" t="s">
        <v>1801</v>
      </c>
      <c r="E1010" s="530">
        <v>42</v>
      </c>
      <c r="F1010" s="530">
        <v>0</v>
      </c>
      <c r="G1010" s="530">
        <v>0</v>
      </c>
      <c r="H1010" s="530">
        <v>21</v>
      </c>
      <c r="I1010" s="530">
        <v>16</v>
      </c>
      <c r="J1010" s="530">
        <v>5</v>
      </c>
    </row>
    <row r="1011" spans="2:10">
      <c r="C1011" s="517"/>
      <c r="D1011" s="513" t="s">
        <v>1802</v>
      </c>
      <c r="E1011" s="530">
        <v>56</v>
      </c>
      <c r="F1011" s="530">
        <v>0</v>
      </c>
      <c r="G1011" s="530">
        <v>2</v>
      </c>
      <c r="H1011" s="530">
        <v>31</v>
      </c>
      <c r="I1011" s="530">
        <v>18</v>
      </c>
      <c r="J1011" s="530">
        <v>5</v>
      </c>
    </row>
    <row r="1012" spans="2:10" ht="18" customHeight="1">
      <c r="B1012" s="516" t="s">
        <v>649</v>
      </c>
      <c r="D1012" s="513"/>
      <c r="E1012" s="516"/>
      <c r="F1012" s="516"/>
      <c r="G1012" s="516"/>
      <c r="H1012" s="516"/>
      <c r="I1012" s="516"/>
      <c r="J1012" s="516"/>
    </row>
    <row r="1013" spans="2:10" ht="27" customHeight="1">
      <c r="C1013" s="510" t="s">
        <v>1903</v>
      </c>
      <c r="D1013" s="513" t="s">
        <v>1800</v>
      </c>
      <c r="E1013" s="530">
        <v>1</v>
      </c>
      <c r="F1013" s="531" t="s">
        <v>893</v>
      </c>
      <c r="G1013" s="531" t="s">
        <v>893</v>
      </c>
      <c r="H1013" s="531" t="s">
        <v>893</v>
      </c>
      <c r="I1013" s="531" t="s">
        <v>893</v>
      </c>
      <c r="J1013" s="531" t="s">
        <v>893</v>
      </c>
    </row>
    <row r="1014" spans="2:10" ht="10.5">
      <c r="D1014" s="513" t="s">
        <v>1801</v>
      </c>
      <c r="E1014" s="530">
        <v>3</v>
      </c>
      <c r="F1014" s="531" t="s">
        <v>893</v>
      </c>
      <c r="G1014" s="531" t="s">
        <v>893</v>
      </c>
      <c r="H1014" s="531" t="s">
        <v>893</v>
      </c>
      <c r="I1014" s="531" t="s">
        <v>893</v>
      </c>
      <c r="J1014" s="531" t="s">
        <v>893</v>
      </c>
    </row>
    <row r="1015" spans="2:10" ht="10.5">
      <c r="D1015" s="513" t="s">
        <v>1802</v>
      </c>
      <c r="E1015" s="530">
        <v>4</v>
      </c>
      <c r="F1015" s="531" t="s">
        <v>893</v>
      </c>
      <c r="G1015" s="531" t="s">
        <v>893</v>
      </c>
      <c r="H1015" s="531" t="s">
        <v>893</v>
      </c>
      <c r="I1015" s="531" t="s">
        <v>893</v>
      </c>
      <c r="J1015" s="531" t="s">
        <v>893</v>
      </c>
    </row>
    <row r="1016" spans="2:10" ht="18" customHeight="1">
      <c r="C1016" s="510" t="s">
        <v>1904</v>
      </c>
      <c r="D1016" s="513" t="s">
        <v>1801</v>
      </c>
      <c r="E1016" s="530">
        <v>1</v>
      </c>
      <c r="F1016" s="531" t="s">
        <v>893</v>
      </c>
      <c r="G1016" s="531" t="s">
        <v>893</v>
      </c>
      <c r="H1016" s="531" t="s">
        <v>893</v>
      </c>
      <c r="I1016" s="531" t="s">
        <v>893</v>
      </c>
      <c r="J1016" s="531" t="s">
        <v>893</v>
      </c>
    </row>
    <row r="1017" spans="2:10" ht="10.5">
      <c r="D1017" s="513" t="s">
        <v>1802</v>
      </c>
      <c r="E1017" s="530">
        <v>1</v>
      </c>
      <c r="F1017" s="531" t="s">
        <v>893</v>
      </c>
      <c r="G1017" s="531" t="s">
        <v>893</v>
      </c>
      <c r="H1017" s="531" t="s">
        <v>893</v>
      </c>
      <c r="I1017" s="531" t="s">
        <v>893</v>
      </c>
      <c r="J1017" s="531" t="s">
        <v>893</v>
      </c>
    </row>
    <row r="1018" spans="2:10" ht="18" customHeight="1">
      <c r="C1018" s="510" t="s">
        <v>1907</v>
      </c>
      <c r="D1018" s="513" t="s">
        <v>1800</v>
      </c>
      <c r="E1018" s="530">
        <v>18</v>
      </c>
      <c r="F1018" s="531" t="s">
        <v>893</v>
      </c>
      <c r="G1018" s="531" t="s">
        <v>893</v>
      </c>
      <c r="H1018" s="531" t="s">
        <v>893</v>
      </c>
      <c r="I1018" s="531" t="s">
        <v>893</v>
      </c>
      <c r="J1018" s="531" t="s">
        <v>893</v>
      </c>
    </row>
    <row r="1019" spans="2:10" ht="10.5">
      <c r="D1019" s="513" t="s">
        <v>1801</v>
      </c>
      <c r="E1019" s="530">
        <v>11</v>
      </c>
      <c r="F1019" s="531" t="s">
        <v>893</v>
      </c>
      <c r="G1019" s="531" t="s">
        <v>893</v>
      </c>
      <c r="H1019" s="531" t="s">
        <v>893</v>
      </c>
      <c r="I1019" s="531" t="s">
        <v>893</v>
      </c>
      <c r="J1019" s="531" t="s">
        <v>893</v>
      </c>
    </row>
    <row r="1020" spans="2:10" ht="10.5">
      <c r="D1020" s="513" t="s">
        <v>1802</v>
      </c>
      <c r="E1020" s="530">
        <v>29</v>
      </c>
      <c r="F1020" s="531" t="s">
        <v>893</v>
      </c>
      <c r="G1020" s="531" t="s">
        <v>893</v>
      </c>
      <c r="H1020" s="531" t="s">
        <v>893</v>
      </c>
      <c r="I1020" s="531" t="s">
        <v>893</v>
      </c>
      <c r="J1020" s="531" t="s">
        <v>893</v>
      </c>
    </row>
    <row r="1021" spans="2:10" ht="18" customHeight="1">
      <c r="C1021" s="510" t="s">
        <v>1908</v>
      </c>
      <c r="D1021" s="513" t="s">
        <v>1800</v>
      </c>
      <c r="E1021" s="530">
        <v>17</v>
      </c>
      <c r="F1021" s="530">
        <v>0</v>
      </c>
      <c r="G1021" s="530">
        <v>3</v>
      </c>
      <c r="H1021" s="530">
        <v>12</v>
      </c>
      <c r="I1021" s="530">
        <v>2</v>
      </c>
      <c r="J1021" s="530">
        <v>0</v>
      </c>
    </row>
    <row r="1022" spans="2:10">
      <c r="D1022" s="513" t="s">
        <v>1801</v>
      </c>
      <c r="E1022" s="530">
        <v>21</v>
      </c>
      <c r="F1022" s="530">
        <v>0</v>
      </c>
      <c r="G1022" s="530">
        <v>6</v>
      </c>
      <c r="H1022" s="530">
        <v>10</v>
      </c>
      <c r="I1022" s="530">
        <v>3</v>
      </c>
      <c r="J1022" s="530">
        <v>2</v>
      </c>
    </row>
    <row r="1023" spans="2:10">
      <c r="D1023" s="513" t="s">
        <v>1802</v>
      </c>
      <c r="E1023" s="530">
        <v>38</v>
      </c>
      <c r="F1023" s="530">
        <v>0</v>
      </c>
      <c r="G1023" s="530">
        <v>9</v>
      </c>
      <c r="H1023" s="530">
        <v>22</v>
      </c>
      <c r="I1023" s="530">
        <v>5</v>
      </c>
      <c r="J1023" s="530">
        <v>2</v>
      </c>
    </row>
    <row r="1024" spans="2:10" ht="18" customHeight="1">
      <c r="C1024" s="514" t="s">
        <v>1947</v>
      </c>
      <c r="D1024" s="513" t="s">
        <v>1800</v>
      </c>
      <c r="E1024" s="530">
        <v>36</v>
      </c>
      <c r="F1024" s="530">
        <v>1</v>
      </c>
      <c r="G1024" s="530">
        <v>3</v>
      </c>
      <c r="H1024" s="530">
        <v>25</v>
      </c>
      <c r="I1024" s="530">
        <v>7</v>
      </c>
      <c r="J1024" s="530">
        <v>0</v>
      </c>
    </row>
    <row r="1025" spans="2:10">
      <c r="D1025" s="513" t="s">
        <v>1801</v>
      </c>
      <c r="E1025" s="530">
        <v>36</v>
      </c>
      <c r="F1025" s="530">
        <v>0</v>
      </c>
      <c r="G1025" s="530">
        <v>9</v>
      </c>
      <c r="H1025" s="530">
        <v>18</v>
      </c>
      <c r="I1025" s="530">
        <v>6</v>
      </c>
      <c r="J1025" s="530">
        <v>3</v>
      </c>
    </row>
    <row r="1026" spans="2:10">
      <c r="D1026" s="513" t="s">
        <v>1802</v>
      </c>
      <c r="E1026" s="530">
        <v>72</v>
      </c>
      <c r="F1026" s="530">
        <v>1</v>
      </c>
      <c r="G1026" s="530">
        <v>12</v>
      </c>
      <c r="H1026" s="530">
        <v>43</v>
      </c>
      <c r="I1026" s="530">
        <v>13</v>
      </c>
      <c r="J1026" s="530">
        <v>3</v>
      </c>
    </row>
    <row r="1027" spans="2:10" ht="18" customHeight="1">
      <c r="C1027" s="514" t="s">
        <v>1896</v>
      </c>
      <c r="D1027" s="513"/>
      <c r="E1027" s="516"/>
      <c r="F1027" s="516"/>
      <c r="G1027" s="516"/>
      <c r="H1027" s="516"/>
      <c r="I1027" s="516"/>
      <c r="J1027" s="516"/>
    </row>
    <row r="1028" spans="2:10" ht="18" customHeight="1">
      <c r="C1028" s="517" t="s">
        <v>1897</v>
      </c>
      <c r="D1028" s="513" t="s">
        <v>1800</v>
      </c>
      <c r="E1028" s="530">
        <v>1</v>
      </c>
      <c r="F1028" s="531" t="s">
        <v>893</v>
      </c>
      <c r="G1028" s="531" t="s">
        <v>893</v>
      </c>
      <c r="H1028" s="531" t="s">
        <v>893</v>
      </c>
      <c r="I1028" s="531" t="s">
        <v>893</v>
      </c>
      <c r="J1028" s="531" t="s">
        <v>893</v>
      </c>
    </row>
    <row r="1029" spans="2:10" ht="10.5">
      <c r="C1029" s="517"/>
      <c r="D1029" s="513" t="s">
        <v>1802</v>
      </c>
      <c r="E1029" s="530">
        <v>1</v>
      </c>
      <c r="F1029" s="531" t="s">
        <v>893</v>
      </c>
      <c r="G1029" s="531" t="s">
        <v>893</v>
      </c>
      <c r="H1029" s="531" t="s">
        <v>893</v>
      </c>
      <c r="I1029" s="531" t="s">
        <v>893</v>
      </c>
      <c r="J1029" s="531" t="s">
        <v>893</v>
      </c>
    </row>
    <row r="1030" spans="2:10" ht="18" customHeight="1">
      <c r="B1030" s="516" t="s">
        <v>1909</v>
      </c>
      <c r="D1030" s="513" t="s">
        <v>1800</v>
      </c>
      <c r="E1030" s="530">
        <v>1305</v>
      </c>
      <c r="F1030" s="530">
        <v>37</v>
      </c>
      <c r="G1030" s="530">
        <v>74</v>
      </c>
      <c r="H1030" s="530">
        <v>616</v>
      </c>
      <c r="I1030" s="530">
        <v>488</v>
      </c>
      <c r="J1030" s="530">
        <v>90</v>
      </c>
    </row>
    <row r="1031" spans="2:10">
      <c r="D1031" s="513" t="s">
        <v>1801</v>
      </c>
      <c r="E1031" s="530">
        <v>2072</v>
      </c>
      <c r="F1031" s="530">
        <v>38</v>
      </c>
      <c r="G1031" s="530">
        <v>144</v>
      </c>
      <c r="H1031" s="530">
        <v>1105</v>
      </c>
      <c r="I1031" s="530">
        <v>697</v>
      </c>
      <c r="J1031" s="530">
        <v>88</v>
      </c>
    </row>
    <row r="1032" spans="2:10">
      <c r="D1032" s="513" t="s">
        <v>1802</v>
      </c>
      <c r="E1032" s="530">
        <v>3377</v>
      </c>
      <c r="F1032" s="530">
        <v>75</v>
      </c>
      <c r="G1032" s="530">
        <v>218</v>
      </c>
      <c r="H1032" s="530">
        <v>1721</v>
      </c>
      <c r="I1032" s="530">
        <v>1185</v>
      </c>
      <c r="J1032" s="530">
        <v>178</v>
      </c>
    </row>
    <row r="1033" spans="2:10" ht="18" customHeight="1">
      <c r="C1033" s="514" t="s">
        <v>1896</v>
      </c>
      <c r="D1033" s="513"/>
      <c r="E1033" s="516"/>
      <c r="F1033" s="516"/>
      <c r="G1033" s="516"/>
      <c r="H1033" s="516"/>
      <c r="I1033" s="516"/>
      <c r="J1033" s="516"/>
    </row>
    <row r="1034" spans="2:10" ht="18" customHeight="1">
      <c r="C1034" s="517" t="s">
        <v>1897</v>
      </c>
      <c r="D1034" s="513" t="s">
        <v>1800</v>
      </c>
      <c r="E1034" s="530">
        <v>410</v>
      </c>
      <c r="F1034" s="530">
        <v>8</v>
      </c>
      <c r="G1034" s="530">
        <v>8</v>
      </c>
      <c r="H1034" s="530">
        <v>179</v>
      </c>
      <c r="I1034" s="530">
        <v>200</v>
      </c>
      <c r="J1034" s="530">
        <v>15</v>
      </c>
    </row>
    <row r="1035" spans="2:10">
      <c r="C1035" s="517"/>
      <c r="D1035" s="513" t="s">
        <v>1801</v>
      </c>
      <c r="E1035" s="530">
        <v>531</v>
      </c>
      <c r="F1035" s="530">
        <v>6</v>
      </c>
      <c r="G1035" s="530">
        <v>10</v>
      </c>
      <c r="H1035" s="530">
        <v>300</v>
      </c>
      <c r="I1035" s="530">
        <v>205</v>
      </c>
      <c r="J1035" s="530">
        <v>10</v>
      </c>
    </row>
    <row r="1036" spans="2:10">
      <c r="C1036" s="517"/>
      <c r="D1036" s="513" t="s">
        <v>1802</v>
      </c>
      <c r="E1036" s="530">
        <v>941</v>
      </c>
      <c r="F1036" s="530">
        <v>14</v>
      </c>
      <c r="G1036" s="530">
        <v>18</v>
      </c>
      <c r="H1036" s="530">
        <v>479</v>
      </c>
      <c r="I1036" s="530">
        <v>405</v>
      </c>
      <c r="J1036" s="530">
        <v>25</v>
      </c>
    </row>
    <row r="1037" spans="2:10" ht="18" customHeight="1">
      <c r="C1037" s="517" t="s">
        <v>1898</v>
      </c>
      <c r="D1037" s="513" t="s">
        <v>1800</v>
      </c>
      <c r="E1037" s="530">
        <v>14</v>
      </c>
      <c r="F1037" s="530">
        <v>0</v>
      </c>
      <c r="G1037" s="530">
        <v>2</v>
      </c>
      <c r="H1037" s="530">
        <v>10</v>
      </c>
      <c r="I1037" s="530">
        <v>2</v>
      </c>
      <c r="J1037" s="530">
        <v>0</v>
      </c>
    </row>
    <row r="1038" spans="2:10">
      <c r="C1038" s="517"/>
      <c r="D1038" s="513" t="s">
        <v>1801</v>
      </c>
      <c r="E1038" s="530">
        <v>43</v>
      </c>
      <c r="F1038" s="530">
        <v>0</v>
      </c>
      <c r="G1038" s="530">
        <v>0</v>
      </c>
      <c r="H1038" s="530">
        <v>22</v>
      </c>
      <c r="I1038" s="530">
        <v>16</v>
      </c>
      <c r="J1038" s="530">
        <v>5</v>
      </c>
    </row>
    <row r="1039" spans="2:10">
      <c r="C1039" s="517"/>
      <c r="D1039" s="513" t="s">
        <v>1802</v>
      </c>
      <c r="E1039" s="530">
        <v>57</v>
      </c>
      <c r="F1039" s="530">
        <v>0</v>
      </c>
      <c r="G1039" s="530">
        <v>2</v>
      </c>
      <c r="H1039" s="530">
        <v>32</v>
      </c>
      <c r="I1039" s="530">
        <v>18</v>
      </c>
      <c r="J1039" s="530">
        <v>5</v>
      </c>
    </row>
    <row r="1040" spans="2:10" ht="18" customHeight="1">
      <c r="B1040" s="516" t="s">
        <v>1910</v>
      </c>
      <c r="D1040" s="513"/>
      <c r="E1040" s="516"/>
      <c r="F1040" s="516"/>
      <c r="G1040" s="516"/>
      <c r="H1040" s="516"/>
      <c r="I1040" s="516"/>
      <c r="J1040" s="516"/>
    </row>
    <row r="1041" spans="1:10" ht="18" customHeight="1">
      <c r="C1041" s="510" t="s">
        <v>659</v>
      </c>
      <c r="D1041" s="513" t="s">
        <v>1800</v>
      </c>
      <c r="E1041" s="530">
        <v>8</v>
      </c>
      <c r="F1041" s="531" t="s">
        <v>893</v>
      </c>
      <c r="G1041" s="531" t="s">
        <v>893</v>
      </c>
      <c r="H1041" s="531" t="s">
        <v>893</v>
      </c>
      <c r="I1041" s="531" t="s">
        <v>893</v>
      </c>
      <c r="J1041" s="531" t="s">
        <v>893</v>
      </c>
    </row>
    <row r="1042" spans="1:10" ht="10.5">
      <c r="D1042" s="513" t="s">
        <v>1801</v>
      </c>
      <c r="E1042" s="530">
        <v>4</v>
      </c>
      <c r="F1042" s="531" t="s">
        <v>893</v>
      </c>
      <c r="G1042" s="531" t="s">
        <v>893</v>
      </c>
      <c r="H1042" s="531" t="s">
        <v>893</v>
      </c>
      <c r="I1042" s="531" t="s">
        <v>893</v>
      </c>
      <c r="J1042" s="531" t="s">
        <v>893</v>
      </c>
    </row>
    <row r="1043" spans="1:10" ht="10.5">
      <c r="D1043" s="513" t="s">
        <v>1802</v>
      </c>
      <c r="E1043" s="530">
        <v>12</v>
      </c>
      <c r="F1043" s="531" t="s">
        <v>893</v>
      </c>
      <c r="G1043" s="531" t="s">
        <v>893</v>
      </c>
      <c r="H1043" s="531" t="s">
        <v>893</v>
      </c>
      <c r="I1043" s="531" t="s">
        <v>893</v>
      </c>
      <c r="J1043" s="531" t="s">
        <v>893</v>
      </c>
    </row>
    <row r="1044" spans="1:10" ht="18" customHeight="1">
      <c r="C1044" s="510" t="s">
        <v>660</v>
      </c>
      <c r="D1044" s="513" t="s">
        <v>1800</v>
      </c>
      <c r="E1044" s="530">
        <v>25</v>
      </c>
      <c r="F1044" s="531" t="s">
        <v>893</v>
      </c>
      <c r="G1044" s="531" t="s">
        <v>893</v>
      </c>
      <c r="H1044" s="531" t="s">
        <v>893</v>
      </c>
      <c r="I1044" s="531" t="s">
        <v>893</v>
      </c>
      <c r="J1044" s="531" t="s">
        <v>893</v>
      </c>
    </row>
    <row r="1045" spans="1:10" ht="10.5">
      <c r="D1045" s="513" t="s">
        <v>1802</v>
      </c>
      <c r="E1045" s="530">
        <v>25</v>
      </c>
      <c r="F1045" s="531" t="s">
        <v>893</v>
      </c>
      <c r="G1045" s="531" t="s">
        <v>893</v>
      </c>
      <c r="H1045" s="531" t="s">
        <v>893</v>
      </c>
      <c r="I1045" s="531" t="s">
        <v>893</v>
      </c>
      <c r="J1045" s="531" t="s">
        <v>893</v>
      </c>
    </row>
    <row r="1046" spans="1:10" ht="18" customHeight="1">
      <c r="C1046" s="514" t="s">
        <v>1947</v>
      </c>
      <c r="D1046" s="513" t="s">
        <v>1800</v>
      </c>
      <c r="E1046" s="530">
        <v>33</v>
      </c>
      <c r="F1046" s="531" t="s">
        <v>893</v>
      </c>
      <c r="G1046" s="531" t="s">
        <v>893</v>
      </c>
      <c r="H1046" s="531" t="s">
        <v>893</v>
      </c>
      <c r="I1046" s="531" t="s">
        <v>893</v>
      </c>
      <c r="J1046" s="531" t="s">
        <v>893</v>
      </c>
    </row>
    <row r="1047" spans="1:10" ht="10.5">
      <c r="D1047" s="513" t="s">
        <v>1801</v>
      </c>
      <c r="E1047" s="530">
        <v>4</v>
      </c>
      <c r="F1047" s="531" t="s">
        <v>893</v>
      </c>
      <c r="G1047" s="531" t="s">
        <v>893</v>
      </c>
      <c r="H1047" s="531" t="s">
        <v>893</v>
      </c>
      <c r="I1047" s="531" t="s">
        <v>893</v>
      </c>
      <c r="J1047" s="531" t="s">
        <v>893</v>
      </c>
    </row>
    <row r="1048" spans="1:10" ht="10.5">
      <c r="D1048" s="513" t="s">
        <v>1802</v>
      </c>
      <c r="E1048" s="530">
        <v>37</v>
      </c>
      <c r="F1048" s="531" t="s">
        <v>893</v>
      </c>
      <c r="G1048" s="531" t="s">
        <v>893</v>
      </c>
      <c r="H1048" s="531" t="s">
        <v>893</v>
      </c>
      <c r="I1048" s="531" t="s">
        <v>893</v>
      </c>
      <c r="J1048" s="531" t="s">
        <v>893</v>
      </c>
    </row>
    <row r="1049" spans="1:10" ht="18" customHeight="1">
      <c r="B1049" s="516" t="s">
        <v>661</v>
      </c>
      <c r="D1049" s="513"/>
      <c r="E1049" s="516"/>
      <c r="F1049" s="516"/>
      <c r="G1049" s="516"/>
      <c r="H1049" s="516"/>
      <c r="I1049" s="516"/>
      <c r="J1049" s="516"/>
    </row>
    <row r="1050" spans="1:10" ht="18" customHeight="1">
      <c r="C1050" s="510" t="s">
        <v>661</v>
      </c>
      <c r="D1050" s="513" t="s">
        <v>1800</v>
      </c>
      <c r="E1050" s="530">
        <v>964</v>
      </c>
      <c r="F1050" s="531" t="s">
        <v>893</v>
      </c>
      <c r="G1050" s="531" t="s">
        <v>893</v>
      </c>
      <c r="H1050" s="531" t="s">
        <v>893</v>
      </c>
      <c r="I1050" s="531" t="s">
        <v>893</v>
      </c>
      <c r="J1050" s="531" t="s">
        <v>893</v>
      </c>
    </row>
    <row r="1051" spans="1:10" ht="10.5">
      <c r="D1051" s="513" t="s">
        <v>1801</v>
      </c>
      <c r="E1051" s="530">
        <v>578</v>
      </c>
      <c r="F1051" s="531" t="s">
        <v>893</v>
      </c>
      <c r="G1051" s="531" t="s">
        <v>893</v>
      </c>
      <c r="H1051" s="531" t="s">
        <v>893</v>
      </c>
      <c r="I1051" s="531" t="s">
        <v>893</v>
      </c>
      <c r="J1051" s="531" t="s">
        <v>893</v>
      </c>
    </row>
    <row r="1052" spans="1:10" ht="10.5">
      <c r="D1052" s="513" t="s">
        <v>1802</v>
      </c>
      <c r="E1052" s="530">
        <v>1542</v>
      </c>
      <c r="F1052" s="531" t="s">
        <v>893</v>
      </c>
      <c r="G1052" s="531" t="s">
        <v>893</v>
      </c>
      <c r="H1052" s="531" t="s">
        <v>893</v>
      </c>
      <c r="I1052" s="531" t="s">
        <v>893</v>
      </c>
      <c r="J1052" s="531" t="s">
        <v>893</v>
      </c>
    </row>
    <row r="1053" spans="1:10">
      <c r="D1053" s="518"/>
    </row>
    <row r="1054" spans="1:10">
      <c r="D1054" s="518"/>
    </row>
    <row r="1055" spans="1:10">
      <c r="D1055" s="518"/>
    </row>
    <row r="1056" spans="1:10">
      <c r="A1056" s="509" t="s">
        <v>586</v>
      </c>
      <c r="D1056" s="516"/>
      <c r="E1056" s="516"/>
      <c r="F1056" s="516"/>
      <c r="G1056" s="516"/>
      <c r="H1056" s="516"/>
      <c r="I1056" s="516"/>
      <c r="J1056" s="516"/>
    </row>
    <row r="1057" spans="2:10" ht="18" customHeight="1">
      <c r="C1057" s="510" t="s">
        <v>662</v>
      </c>
      <c r="D1057" s="513" t="s">
        <v>1800</v>
      </c>
      <c r="E1057" s="530">
        <v>43</v>
      </c>
      <c r="F1057" s="531" t="s">
        <v>893</v>
      </c>
      <c r="G1057" s="531" t="s">
        <v>893</v>
      </c>
      <c r="H1057" s="531" t="s">
        <v>893</v>
      </c>
      <c r="I1057" s="531" t="s">
        <v>893</v>
      </c>
      <c r="J1057" s="531" t="s">
        <v>893</v>
      </c>
    </row>
    <row r="1058" spans="2:10" ht="10.5">
      <c r="D1058" s="513" t="s">
        <v>1801</v>
      </c>
      <c r="E1058" s="530">
        <v>2</v>
      </c>
      <c r="F1058" s="531" t="s">
        <v>893</v>
      </c>
      <c r="G1058" s="531" t="s">
        <v>893</v>
      </c>
      <c r="H1058" s="531" t="s">
        <v>893</v>
      </c>
      <c r="I1058" s="531" t="s">
        <v>893</v>
      </c>
      <c r="J1058" s="531" t="s">
        <v>893</v>
      </c>
    </row>
    <row r="1059" spans="2:10" ht="10.5">
      <c r="D1059" s="513" t="s">
        <v>1802</v>
      </c>
      <c r="E1059" s="530">
        <v>45</v>
      </c>
      <c r="F1059" s="531" t="s">
        <v>893</v>
      </c>
      <c r="G1059" s="531" t="s">
        <v>893</v>
      </c>
      <c r="H1059" s="531" t="s">
        <v>893</v>
      </c>
      <c r="I1059" s="531" t="s">
        <v>893</v>
      </c>
      <c r="J1059" s="531" t="s">
        <v>893</v>
      </c>
    </row>
    <row r="1060" spans="2:10" ht="18" customHeight="1">
      <c r="C1060" s="510" t="s">
        <v>1911</v>
      </c>
      <c r="D1060" s="513" t="s">
        <v>1800</v>
      </c>
      <c r="E1060" s="530">
        <v>115</v>
      </c>
      <c r="F1060" s="531" t="s">
        <v>893</v>
      </c>
      <c r="G1060" s="531" t="s">
        <v>893</v>
      </c>
      <c r="H1060" s="531" t="s">
        <v>893</v>
      </c>
      <c r="I1060" s="531" t="s">
        <v>893</v>
      </c>
      <c r="J1060" s="531" t="s">
        <v>893</v>
      </c>
    </row>
    <row r="1061" spans="2:10" ht="10.5">
      <c r="D1061" s="513" t="s">
        <v>1801</v>
      </c>
      <c r="E1061" s="530">
        <v>28</v>
      </c>
      <c r="F1061" s="531" t="s">
        <v>893</v>
      </c>
      <c r="G1061" s="531" t="s">
        <v>893</v>
      </c>
      <c r="H1061" s="531" t="s">
        <v>893</v>
      </c>
      <c r="I1061" s="531" t="s">
        <v>893</v>
      </c>
      <c r="J1061" s="531" t="s">
        <v>893</v>
      </c>
    </row>
    <row r="1062" spans="2:10" ht="10.5">
      <c r="D1062" s="513" t="s">
        <v>1802</v>
      </c>
      <c r="E1062" s="530">
        <v>143</v>
      </c>
      <c r="F1062" s="531" t="s">
        <v>893</v>
      </c>
      <c r="G1062" s="531" t="s">
        <v>893</v>
      </c>
      <c r="H1062" s="531" t="s">
        <v>893</v>
      </c>
      <c r="I1062" s="531" t="s">
        <v>893</v>
      </c>
      <c r="J1062" s="531" t="s">
        <v>893</v>
      </c>
    </row>
    <row r="1063" spans="2:10" ht="18" customHeight="1">
      <c r="C1063" s="514" t="s">
        <v>1947</v>
      </c>
      <c r="D1063" s="513" t="s">
        <v>1800</v>
      </c>
      <c r="E1063" s="530">
        <v>1122</v>
      </c>
      <c r="F1063" s="530">
        <v>1074</v>
      </c>
      <c r="G1063" s="530">
        <v>41</v>
      </c>
      <c r="H1063" s="530">
        <v>5</v>
      </c>
      <c r="I1063" s="530">
        <v>2</v>
      </c>
      <c r="J1063" s="530">
        <v>0</v>
      </c>
    </row>
    <row r="1064" spans="2:10">
      <c r="D1064" s="513" t="s">
        <v>1801</v>
      </c>
      <c r="E1064" s="530">
        <v>608</v>
      </c>
      <c r="F1064" s="530">
        <v>572</v>
      </c>
      <c r="G1064" s="530">
        <v>29</v>
      </c>
      <c r="H1064" s="530">
        <v>5</v>
      </c>
      <c r="I1064" s="530">
        <v>2</v>
      </c>
      <c r="J1064" s="530">
        <v>0</v>
      </c>
    </row>
    <row r="1065" spans="2:10">
      <c r="D1065" s="513" t="s">
        <v>1802</v>
      </c>
      <c r="E1065" s="530">
        <v>1730</v>
      </c>
      <c r="F1065" s="530">
        <v>1646</v>
      </c>
      <c r="G1065" s="530">
        <v>70</v>
      </c>
      <c r="H1065" s="530">
        <v>10</v>
      </c>
      <c r="I1065" s="530">
        <v>4</v>
      </c>
      <c r="J1065" s="530">
        <v>0</v>
      </c>
    </row>
    <row r="1066" spans="2:10" ht="18" customHeight="1">
      <c r="B1066" s="516" t="s">
        <v>664</v>
      </c>
      <c r="D1066" s="513"/>
      <c r="E1066" s="516"/>
      <c r="F1066" s="516"/>
      <c r="G1066" s="516"/>
      <c r="H1066" s="516"/>
      <c r="I1066" s="516"/>
      <c r="J1066" s="516"/>
    </row>
    <row r="1067" spans="2:10" ht="18" customHeight="1">
      <c r="C1067" s="510" t="s">
        <v>664</v>
      </c>
      <c r="D1067" s="513" t="s">
        <v>1800</v>
      </c>
      <c r="E1067" s="530">
        <v>337</v>
      </c>
      <c r="F1067" s="530">
        <v>180</v>
      </c>
      <c r="G1067" s="530">
        <v>74</v>
      </c>
      <c r="H1067" s="530">
        <v>83</v>
      </c>
      <c r="I1067" s="530">
        <v>0</v>
      </c>
      <c r="J1067" s="530">
        <v>0</v>
      </c>
    </row>
    <row r="1068" spans="2:10">
      <c r="D1068" s="513" t="s">
        <v>1801</v>
      </c>
      <c r="E1068" s="530">
        <v>545</v>
      </c>
      <c r="F1068" s="530">
        <v>242</v>
      </c>
      <c r="G1068" s="530">
        <v>123</v>
      </c>
      <c r="H1068" s="530">
        <v>180</v>
      </c>
      <c r="I1068" s="530">
        <v>0</v>
      </c>
      <c r="J1068" s="530">
        <v>0</v>
      </c>
    </row>
    <row r="1069" spans="2:10">
      <c r="D1069" s="513" t="s">
        <v>1802</v>
      </c>
      <c r="E1069" s="530">
        <v>882</v>
      </c>
      <c r="F1069" s="530">
        <v>422</v>
      </c>
      <c r="G1069" s="530">
        <v>197</v>
      </c>
      <c r="H1069" s="530">
        <v>263</v>
      </c>
      <c r="I1069" s="530">
        <v>0</v>
      </c>
      <c r="J1069" s="530">
        <v>0</v>
      </c>
    </row>
    <row r="1070" spans="2:10" ht="18" customHeight="1">
      <c r="C1070" s="510" t="s">
        <v>665</v>
      </c>
      <c r="D1070" s="513" t="s">
        <v>1800</v>
      </c>
      <c r="E1070" s="530">
        <v>86</v>
      </c>
      <c r="F1070" s="530">
        <v>71</v>
      </c>
      <c r="G1070" s="530">
        <v>14</v>
      </c>
      <c r="H1070" s="530">
        <v>1</v>
      </c>
      <c r="I1070" s="530">
        <v>0</v>
      </c>
      <c r="J1070" s="530">
        <v>0</v>
      </c>
    </row>
    <row r="1071" spans="2:10">
      <c r="D1071" s="513" t="s">
        <v>1801</v>
      </c>
      <c r="E1071" s="530">
        <v>126</v>
      </c>
      <c r="F1071" s="530">
        <v>98</v>
      </c>
      <c r="G1071" s="530">
        <v>24</v>
      </c>
      <c r="H1071" s="530">
        <v>4</v>
      </c>
      <c r="I1071" s="530">
        <v>0</v>
      </c>
      <c r="J1071" s="530">
        <v>0</v>
      </c>
    </row>
    <row r="1072" spans="2:10">
      <c r="D1072" s="513" t="s">
        <v>1802</v>
      </c>
      <c r="E1072" s="530">
        <v>212</v>
      </c>
      <c r="F1072" s="530">
        <v>169</v>
      </c>
      <c r="G1072" s="530">
        <v>38</v>
      </c>
      <c r="H1072" s="530">
        <v>5</v>
      </c>
      <c r="I1072" s="530">
        <v>0</v>
      </c>
      <c r="J1072" s="530">
        <v>0</v>
      </c>
    </row>
    <row r="1073" spans="1:10" ht="18" customHeight="1">
      <c r="C1073" s="514" t="s">
        <v>1947</v>
      </c>
      <c r="D1073" s="513" t="s">
        <v>1800</v>
      </c>
      <c r="E1073" s="530">
        <v>423</v>
      </c>
      <c r="F1073" s="530">
        <v>251</v>
      </c>
      <c r="G1073" s="530">
        <v>88</v>
      </c>
      <c r="H1073" s="530">
        <v>84</v>
      </c>
      <c r="I1073" s="530">
        <v>0</v>
      </c>
      <c r="J1073" s="530">
        <v>0</v>
      </c>
    </row>
    <row r="1074" spans="1:10">
      <c r="D1074" s="513" t="s">
        <v>1801</v>
      </c>
      <c r="E1074" s="530">
        <v>671</v>
      </c>
      <c r="F1074" s="530">
        <v>340</v>
      </c>
      <c r="G1074" s="530">
        <v>147</v>
      </c>
      <c r="H1074" s="530">
        <v>184</v>
      </c>
      <c r="I1074" s="530">
        <v>0</v>
      </c>
      <c r="J1074" s="530">
        <v>0</v>
      </c>
    </row>
    <row r="1075" spans="1:10">
      <c r="D1075" s="513" t="s">
        <v>1802</v>
      </c>
      <c r="E1075" s="530">
        <v>1094</v>
      </c>
      <c r="F1075" s="530">
        <v>591</v>
      </c>
      <c r="G1075" s="530">
        <v>235</v>
      </c>
      <c r="H1075" s="530">
        <v>268</v>
      </c>
      <c r="I1075" s="530">
        <v>0</v>
      </c>
      <c r="J1075" s="530">
        <v>0</v>
      </c>
    </row>
    <row r="1076" spans="1:10" ht="18" customHeight="1">
      <c r="B1076" s="516" t="s">
        <v>1912</v>
      </c>
      <c r="D1076" s="513" t="s">
        <v>1800</v>
      </c>
      <c r="E1076" s="530">
        <v>1578</v>
      </c>
      <c r="F1076" s="530">
        <v>1355</v>
      </c>
      <c r="G1076" s="530">
        <v>130</v>
      </c>
      <c r="H1076" s="530">
        <v>91</v>
      </c>
      <c r="I1076" s="530">
        <v>2</v>
      </c>
      <c r="J1076" s="530">
        <v>0</v>
      </c>
    </row>
    <row r="1077" spans="1:10">
      <c r="D1077" s="513" t="s">
        <v>1801</v>
      </c>
      <c r="E1077" s="530">
        <v>1283</v>
      </c>
      <c r="F1077" s="530">
        <v>916</v>
      </c>
      <c r="G1077" s="530">
        <v>176</v>
      </c>
      <c r="H1077" s="530">
        <v>189</v>
      </c>
      <c r="I1077" s="530">
        <v>2</v>
      </c>
      <c r="J1077" s="530">
        <v>0</v>
      </c>
    </row>
    <row r="1078" spans="1:10">
      <c r="D1078" s="513" t="s">
        <v>1802</v>
      </c>
      <c r="E1078" s="530">
        <v>2861</v>
      </c>
      <c r="F1078" s="530">
        <v>2271</v>
      </c>
      <c r="G1078" s="530">
        <v>306</v>
      </c>
      <c r="H1078" s="530">
        <v>280</v>
      </c>
      <c r="I1078" s="530">
        <v>4</v>
      </c>
      <c r="J1078" s="530">
        <v>0</v>
      </c>
    </row>
    <row r="1079" spans="1:10" ht="18" customHeight="1">
      <c r="A1079" s="516" t="s">
        <v>1949</v>
      </c>
      <c r="D1079" s="513"/>
    </row>
    <row r="1080" spans="1:10" ht="9" customHeight="1">
      <c r="A1080" s="516" t="s">
        <v>1917</v>
      </c>
      <c r="D1080" s="513" t="s">
        <v>1800</v>
      </c>
      <c r="E1080" s="530">
        <v>2883</v>
      </c>
      <c r="F1080" s="530">
        <v>1392</v>
      </c>
      <c r="G1080" s="530">
        <v>204</v>
      </c>
      <c r="H1080" s="530">
        <v>707</v>
      </c>
      <c r="I1080" s="530">
        <v>490</v>
      </c>
      <c r="J1080" s="530">
        <v>90</v>
      </c>
    </row>
    <row r="1081" spans="1:10">
      <c r="D1081" s="513" t="s">
        <v>1801</v>
      </c>
      <c r="E1081" s="530">
        <v>3355</v>
      </c>
      <c r="F1081" s="530">
        <v>954</v>
      </c>
      <c r="G1081" s="530">
        <v>320</v>
      </c>
      <c r="H1081" s="530">
        <v>1294</v>
      </c>
      <c r="I1081" s="530">
        <v>699</v>
      </c>
      <c r="J1081" s="530">
        <v>88</v>
      </c>
    </row>
    <row r="1082" spans="1:10">
      <c r="D1082" s="513" t="s">
        <v>1802</v>
      </c>
      <c r="E1082" s="530">
        <v>6238</v>
      </c>
      <c r="F1082" s="530">
        <v>2346</v>
      </c>
      <c r="G1082" s="530">
        <v>524</v>
      </c>
      <c r="H1082" s="530">
        <v>2001</v>
      </c>
      <c r="I1082" s="530">
        <v>1189</v>
      </c>
      <c r="J1082" s="530">
        <v>178</v>
      </c>
    </row>
    <row r="1083" spans="1:10" ht="18" customHeight="1">
      <c r="C1083" s="514" t="s">
        <v>1896</v>
      </c>
      <c r="D1083" s="513"/>
      <c r="E1083" s="516"/>
      <c r="F1083" s="516"/>
      <c r="G1083" s="516"/>
      <c r="H1083" s="516"/>
      <c r="I1083" s="516"/>
      <c r="J1083" s="516"/>
    </row>
    <row r="1084" spans="1:10" ht="18" customHeight="1">
      <c r="C1084" s="517" t="s">
        <v>1897</v>
      </c>
      <c r="D1084" s="513" t="s">
        <v>1800</v>
      </c>
      <c r="E1084" s="530">
        <v>434</v>
      </c>
      <c r="F1084" s="530">
        <v>19</v>
      </c>
      <c r="G1084" s="530">
        <v>12</v>
      </c>
      <c r="H1084" s="530">
        <v>188</v>
      </c>
      <c r="I1084" s="530">
        <v>200</v>
      </c>
      <c r="J1084" s="530">
        <v>15</v>
      </c>
    </row>
    <row r="1085" spans="1:10">
      <c r="C1085" s="517"/>
      <c r="D1085" s="513" t="s">
        <v>1801</v>
      </c>
      <c r="E1085" s="530">
        <v>578</v>
      </c>
      <c r="F1085" s="530">
        <v>13</v>
      </c>
      <c r="G1085" s="530">
        <v>18</v>
      </c>
      <c r="H1085" s="530">
        <v>332</v>
      </c>
      <c r="I1085" s="530">
        <v>205</v>
      </c>
      <c r="J1085" s="530">
        <v>10</v>
      </c>
    </row>
    <row r="1086" spans="1:10">
      <c r="C1086" s="517"/>
      <c r="D1086" s="513" t="s">
        <v>1802</v>
      </c>
      <c r="E1086" s="530">
        <v>1012</v>
      </c>
      <c r="F1086" s="530">
        <v>32</v>
      </c>
      <c r="G1086" s="530">
        <v>30</v>
      </c>
      <c r="H1086" s="530">
        <v>520</v>
      </c>
      <c r="I1086" s="530">
        <v>405</v>
      </c>
      <c r="J1086" s="530">
        <v>25</v>
      </c>
    </row>
    <row r="1087" spans="1:10" ht="18" customHeight="1">
      <c r="C1087" s="517" t="s">
        <v>1898</v>
      </c>
      <c r="D1087" s="513" t="s">
        <v>1800</v>
      </c>
      <c r="E1087" s="530">
        <v>16</v>
      </c>
      <c r="F1087" s="530">
        <v>2</v>
      </c>
      <c r="G1087" s="530">
        <v>2</v>
      </c>
      <c r="H1087" s="530">
        <v>10</v>
      </c>
      <c r="I1087" s="530">
        <v>2</v>
      </c>
      <c r="J1087" s="530">
        <v>0</v>
      </c>
    </row>
    <row r="1088" spans="1:10">
      <c r="C1088" s="517"/>
      <c r="D1088" s="513" t="s">
        <v>1801</v>
      </c>
      <c r="E1088" s="530">
        <v>46</v>
      </c>
      <c r="F1088" s="530">
        <v>3</v>
      </c>
      <c r="G1088" s="530">
        <v>0</v>
      </c>
      <c r="H1088" s="530">
        <v>22</v>
      </c>
      <c r="I1088" s="530">
        <v>16</v>
      </c>
      <c r="J1088" s="530">
        <v>5</v>
      </c>
    </row>
    <row r="1089" spans="1:10">
      <c r="C1089" s="517"/>
      <c r="D1089" s="513" t="s">
        <v>1802</v>
      </c>
      <c r="E1089" s="530">
        <v>62</v>
      </c>
      <c r="F1089" s="530">
        <v>5</v>
      </c>
      <c r="G1089" s="530">
        <v>2</v>
      </c>
      <c r="H1089" s="530">
        <v>32</v>
      </c>
      <c r="I1089" s="530">
        <v>18</v>
      </c>
      <c r="J1089" s="530">
        <v>5</v>
      </c>
    </row>
    <row r="1090" spans="1:10" ht="18" customHeight="1">
      <c r="A1090" s="516" t="s">
        <v>488</v>
      </c>
      <c r="D1090" s="513"/>
      <c r="E1090" s="516"/>
      <c r="F1090" s="516"/>
      <c r="G1090" s="516"/>
      <c r="H1090" s="516"/>
      <c r="I1090" s="516"/>
      <c r="J1090" s="516"/>
    </row>
    <row r="1091" spans="1:10" ht="16.149999999999999" customHeight="1">
      <c r="B1091" s="516" t="s">
        <v>294</v>
      </c>
      <c r="D1091" s="513"/>
      <c r="E1091" s="516"/>
      <c r="F1091" s="516"/>
      <c r="G1091" s="516"/>
      <c r="H1091" s="516"/>
      <c r="I1091" s="516"/>
      <c r="J1091" s="516"/>
    </row>
    <row r="1092" spans="1:10" ht="18" customHeight="1">
      <c r="C1092" s="510" t="s">
        <v>1943</v>
      </c>
      <c r="D1092" s="513" t="s">
        <v>1800</v>
      </c>
      <c r="E1092" s="530">
        <v>5</v>
      </c>
      <c r="F1092" s="530">
        <v>0</v>
      </c>
      <c r="G1092" s="530">
        <v>0</v>
      </c>
      <c r="H1092" s="530">
        <v>4</v>
      </c>
      <c r="I1092" s="530">
        <v>0</v>
      </c>
      <c r="J1092" s="530">
        <v>1</v>
      </c>
    </row>
    <row r="1093" spans="1:10">
      <c r="D1093" s="513" t="s">
        <v>1802</v>
      </c>
      <c r="E1093" s="530">
        <v>5</v>
      </c>
      <c r="F1093" s="530">
        <v>0</v>
      </c>
      <c r="G1093" s="530">
        <v>0</v>
      </c>
      <c r="H1093" s="530">
        <v>4</v>
      </c>
      <c r="I1093" s="530">
        <v>0</v>
      </c>
      <c r="J1093" s="530">
        <v>1</v>
      </c>
    </row>
    <row r="1094" spans="1:10" ht="18" customHeight="1">
      <c r="C1094" s="510" t="s">
        <v>1944</v>
      </c>
      <c r="D1094" s="513" t="s">
        <v>1800</v>
      </c>
      <c r="E1094" s="530">
        <v>41</v>
      </c>
      <c r="F1094" s="530">
        <v>0</v>
      </c>
      <c r="G1094" s="530">
        <v>3</v>
      </c>
      <c r="H1094" s="530">
        <v>18</v>
      </c>
      <c r="I1094" s="530">
        <v>13</v>
      </c>
      <c r="J1094" s="530">
        <v>7</v>
      </c>
    </row>
    <row r="1095" spans="1:10">
      <c r="D1095" s="513" t="s">
        <v>1801</v>
      </c>
      <c r="E1095" s="530">
        <v>9</v>
      </c>
      <c r="F1095" s="530">
        <v>0</v>
      </c>
      <c r="G1095" s="530">
        <v>0</v>
      </c>
      <c r="H1095" s="530">
        <v>5</v>
      </c>
      <c r="I1095" s="530">
        <v>4</v>
      </c>
      <c r="J1095" s="530">
        <v>0</v>
      </c>
    </row>
    <row r="1096" spans="1:10">
      <c r="D1096" s="513" t="s">
        <v>1802</v>
      </c>
      <c r="E1096" s="530">
        <v>50</v>
      </c>
      <c r="F1096" s="530">
        <v>0</v>
      </c>
      <c r="G1096" s="530">
        <v>3</v>
      </c>
      <c r="H1096" s="530">
        <v>23</v>
      </c>
      <c r="I1096" s="530">
        <v>17</v>
      </c>
      <c r="J1096" s="530">
        <v>7</v>
      </c>
    </row>
    <row r="1097" spans="1:10" ht="19.899999999999999" customHeight="1">
      <c r="C1097" s="510" t="s">
        <v>1945</v>
      </c>
      <c r="D1097" s="513" t="s">
        <v>1800</v>
      </c>
      <c r="E1097" s="530">
        <v>75</v>
      </c>
      <c r="F1097" s="530">
        <v>1</v>
      </c>
      <c r="G1097" s="530">
        <v>3</v>
      </c>
      <c r="H1097" s="530">
        <v>40</v>
      </c>
      <c r="I1097" s="530">
        <v>27</v>
      </c>
      <c r="J1097" s="530">
        <v>4</v>
      </c>
    </row>
    <row r="1098" spans="1:10">
      <c r="D1098" s="513" t="s">
        <v>1801</v>
      </c>
      <c r="E1098" s="530">
        <v>20</v>
      </c>
      <c r="F1098" s="530">
        <v>0</v>
      </c>
      <c r="G1098" s="530">
        <v>0</v>
      </c>
      <c r="H1098" s="530">
        <v>14</v>
      </c>
      <c r="I1098" s="530">
        <v>6</v>
      </c>
      <c r="J1098" s="530">
        <v>0</v>
      </c>
    </row>
    <row r="1099" spans="1:10">
      <c r="D1099" s="513" t="s">
        <v>1802</v>
      </c>
      <c r="E1099" s="530">
        <v>95</v>
      </c>
      <c r="F1099" s="530">
        <v>1</v>
      </c>
      <c r="G1099" s="530">
        <v>3</v>
      </c>
      <c r="H1099" s="530">
        <v>54</v>
      </c>
      <c r="I1099" s="530">
        <v>33</v>
      </c>
      <c r="J1099" s="530">
        <v>4</v>
      </c>
    </row>
    <row r="1100" spans="1:10" ht="19.899999999999999" customHeight="1">
      <c r="C1100" s="510" t="s">
        <v>1946</v>
      </c>
      <c r="D1100" s="513" t="s">
        <v>1800</v>
      </c>
      <c r="E1100" s="530">
        <v>38</v>
      </c>
      <c r="F1100" s="530">
        <v>1</v>
      </c>
      <c r="G1100" s="530">
        <v>7</v>
      </c>
      <c r="H1100" s="530">
        <v>22</v>
      </c>
      <c r="I1100" s="530">
        <v>6</v>
      </c>
      <c r="J1100" s="530">
        <v>2</v>
      </c>
    </row>
    <row r="1101" spans="1:10">
      <c r="D1101" s="513" t="s">
        <v>1801</v>
      </c>
      <c r="E1101" s="530">
        <v>9</v>
      </c>
      <c r="F1101" s="530">
        <v>0</v>
      </c>
      <c r="G1101" s="530">
        <v>0</v>
      </c>
      <c r="H1101" s="530">
        <v>4</v>
      </c>
      <c r="I1101" s="530">
        <v>5</v>
      </c>
      <c r="J1101" s="530">
        <v>0</v>
      </c>
    </row>
    <row r="1102" spans="1:10">
      <c r="D1102" s="513" t="s">
        <v>1802</v>
      </c>
      <c r="E1102" s="530">
        <v>47</v>
      </c>
      <c r="F1102" s="530">
        <v>1</v>
      </c>
      <c r="G1102" s="530">
        <v>7</v>
      </c>
      <c r="H1102" s="530">
        <v>26</v>
      </c>
      <c r="I1102" s="530">
        <v>11</v>
      </c>
      <c r="J1102" s="530">
        <v>2</v>
      </c>
    </row>
    <row r="1103" spans="1:10" ht="18" customHeight="1">
      <c r="C1103" s="510" t="s">
        <v>626</v>
      </c>
      <c r="D1103" s="513" t="s">
        <v>1800</v>
      </c>
      <c r="E1103" s="530">
        <v>43</v>
      </c>
      <c r="F1103" s="530">
        <v>2</v>
      </c>
      <c r="G1103" s="530">
        <v>9</v>
      </c>
      <c r="H1103" s="530">
        <v>21</v>
      </c>
      <c r="I1103" s="530">
        <v>3</v>
      </c>
      <c r="J1103" s="530">
        <v>8</v>
      </c>
    </row>
    <row r="1104" spans="1:10">
      <c r="D1104" s="513" t="s">
        <v>1801</v>
      </c>
      <c r="E1104" s="530">
        <v>13</v>
      </c>
      <c r="F1104" s="530">
        <v>0</v>
      </c>
      <c r="G1104" s="530">
        <v>1</v>
      </c>
      <c r="H1104" s="530">
        <v>6</v>
      </c>
      <c r="I1104" s="530">
        <v>3</v>
      </c>
      <c r="J1104" s="530">
        <v>3</v>
      </c>
    </row>
    <row r="1105" spans="1:10">
      <c r="D1105" s="513" t="s">
        <v>1802</v>
      </c>
      <c r="E1105" s="530">
        <v>56</v>
      </c>
      <c r="F1105" s="530">
        <v>2</v>
      </c>
      <c r="G1105" s="530">
        <v>10</v>
      </c>
      <c r="H1105" s="530">
        <v>27</v>
      </c>
      <c r="I1105" s="530">
        <v>6</v>
      </c>
      <c r="J1105" s="530">
        <v>11</v>
      </c>
    </row>
    <row r="1106" spans="1:10">
      <c r="D1106" s="518"/>
    </row>
    <row r="1107" spans="1:10">
      <c r="D1107" s="518"/>
    </row>
    <row r="1108" spans="1:10">
      <c r="D1108" s="518"/>
    </row>
    <row r="1109" spans="1:10">
      <c r="D1109" s="518"/>
    </row>
    <row r="1110" spans="1:10">
      <c r="D1110" s="518"/>
    </row>
    <row r="1111" spans="1:10">
      <c r="D1111" s="518"/>
    </row>
    <row r="1112" spans="1:10">
      <c r="A1112" s="509" t="s">
        <v>1678</v>
      </c>
      <c r="D1112" s="518"/>
    </row>
    <row r="1113" spans="1:10">
      <c r="A1113" s="509" t="s">
        <v>656</v>
      </c>
      <c r="D1113" s="518"/>
    </row>
    <row r="1114" spans="1:10">
      <c r="A1114" s="509"/>
      <c r="D1114" s="518"/>
    </row>
    <row r="1115" spans="1:10">
      <c r="A1115" s="509" t="s">
        <v>586</v>
      </c>
      <c r="D1115" s="516"/>
      <c r="E1115" s="516"/>
      <c r="F1115" s="516"/>
      <c r="G1115" s="516"/>
      <c r="H1115" s="516"/>
      <c r="I1115" s="516"/>
      <c r="J1115" s="516"/>
    </row>
    <row r="1116" spans="1:10" ht="18" customHeight="1">
      <c r="C1116" s="510" t="s">
        <v>627</v>
      </c>
      <c r="D1116" s="513" t="s">
        <v>1800</v>
      </c>
      <c r="E1116" s="530">
        <v>217</v>
      </c>
      <c r="F1116" s="530">
        <v>4</v>
      </c>
      <c r="G1116" s="530">
        <v>15</v>
      </c>
      <c r="H1116" s="530">
        <v>123</v>
      </c>
      <c r="I1116" s="530">
        <v>41</v>
      </c>
      <c r="J1116" s="530">
        <v>34</v>
      </c>
    </row>
    <row r="1117" spans="1:10">
      <c r="D1117" s="513" t="s">
        <v>1801</v>
      </c>
      <c r="E1117" s="530">
        <v>85</v>
      </c>
      <c r="F1117" s="530">
        <v>2</v>
      </c>
      <c r="G1117" s="530">
        <v>4</v>
      </c>
      <c r="H1117" s="530">
        <v>43</v>
      </c>
      <c r="I1117" s="530">
        <v>28</v>
      </c>
      <c r="J1117" s="530">
        <v>8</v>
      </c>
    </row>
    <row r="1118" spans="1:10">
      <c r="D1118" s="513" t="s">
        <v>1802</v>
      </c>
      <c r="E1118" s="530">
        <v>302</v>
      </c>
      <c r="F1118" s="530">
        <v>6</v>
      </c>
      <c r="G1118" s="530">
        <v>19</v>
      </c>
      <c r="H1118" s="530">
        <v>166</v>
      </c>
      <c r="I1118" s="530">
        <v>69</v>
      </c>
      <c r="J1118" s="530">
        <v>42</v>
      </c>
    </row>
    <row r="1119" spans="1:10" ht="18" customHeight="1">
      <c r="C1119" s="510" t="s">
        <v>631</v>
      </c>
      <c r="D1119" s="513" t="s">
        <v>1800</v>
      </c>
      <c r="E1119" s="530">
        <v>1</v>
      </c>
      <c r="F1119" s="531" t="s">
        <v>893</v>
      </c>
      <c r="G1119" s="531" t="s">
        <v>893</v>
      </c>
      <c r="H1119" s="531" t="s">
        <v>893</v>
      </c>
      <c r="I1119" s="531" t="s">
        <v>893</v>
      </c>
      <c r="J1119" s="531" t="s">
        <v>893</v>
      </c>
    </row>
    <row r="1120" spans="1:10" ht="10.5">
      <c r="D1120" s="513" t="s">
        <v>1801</v>
      </c>
      <c r="E1120" s="530">
        <v>6</v>
      </c>
      <c r="F1120" s="531" t="s">
        <v>893</v>
      </c>
      <c r="G1120" s="531" t="s">
        <v>893</v>
      </c>
      <c r="H1120" s="531" t="s">
        <v>893</v>
      </c>
      <c r="I1120" s="531" t="s">
        <v>893</v>
      </c>
      <c r="J1120" s="531" t="s">
        <v>893</v>
      </c>
    </row>
    <row r="1121" spans="2:10" ht="10.5">
      <c r="D1121" s="513" t="s">
        <v>1802</v>
      </c>
      <c r="E1121" s="530">
        <v>7</v>
      </c>
      <c r="F1121" s="531" t="s">
        <v>893</v>
      </c>
      <c r="G1121" s="531" t="s">
        <v>893</v>
      </c>
      <c r="H1121" s="531" t="s">
        <v>893</v>
      </c>
      <c r="I1121" s="531" t="s">
        <v>893</v>
      </c>
      <c r="J1121" s="531" t="s">
        <v>893</v>
      </c>
    </row>
    <row r="1122" spans="2:10" ht="18" customHeight="1">
      <c r="C1122" s="510" t="s">
        <v>632</v>
      </c>
      <c r="D1122" s="513" t="s">
        <v>1800</v>
      </c>
      <c r="E1122" s="530">
        <v>28</v>
      </c>
      <c r="F1122" s="531" t="s">
        <v>893</v>
      </c>
      <c r="G1122" s="531" t="s">
        <v>893</v>
      </c>
      <c r="H1122" s="531" t="s">
        <v>893</v>
      </c>
      <c r="I1122" s="531" t="s">
        <v>893</v>
      </c>
      <c r="J1122" s="531" t="s">
        <v>893</v>
      </c>
    </row>
    <row r="1123" spans="2:10" ht="10.5">
      <c r="D1123" s="513" t="s">
        <v>1801</v>
      </c>
      <c r="E1123" s="530">
        <v>15</v>
      </c>
      <c r="F1123" s="531" t="s">
        <v>893</v>
      </c>
      <c r="G1123" s="531" t="s">
        <v>893</v>
      </c>
      <c r="H1123" s="531" t="s">
        <v>893</v>
      </c>
      <c r="I1123" s="531" t="s">
        <v>893</v>
      </c>
      <c r="J1123" s="531" t="s">
        <v>893</v>
      </c>
    </row>
    <row r="1124" spans="2:10" ht="10.5">
      <c r="D1124" s="513" t="s">
        <v>1802</v>
      </c>
      <c r="E1124" s="530">
        <v>43</v>
      </c>
      <c r="F1124" s="531" t="s">
        <v>893</v>
      </c>
      <c r="G1124" s="531" t="s">
        <v>893</v>
      </c>
      <c r="H1124" s="531" t="s">
        <v>893</v>
      </c>
      <c r="I1124" s="531" t="s">
        <v>893</v>
      </c>
      <c r="J1124" s="531" t="s">
        <v>893</v>
      </c>
    </row>
    <row r="1125" spans="2:10" ht="16.149999999999999" customHeight="1">
      <c r="C1125" s="514" t="s">
        <v>1947</v>
      </c>
      <c r="D1125" s="513" t="s">
        <v>1800</v>
      </c>
      <c r="E1125" s="530">
        <v>448</v>
      </c>
      <c r="F1125" s="530">
        <v>9</v>
      </c>
      <c r="G1125" s="530">
        <v>37</v>
      </c>
      <c r="H1125" s="530">
        <v>250</v>
      </c>
      <c r="I1125" s="530">
        <v>95</v>
      </c>
      <c r="J1125" s="530">
        <v>57</v>
      </c>
    </row>
    <row r="1126" spans="2:10">
      <c r="D1126" s="513" t="s">
        <v>1801</v>
      </c>
      <c r="E1126" s="530">
        <v>157</v>
      </c>
      <c r="F1126" s="530">
        <v>3</v>
      </c>
      <c r="G1126" s="530">
        <v>6</v>
      </c>
      <c r="H1126" s="530">
        <v>85</v>
      </c>
      <c r="I1126" s="530">
        <v>52</v>
      </c>
      <c r="J1126" s="530">
        <v>11</v>
      </c>
    </row>
    <row r="1127" spans="2:10">
      <c r="D1127" s="513" t="s">
        <v>1802</v>
      </c>
      <c r="E1127" s="530">
        <v>605</v>
      </c>
      <c r="F1127" s="530">
        <v>12</v>
      </c>
      <c r="G1127" s="530">
        <v>43</v>
      </c>
      <c r="H1127" s="530">
        <v>335</v>
      </c>
      <c r="I1127" s="530">
        <v>147</v>
      </c>
      <c r="J1127" s="530">
        <v>68</v>
      </c>
    </row>
    <row r="1128" spans="2:10" ht="16.149999999999999" customHeight="1">
      <c r="B1128" s="516" t="s">
        <v>637</v>
      </c>
      <c r="D1128" s="513"/>
      <c r="E1128" s="516"/>
      <c r="F1128" s="516"/>
      <c r="G1128" s="516"/>
      <c r="H1128" s="516"/>
      <c r="I1128" s="516"/>
      <c r="J1128" s="516"/>
    </row>
    <row r="1129" spans="2:10" ht="16.149999999999999" customHeight="1">
      <c r="C1129" s="510" t="s">
        <v>638</v>
      </c>
      <c r="D1129" s="513" t="s">
        <v>1800</v>
      </c>
      <c r="E1129" s="530">
        <v>17</v>
      </c>
      <c r="F1129" s="531" t="s">
        <v>893</v>
      </c>
      <c r="G1129" s="531" t="s">
        <v>893</v>
      </c>
      <c r="H1129" s="531" t="s">
        <v>893</v>
      </c>
      <c r="I1129" s="531" t="s">
        <v>893</v>
      </c>
      <c r="J1129" s="531" t="s">
        <v>893</v>
      </c>
    </row>
    <row r="1130" spans="2:10" ht="10.5">
      <c r="D1130" s="513" t="s">
        <v>1801</v>
      </c>
      <c r="E1130" s="530">
        <v>6</v>
      </c>
      <c r="F1130" s="531" t="s">
        <v>893</v>
      </c>
      <c r="G1130" s="531" t="s">
        <v>893</v>
      </c>
      <c r="H1130" s="531" t="s">
        <v>893</v>
      </c>
      <c r="I1130" s="531" t="s">
        <v>893</v>
      </c>
      <c r="J1130" s="531" t="s">
        <v>893</v>
      </c>
    </row>
    <row r="1131" spans="2:10" ht="10.5">
      <c r="D1131" s="513" t="s">
        <v>1802</v>
      </c>
      <c r="E1131" s="530">
        <v>23</v>
      </c>
      <c r="F1131" s="531" t="s">
        <v>893</v>
      </c>
      <c r="G1131" s="531" t="s">
        <v>893</v>
      </c>
      <c r="H1131" s="531" t="s">
        <v>893</v>
      </c>
      <c r="I1131" s="531" t="s">
        <v>893</v>
      </c>
      <c r="J1131" s="531" t="s">
        <v>893</v>
      </c>
    </row>
    <row r="1132" spans="2:10" ht="16.149999999999999" customHeight="1">
      <c r="C1132" s="510" t="s">
        <v>641</v>
      </c>
      <c r="D1132" s="513" t="s">
        <v>1800</v>
      </c>
      <c r="E1132" s="530">
        <v>1</v>
      </c>
      <c r="F1132" s="531" t="s">
        <v>893</v>
      </c>
      <c r="G1132" s="531" t="s">
        <v>893</v>
      </c>
      <c r="H1132" s="531" t="s">
        <v>893</v>
      </c>
      <c r="I1132" s="531" t="s">
        <v>893</v>
      </c>
      <c r="J1132" s="531" t="s">
        <v>893</v>
      </c>
    </row>
    <row r="1133" spans="2:10" ht="10.5">
      <c r="D1133" s="513" t="s">
        <v>1801</v>
      </c>
      <c r="E1133" s="530">
        <v>1</v>
      </c>
      <c r="F1133" s="531" t="s">
        <v>893</v>
      </c>
      <c r="G1133" s="531" t="s">
        <v>893</v>
      </c>
      <c r="H1133" s="531" t="s">
        <v>893</v>
      </c>
      <c r="I1133" s="531" t="s">
        <v>893</v>
      </c>
      <c r="J1133" s="531" t="s">
        <v>893</v>
      </c>
    </row>
    <row r="1134" spans="2:10" ht="10.5">
      <c r="D1134" s="513" t="s">
        <v>1802</v>
      </c>
      <c r="E1134" s="530">
        <v>2</v>
      </c>
      <c r="F1134" s="531" t="s">
        <v>893</v>
      </c>
      <c r="G1134" s="531" t="s">
        <v>893</v>
      </c>
      <c r="H1134" s="531" t="s">
        <v>893</v>
      </c>
      <c r="I1134" s="531" t="s">
        <v>893</v>
      </c>
      <c r="J1134" s="531" t="s">
        <v>893</v>
      </c>
    </row>
    <row r="1135" spans="2:10" ht="16.149999999999999" customHeight="1">
      <c r="C1135" s="510" t="s">
        <v>1894</v>
      </c>
      <c r="D1135" s="513" t="s">
        <v>1800</v>
      </c>
      <c r="E1135" s="530">
        <v>24</v>
      </c>
      <c r="F1135" s="530">
        <v>0</v>
      </c>
      <c r="G1135" s="530">
        <v>1</v>
      </c>
      <c r="H1135" s="530">
        <v>14</v>
      </c>
      <c r="I1135" s="530">
        <v>6</v>
      </c>
      <c r="J1135" s="530">
        <v>3</v>
      </c>
    </row>
    <row r="1136" spans="2:10">
      <c r="D1136" s="513" t="s">
        <v>1801</v>
      </c>
      <c r="E1136" s="530">
        <v>19</v>
      </c>
      <c r="F1136" s="530">
        <v>1</v>
      </c>
      <c r="G1136" s="530">
        <v>4</v>
      </c>
      <c r="H1136" s="530">
        <v>7</v>
      </c>
      <c r="I1136" s="530">
        <v>5</v>
      </c>
      <c r="J1136" s="530">
        <v>2</v>
      </c>
    </row>
    <row r="1137" spans="2:10">
      <c r="D1137" s="513" t="s">
        <v>1802</v>
      </c>
      <c r="E1137" s="530">
        <v>43</v>
      </c>
      <c r="F1137" s="530">
        <v>1</v>
      </c>
      <c r="G1137" s="530">
        <v>5</v>
      </c>
      <c r="H1137" s="530">
        <v>21</v>
      </c>
      <c r="I1137" s="530">
        <v>11</v>
      </c>
      <c r="J1137" s="530">
        <v>5</v>
      </c>
    </row>
    <row r="1138" spans="2:10" ht="16.149999999999999" customHeight="1">
      <c r="C1138" s="510" t="s">
        <v>1895</v>
      </c>
      <c r="D1138" s="513" t="s">
        <v>1800</v>
      </c>
      <c r="E1138" s="530">
        <v>5</v>
      </c>
      <c r="F1138" s="530">
        <v>0</v>
      </c>
      <c r="G1138" s="530">
        <v>0</v>
      </c>
      <c r="H1138" s="530">
        <v>3</v>
      </c>
      <c r="I1138" s="530">
        <v>1</v>
      </c>
      <c r="J1138" s="530">
        <v>1</v>
      </c>
    </row>
    <row r="1139" spans="2:10">
      <c r="D1139" s="513" t="s">
        <v>1802</v>
      </c>
      <c r="E1139" s="530">
        <v>5</v>
      </c>
      <c r="F1139" s="530">
        <v>0</v>
      </c>
      <c r="G1139" s="530">
        <v>0</v>
      </c>
      <c r="H1139" s="530">
        <v>3</v>
      </c>
      <c r="I1139" s="530">
        <v>1</v>
      </c>
      <c r="J1139" s="530">
        <v>1</v>
      </c>
    </row>
    <row r="1140" spans="2:10" ht="16.149999999999999" customHeight="1">
      <c r="C1140" s="514" t="s">
        <v>1947</v>
      </c>
      <c r="D1140" s="513" t="s">
        <v>1800</v>
      </c>
      <c r="E1140" s="530">
        <v>47</v>
      </c>
      <c r="F1140" s="530">
        <v>0</v>
      </c>
      <c r="G1140" s="530">
        <v>2</v>
      </c>
      <c r="H1140" s="530">
        <v>22</v>
      </c>
      <c r="I1140" s="530">
        <v>17</v>
      </c>
      <c r="J1140" s="530">
        <v>6</v>
      </c>
    </row>
    <row r="1141" spans="2:10">
      <c r="D1141" s="513" t="s">
        <v>1801</v>
      </c>
      <c r="E1141" s="530">
        <v>26</v>
      </c>
      <c r="F1141" s="530">
        <v>1</v>
      </c>
      <c r="G1141" s="530">
        <v>4</v>
      </c>
      <c r="H1141" s="530">
        <v>11</v>
      </c>
      <c r="I1141" s="530">
        <v>6</v>
      </c>
      <c r="J1141" s="530">
        <v>4</v>
      </c>
    </row>
    <row r="1142" spans="2:10">
      <c r="D1142" s="513" t="s">
        <v>1802</v>
      </c>
      <c r="E1142" s="530">
        <v>73</v>
      </c>
      <c r="F1142" s="530">
        <v>1</v>
      </c>
      <c r="G1142" s="530">
        <v>6</v>
      </c>
      <c r="H1142" s="530">
        <v>33</v>
      </c>
      <c r="I1142" s="530">
        <v>23</v>
      </c>
      <c r="J1142" s="530">
        <v>10</v>
      </c>
    </row>
    <row r="1143" spans="2:10" ht="16.149999999999999" customHeight="1">
      <c r="C1143" s="514" t="s">
        <v>1896</v>
      </c>
      <c r="D1143" s="513"/>
      <c r="E1143" s="516"/>
      <c r="F1143" s="516"/>
      <c r="G1143" s="516"/>
      <c r="H1143" s="516"/>
      <c r="I1143" s="516"/>
      <c r="J1143" s="516"/>
    </row>
    <row r="1144" spans="2:10" ht="16.149999999999999" customHeight="1">
      <c r="C1144" s="517" t="s">
        <v>1897</v>
      </c>
      <c r="D1144" s="513" t="s">
        <v>1800</v>
      </c>
      <c r="E1144" s="530">
        <v>6</v>
      </c>
      <c r="F1144" s="530">
        <v>0</v>
      </c>
      <c r="G1144" s="530">
        <v>0</v>
      </c>
      <c r="H1144" s="530">
        <v>4</v>
      </c>
      <c r="I1144" s="530">
        <v>1</v>
      </c>
      <c r="J1144" s="530">
        <v>1</v>
      </c>
    </row>
    <row r="1145" spans="2:10">
      <c r="C1145" s="517"/>
      <c r="D1145" s="513" t="s">
        <v>1802</v>
      </c>
      <c r="E1145" s="530">
        <v>6</v>
      </c>
      <c r="F1145" s="530">
        <v>0</v>
      </c>
      <c r="G1145" s="530">
        <v>0</v>
      </c>
      <c r="H1145" s="530">
        <v>4</v>
      </c>
      <c r="I1145" s="530">
        <v>1</v>
      </c>
      <c r="J1145" s="530">
        <v>1</v>
      </c>
    </row>
    <row r="1146" spans="2:10" ht="16.149999999999999" customHeight="1">
      <c r="C1146" s="517" t="s">
        <v>1898</v>
      </c>
      <c r="D1146" s="513" t="s">
        <v>1800</v>
      </c>
      <c r="E1146" s="530">
        <v>2</v>
      </c>
      <c r="F1146" s="531" t="s">
        <v>893</v>
      </c>
      <c r="G1146" s="531" t="s">
        <v>893</v>
      </c>
      <c r="H1146" s="531" t="s">
        <v>893</v>
      </c>
      <c r="I1146" s="531" t="s">
        <v>893</v>
      </c>
      <c r="J1146" s="531" t="s">
        <v>893</v>
      </c>
    </row>
    <row r="1147" spans="2:10" ht="10.5">
      <c r="C1147" s="517"/>
      <c r="D1147" s="513" t="s">
        <v>1802</v>
      </c>
      <c r="E1147" s="530">
        <v>2</v>
      </c>
      <c r="F1147" s="531" t="s">
        <v>893</v>
      </c>
      <c r="G1147" s="531" t="s">
        <v>893</v>
      </c>
      <c r="H1147" s="531" t="s">
        <v>893</v>
      </c>
      <c r="I1147" s="531" t="s">
        <v>893</v>
      </c>
      <c r="J1147" s="531" t="s">
        <v>893</v>
      </c>
    </row>
    <row r="1148" spans="2:10" ht="18" customHeight="1">
      <c r="B1148" s="516" t="s">
        <v>645</v>
      </c>
      <c r="D1148" s="513"/>
      <c r="E1148" s="516"/>
      <c r="F1148" s="516"/>
      <c r="G1148" s="516"/>
      <c r="H1148" s="516"/>
      <c r="I1148" s="516"/>
      <c r="J1148" s="516"/>
    </row>
    <row r="1149" spans="2:10" ht="27" customHeight="1">
      <c r="C1149" s="510" t="s">
        <v>1899</v>
      </c>
      <c r="D1149" s="513" t="s">
        <v>1800</v>
      </c>
      <c r="E1149" s="530">
        <v>26</v>
      </c>
      <c r="F1149" s="530">
        <v>0</v>
      </c>
      <c r="G1149" s="530">
        <v>1</v>
      </c>
      <c r="H1149" s="530">
        <v>4</v>
      </c>
      <c r="I1149" s="530">
        <v>8</v>
      </c>
      <c r="J1149" s="530">
        <v>13</v>
      </c>
    </row>
    <row r="1150" spans="2:10">
      <c r="D1150" s="513" t="s">
        <v>1801</v>
      </c>
      <c r="E1150" s="530">
        <v>28</v>
      </c>
      <c r="F1150" s="530">
        <v>0</v>
      </c>
      <c r="G1150" s="530">
        <v>1</v>
      </c>
      <c r="H1150" s="530">
        <v>7</v>
      </c>
      <c r="I1150" s="530">
        <v>9</v>
      </c>
      <c r="J1150" s="530">
        <v>11</v>
      </c>
    </row>
    <row r="1151" spans="2:10">
      <c r="D1151" s="513" t="s">
        <v>1802</v>
      </c>
      <c r="E1151" s="530">
        <v>54</v>
      </c>
      <c r="F1151" s="530">
        <v>0</v>
      </c>
      <c r="G1151" s="530">
        <v>2</v>
      </c>
      <c r="H1151" s="530">
        <v>11</v>
      </c>
      <c r="I1151" s="530">
        <v>17</v>
      </c>
      <c r="J1151" s="530">
        <v>24</v>
      </c>
    </row>
    <row r="1152" spans="2:10" ht="18" customHeight="1">
      <c r="C1152" s="510" t="s">
        <v>1900</v>
      </c>
      <c r="D1152" s="513" t="s">
        <v>1800</v>
      </c>
      <c r="E1152" s="530">
        <v>13</v>
      </c>
      <c r="F1152" s="530">
        <v>0</v>
      </c>
      <c r="G1152" s="530">
        <v>1</v>
      </c>
      <c r="H1152" s="530">
        <v>4</v>
      </c>
      <c r="I1152" s="530">
        <v>6</v>
      </c>
      <c r="J1152" s="530">
        <v>2</v>
      </c>
    </row>
    <row r="1153" spans="3:10">
      <c r="D1153" s="513" t="s">
        <v>1801</v>
      </c>
      <c r="E1153" s="530">
        <v>11</v>
      </c>
      <c r="F1153" s="530">
        <v>0</v>
      </c>
      <c r="G1153" s="530">
        <v>2</v>
      </c>
      <c r="H1153" s="530">
        <v>5</v>
      </c>
      <c r="I1153" s="530">
        <v>3</v>
      </c>
      <c r="J1153" s="530">
        <v>1</v>
      </c>
    </row>
    <row r="1154" spans="3:10">
      <c r="D1154" s="513" t="s">
        <v>1802</v>
      </c>
      <c r="E1154" s="530">
        <v>24</v>
      </c>
      <c r="F1154" s="530">
        <v>0</v>
      </c>
      <c r="G1154" s="530">
        <v>3</v>
      </c>
      <c r="H1154" s="530">
        <v>9</v>
      </c>
      <c r="I1154" s="530">
        <v>9</v>
      </c>
      <c r="J1154" s="530">
        <v>3</v>
      </c>
    </row>
    <row r="1155" spans="3:10" ht="18" customHeight="1">
      <c r="C1155" s="510" t="s">
        <v>1901</v>
      </c>
      <c r="D1155" s="513" t="s">
        <v>1800</v>
      </c>
      <c r="E1155" s="530">
        <v>355</v>
      </c>
      <c r="F1155" s="530">
        <v>11</v>
      </c>
      <c r="G1155" s="530">
        <v>21</v>
      </c>
      <c r="H1155" s="530">
        <v>159</v>
      </c>
      <c r="I1155" s="530">
        <v>88</v>
      </c>
      <c r="J1155" s="530">
        <v>76</v>
      </c>
    </row>
    <row r="1156" spans="3:10">
      <c r="D1156" s="513" t="s">
        <v>1801</v>
      </c>
      <c r="E1156" s="530">
        <v>392</v>
      </c>
      <c r="F1156" s="530">
        <v>3</v>
      </c>
      <c r="G1156" s="530">
        <v>30</v>
      </c>
      <c r="H1156" s="530">
        <v>186</v>
      </c>
      <c r="I1156" s="530">
        <v>124</v>
      </c>
      <c r="J1156" s="530">
        <v>49</v>
      </c>
    </row>
    <row r="1157" spans="3:10">
      <c r="D1157" s="513" t="s">
        <v>1802</v>
      </c>
      <c r="E1157" s="530">
        <v>747</v>
      </c>
      <c r="F1157" s="530">
        <v>14</v>
      </c>
      <c r="G1157" s="530">
        <v>51</v>
      </c>
      <c r="H1157" s="530">
        <v>345</v>
      </c>
      <c r="I1157" s="530">
        <v>212</v>
      </c>
      <c r="J1157" s="530">
        <v>125</v>
      </c>
    </row>
    <row r="1158" spans="3:10" ht="18" customHeight="1">
      <c r="C1158" s="510" t="s">
        <v>1902</v>
      </c>
      <c r="D1158" s="513" t="s">
        <v>1800</v>
      </c>
      <c r="E1158" s="530">
        <v>5982</v>
      </c>
      <c r="F1158" s="530">
        <v>177</v>
      </c>
      <c r="G1158" s="530">
        <v>616</v>
      </c>
      <c r="H1158" s="530">
        <v>2796</v>
      </c>
      <c r="I1158" s="530">
        <v>1823</v>
      </c>
      <c r="J1158" s="530">
        <v>570</v>
      </c>
    </row>
    <row r="1159" spans="3:10">
      <c r="D1159" s="513" t="s">
        <v>1801</v>
      </c>
      <c r="E1159" s="530">
        <v>3062</v>
      </c>
      <c r="F1159" s="530">
        <v>75</v>
      </c>
      <c r="G1159" s="530">
        <v>274</v>
      </c>
      <c r="H1159" s="530">
        <v>1379</v>
      </c>
      <c r="I1159" s="530">
        <v>1076</v>
      </c>
      <c r="J1159" s="530">
        <v>258</v>
      </c>
    </row>
    <row r="1160" spans="3:10">
      <c r="D1160" s="513" t="s">
        <v>1802</v>
      </c>
      <c r="E1160" s="530">
        <v>9044</v>
      </c>
      <c r="F1160" s="530">
        <v>252</v>
      </c>
      <c r="G1160" s="530">
        <v>890</v>
      </c>
      <c r="H1160" s="530">
        <v>4175</v>
      </c>
      <c r="I1160" s="530">
        <v>2899</v>
      </c>
      <c r="J1160" s="530">
        <v>828</v>
      </c>
    </row>
    <row r="1161" spans="3:10" ht="16.149999999999999" customHeight="1">
      <c r="C1161" s="510" t="s">
        <v>648</v>
      </c>
      <c r="D1161" s="513" t="s">
        <v>1800</v>
      </c>
      <c r="E1161" s="530">
        <v>749</v>
      </c>
      <c r="F1161" s="530">
        <v>51</v>
      </c>
      <c r="G1161" s="530">
        <v>78</v>
      </c>
      <c r="H1161" s="530">
        <v>326</v>
      </c>
      <c r="I1161" s="530">
        <v>172</v>
      </c>
      <c r="J1161" s="530">
        <v>122</v>
      </c>
    </row>
    <row r="1162" spans="3:10">
      <c r="D1162" s="513" t="s">
        <v>1801</v>
      </c>
      <c r="E1162" s="530">
        <v>376</v>
      </c>
      <c r="F1162" s="530">
        <v>22</v>
      </c>
      <c r="G1162" s="530">
        <v>37</v>
      </c>
      <c r="H1162" s="530">
        <v>145</v>
      </c>
      <c r="I1162" s="530">
        <v>121</v>
      </c>
      <c r="J1162" s="530">
        <v>51</v>
      </c>
    </row>
    <row r="1163" spans="3:10">
      <c r="D1163" s="513" t="s">
        <v>1802</v>
      </c>
      <c r="E1163" s="530">
        <v>1125</v>
      </c>
      <c r="F1163" s="530">
        <v>73</v>
      </c>
      <c r="G1163" s="530">
        <v>115</v>
      </c>
      <c r="H1163" s="530">
        <v>471</v>
      </c>
      <c r="I1163" s="530">
        <v>293</v>
      </c>
      <c r="J1163" s="530">
        <v>173</v>
      </c>
    </row>
    <row r="1164" spans="3:10" ht="16.149999999999999" customHeight="1">
      <c r="C1164" s="514" t="s">
        <v>1947</v>
      </c>
      <c r="D1164" s="513" t="s">
        <v>1800</v>
      </c>
      <c r="E1164" s="530">
        <v>7125</v>
      </c>
      <c r="F1164" s="530">
        <v>239</v>
      </c>
      <c r="G1164" s="530">
        <v>717</v>
      </c>
      <c r="H1164" s="530">
        <v>3289</v>
      </c>
      <c r="I1164" s="530">
        <v>2097</v>
      </c>
      <c r="J1164" s="530">
        <v>783</v>
      </c>
    </row>
    <row r="1165" spans="3:10">
      <c r="D1165" s="513" t="s">
        <v>1801</v>
      </c>
      <c r="E1165" s="530">
        <v>3869</v>
      </c>
      <c r="F1165" s="530">
        <v>100</v>
      </c>
      <c r="G1165" s="530">
        <v>344</v>
      </c>
      <c r="H1165" s="530">
        <v>1722</v>
      </c>
      <c r="I1165" s="530">
        <v>1333</v>
      </c>
      <c r="J1165" s="530">
        <v>370</v>
      </c>
    </row>
    <row r="1166" spans="3:10">
      <c r="D1166" s="513" t="s">
        <v>1802</v>
      </c>
      <c r="E1166" s="530">
        <v>10994</v>
      </c>
      <c r="F1166" s="530">
        <v>339</v>
      </c>
      <c r="G1166" s="530">
        <v>1061</v>
      </c>
      <c r="H1166" s="530">
        <v>5011</v>
      </c>
      <c r="I1166" s="530">
        <v>3430</v>
      </c>
      <c r="J1166" s="530">
        <v>1153</v>
      </c>
    </row>
    <row r="1167" spans="3:10">
      <c r="D1167" s="518"/>
    </row>
    <row r="1168" spans="3:10">
      <c r="D1168" s="518"/>
    </row>
    <row r="1169" spans="1:10">
      <c r="D1169" s="518"/>
    </row>
    <row r="1170" spans="1:10">
      <c r="D1170" s="518"/>
    </row>
    <row r="1171" spans="1:10">
      <c r="D1171" s="518"/>
    </row>
    <row r="1172" spans="1:10">
      <c r="D1172" s="518"/>
    </row>
    <row r="1173" spans="1:10">
      <c r="D1173" s="518"/>
    </row>
    <row r="1174" spans="1:10">
      <c r="A1174" s="509"/>
      <c r="D1174" s="518"/>
    </row>
    <row r="1175" spans="1:10">
      <c r="A1175" s="509" t="s">
        <v>586</v>
      </c>
      <c r="D1175" s="518"/>
    </row>
    <row r="1176" spans="1:10" ht="16.149999999999999" customHeight="1">
      <c r="C1176" s="514" t="s">
        <v>1896</v>
      </c>
      <c r="D1176" s="513"/>
      <c r="E1176" s="516"/>
      <c r="F1176" s="516"/>
      <c r="G1176" s="516"/>
      <c r="H1176" s="516"/>
      <c r="I1176" s="516"/>
      <c r="J1176" s="516"/>
    </row>
    <row r="1177" spans="1:10" ht="16.149999999999999" customHeight="1">
      <c r="C1177" s="517" t="s">
        <v>1897</v>
      </c>
      <c r="D1177" s="513" t="s">
        <v>1800</v>
      </c>
      <c r="E1177" s="530">
        <v>1790</v>
      </c>
      <c r="F1177" s="530">
        <v>42</v>
      </c>
      <c r="G1177" s="530">
        <v>151</v>
      </c>
      <c r="H1177" s="530">
        <v>701</v>
      </c>
      <c r="I1177" s="530">
        <v>701</v>
      </c>
      <c r="J1177" s="530">
        <v>195</v>
      </c>
    </row>
    <row r="1178" spans="1:10">
      <c r="C1178" s="517"/>
      <c r="D1178" s="513" t="s">
        <v>1801</v>
      </c>
      <c r="E1178" s="530">
        <v>848</v>
      </c>
      <c r="F1178" s="530">
        <v>7</v>
      </c>
      <c r="G1178" s="530">
        <v>64</v>
      </c>
      <c r="H1178" s="530">
        <v>328</v>
      </c>
      <c r="I1178" s="530">
        <v>375</v>
      </c>
      <c r="J1178" s="530">
        <v>74</v>
      </c>
    </row>
    <row r="1179" spans="1:10">
      <c r="C1179" s="517"/>
      <c r="D1179" s="513" t="s">
        <v>1802</v>
      </c>
      <c r="E1179" s="530">
        <v>2638</v>
      </c>
      <c r="F1179" s="530">
        <v>49</v>
      </c>
      <c r="G1179" s="530">
        <v>215</v>
      </c>
      <c r="H1179" s="530">
        <v>1029</v>
      </c>
      <c r="I1179" s="530">
        <v>1076</v>
      </c>
      <c r="J1179" s="530">
        <v>269</v>
      </c>
    </row>
    <row r="1180" spans="1:10" ht="16.149999999999999" customHeight="1">
      <c r="C1180" s="517" t="s">
        <v>1898</v>
      </c>
      <c r="D1180" s="513" t="s">
        <v>1800</v>
      </c>
      <c r="E1180" s="530">
        <v>63</v>
      </c>
      <c r="F1180" s="530">
        <v>2</v>
      </c>
      <c r="G1180" s="530">
        <v>11</v>
      </c>
      <c r="H1180" s="530">
        <v>37</v>
      </c>
      <c r="I1180" s="530">
        <v>7</v>
      </c>
      <c r="J1180" s="530">
        <v>6</v>
      </c>
    </row>
    <row r="1181" spans="1:10">
      <c r="C1181" s="517"/>
      <c r="D1181" s="513" t="s">
        <v>1801</v>
      </c>
      <c r="E1181" s="530">
        <v>52</v>
      </c>
      <c r="F1181" s="530">
        <v>0</v>
      </c>
      <c r="G1181" s="530">
        <v>8</v>
      </c>
      <c r="H1181" s="530">
        <v>20</v>
      </c>
      <c r="I1181" s="530">
        <v>17</v>
      </c>
      <c r="J1181" s="530">
        <v>7</v>
      </c>
    </row>
    <row r="1182" spans="1:10">
      <c r="C1182" s="517"/>
      <c r="D1182" s="513" t="s">
        <v>1802</v>
      </c>
      <c r="E1182" s="530">
        <v>115</v>
      </c>
      <c r="F1182" s="530">
        <v>2</v>
      </c>
      <c r="G1182" s="530">
        <v>19</v>
      </c>
      <c r="H1182" s="530">
        <v>57</v>
      </c>
      <c r="I1182" s="530">
        <v>24</v>
      </c>
      <c r="J1182" s="530">
        <v>13</v>
      </c>
    </row>
    <row r="1183" spans="1:10" ht="18" customHeight="1">
      <c r="B1183" s="516" t="s">
        <v>649</v>
      </c>
      <c r="D1183" s="513"/>
      <c r="E1183" s="516"/>
      <c r="F1183" s="516"/>
      <c r="G1183" s="516"/>
      <c r="H1183" s="516"/>
      <c r="I1183" s="516"/>
      <c r="J1183" s="516"/>
    </row>
    <row r="1184" spans="1:10" ht="27" customHeight="1">
      <c r="C1184" s="510" t="s">
        <v>1903</v>
      </c>
      <c r="D1184" s="513" t="s">
        <v>1800</v>
      </c>
      <c r="E1184" s="530">
        <v>24</v>
      </c>
      <c r="F1184" s="530">
        <v>5</v>
      </c>
      <c r="G1184" s="530">
        <v>4</v>
      </c>
      <c r="H1184" s="530">
        <v>8</v>
      </c>
      <c r="I1184" s="530">
        <v>5</v>
      </c>
      <c r="J1184" s="530">
        <v>2</v>
      </c>
    </row>
    <row r="1185" spans="3:10">
      <c r="D1185" s="513" t="s">
        <v>1801</v>
      </c>
      <c r="E1185" s="530">
        <v>22</v>
      </c>
      <c r="F1185" s="530">
        <v>3</v>
      </c>
      <c r="G1185" s="530">
        <v>3</v>
      </c>
      <c r="H1185" s="530">
        <v>11</v>
      </c>
      <c r="I1185" s="530">
        <v>3</v>
      </c>
      <c r="J1185" s="530">
        <v>2</v>
      </c>
    </row>
    <row r="1186" spans="3:10">
      <c r="D1186" s="513" t="s">
        <v>1802</v>
      </c>
      <c r="E1186" s="530">
        <v>46</v>
      </c>
      <c r="F1186" s="530">
        <v>8</v>
      </c>
      <c r="G1186" s="530">
        <v>7</v>
      </c>
      <c r="H1186" s="530">
        <v>19</v>
      </c>
      <c r="I1186" s="530">
        <v>8</v>
      </c>
      <c r="J1186" s="530">
        <v>4</v>
      </c>
    </row>
    <row r="1187" spans="3:10" ht="16.149999999999999" customHeight="1">
      <c r="C1187" s="510" t="s">
        <v>1904</v>
      </c>
      <c r="D1187" s="513" t="s">
        <v>1800</v>
      </c>
      <c r="E1187" s="530">
        <v>2</v>
      </c>
      <c r="F1187" s="530">
        <v>0</v>
      </c>
      <c r="G1187" s="530">
        <v>0</v>
      </c>
      <c r="H1187" s="530">
        <v>1</v>
      </c>
      <c r="I1187" s="530">
        <v>1</v>
      </c>
      <c r="J1187" s="530">
        <v>0</v>
      </c>
    </row>
    <row r="1188" spans="3:10">
      <c r="D1188" s="513" t="s">
        <v>1802</v>
      </c>
      <c r="E1188" s="530">
        <v>2</v>
      </c>
      <c r="F1188" s="530">
        <v>0</v>
      </c>
      <c r="G1188" s="530">
        <v>0</v>
      </c>
      <c r="H1188" s="530">
        <v>1</v>
      </c>
      <c r="I1188" s="530">
        <v>1</v>
      </c>
      <c r="J1188" s="530">
        <v>0</v>
      </c>
    </row>
    <row r="1189" spans="3:10" ht="16.149999999999999" customHeight="1">
      <c r="C1189" s="510" t="s">
        <v>1905</v>
      </c>
      <c r="D1189" s="513" t="s">
        <v>1800</v>
      </c>
      <c r="E1189" s="530">
        <v>1</v>
      </c>
      <c r="F1189" s="531" t="s">
        <v>893</v>
      </c>
      <c r="G1189" s="531" t="s">
        <v>893</v>
      </c>
      <c r="H1189" s="531" t="s">
        <v>893</v>
      </c>
      <c r="I1189" s="531" t="s">
        <v>893</v>
      </c>
      <c r="J1189" s="531" t="s">
        <v>893</v>
      </c>
    </row>
    <row r="1190" spans="3:10" ht="9" customHeight="1">
      <c r="D1190" s="513" t="s">
        <v>1801</v>
      </c>
      <c r="E1190" s="530">
        <v>1</v>
      </c>
      <c r="F1190" s="531" t="s">
        <v>893</v>
      </c>
      <c r="G1190" s="531" t="s">
        <v>893</v>
      </c>
      <c r="H1190" s="531" t="s">
        <v>893</v>
      </c>
      <c r="I1190" s="531" t="s">
        <v>893</v>
      </c>
      <c r="J1190" s="531" t="s">
        <v>893</v>
      </c>
    </row>
    <row r="1191" spans="3:10" ht="10.5">
      <c r="D1191" s="513" t="s">
        <v>1802</v>
      </c>
      <c r="E1191" s="530">
        <v>2</v>
      </c>
      <c r="F1191" s="531" t="s">
        <v>893</v>
      </c>
      <c r="G1191" s="531" t="s">
        <v>893</v>
      </c>
      <c r="H1191" s="531" t="s">
        <v>893</v>
      </c>
      <c r="I1191" s="531" t="s">
        <v>893</v>
      </c>
      <c r="J1191" s="531" t="s">
        <v>893</v>
      </c>
    </row>
    <row r="1192" spans="3:10" ht="16.149999999999999" customHeight="1">
      <c r="C1192" s="510" t="s">
        <v>1906</v>
      </c>
      <c r="D1192" s="513" t="s">
        <v>1800</v>
      </c>
      <c r="E1192" s="530">
        <v>1</v>
      </c>
      <c r="F1192" s="531" t="s">
        <v>893</v>
      </c>
      <c r="G1192" s="531" t="s">
        <v>893</v>
      </c>
      <c r="H1192" s="531" t="s">
        <v>893</v>
      </c>
      <c r="I1192" s="531" t="s">
        <v>893</v>
      </c>
      <c r="J1192" s="531" t="s">
        <v>893</v>
      </c>
    </row>
    <row r="1193" spans="3:10" ht="9" customHeight="1">
      <c r="D1193" s="513" t="s">
        <v>1801</v>
      </c>
      <c r="E1193" s="530">
        <v>3</v>
      </c>
      <c r="F1193" s="531" t="s">
        <v>893</v>
      </c>
      <c r="G1193" s="531" t="s">
        <v>893</v>
      </c>
      <c r="H1193" s="531" t="s">
        <v>893</v>
      </c>
      <c r="I1193" s="531" t="s">
        <v>893</v>
      </c>
      <c r="J1193" s="531" t="s">
        <v>893</v>
      </c>
    </row>
    <row r="1194" spans="3:10" ht="10.5">
      <c r="D1194" s="513" t="s">
        <v>1802</v>
      </c>
      <c r="E1194" s="530">
        <v>4</v>
      </c>
      <c r="F1194" s="531" t="s">
        <v>893</v>
      </c>
      <c r="G1194" s="531" t="s">
        <v>893</v>
      </c>
      <c r="H1194" s="531" t="s">
        <v>893</v>
      </c>
      <c r="I1194" s="531" t="s">
        <v>893</v>
      </c>
      <c r="J1194" s="531" t="s">
        <v>893</v>
      </c>
    </row>
    <row r="1195" spans="3:10" ht="18" customHeight="1">
      <c r="C1195" s="510" t="s">
        <v>1907</v>
      </c>
      <c r="D1195" s="513" t="s">
        <v>1800</v>
      </c>
      <c r="E1195" s="530">
        <v>88</v>
      </c>
      <c r="F1195" s="530">
        <v>0</v>
      </c>
      <c r="G1195" s="530">
        <v>5</v>
      </c>
      <c r="H1195" s="530">
        <v>61</v>
      </c>
      <c r="I1195" s="530">
        <v>12</v>
      </c>
      <c r="J1195" s="530">
        <v>10</v>
      </c>
    </row>
    <row r="1196" spans="3:10">
      <c r="D1196" s="513" t="s">
        <v>1801</v>
      </c>
      <c r="E1196" s="530">
        <v>84</v>
      </c>
      <c r="F1196" s="530">
        <v>0</v>
      </c>
      <c r="G1196" s="530">
        <v>8</v>
      </c>
      <c r="H1196" s="530">
        <v>50</v>
      </c>
      <c r="I1196" s="530">
        <v>19</v>
      </c>
      <c r="J1196" s="530">
        <v>7</v>
      </c>
    </row>
    <row r="1197" spans="3:10">
      <c r="D1197" s="513" t="s">
        <v>1802</v>
      </c>
      <c r="E1197" s="530">
        <v>172</v>
      </c>
      <c r="F1197" s="530">
        <v>0</v>
      </c>
      <c r="G1197" s="530">
        <v>13</v>
      </c>
      <c r="H1197" s="530">
        <v>111</v>
      </c>
      <c r="I1197" s="530">
        <v>31</v>
      </c>
      <c r="J1197" s="530">
        <v>17</v>
      </c>
    </row>
    <row r="1198" spans="3:10" ht="18" customHeight="1">
      <c r="C1198" s="510" t="s">
        <v>1908</v>
      </c>
      <c r="D1198" s="513" t="s">
        <v>1800</v>
      </c>
      <c r="E1198" s="530">
        <v>83</v>
      </c>
      <c r="F1198" s="530">
        <v>1</v>
      </c>
      <c r="G1198" s="530">
        <v>11</v>
      </c>
      <c r="H1198" s="530">
        <v>60</v>
      </c>
      <c r="I1198" s="530">
        <v>10</v>
      </c>
      <c r="J1198" s="530">
        <v>1</v>
      </c>
    </row>
    <row r="1199" spans="3:10">
      <c r="D1199" s="513" t="s">
        <v>1801</v>
      </c>
      <c r="E1199" s="530">
        <v>51</v>
      </c>
      <c r="F1199" s="530">
        <v>4</v>
      </c>
      <c r="G1199" s="530">
        <v>7</v>
      </c>
      <c r="H1199" s="530">
        <v>31</v>
      </c>
      <c r="I1199" s="530">
        <v>9</v>
      </c>
      <c r="J1199" s="530">
        <v>0</v>
      </c>
    </row>
    <row r="1200" spans="3:10">
      <c r="D1200" s="513" t="s">
        <v>1802</v>
      </c>
      <c r="E1200" s="530">
        <v>134</v>
      </c>
      <c r="F1200" s="530">
        <v>5</v>
      </c>
      <c r="G1200" s="530">
        <v>18</v>
      </c>
      <c r="H1200" s="530">
        <v>91</v>
      </c>
      <c r="I1200" s="530">
        <v>19</v>
      </c>
      <c r="J1200" s="530">
        <v>1</v>
      </c>
    </row>
    <row r="1201" spans="2:10" ht="16.149999999999999" customHeight="1">
      <c r="C1201" s="514" t="s">
        <v>1947</v>
      </c>
      <c r="D1201" s="513" t="s">
        <v>1800</v>
      </c>
      <c r="E1201" s="530">
        <v>199</v>
      </c>
      <c r="F1201" s="530">
        <v>6</v>
      </c>
      <c r="G1201" s="530">
        <v>20</v>
      </c>
      <c r="H1201" s="530">
        <v>131</v>
      </c>
      <c r="I1201" s="530">
        <v>28</v>
      </c>
      <c r="J1201" s="530">
        <v>14</v>
      </c>
    </row>
    <row r="1202" spans="2:10">
      <c r="D1202" s="513" t="s">
        <v>1801</v>
      </c>
      <c r="E1202" s="530">
        <v>161</v>
      </c>
      <c r="F1202" s="530">
        <v>7</v>
      </c>
      <c r="G1202" s="530">
        <v>19</v>
      </c>
      <c r="H1202" s="530">
        <v>94</v>
      </c>
      <c r="I1202" s="530">
        <v>32</v>
      </c>
      <c r="J1202" s="530">
        <v>9</v>
      </c>
    </row>
    <row r="1203" spans="2:10">
      <c r="D1203" s="513" t="s">
        <v>1802</v>
      </c>
      <c r="E1203" s="530">
        <v>360</v>
      </c>
      <c r="F1203" s="530">
        <v>13</v>
      </c>
      <c r="G1203" s="530">
        <v>39</v>
      </c>
      <c r="H1203" s="530">
        <v>225</v>
      </c>
      <c r="I1203" s="530">
        <v>60</v>
      </c>
      <c r="J1203" s="530">
        <v>23</v>
      </c>
    </row>
    <row r="1204" spans="2:10" ht="16.149999999999999" customHeight="1">
      <c r="C1204" s="514" t="s">
        <v>1896</v>
      </c>
      <c r="D1204" s="513"/>
      <c r="E1204" s="516"/>
      <c r="F1204" s="516"/>
      <c r="G1204" s="516"/>
      <c r="H1204" s="516"/>
      <c r="I1204" s="516"/>
      <c r="J1204" s="516"/>
    </row>
    <row r="1205" spans="2:10" ht="16.149999999999999" customHeight="1">
      <c r="C1205" s="517" t="s">
        <v>1897</v>
      </c>
      <c r="D1205" s="513" t="s">
        <v>1800</v>
      </c>
      <c r="E1205" s="530">
        <v>7</v>
      </c>
      <c r="F1205" s="530">
        <v>0</v>
      </c>
      <c r="G1205" s="530">
        <v>4</v>
      </c>
      <c r="H1205" s="530">
        <v>1</v>
      </c>
      <c r="I1205" s="530">
        <v>2</v>
      </c>
      <c r="J1205" s="530">
        <v>0</v>
      </c>
    </row>
    <row r="1206" spans="2:10">
      <c r="C1206" s="517"/>
      <c r="D1206" s="513" t="s">
        <v>1801</v>
      </c>
      <c r="E1206" s="530">
        <v>4</v>
      </c>
      <c r="F1206" s="530">
        <v>0</v>
      </c>
      <c r="G1206" s="530">
        <v>1</v>
      </c>
      <c r="H1206" s="530">
        <v>3</v>
      </c>
      <c r="I1206" s="530">
        <v>0</v>
      </c>
      <c r="J1206" s="530">
        <v>0</v>
      </c>
    </row>
    <row r="1207" spans="2:10">
      <c r="C1207" s="517"/>
      <c r="D1207" s="513" t="s">
        <v>1802</v>
      </c>
      <c r="E1207" s="530">
        <v>11</v>
      </c>
      <c r="F1207" s="530">
        <v>0</v>
      </c>
      <c r="G1207" s="530">
        <v>5</v>
      </c>
      <c r="H1207" s="530">
        <v>4</v>
      </c>
      <c r="I1207" s="530">
        <v>2</v>
      </c>
      <c r="J1207" s="530">
        <v>0</v>
      </c>
    </row>
    <row r="1208" spans="2:10" ht="16.149999999999999" customHeight="1">
      <c r="C1208" s="517" t="s">
        <v>1898</v>
      </c>
      <c r="D1208" s="513" t="s">
        <v>1801</v>
      </c>
      <c r="E1208" s="530">
        <v>1</v>
      </c>
      <c r="F1208" s="531" t="s">
        <v>893</v>
      </c>
      <c r="G1208" s="531" t="s">
        <v>893</v>
      </c>
      <c r="H1208" s="531" t="s">
        <v>893</v>
      </c>
      <c r="I1208" s="531" t="s">
        <v>893</v>
      </c>
      <c r="J1208" s="531" t="s">
        <v>893</v>
      </c>
    </row>
    <row r="1209" spans="2:10" ht="9" customHeight="1">
      <c r="C1209" s="517"/>
      <c r="D1209" s="513" t="s">
        <v>1802</v>
      </c>
      <c r="E1209" s="530">
        <v>1</v>
      </c>
      <c r="F1209" s="531" t="s">
        <v>893</v>
      </c>
      <c r="G1209" s="531" t="s">
        <v>893</v>
      </c>
      <c r="H1209" s="531" t="s">
        <v>893</v>
      </c>
      <c r="I1209" s="531" t="s">
        <v>893</v>
      </c>
      <c r="J1209" s="531" t="s">
        <v>893</v>
      </c>
    </row>
    <row r="1210" spans="2:10" ht="18" customHeight="1">
      <c r="B1210" s="516" t="s">
        <v>1909</v>
      </c>
      <c r="D1210" s="513" t="s">
        <v>1800</v>
      </c>
      <c r="E1210" s="530">
        <v>7819</v>
      </c>
      <c r="F1210" s="530">
        <v>254</v>
      </c>
      <c r="G1210" s="530">
        <v>776</v>
      </c>
      <c r="H1210" s="530">
        <v>3692</v>
      </c>
      <c r="I1210" s="530">
        <v>2237</v>
      </c>
      <c r="J1210" s="530">
        <v>860</v>
      </c>
    </row>
    <row r="1211" spans="2:10">
      <c r="D1211" s="513" t="s">
        <v>1801</v>
      </c>
      <c r="E1211" s="530">
        <v>4213</v>
      </c>
      <c r="F1211" s="530">
        <v>111</v>
      </c>
      <c r="G1211" s="530">
        <v>373</v>
      </c>
      <c r="H1211" s="530">
        <v>1912</v>
      </c>
      <c r="I1211" s="530">
        <v>1423</v>
      </c>
      <c r="J1211" s="530">
        <v>394</v>
      </c>
    </row>
    <row r="1212" spans="2:10">
      <c r="D1212" s="513" t="s">
        <v>1802</v>
      </c>
      <c r="E1212" s="530">
        <v>12032</v>
      </c>
      <c r="F1212" s="530">
        <v>365</v>
      </c>
      <c r="G1212" s="530">
        <v>1149</v>
      </c>
      <c r="H1212" s="530">
        <v>5604</v>
      </c>
      <c r="I1212" s="530">
        <v>3660</v>
      </c>
      <c r="J1212" s="530">
        <v>1254</v>
      </c>
    </row>
    <row r="1213" spans="2:10" ht="18" customHeight="1">
      <c r="C1213" s="514" t="s">
        <v>1896</v>
      </c>
      <c r="D1213" s="513"/>
      <c r="E1213" s="516"/>
      <c r="F1213" s="516"/>
      <c r="G1213" s="516"/>
      <c r="H1213" s="516"/>
      <c r="I1213" s="516"/>
      <c r="J1213" s="516"/>
    </row>
    <row r="1214" spans="2:10" ht="18" customHeight="1">
      <c r="C1214" s="517" t="s">
        <v>1897</v>
      </c>
      <c r="D1214" s="513" t="s">
        <v>1800</v>
      </c>
      <c r="E1214" s="530">
        <v>1804</v>
      </c>
      <c r="F1214" s="530">
        <v>42</v>
      </c>
      <c r="G1214" s="530">
        <v>155</v>
      </c>
      <c r="H1214" s="530">
        <v>707</v>
      </c>
      <c r="I1214" s="530">
        <v>704</v>
      </c>
      <c r="J1214" s="530">
        <v>196</v>
      </c>
    </row>
    <row r="1215" spans="2:10">
      <c r="C1215" s="517"/>
      <c r="D1215" s="513" t="s">
        <v>1801</v>
      </c>
      <c r="E1215" s="530">
        <v>852</v>
      </c>
      <c r="F1215" s="530">
        <v>7</v>
      </c>
      <c r="G1215" s="530">
        <v>65</v>
      </c>
      <c r="H1215" s="530">
        <v>331</v>
      </c>
      <c r="I1215" s="530">
        <v>375</v>
      </c>
      <c r="J1215" s="530">
        <v>74</v>
      </c>
    </row>
    <row r="1216" spans="2:10">
      <c r="C1216" s="517"/>
      <c r="D1216" s="513" t="s">
        <v>1802</v>
      </c>
      <c r="E1216" s="530">
        <v>2656</v>
      </c>
      <c r="F1216" s="530">
        <v>49</v>
      </c>
      <c r="G1216" s="530">
        <v>220</v>
      </c>
      <c r="H1216" s="530">
        <v>1038</v>
      </c>
      <c r="I1216" s="530">
        <v>1079</v>
      </c>
      <c r="J1216" s="530">
        <v>270</v>
      </c>
    </row>
    <row r="1217" spans="2:10" ht="18" customHeight="1">
      <c r="C1217" s="517" t="s">
        <v>1898</v>
      </c>
      <c r="D1217" s="513" t="s">
        <v>1800</v>
      </c>
      <c r="E1217" s="530">
        <v>65</v>
      </c>
      <c r="F1217" s="530">
        <v>2</v>
      </c>
      <c r="G1217" s="530">
        <v>11</v>
      </c>
      <c r="H1217" s="530">
        <v>38</v>
      </c>
      <c r="I1217" s="530">
        <v>7</v>
      </c>
      <c r="J1217" s="530">
        <v>7</v>
      </c>
    </row>
    <row r="1218" spans="2:10">
      <c r="C1218" s="517"/>
      <c r="D1218" s="513" t="s">
        <v>1801</v>
      </c>
      <c r="E1218" s="530">
        <v>53</v>
      </c>
      <c r="F1218" s="530">
        <v>0</v>
      </c>
      <c r="G1218" s="530">
        <v>8</v>
      </c>
      <c r="H1218" s="530">
        <v>20</v>
      </c>
      <c r="I1218" s="530">
        <v>18</v>
      </c>
      <c r="J1218" s="530">
        <v>7</v>
      </c>
    </row>
    <row r="1219" spans="2:10">
      <c r="C1219" s="517"/>
      <c r="D1219" s="513" t="s">
        <v>1802</v>
      </c>
      <c r="E1219" s="530">
        <v>118</v>
      </c>
      <c r="F1219" s="530">
        <v>2</v>
      </c>
      <c r="G1219" s="530">
        <v>19</v>
      </c>
      <c r="H1219" s="530">
        <v>58</v>
      </c>
      <c r="I1219" s="530">
        <v>25</v>
      </c>
      <c r="J1219" s="530">
        <v>14</v>
      </c>
    </row>
    <row r="1220" spans="2:10" ht="18" customHeight="1">
      <c r="B1220" s="516" t="s">
        <v>1910</v>
      </c>
      <c r="D1220" s="513"/>
      <c r="E1220" s="516"/>
      <c r="F1220" s="516"/>
      <c r="G1220" s="516"/>
      <c r="H1220" s="516"/>
      <c r="I1220" s="516"/>
      <c r="J1220" s="516"/>
    </row>
    <row r="1221" spans="2:10" ht="18" customHeight="1">
      <c r="C1221" s="510" t="s">
        <v>659</v>
      </c>
      <c r="D1221" s="513" t="s">
        <v>1800</v>
      </c>
      <c r="E1221" s="530">
        <v>99</v>
      </c>
      <c r="F1221" s="531" t="s">
        <v>893</v>
      </c>
      <c r="G1221" s="531" t="s">
        <v>893</v>
      </c>
      <c r="H1221" s="531" t="s">
        <v>893</v>
      </c>
      <c r="I1221" s="531" t="s">
        <v>893</v>
      </c>
      <c r="J1221" s="531" t="s">
        <v>893</v>
      </c>
    </row>
    <row r="1222" spans="2:10" ht="10.5">
      <c r="D1222" s="513" t="s">
        <v>1801</v>
      </c>
      <c r="E1222" s="530">
        <v>17</v>
      </c>
      <c r="F1222" s="531" t="s">
        <v>893</v>
      </c>
      <c r="G1222" s="531" t="s">
        <v>893</v>
      </c>
      <c r="H1222" s="531" t="s">
        <v>893</v>
      </c>
      <c r="I1222" s="531" t="s">
        <v>893</v>
      </c>
      <c r="J1222" s="531" t="s">
        <v>893</v>
      </c>
    </row>
    <row r="1223" spans="2:10" ht="10.5">
      <c r="D1223" s="513" t="s">
        <v>1802</v>
      </c>
      <c r="E1223" s="530">
        <v>116</v>
      </c>
      <c r="F1223" s="531" t="s">
        <v>893</v>
      </c>
      <c r="G1223" s="531" t="s">
        <v>893</v>
      </c>
      <c r="H1223" s="531" t="s">
        <v>893</v>
      </c>
      <c r="I1223" s="531" t="s">
        <v>893</v>
      </c>
      <c r="J1223" s="531" t="s">
        <v>893</v>
      </c>
    </row>
    <row r="1224" spans="2:10" ht="18" customHeight="1">
      <c r="C1224" s="510" t="s">
        <v>660</v>
      </c>
      <c r="D1224" s="513" t="s">
        <v>1800</v>
      </c>
      <c r="E1224" s="530">
        <v>64</v>
      </c>
      <c r="F1224" s="531" t="s">
        <v>893</v>
      </c>
      <c r="G1224" s="531" t="s">
        <v>893</v>
      </c>
      <c r="H1224" s="531" t="s">
        <v>893</v>
      </c>
      <c r="I1224" s="531" t="s">
        <v>893</v>
      </c>
      <c r="J1224" s="531" t="s">
        <v>893</v>
      </c>
    </row>
    <row r="1225" spans="2:10" ht="10.5">
      <c r="D1225" s="513" t="s">
        <v>1801</v>
      </c>
      <c r="E1225" s="530">
        <v>1</v>
      </c>
      <c r="F1225" s="531" t="s">
        <v>893</v>
      </c>
      <c r="G1225" s="531" t="s">
        <v>893</v>
      </c>
      <c r="H1225" s="531" t="s">
        <v>893</v>
      </c>
      <c r="I1225" s="531" t="s">
        <v>893</v>
      </c>
      <c r="J1225" s="531" t="s">
        <v>893</v>
      </c>
    </row>
    <row r="1226" spans="2:10" ht="10.5">
      <c r="D1226" s="513" t="s">
        <v>1802</v>
      </c>
      <c r="E1226" s="530">
        <v>65</v>
      </c>
      <c r="F1226" s="531" t="s">
        <v>893</v>
      </c>
      <c r="G1226" s="531" t="s">
        <v>893</v>
      </c>
      <c r="H1226" s="531" t="s">
        <v>893</v>
      </c>
      <c r="I1226" s="531" t="s">
        <v>893</v>
      </c>
      <c r="J1226" s="531" t="s">
        <v>893</v>
      </c>
    </row>
    <row r="1227" spans="2:10">
      <c r="D1227" s="518"/>
    </row>
    <row r="1228" spans="2:10">
      <c r="D1228" s="518"/>
    </row>
    <row r="1229" spans="2:10">
      <c r="D1229" s="518"/>
    </row>
    <row r="1230" spans="2:10">
      <c r="D1230" s="518"/>
    </row>
    <row r="1231" spans="2:10">
      <c r="D1231" s="518"/>
    </row>
    <row r="1232" spans="2:10">
      <c r="D1232" s="518"/>
    </row>
    <row r="1233" spans="1:10">
      <c r="D1233" s="518"/>
    </row>
    <row r="1234" spans="1:10">
      <c r="A1234" s="516" t="s">
        <v>586</v>
      </c>
      <c r="D1234" s="516"/>
      <c r="E1234" s="516"/>
      <c r="F1234" s="516"/>
      <c r="G1234" s="516"/>
      <c r="H1234" s="516"/>
      <c r="I1234" s="516"/>
      <c r="J1234" s="516"/>
    </row>
    <row r="1235" spans="1:10" ht="18" customHeight="1">
      <c r="C1235" s="514" t="s">
        <v>1947</v>
      </c>
      <c r="D1235" s="513" t="s">
        <v>1800</v>
      </c>
      <c r="E1235" s="530">
        <v>163</v>
      </c>
      <c r="F1235" s="530">
        <v>59</v>
      </c>
      <c r="G1235" s="530">
        <v>55</v>
      </c>
      <c r="H1235" s="530">
        <v>49</v>
      </c>
      <c r="I1235" s="530">
        <v>0</v>
      </c>
      <c r="J1235" s="530">
        <v>0</v>
      </c>
    </row>
    <row r="1236" spans="1:10">
      <c r="D1236" s="513" t="s">
        <v>1801</v>
      </c>
      <c r="E1236" s="530">
        <v>18</v>
      </c>
      <c r="F1236" s="530">
        <v>5</v>
      </c>
      <c r="G1236" s="530">
        <v>11</v>
      </c>
      <c r="H1236" s="530">
        <v>2</v>
      </c>
      <c r="I1236" s="530">
        <v>0</v>
      </c>
      <c r="J1236" s="530">
        <v>0</v>
      </c>
    </row>
    <row r="1237" spans="1:10">
      <c r="D1237" s="513" t="s">
        <v>1802</v>
      </c>
      <c r="E1237" s="530">
        <v>181</v>
      </c>
      <c r="F1237" s="530">
        <v>64</v>
      </c>
      <c r="G1237" s="530">
        <v>66</v>
      </c>
      <c r="H1237" s="530">
        <v>51</v>
      </c>
      <c r="I1237" s="530">
        <v>0</v>
      </c>
      <c r="J1237" s="530">
        <v>0</v>
      </c>
    </row>
    <row r="1238" spans="1:10" ht="18" customHeight="1">
      <c r="B1238" s="516" t="s">
        <v>661</v>
      </c>
      <c r="D1238" s="513"/>
      <c r="E1238" s="516"/>
      <c r="F1238" s="516"/>
      <c r="G1238" s="516"/>
      <c r="H1238" s="516"/>
      <c r="I1238" s="516"/>
      <c r="J1238" s="516"/>
    </row>
    <row r="1239" spans="1:10" ht="18" customHeight="1">
      <c r="C1239" s="510" t="s">
        <v>661</v>
      </c>
      <c r="D1239" s="513" t="s">
        <v>1800</v>
      </c>
      <c r="E1239" s="530">
        <v>14523</v>
      </c>
      <c r="F1239" s="530">
        <v>13628</v>
      </c>
      <c r="G1239" s="530">
        <v>853</v>
      </c>
      <c r="H1239" s="530">
        <v>32</v>
      </c>
      <c r="I1239" s="530">
        <v>8</v>
      </c>
      <c r="J1239" s="530">
        <v>2</v>
      </c>
    </row>
    <row r="1240" spans="1:10">
      <c r="D1240" s="513" t="s">
        <v>1801</v>
      </c>
      <c r="E1240" s="530">
        <v>3079</v>
      </c>
      <c r="F1240" s="530">
        <v>2814</v>
      </c>
      <c r="G1240" s="530">
        <v>255</v>
      </c>
      <c r="H1240" s="530">
        <v>8</v>
      </c>
      <c r="I1240" s="530">
        <v>0</v>
      </c>
      <c r="J1240" s="530">
        <v>2</v>
      </c>
    </row>
    <row r="1241" spans="1:10">
      <c r="D1241" s="513" t="s">
        <v>1802</v>
      </c>
      <c r="E1241" s="530">
        <v>17602</v>
      </c>
      <c r="F1241" s="530">
        <v>16442</v>
      </c>
      <c r="G1241" s="530">
        <v>1108</v>
      </c>
      <c r="H1241" s="530">
        <v>40</v>
      </c>
      <c r="I1241" s="530">
        <v>8</v>
      </c>
      <c r="J1241" s="530">
        <v>4</v>
      </c>
    </row>
    <row r="1242" spans="1:10" ht="18" customHeight="1">
      <c r="C1242" s="510" t="s">
        <v>662</v>
      </c>
      <c r="D1242" s="513" t="s">
        <v>1800</v>
      </c>
      <c r="E1242" s="530">
        <v>328</v>
      </c>
      <c r="F1242" s="531" t="s">
        <v>893</v>
      </c>
      <c r="G1242" s="531" t="s">
        <v>893</v>
      </c>
      <c r="H1242" s="531" t="s">
        <v>893</v>
      </c>
      <c r="I1242" s="531" t="s">
        <v>893</v>
      </c>
      <c r="J1242" s="531" t="s">
        <v>893</v>
      </c>
    </row>
    <row r="1243" spans="1:10" ht="10.5">
      <c r="D1243" s="513" t="s">
        <v>1801</v>
      </c>
      <c r="E1243" s="530">
        <v>11</v>
      </c>
      <c r="F1243" s="531" t="s">
        <v>893</v>
      </c>
      <c r="G1243" s="531" t="s">
        <v>893</v>
      </c>
      <c r="H1243" s="531" t="s">
        <v>893</v>
      </c>
      <c r="I1243" s="531" t="s">
        <v>893</v>
      </c>
      <c r="J1243" s="531" t="s">
        <v>893</v>
      </c>
    </row>
    <row r="1244" spans="1:10" ht="10.5">
      <c r="D1244" s="513" t="s">
        <v>1802</v>
      </c>
      <c r="E1244" s="530">
        <v>339</v>
      </c>
      <c r="F1244" s="531" t="s">
        <v>893</v>
      </c>
      <c r="G1244" s="531" t="s">
        <v>893</v>
      </c>
      <c r="H1244" s="531" t="s">
        <v>893</v>
      </c>
      <c r="I1244" s="531" t="s">
        <v>893</v>
      </c>
      <c r="J1244" s="531" t="s">
        <v>893</v>
      </c>
    </row>
    <row r="1245" spans="1:10" ht="18" customHeight="1">
      <c r="C1245" s="510" t="s">
        <v>1911</v>
      </c>
      <c r="D1245" s="513" t="s">
        <v>1800</v>
      </c>
      <c r="E1245" s="530">
        <v>226</v>
      </c>
      <c r="F1245" s="531" t="s">
        <v>893</v>
      </c>
      <c r="G1245" s="531" t="s">
        <v>893</v>
      </c>
      <c r="H1245" s="531" t="s">
        <v>893</v>
      </c>
      <c r="I1245" s="531" t="s">
        <v>893</v>
      </c>
      <c r="J1245" s="531" t="s">
        <v>893</v>
      </c>
    </row>
    <row r="1246" spans="1:10" ht="10.5">
      <c r="D1246" s="513" t="s">
        <v>1801</v>
      </c>
      <c r="E1246" s="530">
        <v>26</v>
      </c>
      <c r="F1246" s="531" t="s">
        <v>893</v>
      </c>
      <c r="G1246" s="531" t="s">
        <v>893</v>
      </c>
      <c r="H1246" s="531" t="s">
        <v>893</v>
      </c>
      <c r="I1246" s="531" t="s">
        <v>893</v>
      </c>
      <c r="J1246" s="531" t="s">
        <v>893</v>
      </c>
    </row>
    <row r="1247" spans="1:10" ht="10.5">
      <c r="D1247" s="513" t="s">
        <v>1802</v>
      </c>
      <c r="E1247" s="530">
        <v>252</v>
      </c>
      <c r="F1247" s="531" t="s">
        <v>893</v>
      </c>
      <c r="G1247" s="531" t="s">
        <v>893</v>
      </c>
      <c r="H1247" s="531" t="s">
        <v>893</v>
      </c>
      <c r="I1247" s="531" t="s">
        <v>893</v>
      </c>
      <c r="J1247" s="531" t="s">
        <v>893</v>
      </c>
    </row>
    <row r="1248" spans="1:10" ht="18" customHeight="1">
      <c r="C1248" s="514" t="s">
        <v>1947</v>
      </c>
      <c r="D1248" s="513" t="s">
        <v>1800</v>
      </c>
      <c r="E1248" s="530">
        <v>15077</v>
      </c>
      <c r="F1248" s="530">
        <v>14168</v>
      </c>
      <c r="G1248" s="530">
        <v>866</v>
      </c>
      <c r="H1248" s="530">
        <v>33</v>
      </c>
      <c r="I1248" s="530">
        <v>8</v>
      </c>
      <c r="J1248" s="530">
        <v>2</v>
      </c>
    </row>
    <row r="1249" spans="1:10">
      <c r="D1249" s="513" t="s">
        <v>1801</v>
      </c>
      <c r="E1249" s="530">
        <v>3116</v>
      </c>
      <c r="F1249" s="530">
        <v>2851</v>
      </c>
      <c r="G1249" s="530">
        <v>255</v>
      </c>
      <c r="H1249" s="530">
        <v>8</v>
      </c>
      <c r="I1249" s="530">
        <v>0</v>
      </c>
      <c r="J1249" s="530">
        <v>2</v>
      </c>
    </row>
    <row r="1250" spans="1:10">
      <c r="D1250" s="513" t="s">
        <v>1802</v>
      </c>
      <c r="E1250" s="530">
        <v>18193</v>
      </c>
      <c r="F1250" s="530">
        <v>17019</v>
      </c>
      <c r="G1250" s="530">
        <v>1121</v>
      </c>
      <c r="H1250" s="530">
        <v>41</v>
      </c>
      <c r="I1250" s="530">
        <v>8</v>
      </c>
      <c r="J1250" s="530">
        <v>4</v>
      </c>
    </row>
    <row r="1251" spans="1:10" ht="18" customHeight="1">
      <c r="B1251" s="516" t="s">
        <v>664</v>
      </c>
      <c r="D1251" s="513"/>
      <c r="E1251" s="516"/>
      <c r="F1251" s="516"/>
      <c r="G1251" s="516"/>
      <c r="H1251" s="516"/>
      <c r="I1251" s="516"/>
      <c r="J1251" s="516"/>
    </row>
    <row r="1252" spans="1:10" ht="18" customHeight="1">
      <c r="C1252" s="510" t="s">
        <v>664</v>
      </c>
      <c r="D1252" s="513" t="s">
        <v>1800</v>
      </c>
      <c r="E1252" s="530">
        <v>5397</v>
      </c>
      <c r="F1252" s="530">
        <v>1949</v>
      </c>
      <c r="G1252" s="530">
        <v>2664</v>
      </c>
      <c r="H1252" s="530">
        <v>784</v>
      </c>
      <c r="I1252" s="530">
        <v>0</v>
      </c>
      <c r="J1252" s="530">
        <v>0</v>
      </c>
    </row>
    <row r="1253" spans="1:10">
      <c r="D1253" s="513" t="s">
        <v>1801</v>
      </c>
      <c r="E1253" s="530">
        <v>1957</v>
      </c>
      <c r="F1253" s="530">
        <v>846</v>
      </c>
      <c r="G1253" s="530">
        <v>857</v>
      </c>
      <c r="H1253" s="530">
        <v>254</v>
      </c>
      <c r="I1253" s="530">
        <v>0</v>
      </c>
      <c r="J1253" s="530">
        <v>0</v>
      </c>
    </row>
    <row r="1254" spans="1:10">
      <c r="D1254" s="513" t="s">
        <v>1802</v>
      </c>
      <c r="E1254" s="530">
        <v>7354</v>
      </c>
      <c r="F1254" s="530">
        <v>2795</v>
      </c>
      <c r="G1254" s="530">
        <v>3521</v>
      </c>
      <c r="H1254" s="530">
        <v>1038</v>
      </c>
      <c r="I1254" s="530">
        <v>0</v>
      </c>
      <c r="J1254" s="530">
        <v>0</v>
      </c>
    </row>
    <row r="1255" spans="1:10" ht="18" customHeight="1">
      <c r="C1255" s="510" t="s">
        <v>665</v>
      </c>
      <c r="D1255" s="513" t="s">
        <v>1800</v>
      </c>
      <c r="E1255" s="530">
        <v>2302</v>
      </c>
      <c r="F1255" s="530">
        <v>1623</v>
      </c>
      <c r="G1255" s="530">
        <v>592</v>
      </c>
      <c r="H1255" s="530">
        <v>87</v>
      </c>
      <c r="I1255" s="530">
        <v>0</v>
      </c>
      <c r="J1255" s="530">
        <v>0</v>
      </c>
    </row>
    <row r="1256" spans="1:10">
      <c r="D1256" s="513" t="s">
        <v>1801</v>
      </c>
      <c r="E1256" s="530">
        <v>963</v>
      </c>
      <c r="F1256" s="530">
        <v>601</v>
      </c>
      <c r="G1256" s="530">
        <v>332</v>
      </c>
      <c r="H1256" s="530">
        <v>29</v>
      </c>
      <c r="I1256" s="530">
        <v>0</v>
      </c>
      <c r="J1256" s="530">
        <v>1</v>
      </c>
    </row>
    <row r="1257" spans="1:10">
      <c r="D1257" s="513" t="s">
        <v>1802</v>
      </c>
      <c r="E1257" s="530">
        <v>3265</v>
      </c>
      <c r="F1257" s="530">
        <v>2224</v>
      </c>
      <c r="G1257" s="530">
        <v>924</v>
      </c>
      <c r="H1257" s="530">
        <v>116</v>
      </c>
      <c r="I1257" s="530">
        <v>0</v>
      </c>
      <c r="J1257" s="530">
        <v>1</v>
      </c>
    </row>
    <row r="1258" spans="1:10" ht="18" customHeight="1">
      <c r="C1258" s="514" t="s">
        <v>1947</v>
      </c>
      <c r="D1258" s="513" t="s">
        <v>1800</v>
      </c>
      <c r="E1258" s="530">
        <v>7699</v>
      </c>
      <c r="F1258" s="530">
        <v>3572</v>
      </c>
      <c r="G1258" s="530">
        <v>3256</v>
      </c>
      <c r="H1258" s="530">
        <v>871</v>
      </c>
      <c r="I1258" s="530">
        <v>0</v>
      </c>
      <c r="J1258" s="530">
        <v>0</v>
      </c>
    </row>
    <row r="1259" spans="1:10">
      <c r="D1259" s="513" t="s">
        <v>1801</v>
      </c>
      <c r="E1259" s="530">
        <v>2920</v>
      </c>
      <c r="F1259" s="530">
        <v>1447</v>
      </c>
      <c r="G1259" s="530">
        <v>1189</v>
      </c>
      <c r="H1259" s="530">
        <v>283</v>
      </c>
      <c r="I1259" s="530">
        <v>0</v>
      </c>
      <c r="J1259" s="530">
        <v>1</v>
      </c>
    </row>
    <row r="1260" spans="1:10">
      <c r="D1260" s="513" t="s">
        <v>1802</v>
      </c>
      <c r="E1260" s="530">
        <v>10619</v>
      </c>
      <c r="F1260" s="530">
        <v>5019</v>
      </c>
      <c r="G1260" s="530">
        <v>4445</v>
      </c>
      <c r="H1260" s="530">
        <v>1154</v>
      </c>
      <c r="I1260" s="530">
        <v>0</v>
      </c>
      <c r="J1260" s="530">
        <v>1</v>
      </c>
    </row>
    <row r="1261" spans="1:10" ht="18" customHeight="1">
      <c r="B1261" s="516" t="s">
        <v>1912</v>
      </c>
      <c r="D1261" s="513" t="s">
        <v>1800</v>
      </c>
      <c r="E1261" s="530">
        <v>22939</v>
      </c>
      <c r="F1261" s="530">
        <v>17799</v>
      </c>
      <c r="G1261" s="530">
        <v>4177</v>
      </c>
      <c r="H1261" s="530">
        <v>953</v>
      </c>
      <c r="I1261" s="530">
        <v>8</v>
      </c>
      <c r="J1261" s="530">
        <v>2</v>
      </c>
    </row>
    <row r="1262" spans="1:10">
      <c r="D1262" s="513" t="s">
        <v>1801</v>
      </c>
      <c r="E1262" s="530">
        <v>6054</v>
      </c>
      <c r="F1262" s="530">
        <v>4303</v>
      </c>
      <c r="G1262" s="530">
        <v>1455</v>
      </c>
      <c r="H1262" s="530">
        <v>293</v>
      </c>
      <c r="I1262" s="530">
        <v>0</v>
      </c>
      <c r="J1262" s="530">
        <v>3</v>
      </c>
    </row>
    <row r="1263" spans="1:10">
      <c r="D1263" s="513" t="s">
        <v>1802</v>
      </c>
      <c r="E1263" s="530">
        <v>28993</v>
      </c>
      <c r="F1263" s="530">
        <v>22102</v>
      </c>
      <c r="G1263" s="530">
        <v>5632</v>
      </c>
      <c r="H1263" s="530">
        <v>1246</v>
      </c>
      <c r="I1263" s="530">
        <v>8</v>
      </c>
      <c r="J1263" s="530">
        <v>5</v>
      </c>
    </row>
    <row r="1264" spans="1:10" ht="18" customHeight="1">
      <c r="A1264" s="516" t="s">
        <v>1836</v>
      </c>
      <c r="D1264" s="513" t="s">
        <v>1800</v>
      </c>
      <c r="E1264" s="530">
        <v>30758</v>
      </c>
      <c r="F1264" s="530">
        <v>18053</v>
      </c>
      <c r="G1264" s="530">
        <v>4953</v>
      </c>
      <c r="H1264" s="530">
        <v>4645</v>
      </c>
      <c r="I1264" s="530">
        <v>2245</v>
      </c>
      <c r="J1264" s="530">
        <v>862</v>
      </c>
    </row>
    <row r="1265" spans="1:10">
      <c r="D1265" s="513" t="s">
        <v>1801</v>
      </c>
      <c r="E1265" s="530">
        <v>10267</v>
      </c>
      <c r="F1265" s="530">
        <v>4414</v>
      </c>
      <c r="G1265" s="530">
        <v>1828</v>
      </c>
      <c r="H1265" s="530">
        <v>2205</v>
      </c>
      <c r="I1265" s="530">
        <v>1423</v>
      </c>
      <c r="J1265" s="530">
        <v>397</v>
      </c>
    </row>
    <row r="1266" spans="1:10">
      <c r="D1266" s="513" t="s">
        <v>1802</v>
      </c>
      <c r="E1266" s="530">
        <v>41025</v>
      </c>
      <c r="F1266" s="530">
        <v>22467</v>
      </c>
      <c r="G1266" s="530">
        <v>6781</v>
      </c>
      <c r="H1266" s="530">
        <v>6850</v>
      </c>
      <c r="I1266" s="530">
        <v>3668</v>
      </c>
      <c r="J1266" s="530">
        <v>1259</v>
      </c>
    </row>
    <row r="1267" spans="1:10" ht="18" customHeight="1">
      <c r="C1267" s="514" t="s">
        <v>1896</v>
      </c>
      <c r="D1267" s="513"/>
      <c r="E1267" s="516"/>
      <c r="F1267" s="516"/>
      <c r="G1267" s="516"/>
      <c r="H1267" s="516"/>
      <c r="I1267" s="516"/>
      <c r="J1267" s="516"/>
    </row>
    <row r="1268" spans="1:10" ht="18" customHeight="1">
      <c r="C1268" s="517" t="s">
        <v>1897</v>
      </c>
      <c r="D1268" s="513" t="s">
        <v>1800</v>
      </c>
      <c r="E1268" s="530">
        <v>1938</v>
      </c>
      <c r="F1268" s="530">
        <v>126</v>
      </c>
      <c r="G1268" s="530">
        <v>192</v>
      </c>
      <c r="H1268" s="530">
        <v>720</v>
      </c>
      <c r="I1268" s="530">
        <v>704</v>
      </c>
      <c r="J1268" s="530">
        <v>196</v>
      </c>
    </row>
    <row r="1269" spans="1:10">
      <c r="C1269" s="517"/>
      <c r="D1269" s="513" t="s">
        <v>1801</v>
      </c>
      <c r="E1269" s="530">
        <v>888</v>
      </c>
      <c r="F1269" s="530">
        <v>25</v>
      </c>
      <c r="G1269" s="530">
        <v>76</v>
      </c>
      <c r="H1269" s="530">
        <v>338</v>
      </c>
      <c r="I1269" s="530">
        <v>375</v>
      </c>
      <c r="J1269" s="530">
        <v>74</v>
      </c>
    </row>
    <row r="1270" spans="1:10">
      <c r="C1270" s="517"/>
      <c r="D1270" s="513" t="s">
        <v>1802</v>
      </c>
      <c r="E1270" s="530">
        <v>2826</v>
      </c>
      <c r="F1270" s="530">
        <v>151</v>
      </c>
      <c r="G1270" s="530">
        <v>268</v>
      </c>
      <c r="H1270" s="530">
        <v>1058</v>
      </c>
      <c r="I1270" s="530">
        <v>1079</v>
      </c>
      <c r="J1270" s="530">
        <v>270</v>
      </c>
    </row>
    <row r="1271" spans="1:10" ht="18" customHeight="1">
      <c r="C1271" s="517" t="s">
        <v>1898</v>
      </c>
      <c r="D1271" s="513" t="s">
        <v>1800</v>
      </c>
      <c r="E1271" s="530">
        <v>67</v>
      </c>
      <c r="F1271" s="530">
        <v>4</v>
      </c>
      <c r="G1271" s="530">
        <v>11</v>
      </c>
      <c r="H1271" s="530">
        <v>38</v>
      </c>
      <c r="I1271" s="530">
        <v>7</v>
      </c>
      <c r="J1271" s="530">
        <v>7</v>
      </c>
    </row>
    <row r="1272" spans="1:10">
      <c r="C1272" s="517"/>
      <c r="D1272" s="513" t="s">
        <v>1801</v>
      </c>
      <c r="E1272" s="530">
        <v>54</v>
      </c>
      <c r="F1272" s="530">
        <v>1</v>
      </c>
      <c r="G1272" s="530">
        <v>8</v>
      </c>
      <c r="H1272" s="530">
        <v>20</v>
      </c>
      <c r="I1272" s="530">
        <v>18</v>
      </c>
      <c r="J1272" s="530">
        <v>7</v>
      </c>
    </row>
    <row r="1273" spans="1:10">
      <c r="C1273" s="517"/>
      <c r="D1273" s="513" t="s">
        <v>1802</v>
      </c>
      <c r="E1273" s="530">
        <v>121</v>
      </c>
      <c r="F1273" s="530">
        <v>5</v>
      </c>
      <c r="G1273" s="530">
        <v>19</v>
      </c>
      <c r="H1273" s="530">
        <v>58</v>
      </c>
      <c r="I1273" s="530">
        <v>25</v>
      </c>
      <c r="J1273" s="530">
        <v>14</v>
      </c>
    </row>
    <row r="1274" spans="1:10" ht="18" customHeight="1">
      <c r="A1274" s="516" t="s">
        <v>501</v>
      </c>
      <c r="D1274" s="513"/>
      <c r="E1274" s="516"/>
      <c r="F1274" s="516"/>
      <c r="G1274" s="516"/>
      <c r="H1274" s="516"/>
      <c r="I1274" s="516"/>
      <c r="J1274" s="516"/>
    </row>
    <row r="1275" spans="1:10" ht="18" customHeight="1">
      <c r="B1275" s="516" t="s">
        <v>294</v>
      </c>
      <c r="D1275" s="513"/>
      <c r="E1275" s="516"/>
      <c r="F1275" s="516"/>
      <c r="G1275" s="516"/>
      <c r="H1275" s="516"/>
      <c r="I1275" s="516"/>
      <c r="J1275" s="516"/>
    </row>
    <row r="1276" spans="1:10" ht="18" customHeight="1">
      <c r="C1276" s="510" t="s">
        <v>1943</v>
      </c>
      <c r="D1276" s="513" t="s">
        <v>1800</v>
      </c>
      <c r="E1276" s="530">
        <v>18</v>
      </c>
      <c r="F1276" s="531" t="s">
        <v>893</v>
      </c>
      <c r="G1276" s="531" t="s">
        <v>893</v>
      </c>
      <c r="H1276" s="531" t="s">
        <v>893</v>
      </c>
      <c r="I1276" s="531" t="s">
        <v>893</v>
      </c>
      <c r="J1276" s="531" t="s">
        <v>893</v>
      </c>
    </row>
    <row r="1277" spans="1:10" ht="10.5">
      <c r="D1277" s="513" t="s">
        <v>1801</v>
      </c>
      <c r="E1277" s="530">
        <v>8</v>
      </c>
      <c r="F1277" s="531" t="s">
        <v>893</v>
      </c>
      <c r="G1277" s="531" t="s">
        <v>893</v>
      </c>
      <c r="H1277" s="531" t="s">
        <v>893</v>
      </c>
      <c r="I1277" s="531" t="s">
        <v>893</v>
      </c>
      <c r="J1277" s="531" t="s">
        <v>893</v>
      </c>
    </row>
    <row r="1278" spans="1:10" ht="10.5">
      <c r="D1278" s="513" t="s">
        <v>1802</v>
      </c>
      <c r="E1278" s="530">
        <v>26</v>
      </c>
      <c r="F1278" s="531" t="s">
        <v>893</v>
      </c>
      <c r="G1278" s="531" t="s">
        <v>893</v>
      </c>
      <c r="H1278" s="531" t="s">
        <v>893</v>
      </c>
      <c r="I1278" s="531" t="s">
        <v>893</v>
      </c>
      <c r="J1278" s="531" t="s">
        <v>893</v>
      </c>
    </row>
    <row r="1279" spans="1:10" ht="18" customHeight="1">
      <c r="C1279" s="510" t="s">
        <v>1944</v>
      </c>
      <c r="D1279" s="513" t="s">
        <v>1800</v>
      </c>
      <c r="E1279" s="530">
        <v>28</v>
      </c>
      <c r="F1279" s="530">
        <v>0</v>
      </c>
      <c r="G1279" s="530">
        <v>8</v>
      </c>
      <c r="H1279" s="530">
        <v>18</v>
      </c>
      <c r="I1279" s="530">
        <v>0</v>
      </c>
      <c r="J1279" s="530">
        <v>2</v>
      </c>
    </row>
    <row r="1280" spans="1:10">
      <c r="D1280" s="513" t="s">
        <v>1801</v>
      </c>
      <c r="E1280" s="530">
        <v>7</v>
      </c>
      <c r="F1280" s="530">
        <v>0</v>
      </c>
      <c r="G1280" s="530">
        <v>1</v>
      </c>
      <c r="H1280" s="530">
        <v>6</v>
      </c>
      <c r="I1280" s="530">
        <v>0</v>
      </c>
      <c r="J1280" s="530">
        <v>0</v>
      </c>
    </row>
    <row r="1281" spans="1:10">
      <c r="D1281" s="513" t="s">
        <v>1802</v>
      </c>
      <c r="E1281" s="530">
        <v>35</v>
      </c>
      <c r="F1281" s="530">
        <v>0</v>
      </c>
      <c r="G1281" s="530">
        <v>9</v>
      </c>
      <c r="H1281" s="530">
        <v>24</v>
      </c>
      <c r="I1281" s="530">
        <v>0</v>
      </c>
      <c r="J1281" s="530">
        <v>2</v>
      </c>
    </row>
    <row r="1282" spans="1:10" ht="19.899999999999999" customHeight="1">
      <c r="C1282" s="510" t="s">
        <v>1945</v>
      </c>
      <c r="D1282" s="513" t="s">
        <v>1800</v>
      </c>
      <c r="E1282" s="530">
        <v>107</v>
      </c>
      <c r="F1282" s="530">
        <v>2</v>
      </c>
      <c r="G1282" s="530">
        <v>4</v>
      </c>
      <c r="H1282" s="530">
        <v>68</v>
      </c>
      <c r="I1282" s="530">
        <v>20</v>
      </c>
      <c r="J1282" s="530">
        <v>13</v>
      </c>
    </row>
    <row r="1283" spans="1:10">
      <c r="D1283" s="513" t="s">
        <v>1801</v>
      </c>
      <c r="E1283" s="530">
        <v>60</v>
      </c>
      <c r="F1283" s="530">
        <v>0</v>
      </c>
      <c r="G1283" s="530">
        <v>2</v>
      </c>
      <c r="H1283" s="530">
        <v>37</v>
      </c>
      <c r="I1283" s="530">
        <v>15</v>
      </c>
      <c r="J1283" s="530">
        <v>6</v>
      </c>
    </row>
    <row r="1284" spans="1:10">
      <c r="D1284" s="513" t="s">
        <v>1802</v>
      </c>
      <c r="E1284" s="530">
        <v>167</v>
      </c>
      <c r="F1284" s="530">
        <v>2</v>
      </c>
      <c r="G1284" s="530">
        <v>6</v>
      </c>
      <c r="H1284" s="530">
        <v>105</v>
      </c>
      <c r="I1284" s="530">
        <v>35</v>
      </c>
      <c r="J1284" s="530">
        <v>19</v>
      </c>
    </row>
    <row r="1285" spans="1:10" ht="19.899999999999999" customHeight="1">
      <c r="C1285" s="510" t="s">
        <v>1946</v>
      </c>
      <c r="D1285" s="513" t="s">
        <v>1800</v>
      </c>
      <c r="E1285" s="530">
        <v>36</v>
      </c>
      <c r="F1285" s="530">
        <v>0</v>
      </c>
      <c r="G1285" s="530">
        <v>2</v>
      </c>
      <c r="H1285" s="530">
        <v>26</v>
      </c>
      <c r="I1285" s="530">
        <v>7</v>
      </c>
      <c r="J1285" s="530">
        <v>1</v>
      </c>
    </row>
    <row r="1286" spans="1:10">
      <c r="D1286" s="513" t="s">
        <v>1801</v>
      </c>
      <c r="E1286" s="530">
        <v>39</v>
      </c>
      <c r="F1286" s="530">
        <v>1</v>
      </c>
      <c r="G1286" s="530">
        <v>1</v>
      </c>
      <c r="H1286" s="530">
        <v>31</v>
      </c>
      <c r="I1286" s="530">
        <v>4</v>
      </c>
      <c r="J1286" s="530">
        <v>2</v>
      </c>
    </row>
    <row r="1287" spans="1:10">
      <c r="D1287" s="513" t="s">
        <v>1802</v>
      </c>
      <c r="E1287" s="530">
        <v>75</v>
      </c>
      <c r="F1287" s="530">
        <v>1</v>
      </c>
      <c r="G1287" s="530">
        <v>3</v>
      </c>
      <c r="H1287" s="530">
        <v>57</v>
      </c>
      <c r="I1287" s="530">
        <v>11</v>
      </c>
      <c r="J1287" s="530">
        <v>3</v>
      </c>
    </row>
    <row r="1288" spans="1:10">
      <c r="D1288" s="518"/>
    </row>
    <row r="1289" spans="1:10">
      <c r="A1289" s="509" t="s">
        <v>1678</v>
      </c>
      <c r="D1289" s="518"/>
    </row>
    <row r="1290" spans="1:10">
      <c r="A1290" s="509" t="s">
        <v>656</v>
      </c>
      <c r="D1290" s="518"/>
    </row>
    <row r="1291" spans="1:10">
      <c r="A1291" s="509"/>
      <c r="D1291" s="518"/>
    </row>
    <row r="1292" spans="1:10">
      <c r="A1292" s="509" t="s">
        <v>586</v>
      </c>
      <c r="D1292" s="518"/>
    </row>
    <row r="1293" spans="1:10" ht="18" customHeight="1">
      <c r="C1293" s="510" t="s">
        <v>626</v>
      </c>
      <c r="D1293" s="513" t="s">
        <v>1800</v>
      </c>
      <c r="E1293" s="530">
        <v>127</v>
      </c>
      <c r="F1293" s="530">
        <v>1</v>
      </c>
      <c r="G1293" s="530">
        <v>5</v>
      </c>
      <c r="H1293" s="530">
        <v>105</v>
      </c>
      <c r="I1293" s="530">
        <v>13</v>
      </c>
      <c r="J1293" s="530">
        <v>3</v>
      </c>
    </row>
    <row r="1294" spans="1:10">
      <c r="D1294" s="513" t="s">
        <v>1801</v>
      </c>
      <c r="E1294" s="530">
        <v>47</v>
      </c>
      <c r="F1294" s="530">
        <v>0</v>
      </c>
      <c r="G1294" s="530">
        <v>2</v>
      </c>
      <c r="H1294" s="530">
        <v>34</v>
      </c>
      <c r="I1294" s="530">
        <v>8</v>
      </c>
      <c r="J1294" s="530">
        <v>3</v>
      </c>
    </row>
    <row r="1295" spans="1:10">
      <c r="D1295" s="513" t="s">
        <v>1802</v>
      </c>
      <c r="E1295" s="530">
        <v>174</v>
      </c>
      <c r="F1295" s="530">
        <v>1</v>
      </c>
      <c r="G1295" s="530">
        <v>7</v>
      </c>
      <c r="H1295" s="530">
        <v>139</v>
      </c>
      <c r="I1295" s="530">
        <v>21</v>
      </c>
      <c r="J1295" s="530">
        <v>6</v>
      </c>
    </row>
    <row r="1296" spans="1:10" ht="18" customHeight="1">
      <c r="C1296" s="510" t="s">
        <v>627</v>
      </c>
      <c r="D1296" s="513" t="s">
        <v>1800</v>
      </c>
      <c r="E1296" s="530">
        <v>158</v>
      </c>
      <c r="F1296" s="530">
        <v>1</v>
      </c>
      <c r="G1296" s="530">
        <v>9</v>
      </c>
      <c r="H1296" s="530">
        <v>128</v>
      </c>
      <c r="I1296" s="530">
        <v>16</v>
      </c>
      <c r="J1296" s="530">
        <v>4</v>
      </c>
    </row>
    <row r="1297" spans="2:10">
      <c r="D1297" s="513" t="s">
        <v>1801</v>
      </c>
      <c r="E1297" s="530">
        <v>93</v>
      </c>
      <c r="F1297" s="530">
        <v>1</v>
      </c>
      <c r="G1297" s="530">
        <v>3</v>
      </c>
      <c r="H1297" s="530">
        <v>73</v>
      </c>
      <c r="I1297" s="530">
        <v>14</v>
      </c>
      <c r="J1297" s="530">
        <v>2</v>
      </c>
    </row>
    <row r="1298" spans="2:10">
      <c r="D1298" s="513" t="s">
        <v>1802</v>
      </c>
      <c r="E1298" s="530">
        <v>251</v>
      </c>
      <c r="F1298" s="530">
        <v>2</v>
      </c>
      <c r="G1298" s="530">
        <v>12</v>
      </c>
      <c r="H1298" s="530">
        <v>201</v>
      </c>
      <c r="I1298" s="530">
        <v>30</v>
      </c>
      <c r="J1298" s="530">
        <v>6</v>
      </c>
    </row>
    <row r="1299" spans="2:10" ht="18" customHeight="1">
      <c r="C1299" s="510" t="s">
        <v>631</v>
      </c>
      <c r="D1299" s="513" t="s">
        <v>1800</v>
      </c>
      <c r="E1299" s="530">
        <v>1</v>
      </c>
      <c r="F1299" s="531" t="s">
        <v>893</v>
      </c>
      <c r="G1299" s="531" t="s">
        <v>893</v>
      </c>
      <c r="H1299" s="531" t="s">
        <v>893</v>
      </c>
      <c r="I1299" s="531" t="s">
        <v>893</v>
      </c>
      <c r="J1299" s="531" t="s">
        <v>893</v>
      </c>
    </row>
    <row r="1300" spans="2:10" ht="10.5">
      <c r="D1300" s="513" t="s">
        <v>1801</v>
      </c>
      <c r="E1300" s="530">
        <v>1</v>
      </c>
      <c r="F1300" s="531" t="s">
        <v>893</v>
      </c>
      <c r="G1300" s="531" t="s">
        <v>893</v>
      </c>
      <c r="H1300" s="531" t="s">
        <v>893</v>
      </c>
      <c r="I1300" s="531" t="s">
        <v>893</v>
      </c>
      <c r="J1300" s="531" t="s">
        <v>893</v>
      </c>
    </row>
    <row r="1301" spans="2:10" ht="10.5">
      <c r="D1301" s="513" t="s">
        <v>1802</v>
      </c>
      <c r="E1301" s="530">
        <v>2</v>
      </c>
      <c r="F1301" s="531" t="s">
        <v>893</v>
      </c>
      <c r="G1301" s="531" t="s">
        <v>893</v>
      </c>
      <c r="H1301" s="531" t="s">
        <v>893</v>
      </c>
      <c r="I1301" s="531" t="s">
        <v>893</v>
      </c>
      <c r="J1301" s="531" t="s">
        <v>893</v>
      </c>
    </row>
    <row r="1302" spans="2:10" ht="16.899999999999999" customHeight="1">
      <c r="C1302" s="510" t="s">
        <v>632</v>
      </c>
      <c r="D1302" s="513" t="s">
        <v>1800</v>
      </c>
      <c r="E1302" s="530">
        <v>40</v>
      </c>
      <c r="F1302" s="530">
        <v>1</v>
      </c>
      <c r="G1302" s="530">
        <v>1</v>
      </c>
      <c r="H1302" s="530">
        <v>34</v>
      </c>
      <c r="I1302" s="530">
        <v>4</v>
      </c>
      <c r="J1302" s="530">
        <v>0</v>
      </c>
    </row>
    <row r="1303" spans="2:10">
      <c r="D1303" s="513" t="s">
        <v>1801</v>
      </c>
      <c r="E1303" s="530">
        <v>27</v>
      </c>
      <c r="F1303" s="530">
        <v>0</v>
      </c>
      <c r="G1303" s="530">
        <v>0</v>
      </c>
      <c r="H1303" s="530">
        <v>22</v>
      </c>
      <c r="I1303" s="530">
        <v>5</v>
      </c>
      <c r="J1303" s="530">
        <v>0</v>
      </c>
    </row>
    <row r="1304" spans="2:10">
      <c r="D1304" s="513" t="s">
        <v>1802</v>
      </c>
      <c r="E1304" s="530">
        <v>67</v>
      </c>
      <c r="F1304" s="530">
        <v>1</v>
      </c>
      <c r="G1304" s="530">
        <v>1</v>
      </c>
      <c r="H1304" s="530">
        <v>56</v>
      </c>
      <c r="I1304" s="530">
        <v>9</v>
      </c>
      <c r="J1304" s="530">
        <v>0</v>
      </c>
    </row>
    <row r="1305" spans="2:10" ht="16.149999999999999" customHeight="1">
      <c r="C1305" s="514" t="s">
        <v>1947</v>
      </c>
      <c r="D1305" s="513" t="s">
        <v>1800</v>
      </c>
      <c r="E1305" s="530">
        <v>515</v>
      </c>
      <c r="F1305" s="530">
        <v>5</v>
      </c>
      <c r="G1305" s="530">
        <v>30</v>
      </c>
      <c r="H1305" s="530">
        <v>391</v>
      </c>
      <c r="I1305" s="530">
        <v>66</v>
      </c>
      <c r="J1305" s="530">
        <v>23</v>
      </c>
    </row>
    <row r="1306" spans="2:10">
      <c r="D1306" s="513" t="s">
        <v>1801</v>
      </c>
      <c r="E1306" s="530">
        <v>282</v>
      </c>
      <c r="F1306" s="530">
        <v>2</v>
      </c>
      <c r="G1306" s="530">
        <v>10</v>
      </c>
      <c r="H1306" s="530">
        <v>209</v>
      </c>
      <c r="I1306" s="530">
        <v>48</v>
      </c>
      <c r="J1306" s="530">
        <v>13</v>
      </c>
    </row>
    <row r="1307" spans="2:10">
      <c r="D1307" s="513" t="s">
        <v>1802</v>
      </c>
      <c r="E1307" s="530">
        <v>797</v>
      </c>
      <c r="F1307" s="530">
        <v>7</v>
      </c>
      <c r="G1307" s="530">
        <v>40</v>
      </c>
      <c r="H1307" s="530">
        <v>600</v>
      </c>
      <c r="I1307" s="530">
        <v>114</v>
      </c>
      <c r="J1307" s="530">
        <v>36</v>
      </c>
    </row>
    <row r="1308" spans="2:10" ht="16.149999999999999" customHeight="1">
      <c r="B1308" s="516" t="s">
        <v>637</v>
      </c>
      <c r="D1308" s="513"/>
      <c r="E1308" s="516"/>
      <c r="F1308" s="516"/>
      <c r="G1308" s="516"/>
      <c r="H1308" s="516"/>
      <c r="I1308" s="516"/>
      <c r="J1308" s="516"/>
    </row>
    <row r="1309" spans="2:10" ht="18" customHeight="1">
      <c r="C1309" s="510" t="s">
        <v>638</v>
      </c>
      <c r="D1309" s="513" t="s">
        <v>1800</v>
      </c>
      <c r="E1309" s="530">
        <v>40</v>
      </c>
      <c r="F1309" s="530">
        <v>1</v>
      </c>
      <c r="G1309" s="530">
        <v>3</v>
      </c>
      <c r="H1309" s="530">
        <v>25</v>
      </c>
      <c r="I1309" s="530">
        <v>7</v>
      </c>
      <c r="J1309" s="530">
        <v>4</v>
      </c>
    </row>
    <row r="1310" spans="2:10">
      <c r="D1310" s="513" t="s">
        <v>1801</v>
      </c>
      <c r="E1310" s="530">
        <v>32</v>
      </c>
      <c r="F1310" s="530">
        <v>1</v>
      </c>
      <c r="G1310" s="530">
        <v>1</v>
      </c>
      <c r="H1310" s="530">
        <v>24</v>
      </c>
      <c r="I1310" s="530">
        <v>3</v>
      </c>
      <c r="J1310" s="530">
        <v>3</v>
      </c>
    </row>
    <row r="1311" spans="2:10">
      <c r="D1311" s="513" t="s">
        <v>1802</v>
      </c>
      <c r="E1311" s="530">
        <v>72</v>
      </c>
      <c r="F1311" s="530">
        <v>2</v>
      </c>
      <c r="G1311" s="530">
        <v>4</v>
      </c>
      <c r="H1311" s="530">
        <v>49</v>
      </c>
      <c r="I1311" s="530">
        <v>10</v>
      </c>
      <c r="J1311" s="530">
        <v>7</v>
      </c>
    </row>
    <row r="1312" spans="2:10" ht="18" customHeight="1">
      <c r="C1312" s="510" t="s">
        <v>639</v>
      </c>
      <c r="D1312" s="513" t="s">
        <v>1800</v>
      </c>
      <c r="E1312" s="530">
        <v>2</v>
      </c>
      <c r="F1312" s="530">
        <v>1</v>
      </c>
      <c r="G1312" s="530">
        <v>0</v>
      </c>
      <c r="H1312" s="530">
        <v>1</v>
      </c>
      <c r="I1312" s="530">
        <v>0</v>
      </c>
      <c r="J1312" s="530">
        <v>0</v>
      </c>
    </row>
    <row r="1313" spans="2:10">
      <c r="D1313" s="513" t="s">
        <v>1802</v>
      </c>
      <c r="E1313" s="530">
        <v>2</v>
      </c>
      <c r="F1313" s="530">
        <v>1</v>
      </c>
      <c r="G1313" s="530">
        <v>0</v>
      </c>
      <c r="H1313" s="530">
        <v>1</v>
      </c>
      <c r="I1313" s="530">
        <v>0</v>
      </c>
      <c r="J1313" s="530">
        <v>0</v>
      </c>
    </row>
    <row r="1314" spans="2:10" ht="18" customHeight="1">
      <c r="C1314" s="510" t="s">
        <v>1894</v>
      </c>
      <c r="D1314" s="513" t="s">
        <v>1800</v>
      </c>
      <c r="E1314" s="530">
        <v>5</v>
      </c>
      <c r="F1314" s="530">
        <v>0</v>
      </c>
      <c r="G1314" s="530">
        <v>0</v>
      </c>
      <c r="H1314" s="530">
        <v>4</v>
      </c>
      <c r="I1314" s="530">
        <v>1</v>
      </c>
      <c r="J1314" s="530">
        <v>0</v>
      </c>
    </row>
    <row r="1315" spans="2:10">
      <c r="D1315" s="513" t="s">
        <v>1801</v>
      </c>
      <c r="E1315" s="530">
        <v>7</v>
      </c>
      <c r="F1315" s="530">
        <v>0</v>
      </c>
      <c r="G1315" s="530">
        <v>0</v>
      </c>
      <c r="H1315" s="530">
        <v>6</v>
      </c>
      <c r="I1315" s="530">
        <v>1</v>
      </c>
      <c r="J1315" s="530">
        <v>0</v>
      </c>
    </row>
    <row r="1316" spans="2:10">
      <c r="D1316" s="513" t="s">
        <v>1802</v>
      </c>
      <c r="E1316" s="530">
        <v>12</v>
      </c>
      <c r="F1316" s="530">
        <v>0</v>
      </c>
      <c r="G1316" s="530">
        <v>0</v>
      </c>
      <c r="H1316" s="530">
        <v>10</v>
      </c>
      <c r="I1316" s="530">
        <v>2</v>
      </c>
      <c r="J1316" s="530">
        <v>0</v>
      </c>
    </row>
    <row r="1317" spans="2:10" ht="18" customHeight="1">
      <c r="C1317" s="514" t="s">
        <v>1947</v>
      </c>
      <c r="D1317" s="513" t="s">
        <v>1800</v>
      </c>
      <c r="E1317" s="530">
        <v>47</v>
      </c>
      <c r="F1317" s="530">
        <v>2</v>
      </c>
      <c r="G1317" s="530">
        <v>3</v>
      </c>
      <c r="H1317" s="530">
        <v>30</v>
      </c>
      <c r="I1317" s="530">
        <v>8</v>
      </c>
      <c r="J1317" s="530">
        <v>4</v>
      </c>
    </row>
    <row r="1318" spans="2:10">
      <c r="D1318" s="513" t="s">
        <v>1801</v>
      </c>
      <c r="E1318" s="530">
        <v>39</v>
      </c>
      <c r="F1318" s="530">
        <v>1</v>
      </c>
      <c r="G1318" s="530">
        <v>1</v>
      </c>
      <c r="H1318" s="530">
        <v>30</v>
      </c>
      <c r="I1318" s="530">
        <v>4</v>
      </c>
      <c r="J1318" s="530">
        <v>3</v>
      </c>
    </row>
    <row r="1319" spans="2:10">
      <c r="D1319" s="513" t="s">
        <v>1802</v>
      </c>
      <c r="E1319" s="530">
        <v>86</v>
      </c>
      <c r="F1319" s="530">
        <v>3</v>
      </c>
      <c r="G1319" s="530">
        <v>4</v>
      </c>
      <c r="H1319" s="530">
        <v>60</v>
      </c>
      <c r="I1319" s="530">
        <v>12</v>
      </c>
      <c r="J1319" s="530">
        <v>7</v>
      </c>
    </row>
    <row r="1320" spans="2:10" ht="16.149999999999999" customHeight="1">
      <c r="C1320" s="514" t="s">
        <v>1896</v>
      </c>
      <c r="D1320" s="513"/>
      <c r="E1320" s="516"/>
      <c r="F1320" s="516"/>
      <c r="G1320" s="516"/>
      <c r="H1320" s="516"/>
      <c r="I1320" s="516"/>
      <c r="J1320" s="516"/>
    </row>
    <row r="1321" spans="2:10" ht="18" customHeight="1">
      <c r="C1321" s="517" t="s">
        <v>1897</v>
      </c>
      <c r="D1321" s="513" t="s">
        <v>1800</v>
      </c>
      <c r="E1321" s="530">
        <v>1</v>
      </c>
      <c r="F1321" s="531" t="s">
        <v>893</v>
      </c>
      <c r="G1321" s="531" t="s">
        <v>893</v>
      </c>
      <c r="H1321" s="531" t="s">
        <v>893</v>
      </c>
      <c r="I1321" s="531" t="s">
        <v>893</v>
      </c>
      <c r="J1321" s="531" t="s">
        <v>893</v>
      </c>
    </row>
    <row r="1322" spans="2:10" ht="10.5">
      <c r="C1322" s="517"/>
      <c r="D1322" s="513" t="s">
        <v>1801</v>
      </c>
      <c r="E1322" s="530">
        <v>1</v>
      </c>
      <c r="F1322" s="531" t="s">
        <v>893</v>
      </c>
      <c r="G1322" s="531" t="s">
        <v>893</v>
      </c>
      <c r="H1322" s="531" t="s">
        <v>893</v>
      </c>
      <c r="I1322" s="531" t="s">
        <v>893</v>
      </c>
      <c r="J1322" s="531" t="s">
        <v>893</v>
      </c>
    </row>
    <row r="1323" spans="2:10" ht="10.5">
      <c r="C1323" s="517"/>
      <c r="D1323" s="513" t="s">
        <v>1802</v>
      </c>
      <c r="E1323" s="530">
        <v>2</v>
      </c>
      <c r="F1323" s="531" t="s">
        <v>893</v>
      </c>
      <c r="G1323" s="531" t="s">
        <v>893</v>
      </c>
      <c r="H1323" s="531" t="s">
        <v>893</v>
      </c>
      <c r="I1323" s="531" t="s">
        <v>893</v>
      </c>
      <c r="J1323" s="531" t="s">
        <v>893</v>
      </c>
    </row>
    <row r="1324" spans="2:10" ht="16.149999999999999" customHeight="1">
      <c r="B1324" s="516" t="s">
        <v>645</v>
      </c>
      <c r="D1324" s="513"/>
      <c r="E1324" s="516"/>
      <c r="F1324" s="516"/>
      <c r="G1324" s="516"/>
      <c r="H1324" s="516"/>
      <c r="I1324" s="516"/>
      <c r="J1324" s="516"/>
    </row>
    <row r="1325" spans="2:10" ht="22.9" customHeight="1">
      <c r="C1325" s="510" t="s">
        <v>1899</v>
      </c>
      <c r="D1325" s="513" t="s">
        <v>1800</v>
      </c>
      <c r="E1325" s="530">
        <v>4</v>
      </c>
      <c r="F1325" s="530">
        <v>0</v>
      </c>
      <c r="G1325" s="530">
        <v>0</v>
      </c>
      <c r="H1325" s="530">
        <v>1</v>
      </c>
      <c r="I1325" s="530">
        <v>2</v>
      </c>
      <c r="J1325" s="530">
        <v>1</v>
      </c>
    </row>
    <row r="1326" spans="2:10">
      <c r="D1326" s="513" t="s">
        <v>1801</v>
      </c>
      <c r="E1326" s="530">
        <v>5</v>
      </c>
      <c r="F1326" s="530">
        <v>0</v>
      </c>
      <c r="G1326" s="530">
        <v>0</v>
      </c>
      <c r="H1326" s="530">
        <v>1</v>
      </c>
      <c r="I1326" s="530">
        <v>3</v>
      </c>
      <c r="J1326" s="530">
        <v>1</v>
      </c>
    </row>
    <row r="1327" spans="2:10">
      <c r="D1327" s="513" t="s">
        <v>1802</v>
      </c>
      <c r="E1327" s="530">
        <v>9</v>
      </c>
      <c r="F1327" s="530">
        <v>0</v>
      </c>
      <c r="G1327" s="530">
        <v>0</v>
      </c>
      <c r="H1327" s="530">
        <v>2</v>
      </c>
      <c r="I1327" s="530">
        <v>5</v>
      </c>
      <c r="J1327" s="530">
        <v>2</v>
      </c>
    </row>
    <row r="1328" spans="2:10" ht="18" customHeight="1">
      <c r="C1328" s="510" t="s">
        <v>1900</v>
      </c>
      <c r="D1328" s="513" t="s">
        <v>1800</v>
      </c>
      <c r="E1328" s="530">
        <v>2</v>
      </c>
      <c r="F1328" s="530">
        <v>0</v>
      </c>
      <c r="G1328" s="530">
        <v>0</v>
      </c>
      <c r="H1328" s="530">
        <v>1</v>
      </c>
      <c r="I1328" s="530">
        <v>1</v>
      </c>
      <c r="J1328" s="530">
        <v>0</v>
      </c>
    </row>
    <row r="1329" spans="3:10">
      <c r="D1329" s="513" t="s">
        <v>1801</v>
      </c>
      <c r="E1329" s="530">
        <v>3</v>
      </c>
      <c r="F1329" s="530">
        <v>0</v>
      </c>
      <c r="G1329" s="530">
        <v>0</v>
      </c>
      <c r="H1329" s="530">
        <v>2</v>
      </c>
      <c r="I1329" s="530">
        <v>1</v>
      </c>
      <c r="J1329" s="530">
        <v>0</v>
      </c>
    </row>
    <row r="1330" spans="3:10">
      <c r="D1330" s="513" t="s">
        <v>1802</v>
      </c>
      <c r="E1330" s="530">
        <v>5</v>
      </c>
      <c r="F1330" s="530">
        <v>0</v>
      </c>
      <c r="G1330" s="530">
        <v>0</v>
      </c>
      <c r="H1330" s="530">
        <v>3</v>
      </c>
      <c r="I1330" s="530">
        <v>2</v>
      </c>
      <c r="J1330" s="530">
        <v>0</v>
      </c>
    </row>
    <row r="1331" spans="3:10" ht="18" customHeight="1">
      <c r="C1331" s="510" t="s">
        <v>1901</v>
      </c>
      <c r="D1331" s="513" t="s">
        <v>1800</v>
      </c>
      <c r="E1331" s="530">
        <v>95</v>
      </c>
      <c r="F1331" s="530">
        <v>3</v>
      </c>
      <c r="G1331" s="530">
        <v>5</v>
      </c>
      <c r="H1331" s="530">
        <v>55</v>
      </c>
      <c r="I1331" s="530">
        <v>23</v>
      </c>
      <c r="J1331" s="530">
        <v>9</v>
      </c>
    </row>
    <row r="1332" spans="3:10">
      <c r="D1332" s="513" t="s">
        <v>1801</v>
      </c>
      <c r="E1332" s="530">
        <v>120</v>
      </c>
      <c r="F1332" s="530">
        <v>5</v>
      </c>
      <c r="G1332" s="530">
        <v>10</v>
      </c>
      <c r="H1332" s="530">
        <v>67</v>
      </c>
      <c r="I1332" s="530">
        <v>26</v>
      </c>
      <c r="J1332" s="530">
        <v>12</v>
      </c>
    </row>
    <row r="1333" spans="3:10">
      <c r="D1333" s="513" t="s">
        <v>1802</v>
      </c>
      <c r="E1333" s="530">
        <v>215</v>
      </c>
      <c r="F1333" s="530">
        <v>8</v>
      </c>
      <c r="G1333" s="530">
        <v>15</v>
      </c>
      <c r="H1333" s="530">
        <v>122</v>
      </c>
      <c r="I1333" s="530">
        <v>49</v>
      </c>
      <c r="J1333" s="530">
        <v>21</v>
      </c>
    </row>
    <row r="1334" spans="3:10" ht="18" customHeight="1">
      <c r="C1334" s="510" t="s">
        <v>1902</v>
      </c>
      <c r="D1334" s="513" t="s">
        <v>1800</v>
      </c>
      <c r="E1334" s="530">
        <v>464</v>
      </c>
      <c r="F1334" s="530">
        <v>4</v>
      </c>
      <c r="G1334" s="530">
        <v>20</v>
      </c>
      <c r="H1334" s="530">
        <v>295</v>
      </c>
      <c r="I1334" s="530">
        <v>132</v>
      </c>
      <c r="J1334" s="530">
        <v>13</v>
      </c>
    </row>
    <row r="1335" spans="3:10">
      <c r="D1335" s="513" t="s">
        <v>1801</v>
      </c>
      <c r="E1335" s="530">
        <v>712</v>
      </c>
      <c r="F1335" s="530">
        <v>6</v>
      </c>
      <c r="G1335" s="530">
        <v>57</v>
      </c>
      <c r="H1335" s="530">
        <v>422</v>
      </c>
      <c r="I1335" s="530">
        <v>210</v>
      </c>
      <c r="J1335" s="530">
        <v>17</v>
      </c>
    </row>
    <row r="1336" spans="3:10">
      <c r="D1336" s="513" t="s">
        <v>1802</v>
      </c>
      <c r="E1336" s="530">
        <v>1176</v>
      </c>
      <c r="F1336" s="530">
        <v>10</v>
      </c>
      <c r="G1336" s="530">
        <v>77</v>
      </c>
      <c r="H1336" s="530">
        <v>717</v>
      </c>
      <c r="I1336" s="530">
        <v>342</v>
      </c>
      <c r="J1336" s="530">
        <v>30</v>
      </c>
    </row>
    <row r="1337" spans="3:10" ht="18" customHeight="1">
      <c r="C1337" s="510" t="s">
        <v>648</v>
      </c>
      <c r="D1337" s="513" t="s">
        <v>1800</v>
      </c>
      <c r="E1337" s="530">
        <v>110</v>
      </c>
      <c r="F1337" s="530">
        <v>5</v>
      </c>
      <c r="G1337" s="530">
        <v>14</v>
      </c>
      <c r="H1337" s="530">
        <v>60</v>
      </c>
      <c r="I1337" s="530">
        <v>27</v>
      </c>
      <c r="J1337" s="530">
        <v>4</v>
      </c>
    </row>
    <row r="1338" spans="3:10">
      <c r="D1338" s="513" t="s">
        <v>1801</v>
      </c>
      <c r="E1338" s="530">
        <v>114</v>
      </c>
      <c r="F1338" s="530">
        <v>2</v>
      </c>
      <c r="G1338" s="530">
        <v>19</v>
      </c>
      <c r="H1338" s="530">
        <v>65</v>
      </c>
      <c r="I1338" s="530">
        <v>25</v>
      </c>
      <c r="J1338" s="530">
        <v>3</v>
      </c>
    </row>
    <row r="1339" spans="3:10">
      <c r="D1339" s="513" t="s">
        <v>1802</v>
      </c>
      <c r="E1339" s="530">
        <v>224</v>
      </c>
      <c r="F1339" s="530">
        <v>7</v>
      </c>
      <c r="G1339" s="530">
        <v>33</v>
      </c>
      <c r="H1339" s="530">
        <v>125</v>
      </c>
      <c r="I1339" s="530">
        <v>52</v>
      </c>
      <c r="J1339" s="530">
        <v>7</v>
      </c>
    </row>
    <row r="1340" spans="3:10" ht="18" customHeight="1">
      <c r="C1340" s="514" t="s">
        <v>1947</v>
      </c>
      <c r="D1340" s="513" t="s">
        <v>1800</v>
      </c>
      <c r="E1340" s="530">
        <v>675</v>
      </c>
      <c r="F1340" s="530">
        <v>12</v>
      </c>
      <c r="G1340" s="530">
        <v>39</v>
      </c>
      <c r="H1340" s="530">
        <v>412</v>
      </c>
      <c r="I1340" s="530">
        <v>185</v>
      </c>
      <c r="J1340" s="530">
        <v>27</v>
      </c>
    </row>
    <row r="1341" spans="3:10">
      <c r="D1341" s="513" t="s">
        <v>1801</v>
      </c>
      <c r="E1341" s="530">
        <v>954</v>
      </c>
      <c r="F1341" s="530">
        <v>13</v>
      </c>
      <c r="G1341" s="530">
        <v>86</v>
      </c>
      <c r="H1341" s="530">
        <v>557</v>
      </c>
      <c r="I1341" s="530">
        <v>265</v>
      </c>
      <c r="J1341" s="530">
        <v>33</v>
      </c>
    </row>
    <row r="1342" spans="3:10">
      <c r="D1342" s="513" t="s">
        <v>1802</v>
      </c>
      <c r="E1342" s="530">
        <v>1629</v>
      </c>
      <c r="F1342" s="530">
        <v>25</v>
      </c>
      <c r="G1342" s="530">
        <v>125</v>
      </c>
      <c r="H1342" s="530">
        <v>969</v>
      </c>
      <c r="I1342" s="530">
        <v>450</v>
      </c>
      <c r="J1342" s="530">
        <v>60</v>
      </c>
    </row>
    <row r="1343" spans="3:10" ht="15.75" customHeight="1">
      <c r="C1343" s="514" t="s">
        <v>1896</v>
      </c>
      <c r="D1343" s="513"/>
      <c r="E1343" s="516"/>
      <c r="F1343" s="516"/>
      <c r="G1343" s="516"/>
      <c r="H1343" s="516"/>
      <c r="I1343" s="516"/>
      <c r="J1343" s="516"/>
    </row>
    <row r="1344" spans="3:10" ht="15.75" customHeight="1">
      <c r="C1344" s="517" t="s">
        <v>1897</v>
      </c>
      <c r="D1344" s="513" t="s">
        <v>1800</v>
      </c>
      <c r="E1344" s="530">
        <v>98</v>
      </c>
      <c r="F1344" s="531" t="s">
        <v>893</v>
      </c>
      <c r="G1344" s="531" t="s">
        <v>893</v>
      </c>
      <c r="H1344" s="531" t="s">
        <v>893</v>
      </c>
      <c r="I1344" s="531" t="s">
        <v>893</v>
      </c>
      <c r="J1344" s="531" t="s">
        <v>893</v>
      </c>
    </row>
    <row r="1345" spans="1:10" ht="10.5">
      <c r="C1345" s="517"/>
      <c r="D1345" s="513" t="s">
        <v>1801</v>
      </c>
      <c r="E1345" s="530">
        <v>162</v>
      </c>
      <c r="F1345" s="531" t="s">
        <v>893</v>
      </c>
      <c r="G1345" s="531" t="s">
        <v>893</v>
      </c>
      <c r="H1345" s="531" t="s">
        <v>893</v>
      </c>
      <c r="I1345" s="531" t="s">
        <v>893</v>
      </c>
      <c r="J1345" s="531" t="s">
        <v>893</v>
      </c>
    </row>
    <row r="1346" spans="1:10" ht="10.5">
      <c r="C1346" s="517"/>
      <c r="D1346" s="513" t="s">
        <v>1802</v>
      </c>
      <c r="E1346" s="530">
        <v>260</v>
      </c>
      <c r="F1346" s="531" t="s">
        <v>893</v>
      </c>
      <c r="G1346" s="531" t="s">
        <v>893</v>
      </c>
      <c r="H1346" s="531" t="s">
        <v>893</v>
      </c>
      <c r="I1346" s="531" t="s">
        <v>893</v>
      </c>
      <c r="J1346" s="531" t="s">
        <v>893</v>
      </c>
    </row>
    <row r="1347" spans="1:10" ht="15.75" customHeight="1">
      <c r="C1347" s="517" t="s">
        <v>1898</v>
      </c>
      <c r="D1347" s="513" t="s">
        <v>1800</v>
      </c>
      <c r="E1347" s="530">
        <v>4</v>
      </c>
      <c r="F1347" s="531" t="s">
        <v>893</v>
      </c>
      <c r="G1347" s="531" t="s">
        <v>893</v>
      </c>
      <c r="H1347" s="531" t="s">
        <v>893</v>
      </c>
      <c r="I1347" s="531" t="s">
        <v>893</v>
      </c>
      <c r="J1347" s="531" t="s">
        <v>893</v>
      </c>
    </row>
    <row r="1348" spans="1:10" ht="10.5">
      <c r="C1348" s="517"/>
      <c r="D1348" s="513" t="s">
        <v>1801</v>
      </c>
      <c r="E1348" s="530">
        <v>13</v>
      </c>
      <c r="F1348" s="531" t="s">
        <v>893</v>
      </c>
      <c r="G1348" s="531" t="s">
        <v>893</v>
      </c>
      <c r="H1348" s="531" t="s">
        <v>893</v>
      </c>
      <c r="I1348" s="531" t="s">
        <v>893</v>
      </c>
      <c r="J1348" s="531" t="s">
        <v>893</v>
      </c>
    </row>
    <row r="1349" spans="1:10" ht="10.5">
      <c r="C1349" s="517"/>
      <c r="D1349" s="513" t="s">
        <v>1802</v>
      </c>
      <c r="E1349" s="530">
        <v>17</v>
      </c>
      <c r="F1349" s="531" t="s">
        <v>893</v>
      </c>
      <c r="G1349" s="531" t="s">
        <v>893</v>
      </c>
      <c r="H1349" s="531" t="s">
        <v>893</v>
      </c>
      <c r="I1349" s="531" t="s">
        <v>893</v>
      </c>
      <c r="J1349" s="531" t="s">
        <v>893</v>
      </c>
    </row>
    <row r="1350" spans="1:10" ht="3" customHeight="1">
      <c r="C1350" s="517"/>
      <c r="D1350" s="518"/>
      <c r="F1350" s="531"/>
      <c r="G1350" s="531"/>
      <c r="H1350" s="531"/>
      <c r="I1350" s="531"/>
      <c r="J1350" s="531"/>
    </row>
    <row r="1351" spans="1:10" s="509" customFormat="1">
      <c r="A1351" s="509" t="s">
        <v>586</v>
      </c>
      <c r="C1351" s="510"/>
      <c r="D1351" s="515"/>
    </row>
    <row r="1352" spans="1:10" ht="18" customHeight="1">
      <c r="B1352" s="516" t="s">
        <v>649</v>
      </c>
      <c r="D1352" s="513"/>
      <c r="E1352" s="516"/>
      <c r="F1352" s="516"/>
      <c r="G1352" s="516"/>
      <c r="H1352" s="516"/>
      <c r="I1352" s="516"/>
      <c r="J1352" s="516"/>
    </row>
    <row r="1353" spans="1:10" ht="27" customHeight="1">
      <c r="C1353" s="510" t="s">
        <v>1903</v>
      </c>
      <c r="D1353" s="513" t="s">
        <v>1800</v>
      </c>
      <c r="E1353" s="530">
        <v>18</v>
      </c>
      <c r="F1353" s="530">
        <v>1</v>
      </c>
      <c r="G1353" s="530">
        <v>1</v>
      </c>
      <c r="H1353" s="530">
        <v>10</v>
      </c>
      <c r="I1353" s="530">
        <v>3</v>
      </c>
      <c r="J1353" s="530">
        <v>3</v>
      </c>
    </row>
    <row r="1354" spans="1:10">
      <c r="D1354" s="513" t="s">
        <v>1801</v>
      </c>
      <c r="E1354" s="530">
        <v>23</v>
      </c>
      <c r="F1354" s="530">
        <v>0</v>
      </c>
      <c r="G1354" s="530">
        <v>2</v>
      </c>
      <c r="H1354" s="530">
        <v>17</v>
      </c>
      <c r="I1354" s="530">
        <v>3</v>
      </c>
      <c r="J1354" s="530">
        <v>1</v>
      </c>
    </row>
    <row r="1355" spans="1:10">
      <c r="D1355" s="513" t="s">
        <v>1802</v>
      </c>
      <c r="E1355" s="530">
        <v>41</v>
      </c>
      <c r="F1355" s="530">
        <v>1</v>
      </c>
      <c r="G1355" s="530">
        <v>3</v>
      </c>
      <c r="H1355" s="530">
        <v>27</v>
      </c>
      <c r="I1355" s="530">
        <v>6</v>
      </c>
      <c r="J1355" s="530">
        <v>4</v>
      </c>
    </row>
    <row r="1356" spans="1:10" ht="18" customHeight="1">
      <c r="C1356" s="510" t="s">
        <v>1904</v>
      </c>
      <c r="D1356" s="513" t="s">
        <v>1800</v>
      </c>
      <c r="E1356" s="530">
        <v>7</v>
      </c>
      <c r="F1356" s="531" t="s">
        <v>893</v>
      </c>
      <c r="G1356" s="531" t="s">
        <v>893</v>
      </c>
      <c r="H1356" s="531" t="s">
        <v>893</v>
      </c>
      <c r="I1356" s="531" t="s">
        <v>893</v>
      </c>
      <c r="J1356" s="531" t="s">
        <v>893</v>
      </c>
    </row>
    <row r="1357" spans="1:10" ht="10.5">
      <c r="D1357" s="513" t="s">
        <v>1801</v>
      </c>
      <c r="E1357" s="530">
        <v>18</v>
      </c>
      <c r="F1357" s="531" t="s">
        <v>893</v>
      </c>
      <c r="G1357" s="531" t="s">
        <v>893</v>
      </c>
      <c r="H1357" s="531" t="s">
        <v>893</v>
      </c>
      <c r="I1357" s="531" t="s">
        <v>893</v>
      </c>
      <c r="J1357" s="531" t="s">
        <v>893</v>
      </c>
    </row>
    <row r="1358" spans="1:10" ht="10.5">
      <c r="D1358" s="513" t="s">
        <v>1802</v>
      </c>
      <c r="E1358" s="530">
        <v>25</v>
      </c>
      <c r="F1358" s="531" t="s">
        <v>893</v>
      </c>
      <c r="G1358" s="531" t="s">
        <v>893</v>
      </c>
      <c r="H1358" s="531" t="s">
        <v>893</v>
      </c>
      <c r="I1358" s="531" t="s">
        <v>893</v>
      </c>
      <c r="J1358" s="531" t="s">
        <v>893</v>
      </c>
    </row>
    <row r="1359" spans="1:10" ht="18" customHeight="1">
      <c r="C1359" s="510" t="s">
        <v>1905</v>
      </c>
      <c r="D1359" s="513" t="s">
        <v>1800</v>
      </c>
      <c r="E1359" s="530">
        <v>8</v>
      </c>
      <c r="F1359" s="531" t="s">
        <v>893</v>
      </c>
      <c r="G1359" s="531" t="s">
        <v>893</v>
      </c>
      <c r="H1359" s="531" t="s">
        <v>893</v>
      </c>
      <c r="I1359" s="531" t="s">
        <v>893</v>
      </c>
      <c r="J1359" s="531" t="s">
        <v>893</v>
      </c>
    </row>
    <row r="1360" spans="1:10" ht="10.5">
      <c r="D1360" s="513" t="s">
        <v>1801</v>
      </c>
      <c r="E1360" s="530">
        <v>5</v>
      </c>
      <c r="F1360" s="531" t="s">
        <v>893</v>
      </c>
      <c r="G1360" s="531" t="s">
        <v>893</v>
      </c>
      <c r="H1360" s="531" t="s">
        <v>893</v>
      </c>
      <c r="I1360" s="531" t="s">
        <v>893</v>
      </c>
      <c r="J1360" s="531" t="s">
        <v>893</v>
      </c>
    </row>
    <row r="1361" spans="3:10" ht="10.5">
      <c r="D1361" s="513" t="s">
        <v>1802</v>
      </c>
      <c r="E1361" s="530">
        <v>13</v>
      </c>
      <c r="F1361" s="531" t="s">
        <v>893</v>
      </c>
      <c r="G1361" s="531" t="s">
        <v>893</v>
      </c>
      <c r="H1361" s="531" t="s">
        <v>893</v>
      </c>
      <c r="I1361" s="531" t="s">
        <v>893</v>
      </c>
      <c r="J1361" s="531" t="s">
        <v>893</v>
      </c>
    </row>
    <row r="1362" spans="3:10" ht="18" customHeight="1">
      <c r="C1362" s="510" t="s">
        <v>1906</v>
      </c>
      <c r="D1362" s="513" t="s">
        <v>1801</v>
      </c>
      <c r="E1362" s="530">
        <v>1</v>
      </c>
      <c r="F1362" s="531" t="s">
        <v>893</v>
      </c>
      <c r="G1362" s="531" t="s">
        <v>893</v>
      </c>
      <c r="H1362" s="531" t="s">
        <v>893</v>
      </c>
      <c r="I1362" s="531" t="s">
        <v>893</v>
      </c>
      <c r="J1362" s="531" t="s">
        <v>893</v>
      </c>
    </row>
    <row r="1363" spans="3:10" ht="10.5">
      <c r="D1363" s="513" t="s">
        <v>1802</v>
      </c>
      <c r="E1363" s="530">
        <v>1</v>
      </c>
      <c r="F1363" s="531" t="s">
        <v>893</v>
      </c>
      <c r="G1363" s="531" t="s">
        <v>893</v>
      </c>
      <c r="H1363" s="531" t="s">
        <v>893</v>
      </c>
      <c r="I1363" s="531" t="s">
        <v>893</v>
      </c>
      <c r="J1363" s="531" t="s">
        <v>893</v>
      </c>
    </row>
    <row r="1364" spans="3:10" ht="18" customHeight="1">
      <c r="C1364" s="510" t="s">
        <v>1907</v>
      </c>
      <c r="D1364" s="513" t="s">
        <v>1800</v>
      </c>
      <c r="E1364" s="530">
        <v>222</v>
      </c>
      <c r="F1364" s="530">
        <v>7</v>
      </c>
      <c r="G1364" s="530">
        <v>38</v>
      </c>
      <c r="H1364" s="530">
        <v>133</v>
      </c>
      <c r="I1364" s="530">
        <v>31</v>
      </c>
      <c r="J1364" s="530">
        <v>13</v>
      </c>
    </row>
    <row r="1365" spans="3:10">
      <c r="D1365" s="513" t="s">
        <v>1801</v>
      </c>
      <c r="E1365" s="530">
        <v>158</v>
      </c>
      <c r="F1365" s="530">
        <v>7</v>
      </c>
      <c r="G1365" s="530">
        <v>27</v>
      </c>
      <c r="H1365" s="530">
        <v>88</v>
      </c>
      <c r="I1365" s="530">
        <v>31</v>
      </c>
      <c r="J1365" s="530">
        <v>5</v>
      </c>
    </row>
    <row r="1366" spans="3:10">
      <c r="D1366" s="513" t="s">
        <v>1802</v>
      </c>
      <c r="E1366" s="530">
        <v>380</v>
      </c>
      <c r="F1366" s="530">
        <v>14</v>
      </c>
      <c r="G1366" s="530">
        <v>65</v>
      </c>
      <c r="H1366" s="530">
        <v>221</v>
      </c>
      <c r="I1366" s="530">
        <v>62</v>
      </c>
      <c r="J1366" s="530">
        <v>18</v>
      </c>
    </row>
    <row r="1367" spans="3:10" ht="18" customHeight="1">
      <c r="C1367" s="510" t="s">
        <v>1908</v>
      </c>
      <c r="D1367" s="513" t="s">
        <v>1800</v>
      </c>
      <c r="E1367" s="530">
        <v>45</v>
      </c>
      <c r="F1367" s="530">
        <v>1</v>
      </c>
      <c r="G1367" s="530">
        <v>14</v>
      </c>
      <c r="H1367" s="530">
        <v>23</v>
      </c>
      <c r="I1367" s="530">
        <v>7</v>
      </c>
      <c r="J1367" s="530">
        <v>0</v>
      </c>
    </row>
    <row r="1368" spans="3:10">
      <c r="D1368" s="513" t="s">
        <v>1801</v>
      </c>
      <c r="E1368" s="530">
        <v>54</v>
      </c>
      <c r="F1368" s="530">
        <v>0</v>
      </c>
      <c r="G1368" s="530">
        <v>10</v>
      </c>
      <c r="H1368" s="530">
        <v>39</v>
      </c>
      <c r="I1368" s="530">
        <v>5</v>
      </c>
      <c r="J1368" s="530">
        <v>0</v>
      </c>
    </row>
    <row r="1369" spans="3:10">
      <c r="D1369" s="513" t="s">
        <v>1802</v>
      </c>
      <c r="E1369" s="530">
        <v>99</v>
      </c>
      <c r="F1369" s="530">
        <v>1</v>
      </c>
      <c r="G1369" s="530">
        <v>24</v>
      </c>
      <c r="H1369" s="530">
        <v>62</v>
      </c>
      <c r="I1369" s="530">
        <v>12</v>
      </c>
      <c r="J1369" s="530">
        <v>0</v>
      </c>
    </row>
    <row r="1370" spans="3:10" ht="18" customHeight="1">
      <c r="C1370" s="514" t="s">
        <v>1947</v>
      </c>
      <c r="D1370" s="513" t="s">
        <v>1800</v>
      </c>
      <c r="E1370" s="530">
        <v>300</v>
      </c>
      <c r="F1370" s="530">
        <v>9</v>
      </c>
      <c r="G1370" s="530">
        <v>55</v>
      </c>
      <c r="H1370" s="530">
        <v>177</v>
      </c>
      <c r="I1370" s="530">
        <v>43</v>
      </c>
      <c r="J1370" s="530">
        <v>16</v>
      </c>
    </row>
    <row r="1371" spans="3:10">
      <c r="D1371" s="513" t="s">
        <v>1801</v>
      </c>
      <c r="E1371" s="530">
        <v>259</v>
      </c>
      <c r="F1371" s="530">
        <v>8</v>
      </c>
      <c r="G1371" s="530">
        <v>41</v>
      </c>
      <c r="H1371" s="530">
        <v>163</v>
      </c>
      <c r="I1371" s="530">
        <v>41</v>
      </c>
      <c r="J1371" s="530">
        <v>6</v>
      </c>
    </row>
    <row r="1372" spans="3:10">
      <c r="D1372" s="513" t="s">
        <v>1802</v>
      </c>
      <c r="E1372" s="530">
        <v>559</v>
      </c>
      <c r="F1372" s="530">
        <v>17</v>
      </c>
      <c r="G1372" s="530">
        <v>96</v>
      </c>
      <c r="H1372" s="530">
        <v>340</v>
      </c>
      <c r="I1372" s="530">
        <v>84</v>
      </c>
      <c r="J1372" s="530">
        <v>22</v>
      </c>
    </row>
    <row r="1373" spans="3:10" ht="18" customHeight="1">
      <c r="C1373" s="514" t="s">
        <v>1896</v>
      </c>
      <c r="D1373" s="513"/>
    </row>
    <row r="1374" spans="3:10" ht="18" customHeight="1">
      <c r="C1374" s="517" t="s">
        <v>1897</v>
      </c>
      <c r="D1374" s="513" t="s">
        <v>1800</v>
      </c>
      <c r="E1374" s="530">
        <v>2</v>
      </c>
      <c r="F1374" s="530">
        <v>0</v>
      </c>
      <c r="G1374" s="530">
        <v>0</v>
      </c>
      <c r="H1374" s="530">
        <v>1</v>
      </c>
      <c r="I1374" s="530">
        <v>0</v>
      </c>
      <c r="J1374" s="530">
        <v>1</v>
      </c>
    </row>
    <row r="1375" spans="3:10">
      <c r="C1375" s="517"/>
      <c r="D1375" s="513" t="s">
        <v>1801</v>
      </c>
      <c r="E1375" s="530">
        <v>4</v>
      </c>
      <c r="F1375" s="530">
        <v>0</v>
      </c>
      <c r="G1375" s="530">
        <v>0</v>
      </c>
      <c r="H1375" s="530">
        <v>2</v>
      </c>
      <c r="I1375" s="530">
        <v>1</v>
      </c>
      <c r="J1375" s="530">
        <v>1</v>
      </c>
    </row>
    <row r="1376" spans="3:10">
      <c r="C1376" s="517"/>
      <c r="D1376" s="513" t="s">
        <v>1802</v>
      </c>
      <c r="E1376" s="530">
        <v>6</v>
      </c>
      <c r="F1376" s="530">
        <v>0</v>
      </c>
      <c r="G1376" s="530">
        <v>0</v>
      </c>
      <c r="H1376" s="530">
        <v>3</v>
      </c>
      <c r="I1376" s="530">
        <v>1</v>
      </c>
      <c r="J1376" s="530">
        <v>2</v>
      </c>
    </row>
    <row r="1377" spans="2:10" ht="18" customHeight="1">
      <c r="B1377" s="516" t="s">
        <v>1909</v>
      </c>
      <c r="D1377" s="513" t="s">
        <v>1800</v>
      </c>
      <c r="E1377" s="530">
        <v>1537</v>
      </c>
      <c r="F1377" s="530">
        <v>28</v>
      </c>
      <c r="G1377" s="530">
        <v>127</v>
      </c>
      <c r="H1377" s="530">
        <v>1010</v>
      </c>
      <c r="I1377" s="530">
        <v>302</v>
      </c>
      <c r="J1377" s="530">
        <v>70</v>
      </c>
    </row>
    <row r="1378" spans="2:10">
      <c r="D1378" s="513" t="s">
        <v>1801</v>
      </c>
      <c r="E1378" s="530">
        <v>1534</v>
      </c>
      <c r="F1378" s="530">
        <v>24</v>
      </c>
      <c r="G1378" s="530">
        <v>138</v>
      </c>
      <c r="H1378" s="530">
        <v>959</v>
      </c>
      <c r="I1378" s="530">
        <v>358</v>
      </c>
      <c r="J1378" s="530">
        <v>55</v>
      </c>
    </row>
    <row r="1379" spans="2:10">
      <c r="D1379" s="513" t="s">
        <v>1802</v>
      </c>
      <c r="E1379" s="530">
        <v>3071</v>
      </c>
      <c r="F1379" s="530">
        <v>52</v>
      </c>
      <c r="G1379" s="530">
        <v>265</v>
      </c>
      <c r="H1379" s="530">
        <v>1969</v>
      </c>
      <c r="I1379" s="530">
        <v>660</v>
      </c>
      <c r="J1379" s="530">
        <v>125</v>
      </c>
    </row>
    <row r="1380" spans="2:10" ht="18" customHeight="1">
      <c r="C1380" s="514" t="s">
        <v>1896</v>
      </c>
      <c r="D1380" s="513"/>
      <c r="E1380" s="516"/>
      <c r="F1380" s="516"/>
      <c r="G1380" s="516"/>
      <c r="H1380" s="516"/>
      <c r="I1380" s="516"/>
      <c r="J1380" s="516"/>
    </row>
    <row r="1381" spans="2:10" ht="18" customHeight="1">
      <c r="C1381" s="517" t="s">
        <v>1897</v>
      </c>
      <c r="D1381" s="513" t="s">
        <v>1800</v>
      </c>
      <c r="E1381" s="530">
        <v>102</v>
      </c>
      <c r="F1381" s="531" t="s">
        <v>893</v>
      </c>
      <c r="G1381" s="531" t="s">
        <v>893</v>
      </c>
      <c r="H1381" s="531" t="s">
        <v>893</v>
      </c>
      <c r="I1381" s="531" t="s">
        <v>893</v>
      </c>
      <c r="J1381" s="531" t="s">
        <v>893</v>
      </c>
    </row>
    <row r="1382" spans="2:10" ht="10.5">
      <c r="C1382" s="517"/>
      <c r="D1382" s="513" t="s">
        <v>1801</v>
      </c>
      <c r="E1382" s="530">
        <v>168</v>
      </c>
      <c r="F1382" s="531" t="s">
        <v>893</v>
      </c>
      <c r="G1382" s="531" t="s">
        <v>893</v>
      </c>
      <c r="H1382" s="531" t="s">
        <v>893</v>
      </c>
      <c r="I1382" s="531" t="s">
        <v>893</v>
      </c>
      <c r="J1382" s="531" t="s">
        <v>893</v>
      </c>
    </row>
    <row r="1383" spans="2:10" ht="10.5">
      <c r="C1383" s="517"/>
      <c r="D1383" s="513" t="s">
        <v>1802</v>
      </c>
      <c r="E1383" s="530">
        <v>270</v>
      </c>
      <c r="F1383" s="531" t="s">
        <v>893</v>
      </c>
      <c r="G1383" s="531" t="s">
        <v>893</v>
      </c>
      <c r="H1383" s="531" t="s">
        <v>893</v>
      </c>
      <c r="I1383" s="531" t="s">
        <v>893</v>
      </c>
      <c r="J1383" s="531" t="s">
        <v>893</v>
      </c>
    </row>
    <row r="1384" spans="2:10" ht="18" customHeight="1">
      <c r="C1384" s="517" t="s">
        <v>1898</v>
      </c>
      <c r="D1384" s="513" t="s">
        <v>1800</v>
      </c>
      <c r="E1384" s="530">
        <v>4</v>
      </c>
      <c r="F1384" s="531" t="s">
        <v>893</v>
      </c>
      <c r="G1384" s="531" t="s">
        <v>893</v>
      </c>
      <c r="H1384" s="531" t="s">
        <v>893</v>
      </c>
      <c r="I1384" s="531" t="s">
        <v>893</v>
      </c>
      <c r="J1384" s="531" t="s">
        <v>893</v>
      </c>
    </row>
    <row r="1385" spans="2:10" ht="10.5">
      <c r="C1385" s="517"/>
      <c r="D1385" s="513" t="s">
        <v>1801</v>
      </c>
      <c r="E1385" s="530">
        <v>13</v>
      </c>
      <c r="F1385" s="531" t="s">
        <v>893</v>
      </c>
      <c r="G1385" s="531" t="s">
        <v>893</v>
      </c>
      <c r="H1385" s="531" t="s">
        <v>893</v>
      </c>
      <c r="I1385" s="531" t="s">
        <v>893</v>
      </c>
      <c r="J1385" s="531" t="s">
        <v>893</v>
      </c>
    </row>
    <row r="1386" spans="2:10" ht="10.5">
      <c r="C1386" s="517"/>
      <c r="D1386" s="513" t="s">
        <v>1802</v>
      </c>
      <c r="E1386" s="530">
        <v>17</v>
      </c>
      <c r="F1386" s="531" t="s">
        <v>893</v>
      </c>
      <c r="G1386" s="531" t="s">
        <v>893</v>
      </c>
      <c r="H1386" s="531" t="s">
        <v>893</v>
      </c>
      <c r="I1386" s="531" t="s">
        <v>893</v>
      </c>
      <c r="J1386" s="531" t="s">
        <v>893</v>
      </c>
    </row>
    <row r="1387" spans="2:10" ht="18" customHeight="1">
      <c r="B1387" s="516" t="s">
        <v>1910</v>
      </c>
      <c r="D1387" s="513"/>
      <c r="E1387" s="516"/>
      <c r="F1387" s="516"/>
      <c r="G1387" s="516"/>
      <c r="H1387" s="516"/>
      <c r="I1387" s="516"/>
      <c r="J1387" s="516"/>
    </row>
    <row r="1388" spans="2:10" ht="18" customHeight="1">
      <c r="C1388" s="510" t="s">
        <v>659</v>
      </c>
      <c r="D1388" s="513" t="s">
        <v>1800</v>
      </c>
      <c r="E1388" s="530">
        <v>95</v>
      </c>
      <c r="F1388" s="531" t="s">
        <v>893</v>
      </c>
      <c r="G1388" s="531" t="s">
        <v>893</v>
      </c>
      <c r="H1388" s="531" t="s">
        <v>893</v>
      </c>
      <c r="I1388" s="531" t="s">
        <v>893</v>
      </c>
      <c r="J1388" s="531" t="s">
        <v>893</v>
      </c>
    </row>
    <row r="1389" spans="2:10" ht="10.5">
      <c r="D1389" s="513" t="s">
        <v>1801</v>
      </c>
      <c r="E1389" s="530">
        <v>34</v>
      </c>
      <c r="F1389" s="531" t="s">
        <v>893</v>
      </c>
      <c r="G1389" s="531" t="s">
        <v>893</v>
      </c>
      <c r="H1389" s="531" t="s">
        <v>893</v>
      </c>
      <c r="I1389" s="531" t="s">
        <v>893</v>
      </c>
      <c r="J1389" s="531" t="s">
        <v>893</v>
      </c>
    </row>
    <row r="1390" spans="2:10" ht="10.5">
      <c r="D1390" s="513" t="s">
        <v>1802</v>
      </c>
      <c r="E1390" s="530">
        <v>129</v>
      </c>
      <c r="F1390" s="531" t="s">
        <v>893</v>
      </c>
      <c r="G1390" s="531" t="s">
        <v>893</v>
      </c>
      <c r="H1390" s="531" t="s">
        <v>893</v>
      </c>
      <c r="I1390" s="531" t="s">
        <v>893</v>
      </c>
      <c r="J1390" s="531" t="s">
        <v>893</v>
      </c>
    </row>
    <row r="1391" spans="2:10" ht="18" customHeight="1">
      <c r="C1391" s="510" t="s">
        <v>660</v>
      </c>
      <c r="D1391" s="513" t="s">
        <v>1800</v>
      </c>
      <c r="E1391" s="530">
        <v>16</v>
      </c>
      <c r="F1391" s="531" t="s">
        <v>893</v>
      </c>
      <c r="G1391" s="531" t="s">
        <v>893</v>
      </c>
      <c r="H1391" s="531" t="s">
        <v>893</v>
      </c>
      <c r="I1391" s="531" t="s">
        <v>893</v>
      </c>
      <c r="J1391" s="531" t="s">
        <v>893</v>
      </c>
    </row>
    <row r="1392" spans="2:10" ht="10.5">
      <c r="D1392" s="513" t="s">
        <v>1801</v>
      </c>
      <c r="E1392" s="530">
        <v>2</v>
      </c>
      <c r="F1392" s="531" t="s">
        <v>893</v>
      </c>
      <c r="G1392" s="531" t="s">
        <v>893</v>
      </c>
      <c r="H1392" s="531" t="s">
        <v>893</v>
      </c>
      <c r="I1392" s="531" t="s">
        <v>893</v>
      </c>
      <c r="J1392" s="531" t="s">
        <v>893</v>
      </c>
    </row>
    <row r="1393" spans="3:10" ht="10.5">
      <c r="D1393" s="513" t="s">
        <v>1802</v>
      </c>
      <c r="E1393" s="530">
        <v>18</v>
      </c>
      <c r="F1393" s="531" t="s">
        <v>893</v>
      </c>
      <c r="G1393" s="531" t="s">
        <v>893</v>
      </c>
      <c r="H1393" s="531" t="s">
        <v>893</v>
      </c>
      <c r="I1393" s="531" t="s">
        <v>893</v>
      </c>
      <c r="J1393" s="531" t="s">
        <v>893</v>
      </c>
    </row>
    <row r="1394" spans="3:10" ht="18" customHeight="1">
      <c r="C1394" s="514" t="s">
        <v>1947</v>
      </c>
      <c r="D1394" s="513" t="s">
        <v>1800</v>
      </c>
      <c r="E1394" s="530">
        <v>111</v>
      </c>
      <c r="F1394" s="530">
        <v>49</v>
      </c>
      <c r="G1394" s="530">
        <v>52</v>
      </c>
      <c r="H1394" s="530">
        <v>10</v>
      </c>
      <c r="I1394" s="530">
        <v>0</v>
      </c>
      <c r="J1394" s="530">
        <v>0</v>
      </c>
    </row>
    <row r="1395" spans="3:10">
      <c r="D1395" s="513" t="s">
        <v>1801</v>
      </c>
      <c r="E1395" s="530">
        <v>36</v>
      </c>
      <c r="F1395" s="530">
        <v>17</v>
      </c>
      <c r="G1395" s="530">
        <v>18</v>
      </c>
      <c r="H1395" s="530">
        <v>1</v>
      </c>
      <c r="I1395" s="530">
        <v>0</v>
      </c>
      <c r="J1395" s="530">
        <v>0</v>
      </c>
    </row>
    <row r="1396" spans="3:10">
      <c r="D1396" s="513" t="s">
        <v>1802</v>
      </c>
      <c r="E1396" s="530">
        <v>147</v>
      </c>
      <c r="F1396" s="530">
        <v>66</v>
      </c>
      <c r="G1396" s="530">
        <v>70</v>
      </c>
      <c r="H1396" s="530">
        <v>11</v>
      </c>
      <c r="I1396" s="530">
        <v>0</v>
      </c>
      <c r="J1396" s="530">
        <v>0</v>
      </c>
    </row>
    <row r="1397" spans="3:10">
      <c r="D1397" s="518"/>
    </row>
    <row r="1398" spans="3:10">
      <c r="D1398" s="518"/>
    </row>
    <row r="1399" spans="3:10">
      <c r="D1399" s="518"/>
    </row>
    <row r="1400" spans="3:10">
      <c r="D1400" s="518"/>
    </row>
    <row r="1401" spans="3:10" s="509" customFormat="1">
      <c r="C1401" s="510"/>
      <c r="D1401" s="515"/>
    </row>
    <row r="1402" spans="3:10" s="509" customFormat="1">
      <c r="C1402" s="510"/>
      <c r="D1402" s="515"/>
    </row>
    <row r="1403" spans="3:10" s="509" customFormat="1">
      <c r="C1403" s="510"/>
      <c r="D1403" s="515"/>
    </row>
    <row r="1404" spans="3:10" s="509" customFormat="1">
      <c r="C1404" s="510"/>
      <c r="D1404" s="515"/>
    </row>
    <row r="1405" spans="3:10" s="509" customFormat="1">
      <c r="C1405" s="510"/>
      <c r="D1405" s="515"/>
    </row>
    <row r="1406" spans="3:10" s="509" customFormat="1">
      <c r="C1406" s="510"/>
      <c r="D1406" s="515"/>
    </row>
    <row r="1407" spans="3:10" s="509" customFormat="1">
      <c r="C1407" s="510"/>
      <c r="D1407" s="515"/>
    </row>
    <row r="1408" spans="3:10" s="509" customFormat="1">
      <c r="C1408" s="510"/>
      <c r="D1408" s="515"/>
    </row>
    <row r="1409" spans="1:10" s="509" customFormat="1">
      <c r="C1409" s="510"/>
      <c r="D1409" s="515"/>
    </row>
    <row r="1410" spans="1:10" s="509" customFormat="1">
      <c r="A1410" s="509" t="s">
        <v>586</v>
      </c>
      <c r="C1410" s="510"/>
      <c r="D1410" s="515"/>
    </row>
    <row r="1411" spans="1:10" ht="18" customHeight="1">
      <c r="B1411" s="516" t="s">
        <v>661</v>
      </c>
      <c r="D1411" s="513"/>
      <c r="E1411" s="516"/>
      <c r="F1411" s="516"/>
      <c r="G1411" s="516"/>
      <c r="H1411" s="516"/>
      <c r="I1411" s="516"/>
      <c r="J1411" s="516"/>
    </row>
    <row r="1412" spans="1:10" ht="18" customHeight="1">
      <c r="C1412" s="510" t="s">
        <v>661</v>
      </c>
      <c r="D1412" s="513" t="s">
        <v>1800</v>
      </c>
      <c r="E1412" s="530">
        <v>6427</v>
      </c>
      <c r="F1412" s="530">
        <v>5030</v>
      </c>
      <c r="G1412" s="530">
        <v>1370</v>
      </c>
      <c r="H1412" s="530">
        <v>25</v>
      </c>
      <c r="I1412" s="530">
        <v>2</v>
      </c>
      <c r="J1412" s="530">
        <v>0</v>
      </c>
    </row>
    <row r="1413" spans="1:10">
      <c r="D1413" s="513" t="s">
        <v>1801</v>
      </c>
      <c r="E1413" s="530">
        <v>4726</v>
      </c>
      <c r="F1413" s="530">
        <v>3675</v>
      </c>
      <c r="G1413" s="530">
        <v>1032</v>
      </c>
      <c r="H1413" s="530">
        <v>15</v>
      </c>
      <c r="I1413" s="530">
        <v>3</v>
      </c>
      <c r="J1413" s="530">
        <v>1</v>
      </c>
    </row>
    <row r="1414" spans="1:10">
      <c r="D1414" s="513" t="s">
        <v>1802</v>
      </c>
      <c r="E1414" s="530">
        <v>11153</v>
      </c>
      <c r="F1414" s="530">
        <v>8705</v>
      </c>
      <c r="G1414" s="530">
        <v>2402</v>
      </c>
      <c r="H1414" s="530">
        <v>40</v>
      </c>
      <c r="I1414" s="530">
        <v>5</v>
      </c>
      <c r="J1414" s="530">
        <v>1</v>
      </c>
    </row>
    <row r="1415" spans="1:10" ht="18" customHeight="1">
      <c r="C1415" s="510" t="s">
        <v>662</v>
      </c>
      <c r="D1415" s="513" t="s">
        <v>1800</v>
      </c>
      <c r="E1415" s="530">
        <v>101</v>
      </c>
      <c r="F1415" s="531" t="s">
        <v>893</v>
      </c>
      <c r="G1415" s="531" t="s">
        <v>893</v>
      </c>
      <c r="H1415" s="531" t="s">
        <v>893</v>
      </c>
      <c r="I1415" s="531" t="s">
        <v>893</v>
      </c>
      <c r="J1415" s="531" t="s">
        <v>893</v>
      </c>
    </row>
    <row r="1416" spans="1:10" ht="10.5">
      <c r="D1416" s="513" t="s">
        <v>1801</v>
      </c>
      <c r="E1416" s="530">
        <v>53</v>
      </c>
      <c r="F1416" s="531" t="s">
        <v>893</v>
      </c>
      <c r="G1416" s="531" t="s">
        <v>893</v>
      </c>
      <c r="H1416" s="531" t="s">
        <v>893</v>
      </c>
      <c r="I1416" s="531" t="s">
        <v>893</v>
      </c>
      <c r="J1416" s="531" t="s">
        <v>893</v>
      </c>
    </row>
    <row r="1417" spans="1:10" ht="10.5">
      <c r="D1417" s="513" t="s">
        <v>1802</v>
      </c>
      <c r="E1417" s="530">
        <v>154</v>
      </c>
      <c r="F1417" s="531" t="s">
        <v>893</v>
      </c>
      <c r="G1417" s="531" t="s">
        <v>893</v>
      </c>
      <c r="H1417" s="531" t="s">
        <v>893</v>
      </c>
      <c r="I1417" s="531" t="s">
        <v>893</v>
      </c>
      <c r="J1417" s="531" t="s">
        <v>893</v>
      </c>
    </row>
    <row r="1418" spans="1:10" ht="18" customHeight="1">
      <c r="C1418" s="510" t="s">
        <v>1911</v>
      </c>
      <c r="D1418" s="513" t="s">
        <v>1800</v>
      </c>
      <c r="E1418" s="530">
        <v>34</v>
      </c>
      <c r="F1418" s="531" t="s">
        <v>893</v>
      </c>
      <c r="G1418" s="531" t="s">
        <v>893</v>
      </c>
      <c r="H1418" s="531" t="s">
        <v>893</v>
      </c>
      <c r="I1418" s="531" t="s">
        <v>893</v>
      </c>
      <c r="J1418" s="531" t="s">
        <v>893</v>
      </c>
    </row>
    <row r="1419" spans="1:10" ht="10.5">
      <c r="D1419" s="513" t="s">
        <v>1801</v>
      </c>
      <c r="E1419" s="530">
        <v>20</v>
      </c>
      <c r="F1419" s="531" t="s">
        <v>893</v>
      </c>
      <c r="G1419" s="531" t="s">
        <v>893</v>
      </c>
      <c r="H1419" s="531" t="s">
        <v>893</v>
      </c>
      <c r="I1419" s="531" t="s">
        <v>893</v>
      </c>
      <c r="J1419" s="531" t="s">
        <v>893</v>
      </c>
    </row>
    <row r="1420" spans="1:10" ht="10.5">
      <c r="D1420" s="513" t="s">
        <v>1802</v>
      </c>
      <c r="E1420" s="530">
        <v>54</v>
      </c>
      <c r="F1420" s="531" t="s">
        <v>893</v>
      </c>
      <c r="G1420" s="531" t="s">
        <v>893</v>
      </c>
      <c r="H1420" s="531" t="s">
        <v>893</v>
      </c>
      <c r="I1420" s="531" t="s">
        <v>893</v>
      </c>
      <c r="J1420" s="531" t="s">
        <v>893</v>
      </c>
    </row>
    <row r="1421" spans="1:10" ht="18" customHeight="1">
      <c r="C1421" s="514" t="s">
        <v>1947</v>
      </c>
      <c r="D1421" s="513" t="s">
        <v>1800</v>
      </c>
      <c r="E1421" s="530">
        <v>6562</v>
      </c>
      <c r="F1421" s="530">
        <v>5150</v>
      </c>
      <c r="G1421" s="530">
        <v>1384</v>
      </c>
      <c r="H1421" s="530">
        <v>26</v>
      </c>
      <c r="I1421" s="530">
        <v>2</v>
      </c>
      <c r="J1421" s="530">
        <v>0</v>
      </c>
    </row>
    <row r="1422" spans="1:10">
      <c r="D1422" s="513" t="s">
        <v>1801</v>
      </c>
      <c r="E1422" s="530">
        <v>4799</v>
      </c>
      <c r="F1422" s="530">
        <v>3740</v>
      </c>
      <c r="G1422" s="530">
        <v>1039</v>
      </c>
      <c r="H1422" s="530">
        <v>16</v>
      </c>
      <c r="I1422" s="530">
        <v>3</v>
      </c>
      <c r="J1422" s="530">
        <v>1</v>
      </c>
    </row>
    <row r="1423" spans="1:10">
      <c r="D1423" s="513" t="s">
        <v>1802</v>
      </c>
      <c r="E1423" s="530">
        <v>11361</v>
      </c>
      <c r="F1423" s="530">
        <v>8890</v>
      </c>
      <c r="G1423" s="530">
        <v>2423</v>
      </c>
      <c r="H1423" s="530">
        <v>42</v>
      </c>
      <c r="I1423" s="530">
        <v>5</v>
      </c>
      <c r="J1423" s="530">
        <v>1</v>
      </c>
    </row>
    <row r="1424" spans="1:10" ht="18" customHeight="1">
      <c r="B1424" s="516" t="s">
        <v>664</v>
      </c>
      <c r="D1424" s="513"/>
      <c r="E1424" s="516"/>
      <c r="F1424" s="516"/>
      <c r="G1424" s="516"/>
      <c r="H1424" s="516"/>
      <c r="I1424" s="516"/>
      <c r="J1424" s="516"/>
    </row>
    <row r="1425" spans="1:10" ht="18" customHeight="1">
      <c r="C1425" s="510" t="s">
        <v>664</v>
      </c>
      <c r="D1425" s="513" t="s">
        <v>1800</v>
      </c>
      <c r="E1425" s="530">
        <v>270</v>
      </c>
      <c r="F1425" s="530">
        <v>163</v>
      </c>
      <c r="G1425" s="530">
        <v>75</v>
      </c>
      <c r="H1425" s="530">
        <v>32</v>
      </c>
      <c r="I1425" s="530">
        <v>0</v>
      </c>
      <c r="J1425" s="530">
        <v>0</v>
      </c>
    </row>
    <row r="1426" spans="1:10">
      <c r="D1426" s="513" t="s">
        <v>1801</v>
      </c>
      <c r="E1426" s="530">
        <v>479</v>
      </c>
      <c r="F1426" s="530">
        <v>282</v>
      </c>
      <c r="G1426" s="530">
        <v>149</v>
      </c>
      <c r="H1426" s="530">
        <v>48</v>
      </c>
      <c r="I1426" s="530">
        <v>0</v>
      </c>
      <c r="J1426" s="530">
        <v>0</v>
      </c>
    </row>
    <row r="1427" spans="1:10">
      <c r="D1427" s="513" t="s">
        <v>1802</v>
      </c>
      <c r="E1427" s="530">
        <v>749</v>
      </c>
      <c r="F1427" s="530">
        <v>445</v>
      </c>
      <c r="G1427" s="530">
        <v>224</v>
      </c>
      <c r="H1427" s="530">
        <v>80</v>
      </c>
      <c r="I1427" s="530">
        <v>0</v>
      </c>
      <c r="J1427" s="530">
        <v>0</v>
      </c>
    </row>
    <row r="1428" spans="1:10" ht="18" customHeight="1">
      <c r="C1428" s="510" t="s">
        <v>665</v>
      </c>
      <c r="D1428" s="513" t="s">
        <v>1800</v>
      </c>
      <c r="E1428" s="530">
        <v>176</v>
      </c>
      <c r="F1428" s="530">
        <v>142</v>
      </c>
      <c r="G1428" s="530">
        <v>32</v>
      </c>
      <c r="H1428" s="530">
        <v>2</v>
      </c>
      <c r="I1428" s="530">
        <v>0</v>
      </c>
      <c r="J1428" s="530">
        <v>0</v>
      </c>
    </row>
    <row r="1429" spans="1:10">
      <c r="D1429" s="513" t="s">
        <v>1801</v>
      </c>
      <c r="E1429" s="530">
        <v>197</v>
      </c>
      <c r="F1429" s="530">
        <v>161</v>
      </c>
      <c r="G1429" s="530">
        <v>34</v>
      </c>
      <c r="H1429" s="530">
        <v>2</v>
      </c>
      <c r="I1429" s="530">
        <v>0</v>
      </c>
      <c r="J1429" s="530">
        <v>0</v>
      </c>
    </row>
    <row r="1430" spans="1:10">
      <c r="D1430" s="513" t="s">
        <v>1802</v>
      </c>
      <c r="E1430" s="530">
        <v>373</v>
      </c>
      <c r="F1430" s="530">
        <v>303</v>
      </c>
      <c r="G1430" s="530">
        <v>66</v>
      </c>
      <c r="H1430" s="530">
        <v>4</v>
      </c>
      <c r="I1430" s="530">
        <v>0</v>
      </c>
      <c r="J1430" s="530">
        <v>0</v>
      </c>
    </row>
    <row r="1431" spans="1:10" ht="18" customHeight="1">
      <c r="C1431" s="514" t="s">
        <v>1947</v>
      </c>
      <c r="D1431" s="513" t="s">
        <v>1800</v>
      </c>
      <c r="E1431" s="530">
        <v>446</v>
      </c>
      <c r="F1431" s="530">
        <v>305</v>
      </c>
      <c r="G1431" s="530">
        <v>107</v>
      </c>
      <c r="H1431" s="530">
        <v>34</v>
      </c>
      <c r="I1431" s="530">
        <v>0</v>
      </c>
      <c r="J1431" s="530">
        <v>0</v>
      </c>
    </row>
    <row r="1432" spans="1:10">
      <c r="D1432" s="513" t="s">
        <v>1801</v>
      </c>
      <c r="E1432" s="530">
        <v>676</v>
      </c>
      <c r="F1432" s="530">
        <v>443</v>
      </c>
      <c r="G1432" s="530">
        <v>183</v>
      </c>
      <c r="H1432" s="530">
        <v>50</v>
      </c>
      <c r="I1432" s="530">
        <v>0</v>
      </c>
      <c r="J1432" s="530">
        <v>0</v>
      </c>
    </row>
    <row r="1433" spans="1:10">
      <c r="D1433" s="513" t="s">
        <v>1802</v>
      </c>
      <c r="E1433" s="530">
        <v>1122</v>
      </c>
      <c r="F1433" s="530">
        <v>748</v>
      </c>
      <c r="G1433" s="530">
        <v>290</v>
      </c>
      <c r="H1433" s="530">
        <v>84</v>
      </c>
      <c r="I1433" s="530">
        <v>0</v>
      </c>
      <c r="J1433" s="530">
        <v>0</v>
      </c>
    </row>
    <row r="1434" spans="1:10" ht="18" customHeight="1">
      <c r="B1434" s="516" t="s">
        <v>1912</v>
      </c>
      <c r="D1434" s="513" t="s">
        <v>1800</v>
      </c>
      <c r="E1434" s="530">
        <v>7119</v>
      </c>
      <c r="F1434" s="530">
        <v>5504</v>
      </c>
      <c r="G1434" s="530">
        <v>1543</v>
      </c>
      <c r="H1434" s="530">
        <v>70</v>
      </c>
      <c r="I1434" s="530">
        <v>2</v>
      </c>
      <c r="J1434" s="530">
        <v>0</v>
      </c>
    </row>
    <row r="1435" spans="1:10">
      <c r="D1435" s="513" t="s">
        <v>1801</v>
      </c>
      <c r="E1435" s="530">
        <v>5511</v>
      </c>
      <c r="F1435" s="530">
        <v>4200</v>
      </c>
      <c r="G1435" s="530">
        <v>1240</v>
      </c>
      <c r="H1435" s="530">
        <v>67</v>
      </c>
      <c r="I1435" s="530">
        <v>3</v>
      </c>
      <c r="J1435" s="530">
        <v>1</v>
      </c>
    </row>
    <row r="1436" spans="1:10">
      <c r="D1436" s="513" t="s">
        <v>1802</v>
      </c>
      <c r="E1436" s="530">
        <v>12630</v>
      </c>
      <c r="F1436" s="530">
        <v>9704</v>
      </c>
      <c r="G1436" s="530">
        <v>2783</v>
      </c>
      <c r="H1436" s="530">
        <v>137</v>
      </c>
      <c r="I1436" s="530">
        <v>5</v>
      </c>
      <c r="J1436" s="530">
        <v>1</v>
      </c>
    </row>
    <row r="1437" spans="1:10" ht="16.149999999999999" customHeight="1">
      <c r="A1437" s="516" t="s">
        <v>1839</v>
      </c>
      <c r="D1437" s="513" t="s">
        <v>1800</v>
      </c>
      <c r="E1437" s="530">
        <v>8656</v>
      </c>
      <c r="F1437" s="530">
        <v>5532</v>
      </c>
      <c r="G1437" s="530">
        <v>1670</v>
      </c>
      <c r="H1437" s="530">
        <v>1080</v>
      </c>
      <c r="I1437" s="530">
        <v>304</v>
      </c>
      <c r="J1437" s="530">
        <v>70</v>
      </c>
    </row>
    <row r="1438" spans="1:10">
      <c r="D1438" s="513" t="s">
        <v>1801</v>
      </c>
      <c r="E1438" s="530">
        <v>7045</v>
      </c>
      <c r="F1438" s="530">
        <v>4224</v>
      </c>
      <c r="G1438" s="530">
        <v>1378</v>
      </c>
      <c r="H1438" s="530">
        <v>1026</v>
      </c>
      <c r="I1438" s="530">
        <v>361</v>
      </c>
      <c r="J1438" s="530">
        <v>56</v>
      </c>
    </row>
    <row r="1439" spans="1:10">
      <c r="D1439" s="513" t="s">
        <v>1802</v>
      </c>
      <c r="E1439" s="530">
        <v>15701</v>
      </c>
      <c r="F1439" s="530">
        <v>9756</v>
      </c>
      <c r="G1439" s="530">
        <v>3048</v>
      </c>
      <c r="H1439" s="530">
        <v>2106</v>
      </c>
      <c r="I1439" s="530">
        <v>665</v>
      </c>
      <c r="J1439" s="530">
        <v>126</v>
      </c>
    </row>
    <row r="1440" spans="1:10" ht="16.149999999999999" customHeight="1">
      <c r="C1440" s="514" t="s">
        <v>1896</v>
      </c>
      <c r="D1440" s="513"/>
      <c r="E1440" s="516"/>
      <c r="F1440" s="516"/>
      <c r="G1440" s="516"/>
      <c r="H1440" s="516"/>
      <c r="I1440" s="516"/>
      <c r="J1440" s="516"/>
    </row>
    <row r="1441" spans="1:10" ht="16.149999999999999" customHeight="1">
      <c r="C1441" s="517" t="s">
        <v>1897</v>
      </c>
      <c r="D1441" s="513" t="s">
        <v>1800</v>
      </c>
      <c r="E1441" s="530">
        <v>117</v>
      </c>
      <c r="F1441" s="531" t="s">
        <v>893</v>
      </c>
      <c r="G1441" s="531" t="s">
        <v>893</v>
      </c>
      <c r="H1441" s="531" t="s">
        <v>893</v>
      </c>
      <c r="I1441" s="531" t="s">
        <v>893</v>
      </c>
      <c r="J1441" s="531" t="s">
        <v>893</v>
      </c>
    </row>
    <row r="1442" spans="1:10" ht="10.5">
      <c r="C1442" s="517"/>
      <c r="D1442" s="513" t="s">
        <v>1801</v>
      </c>
      <c r="E1442" s="530">
        <v>190</v>
      </c>
      <c r="F1442" s="531" t="s">
        <v>893</v>
      </c>
      <c r="G1442" s="531" t="s">
        <v>893</v>
      </c>
      <c r="H1442" s="531" t="s">
        <v>893</v>
      </c>
      <c r="I1442" s="531" t="s">
        <v>893</v>
      </c>
      <c r="J1442" s="531" t="s">
        <v>893</v>
      </c>
    </row>
    <row r="1443" spans="1:10" ht="10.5">
      <c r="C1443" s="517"/>
      <c r="D1443" s="513" t="s">
        <v>1802</v>
      </c>
      <c r="E1443" s="530">
        <v>307</v>
      </c>
      <c r="F1443" s="531" t="s">
        <v>893</v>
      </c>
      <c r="G1443" s="531" t="s">
        <v>893</v>
      </c>
      <c r="H1443" s="531" t="s">
        <v>893</v>
      </c>
      <c r="I1443" s="531" t="s">
        <v>893</v>
      </c>
      <c r="J1443" s="531" t="s">
        <v>893</v>
      </c>
    </row>
    <row r="1444" spans="1:10" ht="16.149999999999999" customHeight="1">
      <c r="C1444" s="517" t="s">
        <v>1898</v>
      </c>
      <c r="D1444" s="513" t="s">
        <v>1800</v>
      </c>
      <c r="E1444" s="530">
        <v>6</v>
      </c>
      <c r="F1444" s="531" t="s">
        <v>893</v>
      </c>
      <c r="G1444" s="531" t="s">
        <v>893</v>
      </c>
      <c r="H1444" s="531" t="s">
        <v>893</v>
      </c>
      <c r="I1444" s="531" t="s">
        <v>893</v>
      </c>
      <c r="J1444" s="531" t="s">
        <v>893</v>
      </c>
    </row>
    <row r="1445" spans="1:10" ht="10.5">
      <c r="C1445" s="517"/>
      <c r="D1445" s="513" t="s">
        <v>1801</v>
      </c>
      <c r="E1445" s="530">
        <v>14</v>
      </c>
      <c r="F1445" s="531" t="s">
        <v>893</v>
      </c>
      <c r="G1445" s="531" t="s">
        <v>893</v>
      </c>
      <c r="H1445" s="531" t="s">
        <v>893</v>
      </c>
      <c r="I1445" s="531" t="s">
        <v>893</v>
      </c>
      <c r="J1445" s="531" t="s">
        <v>893</v>
      </c>
    </row>
    <row r="1446" spans="1:10" ht="10.5">
      <c r="C1446" s="517"/>
      <c r="D1446" s="513" t="s">
        <v>1802</v>
      </c>
      <c r="E1446" s="530">
        <v>20</v>
      </c>
      <c r="F1446" s="531" t="s">
        <v>893</v>
      </c>
      <c r="G1446" s="531" t="s">
        <v>893</v>
      </c>
      <c r="H1446" s="531" t="s">
        <v>893</v>
      </c>
      <c r="I1446" s="531" t="s">
        <v>893</v>
      </c>
      <c r="J1446" s="531" t="s">
        <v>893</v>
      </c>
    </row>
    <row r="1447" spans="1:10" ht="18" customHeight="1">
      <c r="A1447" s="516" t="s">
        <v>1950</v>
      </c>
      <c r="D1447" s="513"/>
      <c r="E1447" s="516"/>
      <c r="F1447" s="516"/>
      <c r="G1447" s="516"/>
      <c r="H1447" s="516"/>
      <c r="I1447" s="516"/>
      <c r="J1447" s="516"/>
    </row>
    <row r="1448" spans="1:10" ht="9" customHeight="1">
      <c r="A1448" s="516" t="s">
        <v>1951</v>
      </c>
      <c r="D1448" s="513"/>
      <c r="E1448" s="516"/>
      <c r="F1448" s="516"/>
      <c r="G1448" s="516"/>
      <c r="H1448" s="516"/>
      <c r="I1448" s="516"/>
      <c r="J1448" s="516"/>
    </row>
    <row r="1449" spans="1:10" ht="16.149999999999999" customHeight="1">
      <c r="B1449" s="516" t="s">
        <v>294</v>
      </c>
      <c r="D1449" s="513"/>
      <c r="E1449" s="516"/>
      <c r="F1449" s="516"/>
      <c r="G1449" s="516"/>
      <c r="H1449" s="516"/>
      <c r="I1449" s="516"/>
      <c r="J1449" s="516"/>
    </row>
    <row r="1450" spans="1:10" ht="18" customHeight="1">
      <c r="C1450" s="510" t="s">
        <v>1943</v>
      </c>
      <c r="D1450" s="513" t="s">
        <v>1800</v>
      </c>
      <c r="E1450" s="530">
        <v>1</v>
      </c>
      <c r="F1450" s="531" t="s">
        <v>893</v>
      </c>
      <c r="G1450" s="531" t="s">
        <v>893</v>
      </c>
      <c r="H1450" s="531" t="s">
        <v>893</v>
      </c>
      <c r="I1450" s="531" t="s">
        <v>893</v>
      </c>
      <c r="J1450" s="531" t="s">
        <v>893</v>
      </c>
    </row>
    <row r="1451" spans="1:10" ht="10.5">
      <c r="D1451" s="513" t="s">
        <v>1802</v>
      </c>
      <c r="E1451" s="530">
        <v>1</v>
      </c>
      <c r="F1451" s="531" t="s">
        <v>893</v>
      </c>
      <c r="G1451" s="531" t="s">
        <v>893</v>
      </c>
      <c r="H1451" s="531" t="s">
        <v>893</v>
      </c>
      <c r="I1451" s="531" t="s">
        <v>893</v>
      </c>
      <c r="J1451" s="531" t="s">
        <v>893</v>
      </c>
    </row>
    <row r="1452" spans="1:10" ht="18" customHeight="1">
      <c r="C1452" s="510" t="s">
        <v>1944</v>
      </c>
      <c r="D1452" s="513" t="s">
        <v>1800</v>
      </c>
      <c r="E1452" s="530">
        <v>3</v>
      </c>
      <c r="F1452" s="531" t="s">
        <v>893</v>
      </c>
      <c r="G1452" s="531" t="s">
        <v>893</v>
      </c>
      <c r="H1452" s="531" t="s">
        <v>893</v>
      </c>
      <c r="I1452" s="531" t="s">
        <v>893</v>
      </c>
      <c r="J1452" s="531" t="s">
        <v>893</v>
      </c>
    </row>
    <row r="1453" spans="1:10" ht="10.5">
      <c r="D1453" s="513" t="s">
        <v>1801</v>
      </c>
      <c r="E1453" s="530">
        <v>1</v>
      </c>
      <c r="F1453" s="531" t="s">
        <v>893</v>
      </c>
      <c r="G1453" s="531" t="s">
        <v>893</v>
      </c>
      <c r="H1453" s="531" t="s">
        <v>893</v>
      </c>
      <c r="I1453" s="531" t="s">
        <v>893</v>
      </c>
      <c r="J1453" s="531" t="s">
        <v>893</v>
      </c>
    </row>
    <row r="1454" spans="1:10" ht="10.5">
      <c r="D1454" s="513" t="s">
        <v>1802</v>
      </c>
      <c r="E1454" s="530">
        <v>4</v>
      </c>
      <c r="F1454" s="531" t="s">
        <v>893</v>
      </c>
      <c r="G1454" s="531" t="s">
        <v>893</v>
      </c>
      <c r="H1454" s="531" t="s">
        <v>893</v>
      </c>
      <c r="I1454" s="531" t="s">
        <v>893</v>
      </c>
      <c r="J1454" s="531" t="s">
        <v>893</v>
      </c>
    </row>
    <row r="1455" spans="1:10" ht="19.899999999999999" customHeight="1">
      <c r="C1455" s="510" t="s">
        <v>1945</v>
      </c>
      <c r="D1455" s="513" t="s">
        <v>1800</v>
      </c>
      <c r="E1455" s="530">
        <v>4</v>
      </c>
      <c r="F1455" s="530">
        <v>1</v>
      </c>
      <c r="G1455" s="530">
        <v>1</v>
      </c>
      <c r="H1455" s="530">
        <v>2</v>
      </c>
      <c r="I1455" s="530">
        <v>0</v>
      </c>
      <c r="J1455" s="530">
        <v>0</v>
      </c>
    </row>
    <row r="1456" spans="1:10">
      <c r="D1456" s="513" t="s">
        <v>1801</v>
      </c>
      <c r="E1456" s="530">
        <v>3</v>
      </c>
      <c r="F1456" s="530">
        <v>0</v>
      </c>
      <c r="G1456" s="530">
        <v>0</v>
      </c>
      <c r="H1456" s="530">
        <v>1</v>
      </c>
      <c r="I1456" s="530">
        <v>1</v>
      </c>
      <c r="J1456" s="530">
        <v>1</v>
      </c>
    </row>
    <row r="1457" spans="1:10">
      <c r="D1457" s="513" t="s">
        <v>1802</v>
      </c>
      <c r="E1457" s="530">
        <v>7</v>
      </c>
      <c r="F1457" s="530">
        <v>1</v>
      </c>
      <c r="G1457" s="530">
        <v>1</v>
      </c>
      <c r="H1457" s="530">
        <v>3</v>
      </c>
      <c r="I1457" s="530">
        <v>1</v>
      </c>
      <c r="J1457" s="530">
        <v>1</v>
      </c>
    </row>
    <row r="1458" spans="1:10">
      <c r="D1458" s="518"/>
    </row>
    <row r="1459" spans="1:10">
      <c r="D1459" s="518"/>
    </row>
    <row r="1460" spans="1:10">
      <c r="D1460" s="518"/>
    </row>
    <row r="1461" spans="1:10">
      <c r="D1461" s="518"/>
    </row>
    <row r="1462" spans="1:10">
      <c r="D1462" s="518"/>
    </row>
    <row r="1463" spans="1:10">
      <c r="D1463" s="518"/>
    </row>
    <row r="1464" spans="1:10">
      <c r="D1464" s="518"/>
    </row>
    <row r="1465" spans="1:10">
      <c r="D1465" s="518"/>
      <c r="E1465" s="516"/>
      <c r="F1465" s="516"/>
      <c r="G1465" s="516"/>
      <c r="H1465" s="516"/>
      <c r="I1465" s="516"/>
      <c r="J1465" s="516"/>
    </row>
    <row r="1466" spans="1:10">
      <c r="E1466" s="516"/>
      <c r="F1466" s="516"/>
      <c r="G1466" s="516"/>
      <c r="H1466" s="516"/>
      <c r="I1466" s="516"/>
      <c r="J1466" s="516"/>
    </row>
    <row r="1467" spans="1:10">
      <c r="A1467" s="509" t="s">
        <v>1678</v>
      </c>
      <c r="E1467" s="516"/>
      <c r="F1467" s="516"/>
      <c r="G1467" s="516"/>
      <c r="H1467" s="516"/>
      <c r="I1467" s="516"/>
      <c r="J1467" s="516"/>
    </row>
    <row r="1468" spans="1:10" s="509" customFormat="1">
      <c r="A1468" s="509" t="s">
        <v>656</v>
      </c>
      <c r="C1468" s="510"/>
      <c r="D1468" s="515"/>
    </row>
    <row r="1469" spans="1:10" s="509" customFormat="1">
      <c r="C1469" s="510"/>
      <c r="D1469" s="515"/>
    </row>
    <row r="1470" spans="1:10" s="509" customFormat="1">
      <c r="A1470" s="509" t="s">
        <v>586</v>
      </c>
      <c r="C1470" s="510"/>
      <c r="D1470" s="515"/>
    </row>
    <row r="1471" spans="1:10" ht="20.45" customHeight="1">
      <c r="C1471" s="510" t="s">
        <v>1946</v>
      </c>
      <c r="D1471" s="513" t="s">
        <v>1800</v>
      </c>
      <c r="E1471" s="530">
        <v>2</v>
      </c>
      <c r="F1471" s="531" t="s">
        <v>893</v>
      </c>
      <c r="G1471" s="531" t="s">
        <v>893</v>
      </c>
      <c r="H1471" s="531" t="s">
        <v>893</v>
      </c>
      <c r="I1471" s="531" t="s">
        <v>893</v>
      </c>
      <c r="J1471" s="531" t="s">
        <v>893</v>
      </c>
    </row>
    <row r="1472" spans="1:10" ht="9" customHeight="1">
      <c r="D1472" s="513" t="s">
        <v>1801</v>
      </c>
      <c r="E1472" s="530">
        <v>1</v>
      </c>
      <c r="F1472" s="531" t="s">
        <v>893</v>
      </c>
      <c r="G1472" s="531" t="s">
        <v>893</v>
      </c>
      <c r="H1472" s="531" t="s">
        <v>893</v>
      </c>
      <c r="I1472" s="531" t="s">
        <v>893</v>
      </c>
      <c r="J1472" s="531" t="s">
        <v>893</v>
      </c>
    </row>
    <row r="1473" spans="2:10" ht="10.5">
      <c r="D1473" s="513" t="s">
        <v>1802</v>
      </c>
      <c r="E1473" s="530">
        <v>3</v>
      </c>
      <c r="F1473" s="531" t="s">
        <v>893</v>
      </c>
      <c r="G1473" s="531" t="s">
        <v>893</v>
      </c>
      <c r="H1473" s="531" t="s">
        <v>893</v>
      </c>
      <c r="I1473" s="531" t="s">
        <v>893</v>
      </c>
      <c r="J1473" s="531" t="s">
        <v>893</v>
      </c>
    </row>
    <row r="1474" spans="2:10" ht="16.149999999999999" customHeight="1">
      <c r="C1474" s="510" t="s">
        <v>626</v>
      </c>
      <c r="D1474" s="513" t="s">
        <v>1800</v>
      </c>
      <c r="E1474" s="530">
        <v>5</v>
      </c>
      <c r="F1474" s="531" t="s">
        <v>893</v>
      </c>
      <c r="G1474" s="531" t="s">
        <v>893</v>
      </c>
      <c r="H1474" s="531" t="s">
        <v>893</v>
      </c>
      <c r="I1474" s="531" t="s">
        <v>893</v>
      </c>
      <c r="J1474" s="531" t="s">
        <v>893</v>
      </c>
    </row>
    <row r="1475" spans="2:10" ht="10.5">
      <c r="D1475" s="513" t="s">
        <v>1801</v>
      </c>
      <c r="E1475" s="530">
        <v>2</v>
      </c>
      <c r="F1475" s="531" t="s">
        <v>893</v>
      </c>
      <c r="G1475" s="531" t="s">
        <v>893</v>
      </c>
      <c r="H1475" s="531" t="s">
        <v>893</v>
      </c>
      <c r="I1475" s="531" t="s">
        <v>893</v>
      </c>
      <c r="J1475" s="531" t="s">
        <v>893</v>
      </c>
    </row>
    <row r="1476" spans="2:10" ht="10.5">
      <c r="D1476" s="513" t="s">
        <v>1802</v>
      </c>
      <c r="E1476" s="530">
        <v>7</v>
      </c>
      <c r="F1476" s="531" t="s">
        <v>893</v>
      </c>
      <c r="G1476" s="531" t="s">
        <v>893</v>
      </c>
      <c r="H1476" s="531" t="s">
        <v>893</v>
      </c>
      <c r="I1476" s="531" t="s">
        <v>893</v>
      </c>
      <c r="J1476" s="531" t="s">
        <v>893</v>
      </c>
    </row>
    <row r="1477" spans="2:10" ht="16.149999999999999" customHeight="1">
      <c r="C1477" s="510" t="s">
        <v>627</v>
      </c>
      <c r="D1477" s="513" t="s">
        <v>1800</v>
      </c>
      <c r="E1477" s="530">
        <v>17</v>
      </c>
      <c r="F1477" s="531" t="s">
        <v>893</v>
      </c>
      <c r="G1477" s="531" t="s">
        <v>893</v>
      </c>
      <c r="H1477" s="531" t="s">
        <v>893</v>
      </c>
      <c r="I1477" s="531" t="s">
        <v>893</v>
      </c>
      <c r="J1477" s="531" t="s">
        <v>893</v>
      </c>
    </row>
    <row r="1478" spans="2:10" ht="10.5">
      <c r="D1478" s="513" t="s">
        <v>1801</v>
      </c>
      <c r="E1478" s="530">
        <v>12</v>
      </c>
      <c r="F1478" s="531" t="s">
        <v>893</v>
      </c>
      <c r="G1478" s="531" t="s">
        <v>893</v>
      </c>
      <c r="H1478" s="531" t="s">
        <v>893</v>
      </c>
      <c r="I1478" s="531" t="s">
        <v>893</v>
      </c>
      <c r="J1478" s="531" t="s">
        <v>893</v>
      </c>
    </row>
    <row r="1479" spans="2:10" ht="10.5">
      <c r="D1479" s="513" t="s">
        <v>1802</v>
      </c>
      <c r="E1479" s="530">
        <v>29</v>
      </c>
      <c r="F1479" s="531" t="s">
        <v>893</v>
      </c>
      <c r="G1479" s="531" t="s">
        <v>893</v>
      </c>
      <c r="H1479" s="531" t="s">
        <v>893</v>
      </c>
      <c r="I1479" s="531" t="s">
        <v>893</v>
      </c>
      <c r="J1479" s="531" t="s">
        <v>893</v>
      </c>
    </row>
    <row r="1480" spans="2:10" ht="18.75" customHeight="1">
      <c r="C1480" s="510" t="s">
        <v>631</v>
      </c>
      <c r="D1480" s="513" t="s">
        <v>1800</v>
      </c>
      <c r="E1480" s="530">
        <v>2</v>
      </c>
      <c r="F1480" s="530">
        <v>0</v>
      </c>
      <c r="G1480" s="530">
        <v>1</v>
      </c>
      <c r="H1480" s="530">
        <v>0</v>
      </c>
      <c r="I1480" s="530">
        <v>1</v>
      </c>
      <c r="J1480" s="530">
        <v>0</v>
      </c>
    </row>
    <row r="1481" spans="2:10">
      <c r="D1481" s="513" t="s">
        <v>1802</v>
      </c>
      <c r="E1481" s="530">
        <v>2</v>
      </c>
      <c r="F1481" s="530">
        <v>0</v>
      </c>
      <c r="G1481" s="530">
        <v>1</v>
      </c>
      <c r="H1481" s="530">
        <v>0</v>
      </c>
      <c r="I1481" s="530">
        <v>1</v>
      </c>
      <c r="J1481" s="530">
        <v>0</v>
      </c>
    </row>
    <row r="1482" spans="2:10" ht="16.149999999999999" customHeight="1">
      <c r="C1482" s="510" t="s">
        <v>632</v>
      </c>
      <c r="D1482" s="513" t="s">
        <v>1800</v>
      </c>
      <c r="E1482" s="530">
        <v>2</v>
      </c>
      <c r="F1482" s="531" t="s">
        <v>893</v>
      </c>
      <c r="G1482" s="531" t="s">
        <v>893</v>
      </c>
      <c r="H1482" s="531" t="s">
        <v>893</v>
      </c>
      <c r="I1482" s="531" t="s">
        <v>893</v>
      </c>
      <c r="J1482" s="531" t="s">
        <v>893</v>
      </c>
    </row>
    <row r="1483" spans="2:10" ht="10.5">
      <c r="D1483" s="513" t="s">
        <v>1801</v>
      </c>
      <c r="E1483" s="530">
        <v>2</v>
      </c>
      <c r="F1483" s="531" t="s">
        <v>893</v>
      </c>
      <c r="G1483" s="531" t="s">
        <v>893</v>
      </c>
      <c r="H1483" s="531" t="s">
        <v>893</v>
      </c>
      <c r="I1483" s="531" t="s">
        <v>893</v>
      </c>
      <c r="J1483" s="531" t="s">
        <v>893</v>
      </c>
    </row>
    <row r="1484" spans="2:10" ht="10.5">
      <c r="D1484" s="513" t="s">
        <v>1802</v>
      </c>
      <c r="E1484" s="530">
        <v>4</v>
      </c>
      <c r="F1484" s="531" t="s">
        <v>893</v>
      </c>
      <c r="G1484" s="531" t="s">
        <v>893</v>
      </c>
      <c r="H1484" s="531" t="s">
        <v>893</v>
      </c>
      <c r="I1484" s="531" t="s">
        <v>893</v>
      </c>
      <c r="J1484" s="531" t="s">
        <v>893</v>
      </c>
    </row>
    <row r="1485" spans="2:10" ht="16.149999999999999" customHeight="1">
      <c r="C1485" s="514" t="s">
        <v>1947</v>
      </c>
      <c r="D1485" s="513" t="s">
        <v>1800</v>
      </c>
      <c r="E1485" s="530">
        <v>36</v>
      </c>
      <c r="F1485" s="531" t="s">
        <v>893</v>
      </c>
      <c r="G1485" s="531" t="s">
        <v>893</v>
      </c>
      <c r="H1485" s="531" t="s">
        <v>893</v>
      </c>
      <c r="I1485" s="531" t="s">
        <v>893</v>
      </c>
      <c r="J1485" s="531" t="s">
        <v>893</v>
      </c>
    </row>
    <row r="1486" spans="2:10" ht="10.5">
      <c r="D1486" s="513" t="s">
        <v>1801</v>
      </c>
      <c r="E1486" s="530">
        <v>21</v>
      </c>
      <c r="F1486" s="531" t="s">
        <v>893</v>
      </c>
      <c r="G1486" s="531" t="s">
        <v>893</v>
      </c>
      <c r="H1486" s="531" t="s">
        <v>893</v>
      </c>
      <c r="I1486" s="531" t="s">
        <v>893</v>
      </c>
      <c r="J1486" s="531" t="s">
        <v>893</v>
      </c>
    </row>
    <row r="1487" spans="2:10" ht="10.5">
      <c r="D1487" s="513" t="s">
        <v>1802</v>
      </c>
      <c r="E1487" s="530">
        <v>57</v>
      </c>
      <c r="F1487" s="531" t="s">
        <v>893</v>
      </c>
      <c r="G1487" s="531" t="s">
        <v>893</v>
      </c>
      <c r="H1487" s="531" t="s">
        <v>893</v>
      </c>
      <c r="I1487" s="531" t="s">
        <v>893</v>
      </c>
      <c r="J1487" s="531" t="s">
        <v>893</v>
      </c>
    </row>
    <row r="1488" spans="2:10" ht="16.149999999999999" customHeight="1">
      <c r="B1488" s="516" t="s">
        <v>637</v>
      </c>
      <c r="D1488" s="513"/>
      <c r="E1488" s="516"/>
      <c r="F1488" s="516"/>
      <c r="G1488" s="516"/>
      <c r="H1488" s="516"/>
      <c r="I1488" s="516"/>
      <c r="J1488" s="516"/>
    </row>
    <row r="1489" spans="2:10" ht="16.149999999999999" customHeight="1">
      <c r="C1489" s="510" t="s">
        <v>638</v>
      </c>
      <c r="D1489" s="513" t="s">
        <v>1800</v>
      </c>
      <c r="E1489" s="530">
        <v>9</v>
      </c>
      <c r="F1489" s="531" t="s">
        <v>893</v>
      </c>
      <c r="G1489" s="531" t="s">
        <v>893</v>
      </c>
      <c r="H1489" s="531" t="s">
        <v>893</v>
      </c>
      <c r="I1489" s="531" t="s">
        <v>893</v>
      </c>
      <c r="J1489" s="531" t="s">
        <v>893</v>
      </c>
    </row>
    <row r="1490" spans="2:10" ht="10.5">
      <c r="D1490" s="513" t="s">
        <v>1801</v>
      </c>
      <c r="E1490" s="530">
        <v>22</v>
      </c>
      <c r="F1490" s="531" t="s">
        <v>893</v>
      </c>
      <c r="G1490" s="531" t="s">
        <v>893</v>
      </c>
      <c r="H1490" s="531" t="s">
        <v>893</v>
      </c>
      <c r="I1490" s="531" t="s">
        <v>893</v>
      </c>
      <c r="J1490" s="531" t="s">
        <v>893</v>
      </c>
    </row>
    <row r="1491" spans="2:10" ht="10.5">
      <c r="D1491" s="513" t="s">
        <v>1802</v>
      </c>
      <c r="E1491" s="530">
        <v>31</v>
      </c>
      <c r="F1491" s="531" t="s">
        <v>893</v>
      </c>
      <c r="G1491" s="531" t="s">
        <v>893</v>
      </c>
      <c r="H1491" s="531" t="s">
        <v>893</v>
      </c>
      <c r="I1491" s="531" t="s">
        <v>893</v>
      </c>
      <c r="J1491" s="531" t="s">
        <v>893</v>
      </c>
    </row>
    <row r="1492" spans="2:10" ht="16.149999999999999" customHeight="1">
      <c r="C1492" s="510" t="s">
        <v>1894</v>
      </c>
      <c r="D1492" s="513" t="s">
        <v>1800</v>
      </c>
      <c r="E1492" s="530">
        <v>14</v>
      </c>
      <c r="F1492" s="531" t="s">
        <v>893</v>
      </c>
      <c r="G1492" s="531" t="s">
        <v>893</v>
      </c>
      <c r="H1492" s="531" t="s">
        <v>893</v>
      </c>
      <c r="I1492" s="531" t="s">
        <v>893</v>
      </c>
      <c r="J1492" s="531" t="s">
        <v>893</v>
      </c>
    </row>
    <row r="1493" spans="2:10" ht="10.5">
      <c r="D1493" s="513" t="s">
        <v>1801</v>
      </c>
      <c r="E1493" s="530">
        <v>15</v>
      </c>
      <c r="F1493" s="531" t="s">
        <v>893</v>
      </c>
      <c r="G1493" s="531" t="s">
        <v>893</v>
      </c>
      <c r="H1493" s="531" t="s">
        <v>893</v>
      </c>
      <c r="I1493" s="531" t="s">
        <v>893</v>
      </c>
      <c r="J1493" s="531" t="s">
        <v>893</v>
      </c>
    </row>
    <row r="1494" spans="2:10" ht="10.5">
      <c r="D1494" s="513" t="s">
        <v>1802</v>
      </c>
      <c r="E1494" s="530">
        <v>29</v>
      </c>
      <c r="F1494" s="531" t="s">
        <v>893</v>
      </c>
      <c r="G1494" s="531" t="s">
        <v>893</v>
      </c>
      <c r="H1494" s="531" t="s">
        <v>893</v>
      </c>
      <c r="I1494" s="531" t="s">
        <v>893</v>
      </c>
      <c r="J1494" s="531" t="s">
        <v>893</v>
      </c>
    </row>
    <row r="1495" spans="2:10" ht="18" customHeight="1">
      <c r="C1495" s="510" t="s">
        <v>1895</v>
      </c>
      <c r="D1495" s="513" t="s">
        <v>1801</v>
      </c>
      <c r="E1495" s="530">
        <v>1</v>
      </c>
      <c r="F1495" s="531" t="s">
        <v>893</v>
      </c>
      <c r="G1495" s="531" t="s">
        <v>893</v>
      </c>
      <c r="H1495" s="531" t="s">
        <v>893</v>
      </c>
      <c r="I1495" s="531" t="s">
        <v>893</v>
      </c>
      <c r="J1495" s="531" t="s">
        <v>893</v>
      </c>
    </row>
    <row r="1496" spans="2:10" ht="10.5">
      <c r="D1496" s="513" t="s">
        <v>1802</v>
      </c>
      <c r="E1496" s="530">
        <v>1</v>
      </c>
      <c r="F1496" s="531" t="s">
        <v>893</v>
      </c>
      <c r="G1496" s="531" t="s">
        <v>893</v>
      </c>
      <c r="H1496" s="531" t="s">
        <v>893</v>
      </c>
      <c r="I1496" s="531" t="s">
        <v>893</v>
      </c>
      <c r="J1496" s="531" t="s">
        <v>893</v>
      </c>
    </row>
    <row r="1497" spans="2:10" ht="16.149999999999999" customHeight="1">
      <c r="C1497" s="514" t="s">
        <v>1947</v>
      </c>
      <c r="D1497" s="513" t="s">
        <v>1800</v>
      </c>
      <c r="E1497" s="530">
        <v>23</v>
      </c>
      <c r="F1497" s="530">
        <v>2</v>
      </c>
      <c r="G1497" s="530">
        <v>4</v>
      </c>
      <c r="H1497" s="530">
        <v>13</v>
      </c>
      <c r="I1497" s="530">
        <v>4</v>
      </c>
      <c r="J1497" s="530">
        <v>0</v>
      </c>
    </row>
    <row r="1498" spans="2:10">
      <c r="D1498" s="513" t="s">
        <v>1801</v>
      </c>
      <c r="E1498" s="530">
        <v>38</v>
      </c>
      <c r="F1498" s="530">
        <v>6</v>
      </c>
      <c r="G1498" s="530">
        <v>13</v>
      </c>
      <c r="H1498" s="530">
        <v>7</v>
      </c>
      <c r="I1498" s="530">
        <v>10</v>
      </c>
      <c r="J1498" s="530">
        <v>2</v>
      </c>
    </row>
    <row r="1499" spans="2:10">
      <c r="D1499" s="513" t="s">
        <v>1802</v>
      </c>
      <c r="E1499" s="530">
        <v>61</v>
      </c>
      <c r="F1499" s="530">
        <v>8</v>
      </c>
      <c r="G1499" s="530">
        <v>17</v>
      </c>
      <c r="H1499" s="530">
        <v>20</v>
      </c>
      <c r="I1499" s="530">
        <v>14</v>
      </c>
      <c r="J1499" s="530">
        <v>2</v>
      </c>
    </row>
    <row r="1500" spans="2:10" ht="18" customHeight="1">
      <c r="B1500" s="516" t="s">
        <v>645</v>
      </c>
      <c r="D1500" s="513"/>
      <c r="E1500" s="516"/>
      <c r="F1500" s="516"/>
      <c r="G1500" s="516"/>
      <c r="H1500" s="516"/>
      <c r="I1500" s="516"/>
      <c r="J1500" s="516"/>
    </row>
    <row r="1501" spans="2:10" ht="25.15" customHeight="1">
      <c r="C1501" s="510" t="s">
        <v>1899</v>
      </c>
      <c r="D1501" s="513" t="s">
        <v>1800</v>
      </c>
      <c r="E1501" s="530">
        <v>21</v>
      </c>
      <c r="F1501" s="531" t="s">
        <v>893</v>
      </c>
      <c r="G1501" s="531" t="s">
        <v>893</v>
      </c>
      <c r="H1501" s="531" t="s">
        <v>893</v>
      </c>
      <c r="I1501" s="531" t="s">
        <v>893</v>
      </c>
      <c r="J1501" s="531" t="s">
        <v>893</v>
      </c>
    </row>
    <row r="1502" spans="2:10" ht="10.5">
      <c r="D1502" s="513" t="s">
        <v>1801</v>
      </c>
      <c r="E1502" s="530">
        <v>69</v>
      </c>
      <c r="F1502" s="531" t="s">
        <v>893</v>
      </c>
      <c r="G1502" s="531" t="s">
        <v>893</v>
      </c>
      <c r="H1502" s="531" t="s">
        <v>893</v>
      </c>
      <c r="I1502" s="531" t="s">
        <v>893</v>
      </c>
      <c r="J1502" s="531" t="s">
        <v>893</v>
      </c>
    </row>
    <row r="1503" spans="2:10" ht="10.5">
      <c r="D1503" s="513" t="s">
        <v>1802</v>
      </c>
      <c r="E1503" s="530">
        <v>90</v>
      </c>
      <c r="F1503" s="531" t="s">
        <v>893</v>
      </c>
      <c r="G1503" s="531" t="s">
        <v>893</v>
      </c>
      <c r="H1503" s="531" t="s">
        <v>893</v>
      </c>
      <c r="I1503" s="531" t="s">
        <v>893</v>
      </c>
      <c r="J1503" s="531" t="s">
        <v>893</v>
      </c>
    </row>
    <row r="1504" spans="2:10" ht="18" customHeight="1">
      <c r="C1504" s="510" t="s">
        <v>1900</v>
      </c>
      <c r="D1504" s="513" t="s">
        <v>1800</v>
      </c>
      <c r="E1504" s="530">
        <v>2</v>
      </c>
      <c r="F1504" s="531" t="s">
        <v>893</v>
      </c>
      <c r="G1504" s="531" t="s">
        <v>893</v>
      </c>
      <c r="H1504" s="531" t="s">
        <v>893</v>
      </c>
      <c r="I1504" s="531" t="s">
        <v>893</v>
      </c>
      <c r="J1504" s="531" t="s">
        <v>893</v>
      </c>
    </row>
    <row r="1505" spans="3:10" ht="10.5">
      <c r="D1505" s="513" t="s">
        <v>1801</v>
      </c>
      <c r="E1505" s="530">
        <v>3</v>
      </c>
      <c r="F1505" s="531" t="s">
        <v>893</v>
      </c>
      <c r="G1505" s="531" t="s">
        <v>893</v>
      </c>
      <c r="H1505" s="531" t="s">
        <v>893</v>
      </c>
      <c r="I1505" s="531" t="s">
        <v>893</v>
      </c>
      <c r="J1505" s="531" t="s">
        <v>893</v>
      </c>
    </row>
    <row r="1506" spans="3:10" ht="10.5">
      <c r="D1506" s="513" t="s">
        <v>1802</v>
      </c>
      <c r="E1506" s="530">
        <v>5</v>
      </c>
      <c r="F1506" s="531" t="s">
        <v>893</v>
      </c>
      <c r="G1506" s="531" t="s">
        <v>893</v>
      </c>
      <c r="H1506" s="531" t="s">
        <v>893</v>
      </c>
      <c r="I1506" s="531" t="s">
        <v>893</v>
      </c>
      <c r="J1506" s="531" t="s">
        <v>893</v>
      </c>
    </row>
    <row r="1507" spans="3:10" ht="18" customHeight="1">
      <c r="C1507" s="510" t="s">
        <v>1901</v>
      </c>
      <c r="D1507" s="513" t="s">
        <v>1800</v>
      </c>
      <c r="E1507" s="530">
        <v>207</v>
      </c>
      <c r="F1507" s="530">
        <v>0</v>
      </c>
      <c r="G1507" s="530">
        <v>13</v>
      </c>
      <c r="H1507" s="530">
        <v>70</v>
      </c>
      <c r="I1507" s="530">
        <v>71</v>
      </c>
      <c r="J1507" s="530">
        <v>53</v>
      </c>
    </row>
    <row r="1508" spans="3:10">
      <c r="D1508" s="513" t="s">
        <v>1801</v>
      </c>
      <c r="E1508" s="530">
        <v>608</v>
      </c>
      <c r="F1508" s="530">
        <v>3</v>
      </c>
      <c r="G1508" s="530">
        <v>28</v>
      </c>
      <c r="H1508" s="530">
        <v>237</v>
      </c>
      <c r="I1508" s="530">
        <v>244</v>
      </c>
      <c r="J1508" s="530">
        <v>96</v>
      </c>
    </row>
    <row r="1509" spans="3:10">
      <c r="D1509" s="513" t="s">
        <v>1802</v>
      </c>
      <c r="E1509" s="530">
        <v>815</v>
      </c>
      <c r="F1509" s="530">
        <v>3</v>
      </c>
      <c r="G1509" s="530">
        <v>41</v>
      </c>
      <c r="H1509" s="530">
        <v>307</v>
      </c>
      <c r="I1509" s="530">
        <v>315</v>
      </c>
      <c r="J1509" s="530">
        <v>149</v>
      </c>
    </row>
    <row r="1510" spans="3:10" ht="18" customHeight="1">
      <c r="C1510" s="510" t="s">
        <v>1902</v>
      </c>
      <c r="D1510" s="513" t="s">
        <v>1800</v>
      </c>
      <c r="E1510" s="530">
        <v>1611</v>
      </c>
      <c r="F1510" s="530">
        <v>52</v>
      </c>
      <c r="G1510" s="530">
        <v>161</v>
      </c>
      <c r="H1510" s="530">
        <v>704</v>
      </c>
      <c r="I1510" s="530">
        <v>570</v>
      </c>
      <c r="J1510" s="530">
        <v>124</v>
      </c>
    </row>
    <row r="1511" spans="3:10">
      <c r="D1511" s="513" t="s">
        <v>1801</v>
      </c>
      <c r="E1511" s="530">
        <v>2335</v>
      </c>
      <c r="F1511" s="530">
        <v>63</v>
      </c>
      <c r="G1511" s="530">
        <v>227</v>
      </c>
      <c r="H1511" s="530">
        <v>974</v>
      </c>
      <c r="I1511" s="530">
        <v>889</v>
      </c>
      <c r="J1511" s="530">
        <v>182</v>
      </c>
    </row>
    <row r="1512" spans="3:10">
      <c r="D1512" s="513" t="s">
        <v>1802</v>
      </c>
      <c r="E1512" s="530">
        <v>3946</v>
      </c>
      <c r="F1512" s="530">
        <v>115</v>
      </c>
      <c r="G1512" s="530">
        <v>388</v>
      </c>
      <c r="H1512" s="530">
        <v>1678</v>
      </c>
      <c r="I1512" s="530">
        <v>1459</v>
      </c>
      <c r="J1512" s="530">
        <v>306</v>
      </c>
    </row>
    <row r="1513" spans="3:10" ht="16.149999999999999" customHeight="1">
      <c r="C1513" s="510" t="s">
        <v>648</v>
      </c>
      <c r="D1513" s="513" t="s">
        <v>1800</v>
      </c>
      <c r="E1513" s="530">
        <v>302</v>
      </c>
      <c r="F1513" s="530">
        <v>19</v>
      </c>
      <c r="G1513" s="530">
        <v>28</v>
      </c>
      <c r="H1513" s="530">
        <v>120</v>
      </c>
      <c r="I1513" s="530">
        <v>115</v>
      </c>
      <c r="J1513" s="530">
        <v>20</v>
      </c>
    </row>
    <row r="1514" spans="3:10">
      <c r="D1514" s="513" t="s">
        <v>1801</v>
      </c>
      <c r="E1514" s="530">
        <v>387</v>
      </c>
      <c r="F1514" s="530">
        <v>13</v>
      </c>
      <c r="G1514" s="530">
        <v>45</v>
      </c>
      <c r="H1514" s="530">
        <v>173</v>
      </c>
      <c r="I1514" s="530">
        <v>124</v>
      </c>
      <c r="J1514" s="530">
        <v>32</v>
      </c>
    </row>
    <row r="1515" spans="3:10">
      <c r="D1515" s="513" t="s">
        <v>1802</v>
      </c>
      <c r="E1515" s="530">
        <v>689</v>
      </c>
      <c r="F1515" s="530">
        <v>32</v>
      </c>
      <c r="G1515" s="530">
        <v>73</v>
      </c>
      <c r="H1515" s="530">
        <v>293</v>
      </c>
      <c r="I1515" s="530">
        <v>239</v>
      </c>
      <c r="J1515" s="530">
        <v>52</v>
      </c>
    </row>
    <row r="1516" spans="3:10">
      <c r="D1516" s="518"/>
    </row>
    <row r="1517" spans="3:10">
      <c r="D1517" s="518"/>
    </row>
    <row r="1518" spans="3:10">
      <c r="D1518" s="518"/>
    </row>
    <row r="1519" spans="3:10">
      <c r="D1519" s="518"/>
    </row>
    <row r="1520" spans="3:10">
      <c r="D1520" s="518"/>
    </row>
    <row r="1521" spans="1:10">
      <c r="D1521" s="518"/>
    </row>
    <row r="1522" spans="1:10">
      <c r="D1522" s="518"/>
    </row>
    <row r="1523" spans="1:10">
      <c r="D1523" s="518"/>
    </row>
    <row r="1524" spans="1:10">
      <c r="D1524" s="518"/>
    </row>
    <row r="1525" spans="1:10">
      <c r="D1525" s="518"/>
    </row>
    <row r="1526" spans="1:10">
      <c r="C1526" s="517"/>
      <c r="E1526" s="516"/>
      <c r="F1526" s="516"/>
      <c r="G1526" s="516"/>
      <c r="H1526" s="516"/>
      <c r="I1526" s="516"/>
      <c r="J1526" s="516"/>
    </row>
    <row r="1527" spans="1:10">
      <c r="E1527" s="516"/>
      <c r="F1527" s="516"/>
      <c r="G1527" s="516"/>
      <c r="H1527" s="516"/>
      <c r="I1527" s="516"/>
      <c r="J1527" s="516"/>
    </row>
    <row r="1528" spans="1:10" s="509" customFormat="1">
      <c r="A1528" s="509" t="s">
        <v>1678</v>
      </c>
      <c r="C1528" s="510"/>
      <c r="D1528" s="515"/>
    </row>
    <row r="1529" spans="1:10" s="509" customFormat="1">
      <c r="A1529" s="509" t="s">
        <v>656</v>
      </c>
      <c r="C1529" s="510"/>
      <c r="D1529" s="515"/>
    </row>
    <row r="1530" spans="1:10" s="509" customFormat="1">
      <c r="C1530" s="510"/>
      <c r="D1530" s="515"/>
    </row>
    <row r="1531" spans="1:10" s="509" customFormat="1">
      <c r="A1531" s="509" t="s">
        <v>586</v>
      </c>
      <c r="C1531" s="510"/>
      <c r="D1531" s="515"/>
    </row>
    <row r="1532" spans="1:10" ht="16.149999999999999" customHeight="1">
      <c r="C1532" s="514" t="s">
        <v>1947</v>
      </c>
      <c r="D1532" s="513" t="s">
        <v>1800</v>
      </c>
      <c r="E1532" s="530">
        <v>2143</v>
      </c>
      <c r="F1532" s="530">
        <v>71</v>
      </c>
      <c r="G1532" s="530">
        <v>202</v>
      </c>
      <c r="H1532" s="530">
        <v>899</v>
      </c>
      <c r="I1532" s="530">
        <v>760</v>
      </c>
      <c r="J1532" s="530">
        <v>211</v>
      </c>
    </row>
    <row r="1533" spans="1:10">
      <c r="D1533" s="513" t="s">
        <v>1801</v>
      </c>
      <c r="E1533" s="530">
        <v>3402</v>
      </c>
      <c r="F1533" s="530">
        <v>79</v>
      </c>
      <c r="G1533" s="530">
        <v>305</v>
      </c>
      <c r="H1533" s="530">
        <v>1406</v>
      </c>
      <c r="I1533" s="530">
        <v>1286</v>
      </c>
      <c r="J1533" s="530">
        <v>326</v>
      </c>
    </row>
    <row r="1534" spans="1:10">
      <c r="D1534" s="513" t="s">
        <v>1802</v>
      </c>
      <c r="E1534" s="530">
        <v>5545</v>
      </c>
      <c r="F1534" s="530">
        <v>150</v>
      </c>
      <c r="G1534" s="530">
        <v>507</v>
      </c>
      <c r="H1534" s="530">
        <v>2305</v>
      </c>
      <c r="I1534" s="530">
        <v>2046</v>
      </c>
      <c r="J1534" s="530">
        <v>537</v>
      </c>
    </row>
    <row r="1535" spans="1:10" ht="16.149999999999999" customHeight="1">
      <c r="C1535" s="514" t="s">
        <v>1896</v>
      </c>
      <c r="D1535" s="513"/>
      <c r="E1535" s="516"/>
      <c r="F1535" s="516"/>
      <c r="G1535" s="516"/>
      <c r="H1535" s="516"/>
      <c r="I1535" s="516"/>
      <c r="J1535" s="516"/>
    </row>
    <row r="1536" spans="1:10" ht="16.149999999999999" customHeight="1">
      <c r="C1536" s="517" t="s">
        <v>1897</v>
      </c>
      <c r="D1536" s="513" t="s">
        <v>1800</v>
      </c>
      <c r="E1536" s="530">
        <v>420</v>
      </c>
      <c r="F1536" s="530">
        <v>7</v>
      </c>
      <c r="G1536" s="530">
        <v>17</v>
      </c>
      <c r="H1536" s="530">
        <v>171</v>
      </c>
      <c r="I1536" s="530">
        <v>207</v>
      </c>
      <c r="J1536" s="530">
        <v>18</v>
      </c>
    </row>
    <row r="1537" spans="2:10">
      <c r="C1537" s="517"/>
      <c r="D1537" s="513" t="s">
        <v>1801</v>
      </c>
      <c r="E1537" s="530">
        <v>473</v>
      </c>
      <c r="F1537" s="530">
        <v>12</v>
      </c>
      <c r="G1537" s="530">
        <v>26</v>
      </c>
      <c r="H1537" s="530">
        <v>178</v>
      </c>
      <c r="I1537" s="530">
        <v>244</v>
      </c>
      <c r="J1537" s="530">
        <v>13</v>
      </c>
    </row>
    <row r="1538" spans="2:10">
      <c r="C1538" s="517"/>
      <c r="D1538" s="513" t="s">
        <v>1802</v>
      </c>
      <c r="E1538" s="530">
        <v>893</v>
      </c>
      <c r="F1538" s="530">
        <v>19</v>
      </c>
      <c r="G1538" s="530">
        <v>43</v>
      </c>
      <c r="H1538" s="530">
        <v>349</v>
      </c>
      <c r="I1538" s="530">
        <v>451</v>
      </c>
      <c r="J1538" s="530">
        <v>31</v>
      </c>
    </row>
    <row r="1539" spans="2:10" ht="16.149999999999999" customHeight="1">
      <c r="C1539" s="517" t="s">
        <v>1898</v>
      </c>
      <c r="D1539" s="513" t="s">
        <v>1800</v>
      </c>
      <c r="E1539" s="530">
        <v>8</v>
      </c>
      <c r="F1539" s="531" t="s">
        <v>893</v>
      </c>
      <c r="G1539" s="531" t="s">
        <v>893</v>
      </c>
      <c r="H1539" s="531" t="s">
        <v>893</v>
      </c>
      <c r="I1539" s="531" t="s">
        <v>893</v>
      </c>
      <c r="J1539" s="531" t="s">
        <v>893</v>
      </c>
    </row>
    <row r="1540" spans="2:10" ht="10.5">
      <c r="C1540" s="517"/>
      <c r="D1540" s="513" t="s">
        <v>1801</v>
      </c>
      <c r="E1540" s="530">
        <v>28</v>
      </c>
      <c r="F1540" s="531" t="s">
        <v>893</v>
      </c>
      <c r="G1540" s="531" t="s">
        <v>893</v>
      </c>
      <c r="H1540" s="531" t="s">
        <v>893</v>
      </c>
      <c r="I1540" s="531" t="s">
        <v>893</v>
      </c>
      <c r="J1540" s="531" t="s">
        <v>893</v>
      </c>
    </row>
    <row r="1541" spans="2:10" ht="10.5">
      <c r="C1541" s="517"/>
      <c r="D1541" s="513" t="s">
        <v>1802</v>
      </c>
      <c r="E1541" s="530">
        <v>36</v>
      </c>
      <c r="F1541" s="531" t="s">
        <v>893</v>
      </c>
      <c r="G1541" s="531" t="s">
        <v>893</v>
      </c>
      <c r="H1541" s="531" t="s">
        <v>893</v>
      </c>
      <c r="I1541" s="531" t="s">
        <v>893</v>
      </c>
      <c r="J1541" s="531" t="s">
        <v>893</v>
      </c>
    </row>
    <row r="1542" spans="2:10" ht="18" customHeight="1">
      <c r="B1542" s="516" t="s">
        <v>649</v>
      </c>
      <c r="D1542" s="513"/>
      <c r="E1542" s="516"/>
      <c r="F1542" s="516"/>
      <c r="G1542" s="516"/>
      <c r="H1542" s="516"/>
      <c r="I1542" s="516"/>
      <c r="J1542" s="516"/>
    </row>
    <row r="1543" spans="2:10" ht="27" customHeight="1">
      <c r="C1543" s="510" t="s">
        <v>1903</v>
      </c>
      <c r="D1543" s="513" t="s">
        <v>1800</v>
      </c>
      <c r="E1543" s="530">
        <v>19</v>
      </c>
      <c r="F1543" s="530">
        <v>4</v>
      </c>
      <c r="G1543" s="530">
        <v>3</v>
      </c>
      <c r="H1543" s="530">
        <v>9</v>
      </c>
      <c r="I1543" s="530">
        <v>2</v>
      </c>
      <c r="J1543" s="530">
        <v>1</v>
      </c>
    </row>
    <row r="1544" spans="2:10">
      <c r="D1544" s="513" t="s">
        <v>1801</v>
      </c>
      <c r="E1544" s="530">
        <v>34</v>
      </c>
      <c r="F1544" s="530">
        <v>0</v>
      </c>
      <c r="G1544" s="530">
        <v>4</v>
      </c>
      <c r="H1544" s="530">
        <v>20</v>
      </c>
      <c r="I1544" s="530">
        <v>9</v>
      </c>
      <c r="J1544" s="530">
        <v>1</v>
      </c>
    </row>
    <row r="1545" spans="2:10">
      <c r="D1545" s="513" t="s">
        <v>1802</v>
      </c>
      <c r="E1545" s="530">
        <v>53</v>
      </c>
      <c r="F1545" s="530">
        <v>4</v>
      </c>
      <c r="G1545" s="530">
        <v>7</v>
      </c>
      <c r="H1545" s="530">
        <v>29</v>
      </c>
      <c r="I1545" s="530">
        <v>11</v>
      </c>
      <c r="J1545" s="530">
        <v>2</v>
      </c>
    </row>
    <row r="1546" spans="2:10" ht="16.149999999999999" customHeight="1">
      <c r="C1546" s="510" t="s">
        <v>1904</v>
      </c>
      <c r="D1546" s="513" t="s">
        <v>1800</v>
      </c>
      <c r="E1546" s="530">
        <v>5</v>
      </c>
      <c r="F1546" s="530">
        <v>0</v>
      </c>
      <c r="G1546" s="530">
        <v>2</v>
      </c>
      <c r="H1546" s="530">
        <v>2</v>
      </c>
      <c r="I1546" s="530">
        <v>1</v>
      </c>
      <c r="J1546" s="530">
        <v>0</v>
      </c>
    </row>
    <row r="1547" spans="2:10">
      <c r="D1547" s="513" t="s">
        <v>1801</v>
      </c>
      <c r="E1547" s="530">
        <v>10</v>
      </c>
      <c r="F1547" s="530">
        <v>0</v>
      </c>
      <c r="G1547" s="530">
        <v>3</v>
      </c>
      <c r="H1547" s="530">
        <v>7</v>
      </c>
      <c r="I1547" s="530">
        <v>0</v>
      </c>
      <c r="J1547" s="530">
        <v>0</v>
      </c>
    </row>
    <row r="1548" spans="2:10">
      <c r="D1548" s="513" t="s">
        <v>1802</v>
      </c>
      <c r="E1548" s="530">
        <v>15</v>
      </c>
      <c r="F1548" s="530">
        <v>0</v>
      </c>
      <c r="G1548" s="530">
        <v>5</v>
      </c>
      <c r="H1548" s="530">
        <v>9</v>
      </c>
      <c r="I1548" s="530">
        <v>1</v>
      </c>
      <c r="J1548" s="530">
        <v>0</v>
      </c>
    </row>
    <row r="1549" spans="2:10" ht="16.149999999999999" customHeight="1">
      <c r="C1549" s="510" t="s">
        <v>1905</v>
      </c>
      <c r="D1549" s="513" t="s">
        <v>1800</v>
      </c>
      <c r="E1549" s="530">
        <v>31</v>
      </c>
      <c r="F1549" s="530">
        <v>0</v>
      </c>
      <c r="G1549" s="530">
        <v>1</v>
      </c>
      <c r="H1549" s="530">
        <v>18</v>
      </c>
      <c r="I1549" s="530">
        <v>9</v>
      </c>
      <c r="J1549" s="530">
        <v>3</v>
      </c>
    </row>
    <row r="1550" spans="2:10">
      <c r="D1550" s="513" t="s">
        <v>1801</v>
      </c>
      <c r="E1550" s="530">
        <v>92</v>
      </c>
      <c r="F1550" s="530">
        <v>0</v>
      </c>
      <c r="G1550" s="530">
        <v>5</v>
      </c>
      <c r="H1550" s="530">
        <v>50</v>
      </c>
      <c r="I1550" s="530">
        <v>34</v>
      </c>
      <c r="J1550" s="530">
        <v>3</v>
      </c>
    </row>
    <row r="1551" spans="2:10">
      <c r="D1551" s="513" t="s">
        <v>1802</v>
      </c>
      <c r="E1551" s="530">
        <v>123</v>
      </c>
      <c r="F1551" s="530">
        <v>0</v>
      </c>
      <c r="G1551" s="530">
        <v>6</v>
      </c>
      <c r="H1551" s="530">
        <v>68</v>
      </c>
      <c r="I1551" s="530">
        <v>43</v>
      </c>
      <c r="J1551" s="530">
        <v>6</v>
      </c>
    </row>
    <row r="1552" spans="2:10" ht="16.149999999999999" customHeight="1">
      <c r="C1552" s="510" t="s">
        <v>1906</v>
      </c>
      <c r="D1552" s="513" t="s">
        <v>1800</v>
      </c>
      <c r="E1552" s="530">
        <v>24</v>
      </c>
      <c r="F1552" s="530">
        <v>1</v>
      </c>
      <c r="G1552" s="530">
        <v>5</v>
      </c>
      <c r="H1552" s="530">
        <v>18</v>
      </c>
      <c r="I1552" s="530">
        <v>0</v>
      </c>
      <c r="J1552" s="530">
        <v>0</v>
      </c>
    </row>
    <row r="1553" spans="2:10">
      <c r="D1553" s="513" t="s">
        <v>1801</v>
      </c>
      <c r="E1553" s="530">
        <v>64</v>
      </c>
      <c r="F1553" s="530">
        <v>2</v>
      </c>
      <c r="G1553" s="530">
        <v>13</v>
      </c>
      <c r="H1553" s="530">
        <v>34</v>
      </c>
      <c r="I1553" s="530">
        <v>15</v>
      </c>
      <c r="J1553" s="530">
        <v>0</v>
      </c>
    </row>
    <row r="1554" spans="2:10">
      <c r="D1554" s="513" t="s">
        <v>1802</v>
      </c>
      <c r="E1554" s="530">
        <v>88</v>
      </c>
      <c r="F1554" s="530">
        <v>3</v>
      </c>
      <c r="G1554" s="530">
        <v>18</v>
      </c>
      <c r="H1554" s="530">
        <v>52</v>
      </c>
      <c r="I1554" s="530">
        <v>15</v>
      </c>
      <c r="J1554" s="530">
        <v>0</v>
      </c>
    </row>
    <row r="1555" spans="2:10" ht="18" customHeight="1">
      <c r="C1555" s="510" t="s">
        <v>1907</v>
      </c>
      <c r="D1555" s="513" t="s">
        <v>1800</v>
      </c>
      <c r="E1555" s="530">
        <v>81</v>
      </c>
      <c r="F1555" s="530">
        <v>0</v>
      </c>
      <c r="G1555" s="530">
        <v>4</v>
      </c>
      <c r="H1555" s="530">
        <v>36</v>
      </c>
      <c r="I1555" s="530">
        <v>29</v>
      </c>
      <c r="J1555" s="530">
        <v>12</v>
      </c>
    </row>
    <row r="1556" spans="2:10">
      <c r="D1556" s="513" t="s">
        <v>1801</v>
      </c>
      <c r="E1556" s="530">
        <v>253</v>
      </c>
      <c r="F1556" s="530">
        <v>1</v>
      </c>
      <c r="G1556" s="530">
        <v>9</v>
      </c>
      <c r="H1556" s="530">
        <v>115</v>
      </c>
      <c r="I1556" s="530">
        <v>100</v>
      </c>
      <c r="J1556" s="530">
        <v>28</v>
      </c>
    </row>
    <row r="1557" spans="2:10">
      <c r="D1557" s="513" t="s">
        <v>1802</v>
      </c>
      <c r="E1557" s="530">
        <v>334</v>
      </c>
      <c r="F1557" s="530">
        <v>1</v>
      </c>
      <c r="G1557" s="530">
        <v>13</v>
      </c>
      <c r="H1557" s="530">
        <v>151</v>
      </c>
      <c r="I1557" s="530">
        <v>129</v>
      </c>
      <c r="J1557" s="530">
        <v>40</v>
      </c>
    </row>
    <row r="1558" spans="2:10" ht="18" customHeight="1">
      <c r="C1558" s="510" t="s">
        <v>1908</v>
      </c>
      <c r="D1558" s="513" t="s">
        <v>1800</v>
      </c>
      <c r="E1558" s="530">
        <v>62</v>
      </c>
      <c r="F1558" s="530">
        <v>1</v>
      </c>
      <c r="G1558" s="530">
        <v>9</v>
      </c>
      <c r="H1558" s="530">
        <v>36</v>
      </c>
      <c r="I1558" s="530">
        <v>8</v>
      </c>
      <c r="J1558" s="530">
        <v>8</v>
      </c>
    </row>
    <row r="1559" spans="2:10">
      <c r="D1559" s="513" t="s">
        <v>1801</v>
      </c>
      <c r="E1559" s="530">
        <v>162</v>
      </c>
      <c r="F1559" s="530">
        <v>2</v>
      </c>
      <c r="G1559" s="530">
        <v>26</v>
      </c>
      <c r="H1559" s="530">
        <v>87</v>
      </c>
      <c r="I1559" s="530">
        <v>37</v>
      </c>
      <c r="J1559" s="530">
        <v>10</v>
      </c>
    </row>
    <row r="1560" spans="2:10">
      <c r="D1560" s="513" t="s">
        <v>1802</v>
      </c>
      <c r="E1560" s="530">
        <v>224</v>
      </c>
      <c r="F1560" s="530">
        <v>3</v>
      </c>
      <c r="G1560" s="530">
        <v>35</v>
      </c>
      <c r="H1560" s="530">
        <v>123</v>
      </c>
      <c r="I1560" s="530">
        <v>45</v>
      </c>
      <c r="J1560" s="530">
        <v>18</v>
      </c>
    </row>
    <row r="1561" spans="2:10" ht="16.149999999999999" customHeight="1">
      <c r="C1561" s="514" t="s">
        <v>1947</v>
      </c>
      <c r="D1561" s="513" t="s">
        <v>1800</v>
      </c>
      <c r="E1561" s="530">
        <v>222</v>
      </c>
      <c r="F1561" s="530">
        <v>6</v>
      </c>
      <c r="G1561" s="530">
        <v>24</v>
      </c>
      <c r="H1561" s="530">
        <v>119</v>
      </c>
      <c r="I1561" s="530">
        <v>49</v>
      </c>
      <c r="J1561" s="530">
        <v>24</v>
      </c>
    </row>
    <row r="1562" spans="2:10">
      <c r="D1562" s="513" t="s">
        <v>1801</v>
      </c>
      <c r="E1562" s="530">
        <v>615</v>
      </c>
      <c r="F1562" s="530">
        <v>5</v>
      </c>
      <c r="G1562" s="530">
        <v>60</v>
      </c>
      <c r="H1562" s="530">
        <v>313</v>
      </c>
      <c r="I1562" s="530">
        <v>195</v>
      </c>
      <c r="J1562" s="530">
        <v>42</v>
      </c>
    </row>
    <row r="1563" spans="2:10">
      <c r="D1563" s="513" t="s">
        <v>1802</v>
      </c>
      <c r="E1563" s="530">
        <v>837</v>
      </c>
      <c r="F1563" s="530">
        <v>11</v>
      </c>
      <c r="G1563" s="530">
        <v>84</v>
      </c>
      <c r="H1563" s="530">
        <v>432</v>
      </c>
      <c r="I1563" s="530">
        <v>244</v>
      </c>
      <c r="J1563" s="530">
        <v>66</v>
      </c>
    </row>
    <row r="1564" spans="2:10" ht="16.149999999999999" customHeight="1">
      <c r="C1564" s="514" t="s">
        <v>1896</v>
      </c>
      <c r="D1564" s="513"/>
      <c r="E1564" s="516"/>
      <c r="F1564" s="516"/>
      <c r="G1564" s="516"/>
      <c r="H1564" s="516"/>
      <c r="I1564" s="516"/>
      <c r="J1564" s="516"/>
    </row>
    <row r="1565" spans="2:10" ht="16.149999999999999" customHeight="1">
      <c r="C1565" s="517" t="s">
        <v>1897</v>
      </c>
      <c r="D1565" s="513" t="s">
        <v>1800</v>
      </c>
      <c r="E1565" s="530">
        <v>2</v>
      </c>
      <c r="F1565" s="530">
        <v>0</v>
      </c>
      <c r="G1565" s="530">
        <v>1</v>
      </c>
      <c r="H1565" s="530">
        <v>1</v>
      </c>
      <c r="I1565" s="530">
        <v>0</v>
      </c>
      <c r="J1565" s="530">
        <v>0</v>
      </c>
    </row>
    <row r="1566" spans="2:10">
      <c r="C1566" s="517"/>
      <c r="D1566" s="513" t="s">
        <v>1801</v>
      </c>
      <c r="E1566" s="530">
        <v>9</v>
      </c>
      <c r="F1566" s="530">
        <v>0</v>
      </c>
      <c r="G1566" s="530">
        <v>0</v>
      </c>
      <c r="H1566" s="530">
        <v>4</v>
      </c>
      <c r="I1566" s="530">
        <v>5</v>
      </c>
      <c r="J1566" s="530">
        <v>0</v>
      </c>
    </row>
    <row r="1567" spans="2:10">
      <c r="C1567" s="517"/>
      <c r="D1567" s="513" t="s">
        <v>1802</v>
      </c>
      <c r="E1567" s="530">
        <v>11</v>
      </c>
      <c r="F1567" s="530">
        <v>0</v>
      </c>
      <c r="G1567" s="530">
        <v>1</v>
      </c>
      <c r="H1567" s="530">
        <v>5</v>
      </c>
      <c r="I1567" s="530">
        <v>5</v>
      </c>
      <c r="J1567" s="530">
        <v>0</v>
      </c>
    </row>
    <row r="1568" spans="2:10" ht="18" customHeight="1">
      <c r="B1568" s="516" t="s">
        <v>1909</v>
      </c>
      <c r="D1568" s="513" t="s">
        <v>1800</v>
      </c>
      <c r="E1568" s="530">
        <v>2424</v>
      </c>
      <c r="F1568" s="530">
        <v>80</v>
      </c>
      <c r="G1568" s="530">
        <v>235</v>
      </c>
      <c r="H1568" s="530">
        <v>1054</v>
      </c>
      <c r="I1568" s="530">
        <v>817</v>
      </c>
      <c r="J1568" s="530">
        <v>238</v>
      </c>
    </row>
    <row r="1569" spans="3:10">
      <c r="D1569" s="513" t="s">
        <v>1801</v>
      </c>
      <c r="E1569" s="530">
        <v>4076</v>
      </c>
      <c r="F1569" s="530">
        <v>90</v>
      </c>
      <c r="G1569" s="530">
        <v>380</v>
      </c>
      <c r="H1569" s="530">
        <v>1739</v>
      </c>
      <c r="I1569" s="530">
        <v>1495</v>
      </c>
      <c r="J1569" s="530">
        <v>372</v>
      </c>
    </row>
    <row r="1570" spans="3:10">
      <c r="D1570" s="513" t="s">
        <v>1802</v>
      </c>
      <c r="E1570" s="530">
        <v>6500</v>
      </c>
      <c r="F1570" s="530">
        <v>170</v>
      </c>
      <c r="G1570" s="530">
        <v>615</v>
      </c>
      <c r="H1570" s="530">
        <v>2793</v>
      </c>
      <c r="I1570" s="530">
        <v>2312</v>
      </c>
      <c r="J1570" s="530">
        <v>610</v>
      </c>
    </row>
    <row r="1571" spans="3:10" ht="18" customHeight="1">
      <c r="C1571" s="514" t="s">
        <v>1896</v>
      </c>
      <c r="D1571" s="513"/>
      <c r="E1571" s="516"/>
      <c r="F1571" s="516"/>
      <c r="G1571" s="516"/>
      <c r="H1571" s="516"/>
      <c r="I1571" s="516"/>
      <c r="J1571" s="516"/>
    </row>
    <row r="1572" spans="3:10" ht="18" customHeight="1">
      <c r="C1572" s="517" t="s">
        <v>1897</v>
      </c>
      <c r="D1572" s="513" t="s">
        <v>1800</v>
      </c>
      <c r="E1572" s="530">
        <v>423</v>
      </c>
      <c r="F1572" s="530">
        <v>7</v>
      </c>
      <c r="G1572" s="530">
        <v>19</v>
      </c>
      <c r="H1572" s="530">
        <v>172</v>
      </c>
      <c r="I1572" s="530">
        <v>207</v>
      </c>
      <c r="J1572" s="530">
        <v>18</v>
      </c>
    </row>
    <row r="1573" spans="3:10">
      <c r="C1573" s="517"/>
      <c r="D1573" s="513" t="s">
        <v>1801</v>
      </c>
      <c r="E1573" s="530">
        <v>482</v>
      </c>
      <c r="F1573" s="530">
        <v>12</v>
      </c>
      <c r="G1573" s="530">
        <v>26</v>
      </c>
      <c r="H1573" s="530">
        <v>182</v>
      </c>
      <c r="I1573" s="530">
        <v>249</v>
      </c>
      <c r="J1573" s="530">
        <v>13</v>
      </c>
    </row>
    <row r="1574" spans="3:10">
      <c r="C1574" s="517"/>
      <c r="D1574" s="513" t="s">
        <v>1802</v>
      </c>
      <c r="E1574" s="530">
        <v>905</v>
      </c>
      <c r="F1574" s="530">
        <v>19</v>
      </c>
      <c r="G1574" s="530">
        <v>45</v>
      </c>
      <c r="H1574" s="530">
        <v>354</v>
      </c>
      <c r="I1574" s="530">
        <v>456</v>
      </c>
      <c r="J1574" s="530">
        <v>31</v>
      </c>
    </row>
    <row r="1575" spans="3:10" ht="18" customHeight="1">
      <c r="C1575" s="517" t="s">
        <v>1898</v>
      </c>
      <c r="D1575" s="513" t="s">
        <v>1800</v>
      </c>
      <c r="E1575" s="530">
        <v>8</v>
      </c>
      <c r="F1575" s="530">
        <v>0</v>
      </c>
      <c r="G1575" s="530">
        <v>0</v>
      </c>
      <c r="H1575" s="530">
        <v>6</v>
      </c>
      <c r="I1575" s="530">
        <v>2</v>
      </c>
      <c r="J1575" s="530">
        <v>0</v>
      </c>
    </row>
    <row r="1576" spans="3:10">
      <c r="C1576" s="517"/>
      <c r="D1576" s="513" t="s">
        <v>1801</v>
      </c>
      <c r="E1576" s="530">
        <v>28</v>
      </c>
      <c r="F1576" s="530">
        <v>1</v>
      </c>
      <c r="G1576" s="530">
        <v>3</v>
      </c>
      <c r="H1576" s="530">
        <v>11</v>
      </c>
      <c r="I1576" s="530">
        <v>10</v>
      </c>
      <c r="J1576" s="530">
        <v>3</v>
      </c>
    </row>
    <row r="1577" spans="3:10">
      <c r="C1577" s="517"/>
      <c r="D1577" s="513" t="s">
        <v>1802</v>
      </c>
      <c r="E1577" s="530">
        <v>36</v>
      </c>
      <c r="F1577" s="530">
        <v>1</v>
      </c>
      <c r="G1577" s="530">
        <v>3</v>
      </c>
      <c r="H1577" s="530">
        <v>17</v>
      </c>
      <c r="I1577" s="530">
        <v>12</v>
      </c>
      <c r="J1577" s="530">
        <v>3</v>
      </c>
    </row>
    <row r="1578" spans="3:10">
      <c r="C1578" s="517"/>
      <c r="D1578" s="518"/>
    </row>
    <row r="1579" spans="3:10">
      <c r="C1579" s="517"/>
      <c r="D1579" s="518"/>
    </row>
    <row r="1580" spans="3:10">
      <c r="C1580" s="517"/>
      <c r="D1580" s="518"/>
    </row>
    <row r="1581" spans="3:10">
      <c r="C1581" s="517"/>
      <c r="D1581" s="518"/>
    </row>
    <row r="1582" spans="3:10">
      <c r="C1582" s="517"/>
      <c r="D1582" s="518"/>
    </row>
    <row r="1583" spans="3:10">
      <c r="C1583" s="517"/>
      <c r="D1583" s="518"/>
    </row>
    <row r="1584" spans="3:10">
      <c r="C1584" s="517"/>
      <c r="D1584" s="518"/>
    </row>
    <row r="1585" spans="1:10">
      <c r="C1585" s="517"/>
      <c r="D1585" s="518"/>
    </row>
    <row r="1586" spans="1:10">
      <c r="C1586" s="517"/>
      <c r="D1586" s="518"/>
    </row>
    <row r="1587" spans="1:10">
      <c r="C1587" s="517"/>
      <c r="D1587" s="518"/>
    </row>
    <row r="1588" spans="1:10">
      <c r="C1588" s="517"/>
      <c r="D1588" s="518"/>
    </row>
    <row r="1589" spans="1:10">
      <c r="C1589" s="517"/>
      <c r="D1589" s="518"/>
    </row>
    <row r="1590" spans="1:10">
      <c r="C1590" s="517"/>
      <c r="D1590" s="518"/>
    </row>
    <row r="1591" spans="1:10" s="509" customFormat="1">
      <c r="C1591" s="510"/>
      <c r="D1591" s="515"/>
    </row>
    <row r="1592" spans="1:10" s="509" customFormat="1">
      <c r="C1592" s="510"/>
      <c r="D1592" s="515"/>
    </row>
    <row r="1593" spans="1:10" s="509" customFormat="1">
      <c r="C1593" s="510"/>
      <c r="D1593" s="515"/>
    </row>
    <row r="1594" spans="1:10" s="509" customFormat="1">
      <c r="A1594" s="509" t="s">
        <v>586</v>
      </c>
      <c r="C1594" s="510"/>
      <c r="D1594" s="515"/>
    </row>
    <row r="1595" spans="1:10" ht="18" customHeight="1">
      <c r="B1595" s="516" t="s">
        <v>1910</v>
      </c>
      <c r="D1595" s="513"/>
      <c r="E1595" s="516"/>
      <c r="F1595" s="516"/>
      <c r="G1595" s="516"/>
      <c r="H1595" s="516"/>
      <c r="I1595" s="516"/>
      <c r="J1595" s="516"/>
    </row>
    <row r="1596" spans="1:10" ht="18" customHeight="1">
      <c r="C1596" s="510" t="s">
        <v>659</v>
      </c>
      <c r="D1596" s="513" t="s">
        <v>1800</v>
      </c>
      <c r="E1596" s="530">
        <v>140</v>
      </c>
      <c r="F1596" s="530">
        <v>104</v>
      </c>
      <c r="G1596" s="530">
        <v>23</v>
      </c>
      <c r="H1596" s="530">
        <v>13</v>
      </c>
      <c r="I1596" s="530">
        <v>0</v>
      </c>
      <c r="J1596" s="530">
        <v>0</v>
      </c>
    </row>
    <row r="1597" spans="1:10">
      <c r="D1597" s="513" t="s">
        <v>1801</v>
      </c>
      <c r="E1597" s="530">
        <v>15</v>
      </c>
      <c r="F1597" s="530">
        <v>10</v>
      </c>
      <c r="G1597" s="530">
        <v>3</v>
      </c>
      <c r="H1597" s="530">
        <v>2</v>
      </c>
      <c r="I1597" s="530">
        <v>0</v>
      </c>
      <c r="J1597" s="530">
        <v>0</v>
      </c>
    </row>
    <row r="1598" spans="1:10">
      <c r="D1598" s="513" t="s">
        <v>1802</v>
      </c>
      <c r="E1598" s="530">
        <v>155</v>
      </c>
      <c r="F1598" s="530">
        <v>114</v>
      </c>
      <c r="G1598" s="530">
        <v>26</v>
      </c>
      <c r="H1598" s="530">
        <v>15</v>
      </c>
      <c r="I1598" s="530">
        <v>0</v>
      </c>
      <c r="J1598" s="530">
        <v>0</v>
      </c>
    </row>
    <row r="1599" spans="1:10" ht="18" customHeight="1">
      <c r="C1599" s="510" t="s">
        <v>660</v>
      </c>
      <c r="D1599" s="513" t="s">
        <v>1800</v>
      </c>
      <c r="E1599" s="530">
        <v>55</v>
      </c>
      <c r="F1599" s="530">
        <v>15</v>
      </c>
      <c r="G1599" s="530">
        <v>2</v>
      </c>
      <c r="H1599" s="530">
        <v>38</v>
      </c>
      <c r="I1599" s="530">
        <v>0</v>
      </c>
      <c r="J1599" s="530">
        <v>0</v>
      </c>
    </row>
    <row r="1600" spans="1:10">
      <c r="D1600" s="513" t="s">
        <v>1801</v>
      </c>
      <c r="E1600" s="530">
        <v>2</v>
      </c>
      <c r="F1600" s="530">
        <v>1</v>
      </c>
      <c r="G1600" s="530">
        <v>0</v>
      </c>
      <c r="H1600" s="530">
        <v>1</v>
      </c>
      <c r="I1600" s="530">
        <v>0</v>
      </c>
      <c r="J1600" s="530">
        <v>0</v>
      </c>
    </row>
    <row r="1601" spans="2:10">
      <c r="D1601" s="513" t="s">
        <v>1802</v>
      </c>
      <c r="E1601" s="530">
        <v>57</v>
      </c>
      <c r="F1601" s="530">
        <v>16</v>
      </c>
      <c r="G1601" s="530">
        <v>2</v>
      </c>
      <c r="H1601" s="530">
        <v>39</v>
      </c>
      <c r="I1601" s="530">
        <v>0</v>
      </c>
      <c r="J1601" s="530">
        <v>0</v>
      </c>
    </row>
    <row r="1602" spans="2:10" ht="18" customHeight="1">
      <c r="C1602" s="514" t="s">
        <v>1947</v>
      </c>
      <c r="D1602" s="513" t="s">
        <v>1800</v>
      </c>
      <c r="E1602" s="530">
        <v>195</v>
      </c>
      <c r="F1602" s="530">
        <v>119</v>
      </c>
      <c r="G1602" s="530">
        <v>25</v>
      </c>
      <c r="H1602" s="530">
        <v>51</v>
      </c>
      <c r="I1602" s="530">
        <v>0</v>
      </c>
      <c r="J1602" s="530">
        <v>0</v>
      </c>
    </row>
    <row r="1603" spans="2:10">
      <c r="D1603" s="513" t="s">
        <v>1801</v>
      </c>
      <c r="E1603" s="530">
        <v>17</v>
      </c>
      <c r="F1603" s="530">
        <v>11</v>
      </c>
      <c r="G1603" s="530">
        <v>3</v>
      </c>
      <c r="H1603" s="530">
        <v>3</v>
      </c>
      <c r="I1603" s="530">
        <v>0</v>
      </c>
      <c r="J1603" s="530">
        <v>0</v>
      </c>
    </row>
    <row r="1604" spans="2:10">
      <c r="D1604" s="513" t="s">
        <v>1802</v>
      </c>
      <c r="E1604" s="530">
        <v>212</v>
      </c>
      <c r="F1604" s="530">
        <v>130</v>
      </c>
      <c r="G1604" s="530">
        <v>28</v>
      </c>
      <c r="H1604" s="530">
        <v>54</v>
      </c>
      <c r="I1604" s="530">
        <v>0</v>
      </c>
      <c r="J1604" s="530">
        <v>0</v>
      </c>
    </row>
    <row r="1605" spans="2:10" ht="18" customHeight="1">
      <c r="B1605" s="516" t="s">
        <v>661</v>
      </c>
      <c r="D1605" s="513"/>
      <c r="E1605" s="516"/>
      <c r="F1605" s="516"/>
      <c r="G1605" s="516"/>
      <c r="H1605" s="516"/>
      <c r="I1605" s="516"/>
      <c r="J1605" s="516"/>
    </row>
    <row r="1606" spans="2:10" ht="18" customHeight="1">
      <c r="C1606" s="510" t="s">
        <v>661</v>
      </c>
      <c r="D1606" s="513" t="s">
        <v>1800</v>
      </c>
      <c r="E1606" s="530">
        <v>3897</v>
      </c>
      <c r="F1606" s="530">
        <v>3395</v>
      </c>
      <c r="G1606" s="530">
        <v>440</v>
      </c>
      <c r="H1606" s="530">
        <v>52</v>
      </c>
      <c r="I1606" s="530">
        <v>6</v>
      </c>
      <c r="J1606" s="530">
        <v>4</v>
      </c>
    </row>
    <row r="1607" spans="2:10">
      <c r="D1607" s="513" t="s">
        <v>1801</v>
      </c>
      <c r="E1607" s="530">
        <v>5258</v>
      </c>
      <c r="F1607" s="530">
        <v>4278</v>
      </c>
      <c r="G1607" s="530">
        <v>942</v>
      </c>
      <c r="H1607" s="530">
        <v>29</v>
      </c>
      <c r="I1607" s="530">
        <v>6</v>
      </c>
      <c r="J1607" s="530">
        <v>3</v>
      </c>
    </row>
    <row r="1608" spans="2:10">
      <c r="D1608" s="513" t="s">
        <v>1802</v>
      </c>
      <c r="E1608" s="530">
        <v>9155</v>
      </c>
      <c r="F1608" s="530">
        <v>7673</v>
      </c>
      <c r="G1608" s="530">
        <v>1382</v>
      </c>
      <c r="H1608" s="530">
        <v>81</v>
      </c>
      <c r="I1608" s="530">
        <v>12</v>
      </c>
      <c r="J1608" s="530">
        <v>7</v>
      </c>
    </row>
    <row r="1609" spans="2:10" ht="18" customHeight="1">
      <c r="C1609" s="510" t="s">
        <v>662</v>
      </c>
      <c r="D1609" s="513" t="s">
        <v>1800</v>
      </c>
      <c r="E1609" s="530">
        <v>55</v>
      </c>
      <c r="F1609" s="531" t="s">
        <v>893</v>
      </c>
      <c r="G1609" s="531" t="s">
        <v>893</v>
      </c>
      <c r="H1609" s="531" t="s">
        <v>893</v>
      </c>
      <c r="I1609" s="531" t="s">
        <v>893</v>
      </c>
      <c r="J1609" s="531" t="s">
        <v>893</v>
      </c>
    </row>
    <row r="1610" spans="2:10" ht="10.5">
      <c r="D1610" s="513" t="s">
        <v>1801</v>
      </c>
      <c r="E1610" s="530">
        <v>8</v>
      </c>
      <c r="F1610" s="531" t="s">
        <v>893</v>
      </c>
      <c r="G1610" s="531" t="s">
        <v>893</v>
      </c>
      <c r="H1610" s="531" t="s">
        <v>893</v>
      </c>
      <c r="I1610" s="531" t="s">
        <v>893</v>
      </c>
      <c r="J1610" s="531" t="s">
        <v>893</v>
      </c>
    </row>
    <row r="1611" spans="2:10" ht="10.5">
      <c r="D1611" s="513" t="s">
        <v>1802</v>
      </c>
      <c r="E1611" s="530">
        <v>63</v>
      </c>
      <c r="F1611" s="531" t="s">
        <v>893</v>
      </c>
      <c r="G1611" s="531" t="s">
        <v>893</v>
      </c>
      <c r="H1611" s="531" t="s">
        <v>893</v>
      </c>
      <c r="I1611" s="531" t="s">
        <v>893</v>
      </c>
      <c r="J1611" s="531" t="s">
        <v>893</v>
      </c>
    </row>
    <row r="1612" spans="2:10" ht="18" customHeight="1">
      <c r="C1612" s="510" t="s">
        <v>1911</v>
      </c>
      <c r="D1612" s="513" t="s">
        <v>1800</v>
      </c>
      <c r="E1612" s="530">
        <v>34</v>
      </c>
      <c r="F1612" s="531" t="s">
        <v>893</v>
      </c>
      <c r="G1612" s="531" t="s">
        <v>893</v>
      </c>
      <c r="H1612" s="531" t="s">
        <v>893</v>
      </c>
      <c r="I1612" s="531" t="s">
        <v>893</v>
      </c>
      <c r="J1612" s="531" t="s">
        <v>893</v>
      </c>
    </row>
    <row r="1613" spans="2:10" ht="10.5">
      <c r="D1613" s="513" t="s">
        <v>1801</v>
      </c>
      <c r="E1613" s="530">
        <v>7</v>
      </c>
      <c r="F1613" s="531" t="s">
        <v>893</v>
      </c>
      <c r="G1613" s="531" t="s">
        <v>893</v>
      </c>
      <c r="H1613" s="531" t="s">
        <v>893</v>
      </c>
      <c r="I1613" s="531" t="s">
        <v>893</v>
      </c>
      <c r="J1613" s="531" t="s">
        <v>893</v>
      </c>
    </row>
    <row r="1614" spans="2:10" ht="10.5">
      <c r="D1614" s="513" t="s">
        <v>1802</v>
      </c>
      <c r="E1614" s="530">
        <v>41</v>
      </c>
      <c r="F1614" s="531" t="s">
        <v>893</v>
      </c>
      <c r="G1614" s="531" t="s">
        <v>893</v>
      </c>
      <c r="H1614" s="531" t="s">
        <v>893</v>
      </c>
      <c r="I1614" s="531" t="s">
        <v>893</v>
      </c>
      <c r="J1614" s="531" t="s">
        <v>893</v>
      </c>
    </row>
    <row r="1615" spans="2:10" ht="18" customHeight="1">
      <c r="C1615" s="514" t="s">
        <v>1947</v>
      </c>
      <c r="D1615" s="513" t="s">
        <v>1800</v>
      </c>
      <c r="E1615" s="530">
        <v>3986</v>
      </c>
      <c r="F1615" s="530">
        <v>3481</v>
      </c>
      <c r="G1615" s="530">
        <v>443</v>
      </c>
      <c r="H1615" s="530">
        <v>52</v>
      </c>
      <c r="I1615" s="530">
        <v>6</v>
      </c>
      <c r="J1615" s="530">
        <v>4</v>
      </c>
    </row>
    <row r="1616" spans="2:10">
      <c r="D1616" s="513" t="s">
        <v>1801</v>
      </c>
      <c r="E1616" s="530">
        <v>5273</v>
      </c>
      <c r="F1616" s="530">
        <v>4293</v>
      </c>
      <c r="G1616" s="530">
        <v>942</v>
      </c>
      <c r="H1616" s="530">
        <v>29</v>
      </c>
      <c r="I1616" s="530">
        <v>6</v>
      </c>
      <c r="J1616" s="530">
        <v>3</v>
      </c>
    </row>
    <row r="1617" spans="1:10">
      <c r="D1617" s="513" t="s">
        <v>1802</v>
      </c>
      <c r="E1617" s="530">
        <v>9259</v>
      </c>
      <c r="F1617" s="530">
        <v>7774</v>
      </c>
      <c r="G1617" s="530">
        <v>1385</v>
      </c>
      <c r="H1617" s="530">
        <v>81</v>
      </c>
      <c r="I1617" s="530">
        <v>12</v>
      </c>
      <c r="J1617" s="530">
        <v>7</v>
      </c>
    </row>
    <row r="1618" spans="1:10" ht="18" customHeight="1">
      <c r="B1618" s="516" t="s">
        <v>664</v>
      </c>
      <c r="D1618" s="513"/>
      <c r="E1618" s="516"/>
      <c r="F1618" s="516"/>
      <c r="G1618" s="516"/>
      <c r="H1618" s="516"/>
      <c r="I1618" s="516"/>
      <c r="J1618" s="516"/>
    </row>
    <row r="1619" spans="1:10" ht="18" customHeight="1">
      <c r="C1619" s="510" t="s">
        <v>664</v>
      </c>
      <c r="D1619" s="513" t="s">
        <v>1800</v>
      </c>
      <c r="E1619" s="530">
        <v>1470</v>
      </c>
      <c r="F1619" s="530">
        <v>603</v>
      </c>
      <c r="G1619" s="530">
        <v>658</v>
      </c>
      <c r="H1619" s="530">
        <v>209</v>
      </c>
      <c r="I1619" s="530">
        <v>0</v>
      </c>
      <c r="J1619" s="530">
        <v>0</v>
      </c>
    </row>
    <row r="1620" spans="1:10">
      <c r="D1620" s="513" t="s">
        <v>1801</v>
      </c>
      <c r="E1620" s="530">
        <v>2233</v>
      </c>
      <c r="F1620" s="530">
        <v>913</v>
      </c>
      <c r="G1620" s="530">
        <v>977</v>
      </c>
      <c r="H1620" s="530">
        <v>343</v>
      </c>
      <c r="I1620" s="530">
        <v>0</v>
      </c>
      <c r="J1620" s="530">
        <v>0</v>
      </c>
    </row>
    <row r="1621" spans="1:10">
      <c r="D1621" s="513" t="s">
        <v>1802</v>
      </c>
      <c r="E1621" s="530">
        <v>3703</v>
      </c>
      <c r="F1621" s="530">
        <v>1516</v>
      </c>
      <c r="G1621" s="530">
        <v>1635</v>
      </c>
      <c r="H1621" s="530">
        <v>552</v>
      </c>
      <c r="I1621" s="530">
        <v>0</v>
      </c>
      <c r="J1621" s="530">
        <v>0</v>
      </c>
    </row>
    <row r="1622" spans="1:10" ht="18" customHeight="1">
      <c r="C1622" s="510" t="s">
        <v>665</v>
      </c>
      <c r="D1622" s="513" t="s">
        <v>1800</v>
      </c>
      <c r="E1622" s="530">
        <v>508</v>
      </c>
      <c r="F1622" s="530">
        <v>352</v>
      </c>
      <c r="G1622" s="530">
        <v>113</v>
      </c>
      <c r="H1622" s="530">
        <v>43</v>
      </c>
      <c r="I1622" s="530">
        <v>0</v>
      </c>
      <c r="J1622" s="530">
        <v>0</v>
      </c>
    </row>
    <row r="1623" spans="1:10">
      <c r="D1623" s="513" t="s">
        <v>1801</v>
      </c>
      <c r="E1623" s="530">
        <v>447</v>
      </c>
      <c r="F1623" s="530">
        <v>336</v>
      </c>
      <c r="G1623" s="530">
        <v>90</v>
      </c>
      <c r="H1623" s="530">
        <v>21</v>
      </c>
      <c r="I1623" s="530">
        <v>0</v>
      </c>
      <c r="J1623" s="530">
        <v>0</v>
      </c>
    </row>
    <row r="1624" spans="1:10">
      <c r="D1624" s="513" t="s">
        <v>1802</v>
      </c>
      <c r="E1624" s="530">
        <v>955</v>
      </c>
      <c r="F1624" s="530">
        <v>688</v>
      </c>
      <c r="G1624" s="530">
        <v>203</v>
      </c>
      <c r="H1624" s="530">
        <v>64</v>
      </c>
      <c r="I1624" s="530">
        <v>0</v>
      </c>
      <c r="J1624" s="530">
        <v>0</v>
      </c>
    </row>
    <row r="1625" spans="1:10" ht="18" customHeight="1">
      <c r="C1625" s="514" t="s">
        <v>1947</v>
      </c>
      <c r="D1625" s="513" t="s">
        <v>1800</v>
      </c>
      <c r="E1625" s="530">
        <v>1978</v>
      </c>
      <c r="F1625" s="530">
        <v>955</v>
      </c>
      <c r="G1625" s="530">
        <v>771</v>
      </c>
      <c r="H1625" s="530">
        <v>252</v>
      </c>
      <c r="I1625" s="530">
        <v>0</v>
      </c>
      <c r="J1625" s="530">
        <v>0</v>
      </c>
    </row>
    <row r="1626" spans="1:10">
      <c r="D1626" s="513" t="s">
        <v>1801</v>
      </c>
      <c r="E1626" s="530">
        <v>2680</v>
      </c>
      <c r="F1626" s="530">
        <v>1249</v>
      </c>
      <c r="G1626" s="530">
        <v>1067</v>
      </c>
      <c r="H1626" s="530">
        <v>364</v>
      </c>
      <c r="I1626" s="530">
        <v>0</v>
      </c>
      <c r="J1626" s="530">
        <v>0</v>
      </c>
    </row>
    <row r="1627" spans="1:10">
      <c r="D1627" s="513" t="s">
        <v>1802</v>
      </c>
      <c r="E1627" s="530">
        <v>4658</v>
      </c>
      <c r="F1627" s="530">
        <v>2204</v>
      </c>
      <c r="G1627" s="530">
        <v>1838</v>
      </c>
      <c r="H1627" s="530">
        <v>616</v>
      </c>
      <c r="I1627" s="530">
        <v>0</v>
      </c>
      <c r="J1627" s="530">
        <v>0</v>
      </c>
    </row>
    <row r="1628" spans="1:10" ht="18" customHeight="1">
      <c r="B1628" s="516" t="s">
        <v>1912</v>
      </c>
      <c r="D1628" s="513" t="s">
        <v>1800</v>
      </c>
      <c r="E1628" s="530">
        <v>6159</v>
      </c>
      <c r="F1628" s="530">
        <v>4555</v>
      </c>
      <c r="G1628" s="530">
        <v>1239</v>
      </c>
      <c r="H1628" s="530">
        <v>355</v>
      </c>
      <c r="I1628" s="530">
        <v>6</v>
      </c>
      <c r="J1628" s="530">
        <v>4</v>
      </c>
    </row>
    <row r="1629" spans="1:10">
      <c r="D1629" s="513" t="s">
        <v>1801</v>
      </c>
      <c r="E1629" s="530">
        <v>7970</v>
      </c>
      <c r="F1629" s="530">
        <v>5553</v>
      </c>
      <c r="G1629" s="530">
        <v>2012</v>
      </c>
      <c r="H1629" s="530">
        <v>396</v>
      </c>
      <c r="I1629" s="530">
        <v>6</v>
      </c>
      <c r="J1629" s="530">
        <v>3</v>
      </c>
    </row>
    <row r="1630" spans="1:10">
      <c r="D1630" s="513" t="s">
        <v>1802</v>
      </c>
      <c r="E1630" s="530">
        <v>14129</v>
      </c>
      <c r="F1630" s="530">
        <v>10108</v>
      </c>
      <c r="G1630" s="530">
        <v>3251</v>
      </c>
      <c r="H1630" s="530">
        <v>751</v>
      </c>
      <c r="I1630" s="530">
        <v>12</v>
      </c>
      <c r="J1630" s="530">
        <v>7</v>
      </c>
    </row>
    <row r="1631" spans="1:10" ht="18" customHeight="1">
      <c r="A1631" s="516" t="s">
        <v>1950</v>
      </c>
      <c r="D1631" s="513"/>
    </row>
    <row r="1632" spans="1:10" ht="9" customHeight="1">
      <c r="A1632" s="516" t="s">
        <v>1952</v>
      </c>
      <c r="D1632" s="513" t="s">
        <v>1800</v>
      </c>
      <c r="E1632" s="530">
        <v>8583</v>
      </c>
      <c r="F1632" s="530">
        <v>4635</v>
      </c>
      <c r="G1632" s="530">
        <v>1474</v>
      </c>
      <c r="H1632" s="530">
        <v>1409</v>
      </c>
      <c r="I1632" s="530">
        <v>823</v>
      </c>
      <c r="J1632" s="530">
        <v>242</v>
      </c>
    </row>
    <row r="1633" spans="3:10">
      <c r="D1633" s="513" t="s">
        <v>1801</v>
      </c>
      <c r="E1633" s="530">
        <v>12046</v>
      </c>
      <c r="F1633" s="530">
        <v>5643</v>
      </c>
      <c r="G1633" s="530">
        <v>2392</v>
      </c>
      <c r="H1633" s="530">
        <v>2135</v>
      </c>
      <c r="I1633" s="530">
        <v>1501</v>
      </c>
      <c r="J1633" s="530">
        <v>375</v>
      </c>
    </row>
    <row r="1634" spans="3:10">
      <c r="D1634" s="513" t="s">
        <v>1802</v>
      </c>
      <c r="E1634" s="530">
        <v>20629</v>
      </c>
      <c r="F1634" s="530">
        <v>10278</v>
      </c>
      <c r="G1634" s="530">
        <v>3866</v>
      </c>
      <c r="H1634" s="530">
        <v>3544</v>
      </c>
      <c r="I1634" s="530">
        <v>2324</v>
      </c>
      <c r="J1634" s="530">
        <v>617</v>
      </c>
    </row>
    <row r="1635" spans="3:10" ht="18" customHeight="1">
      <c r="C1635" s="514" t="s">
        <v>1896</v>
      </c>
      <c r="D1635" s="513"/>
      <c r="E1635" s="516"/>
      <c r="F1635" s="516"/>
      <c r="G1635" s="516"/>
      <c r="H1635" s="516"/>
      <c r="I1635" s="516"/>
      <c r="J1635" s="516"/>
    </row>
    <row r="1636" spans="3:10" ht="18" customHeight="1">
      <c r="C1636" s="517" t="s">
        <v>1897</v>
      </c>
      <c r="D1636" s="513" t="s">
        <v>1800</v>
      </c>
      <c r="E1636" s="530">
        <v>482</v>
      </c>
      <c r="F1636" s="530">
        <v>45</v>
      </c>
      <c r="G1636" s="530">
        <v>34</v>
      </c>
      <c r="H1636" s="530">
        <v>178</v>
      </c>
      <c r="I1636" s="530">
        <v>207</v>
      </c>
      <c r="J1636" s="530">
        <v>18</v>
      </c>
    </row>
    <row r="1637" spans="3:10">
      <c r="C1637" s="517"/>
      <c r="D1637" s="513" t="s">
        <v>1801</v>
      </c>
      <c r="E1637" s="530">
        <v>560</v>
      </c>
      <c r="F1637" s="530">
        <v>59</v>
      </c>
      <c r="G1637" s="530">
        <v>43</v>
      </c>
      <c r="H1637" s="530">
        <v>196</v>
      </c>
      <c r="I1637" s="530">
        <v>249</v>
      </c>
      <c r="J1637" s="530">
        <v>13</v>
      </c>
    </row>
    <row r="1638" spans="3:10">
      <c r="C1638" s="517"/>
      <c r="D1638" s="513" t="s">
        <v>1802</v>
      </c>
      <c r="E1638" s="530">
        <v>1042</v>
      </c>
      <c r="F1638" s="530">
        <v>104</v>
      </c>
      <c r="G1638" s="530">
        <v>77</v>
      </c>
      <c r="H1638" s="530">
        <v>374</v>
      </c>
      <c r="I1638" s="530">
        <v>456</v>
      </c>
      <c r="J1638" s="530">
        <v>31</v>
      </c>
    </row>
    <row r="1639" spans="3:10" ht="18" customHeight="1">
      <c r="C1639" s="517" t="s">
        <v>1898</v>
      </c>
      <c r="D1639" s="513" t="s">
        <v>1800</v>
      </c>
      <c r="E1639" s="530">
        <v>11</v>
      </c>
      <c r="F1639" s="530">
        <v>3</v>
      </c>
      <c r="G1639" s="530">
        <v>0</v>
      </c>
      <c r="H1639" s="530">
        <v>6</v>
      </c>
      <c r="I1639" s="530">
        <v>2</v>
      </c>
      <c r="J1639" s="530">
        <v>0</v>
      </c>
    </row>
    <row r="1640" spans="3:10">
      <c r="C1640" s="517"/>
      <c r="D1640" s="513" t="s">
        <v>1801</v>
      </c>
      <c r="E1640" s="530">
        <v>31</v>
      </c>
      <c r="F1640" s="530">
        <v>4</v>
      </c>
      <c r="G1640" s="530">
        <v>3</v>
      </c>
      <c r="H1640" s="530">
        <v>11</v>
      </c>
      <c r="I1640" s="530">
        <v>10</v>
      </c>
      <c r="J1640" s="530">
        <v>3</v>
      </c>
    </row>
    <row r="1641" spans="3:10">
      <c r="C1641" s="517"/>
      <c r="D1641" s="513" t="s">
        <v>1802</v>
      </c>
      <c r="E1641" s="530">
        <v>42</v>
      </c>
      <c r="F1641" s="530">
        <v>7</v>
      </c>
      <c r="G1641" s="530">
        <v>3</v>
      </c>
      <c r="H1641" s="530">
        <v>17</v>
      </c>
      <c r="I1641" s="530">
        <v>12</v>
      </c>
      <c r="J1641" s="530">
        <v>3</v>
      </c>
    </row>
    <row r="1642" spans="3:10" s="509" customFormat="1">
      <c r="C1642" s="510"/>
      <c r="D1642" s="515"/>
    </row>
    <row r="1643" spans="3:10" s="509" customFormat="1">
      <c r="C1643" s="510"/>
      <c r="D1643" s="515"/>
    </row>
    <row r="1644" spans="3:10" s="509" customFormat="1">
      <c r="C1644" s="510"/>
      <c r="D1644" s="515"/>
    </row>
    <row r="1645" spans="3:10" s="509" customFormat="1">
      <c r="C1645" s="510"/>
      <c r="D1645" s="515"/>
    </row>
    <row r="1646" spans="3:10" s="509" customFormat="1">
      <c r="C1646" s="510"/>
      <c r="D1646" s="515"/>
    </row>
    <row r="1647" spans="3:10" s="509" customFormat="1">
      <c r="C1647" s="510"/>
      <c r="D1647" s="515"/>
    </row>
    <row r="1648" spans="3:10" s="509" customFormat="1">
      <c r="C1648" s="510"/>
      <c r="D1648" s="515"/>
    </row>
    <row r="1649" spans="1:10" s="509" customFormat="1">
      <c r="C1649" s="510"/>
      <c r="D1649" s="515"/>
    </row>
    <row r="1650" spans="1:10" s="509" customFormat="1">
      <c r="C1650" s="510"/>
      <c r="D1650" s="515"/>
    </row>
    <row r="1651" spans="1:10" s="509" customFormat="1">
      <c r="C1651" s="510"/>
      <c r="D1651" s="515"/>
    </row>
    <row r="1652" spans="1:10" s="509" customFormat="1">
      <c r="C1652" s="510"/>
      <c r="D1652" s="515"/>
    </row>
    <row r="1653" spans="1:10" s="509" customFormat="1">
      <c r="C1653" s="510"/>
      <c r="D1653" s="515"/>
    </row>
    <row r="1654" spans="1:10" s="509" customFormat="1">
      <c r="C1654" s="510"/>
      <c r="D1654" s="515"/>
    </row>
    <row r="1655" spans="1:10" s="509" customFormat="1">
      <c r="A1655" s="509" t="s">
        <v>586</v>
      </c>
      <c r="C1655" s="510"/>
      <c r="D1655" s="515"/>
    </row>
    <row r="1656" spans="1:10" ht="18" customHeight="1">
      <c r="A1656" s="516" t="s">
        <v>858</v>
      </c>
      <c r="D1656" s="513"/>
      <c r="E1656" s="516"/>
      <c r="F1656" s="516"/>
      <c r="G1656" s="516"/>
      <c r="H1656" s="516"/>
      <c r="I1656" s="516"/>
      <c r="J1656" s="516"/>
    </row>
    <row r="1657" spans="1:10" ht="9" customHeight="1">
      <c r="A1657" s="516" t="s">
        <v>1953</v>
      </c>
      <c r="D1657" s="513"/>
      <c r="E1657" s="516"/>
      <c r="F1657" s="516"/>
      <c r="G1657" s="516"/>
      <c r="H1657" s="516"/>
      <c r="I1657" s="516"/>
      <c r="J1657" s="516"/>
    </row>
    <row r="1658" spans="1:10" ht="18" customHeight="1">
      <c r="B1658" s="516" t="s">
        <v>294</v>
      </c>
      <c r="D1658" s="513"/>
      <c r="E1658" s="516"/>
      <c r="F1658" s="516"/>
      <c r="G1658" s="516"/>
      <c r="H1658" s="516"/>
      <c r="I1658" s="516"/>
      <c r="J1658" s="516"/>
    </row>
    <row r="1659" spans="1:10" ht="18" customHeight="1">
      <c r="C1659" s="510" t="s">
        <v>1943</v>
      </c>
      <c r="D1659" s="513" t="s">
        <v>1800</v>
      </c>
      <c r="E1659" s="530">
        <v>1</v>
      </c>
      <c r="F1659" s="531" t="s">
        <v>893</v>
      </c>
      <c r="G1659" s="531" t="s">
        <v>893</v>
      </c>
      <c r="H1659" s="531" t="s">
        <v>893</v>
      </c>
      <c r="I1659" s="531" t="s">
        <v>893</v>
      </c>
      <c r="J1659" s="531" t="s">
        <v>893</v>
      </c>
    </row>
    <row r="1660" spans="1:10" ht="10.5">
      <c r="D1660" s="513" t="s">
        <v>1802</v>
      </c>
      <c r="E1660" s="530">
        <v>1</v>
      </c>
      <c r="F1660" s="531" t="s">
        <v>893</v>
      </c>
      <c r="G1660" s="531" t="s">
        <v>893</v>
      </c>
      <c r="H1660" s="531" t="s">
        <v>893</v>
      </c>
      <c r="I1660" s="531" t="s">
        <v>893</v>
      </c>
      <c r="J1660" s="531" t="s">
        <v>893</v>
      </c>
    </row>
    <row r="1661" spans="1:10" ht="27" customHeight="1">
      <c r="C1661" s="510" t="s">
        <v>1945</v>
      </c>
      <c r="D1661" s="513" t="s">
        <v>1800</v>
      </c>
      <c r="E1661" s="530">
        <v>1</v>
      </c>
      <c r="F1661" s="531" t="s">
        <v>893</v>
      </c>
      <c r="G1661" s="531" t="s">
        <v>893</v>
      </c>
      <c r="H1661" s="531" t="s">
        <v>893</v>
      </c>
      <c r="I1661" s="531" t="s">
        <v>893</v>
      </c>
      <c r="J1661" s="531" t="s">
        <v>893</v>
      </c>
    </row>
    <row r="1662" spans="1:10" ht="10.5">
      <c r="D1662" s="513" t="s">
        <v>1801</v>
      </c>
      <c r="E1662" s="530">
        <v>3</v>
      </c>
      <c r="F1662" s="531" t="s">
        <v>893</v>
      </c>
      <c r="G1662" s="531" t="s">
        <v>893</v>
      </c>
      <c r="H1662" s="531" t="s">
        <v>893</v>
      </c>
      <c r="I1662" s="531" t="s">
        <v>893</v>
      </c>
      <c r="J1662" s="531" t="s">
        <v>893</v>
      </c>
    </row>
    <row r="1663" spans="1:10" ht="10.5">
      <c r="D1663" s="513" t="s">
        <v>1802</v>
      </c>
      <c r="E1663" s="530">
        <v>4</v>
      </c>
      <c r="F1663" s="531" t="s">
        <v>893</v>
      </c>
      <c r="G1663" s="531" t="s">
        <v>893</v>
      </c>
      <c r="H1663" s="531" t="s">
        <v>893</v>
      </c>
      <c r="I1663" s="531" t="s">
        <v>893</v>
      </c>
      <c r="J1663" s="531" t="s">
        <v>893</v>
      </c>
    </row>
    <row r="1664" spans="1:10" ht="20.45" customHeight="1">
      <c r="C1664" s="510" t="s">
        <v>1946</v>
      </c>
      <c r="D1664" s="513" t="s">
        <v>1800</v>
      </c>
      <c r="E1664" s="530">
        <v>1</v>
      </c>
      <c r="F1664" s="531" t="s">
        <v>893</v>
      </c>
      <c r="G1664" s="531" t="s">
        <v>893</v>
      </c>
      <c r="H1664" s="531" t="s">
        <v>893</v>
      </c>
      <c r="I1664" s="531" t="s">
        <v>893</v>
      </c>
      <c r="J1664" s="531" t="s">
        <v>893</v>
      </c>
    </row>
    <row r="1665" spans="2:10" ht="10.5">
      <c r="D1665" s="513" t="s">
        <v>1802</v>
      </c>
      <c r="E1665" s="530">
        <v>1</v>
      </c>
      <c r="F1665" s="531" t="s">
        <v>893</v>
      </c>
      <c r="G1665" s="531" t="s">
        <v>893</v>
      </c>
      <c r="H1665" s="531" t="s">
        <v>893</v>
      </c>
      <c r="I1665" s="531" t="s">
        <v>893</v>
      </c>
      <c r="J1665" s="531" t="s">
        <v>893</v>
      </c>
    </row>
    <row r="1666" spans="2:10" ht="18" customHeight="1">
      <c r="C1666" s="514" t="s">
        <v>1947</v>
      </c>
      <c r="D1666" s="513" t="s">
        <v>1800</v>
      </c>
      <c r="E1666" s="530">
        <v>3</v>
      </c>
      <c r="F1666" s="531" t="s">
        <v>893</v>
      </c>
      <c r="G1666" s="531" t="s">
        <v>893</v>
      </c>
      <c r="H1666" s="531" t="s">
        <v>893</v>
      </c>
      <c r="I1666" s="531" t="s">
        <v>893</v>
      </c>
      <c r="J1666" s="531" t="s">
        <v>893</v>
      </c>
    </row>
    <row r="1667" spans="2:10" ht="10.5">
      <c r="D1667" s="513" t="s">
        <v>1801</v>
      </c>
      <c r="E1667" s="530">
        <v>3</v>
      </c>
      <c r="F1667" s="531" t="s">
        <v>893</v>
      </c>
      <c r="G1667" s="531" t="s">
        <v>893</v>
      </c>
      <c r="H1667" s="531" t="s">
        <v>893</v>
      </c>
      <c r="I1667" s="531" t="s">
        <v>893</v>
      </c>
      <c r="J1667" s="531" t="s">
        <v>893</v>
      </c>
    </row>
    <row r="1668" spans="2:10" ht="10.5">
      <c r="D1668" s="513" t="s">
        <v>1802</v>
      </c>
      <c r="E1668" s="530">
        <v>6</v>
      </c>
      <c r="F1668" s="531" t="s">
        <v>893</v>
      </c>
      <c r="G1668" s="531" t="s">
        <v>893</v>
      </c>
      <c r="H1668" s="531" t="s">
        <v>893</v>
      </c>
      <c r="I1668" s="531" t="s">
        <v>893</v>
      </c>
      <c r="J1668" s="531" t="s">
        <v>893</v>
      </c>
    </row>
    <row r="1669" spans="2:10" ht="18" customHeight="1">
      <c r="B1669" s="516" t="s">
        <v>637</v>
      </c>
      <c r="D1669" s="513"/>
      <c r="E1669" s="516"/>
      <c r="F1669" s="516"/>
      <c r="G1669" s="516"/>
      <c r="H1669" s="516"/>
      <c r="I1669" s="516"/>
      <c r="J1669" s="516"/>
    </row>
    <row r="1670" spans="2:10" ht="18" customHeight="1">
      <c r="C1670" s="510" t="s">
        <v>638</v>
      </c>
      <c r="D1670" s="513" t="s">
        <v>1801</v>
      </c>
      <c r="E1670" s="530">
        <v>1</v>
      </c>
      <c r="F1670" s="531" t="s">
        <v>893</v>
      </c>
      <c r="G1670" s="531" t="s">
        <v>893</v>
      </c>
      <c r="H1670" s="531" t="s">
        <v>893</v>
      </c>
      <c r="I1670" s="531" t="s">
        <v>893</v>
      </c>
      <c r="J1670" s="531" t="s">
        <v>893</v>
      </c>
    </row>
    <row r="1671" spans="2:10" ht="9" customHeight="1">
      <c r="D1671" s="513" t="s">
        <v>1802</v>
      </c>
      <c r="E1671" s="530">
        <v>1</v>
      </c>
      <c r="F1671" s="531" t="s">
        <v>893</v>
      </c>
      <c r="G1671" s="531" t="s">
        <v>893</v>
      </c>
      <c r="H1671" s="531" t="s">
        <v>893</v>
      </c>
      <c r="I1671" s="531" t="s">
        <v>893</v>
      </c>
      <c r="J1671" s="531" t="s">
        <v>893</v>
      </c>
    </row>
    <row r="1672" spans="2:10" ht="18" customHeight="1">
      <c r="C1672" s="510" t="s">
        <v>642</v>
      </c>
      <c r="D1672" s="513" t="s">
        <v>1801</v>
      </c>
      <c r="E1672" s="530">
        <v>1</v>
      </c>
      <c r="F1672" s="531" t="s">
        <v>893</v>
      </c>
      <c r="G1672" s="531" t="s">
        <v>893</v>
      </c>
      <c r="H1672" s="531" t="s">
        <v>893</v>
      </c>
      <c r="I1672" s="531" t="s">
        <v>893</v>
      </c>
      <c r="J1672" s="531" t="s">
        <v>893</v>
      </c>
    </row>
    <row r="1673" spans="2:10" ht="10.5">
      <c r="D1673" s="513" t="s">
        <v>1802</v>
      </c>
      <c r="E1673" s="530">
        <v>1</v>
      </c>
      <c r="F1673" s="531" t="s">
        <v>893</v>
      </c>
      <c r="G1673" s="531" t="s">
        <v>893</v>
      </c>
      <c r="H1673" s="531" t="s">
        <v>893</v>
      </c>
      <c r="I1673" s="531" t="s">
        <v>893</v>
      </c>
      <c r="J1673" s="531" t="s">
        <v>893</v>
      </c>
    </row>
    <row r="1674" spans="2:10" ht="18" customHeight="1">
      <c r="C1674" s="510" t="s">
        <v>1894</v>
      </c>
      <c r="D1674" s="513" t="s">
        <v>1800</v>
      </c>
      <c r="E1674" s="530">
        <v>4</v>
      </c>
      <c r="F1674" s="531" t="s">
        <v>893</v>
      </c>
      <c r="G1674" s="531" t="s">
        <v>893</v>
      </c>
      <c r="H1674" s="531" t="s">
        <v>893</v>
      </c>
      <c r="I1674" s="531" t="s">
        <v>893</v>
      </c>
      <c r="J1674" s="531" t="s">
        <v>893</v>
      </c>
    </row>
    <row r="1675" spans="2:10" ht="10.5">
      <c r="D1675" s="513" t="s">
        <v>1801</v>
      </c>
      <c r="E1675" s="530">
        <v>15</v>
      </c>
      <c r="F1675" s="531" t="s">
        <v>893</v>
      </c>
      <c r="G1675" s="531" t="s">
        <v>893</v>
      </c>
      <c r="H1675" s="531" t="s">
        <v>893</v>
      </c>
      <c r="I1675" s="531" t="s">
        <v>893</v>
      </c>
      <c r="J1675" s="531" t="s">
        <v>893</v>
      </c>
    </row>
    <row r="1676" spans="2:10" ht="10.5">
      <c r="D1676" s="513" t="s">
        <v>1802</v>
      </c>
      <c r="E1676" s="530">
        <v>19</v>
      </c>
      <c r="F1676" s="531" t="s">
        <v>893</v>
      </c>
      <c r="G1676" s="531" t="s">
        <v>893</v>
      </c>
      <c r="H1676" s="531" t="s">
        <v>893</v>
      </c>
      <c r="I1676" s="531" t="s">
        <v>893</v>
      </c>
      <c r="J1676" s="531" t="s">
        <v>893</v>
      </c>
    </row>
    <row r="1677" spans="2:10" ht="18" customHeight="1">
      <c r="C1677" s="514" t="s">
        <v>1947</v>
      </c>
      <c r="D1677" s="513" t="s">
        <v>1800</v>
      </c>
      <c r="E1677" s="530">
        <v>4</v>
      </c>
      <c r="F1677" s="530">
        <v>0</v>
      </c>
      <c r="G1677" s="530">
        <v>0</v>
      </c>
      <c r="H1677" s="530">
        <v>2</v>
      </c>
      <c r="I1677" s="530">
        <v>2</v>
      </c>
      <c r="J1677" s="530">
        <v>0</v>
      </c>
    </row>
    <row r="1678" spans="2:10">
      <c r="D1678" s="513" t="s">
        <v>1801</v>
      </c>
      <c r="E1678" s="530">
        <v>17</v>
      </c>
      <c r="F1678" s="530">
        <v>0</v>
      </c>
      <c r="G1678" s="530">
        <v>1</v>
      </c>
      <c r="H1678" s="530">
        <v>8</v>
      </c>
      <c r="I1678" s="530">
        <v>5</v>
      </c>
      <c r="J1678" s="530">
        <v>3</v>
      </c>
    </row>
    <row r="1679" spans="2:10">
      <c r="D1679" s="513" t="s">
        <v>1802</v>
      </c>
      <c r="E1679" s="530">
        <v>21</v>
      </c>
      <c r="F1679" s="530">
        <v>0</v>
      </c>
      <c r="G1679" s="530">
        <v>1</v>
      </c>
      <c r="H1679" s="530">
        <v>10</v>
      </c>
      <c r="I1679" s="530">
        <v>7</v>
      </c>
      <c r="J1679" s="530">
        <v>3</v>
      </c>
    </row>
    <row r="1680" spans="2:10" ht="18" customHeight="1">
      <c r="B1680" s="516" t="s">
        <v>645</v>
      </c>
      <c r="D1680" s="513"/>
      <c r="E1680" s="516"/>
      <c r="F1680" s="516"/>
      <c r="G1680" s="516"/>
      <c r="H1680" s="516"/>
      <c r="I1680" s="516"/>
      <c r="J1680" s="516"/>
    </row>
    <row r="1681" spans="3:10" ht="27" customHeight="1">
      <c r="C1681" s="510" t="s">
        <v>1899</v>
      </c>
      <c r="D1681" s="513" t="s">
        <v>1800</v>
      </c>
      <c r="E1681" s="530">
        <v>13</v>
      </c>
      <c r="F1681" s="530">
        <v>3</v>
      </c>
      <c r="G1681" s="530">
        <v>3</v>
      </c>
      <c r="H1681" s="530">
        <v>1</v>
      </c>
      <c r="I1681" s="530">
        <v>4</v>
      </c>
      <c r="J1681" s="530">
        <v>2</v>
      </c>
    </row>
    <row r="1682" spans="3:10">
      <c r="D1682" s="513" t="s">
        <v>1801</v>
      </c>
      <c r="E1682" s="530">
        <v>24</v>
      </c>
      <c r="F1682" s="530">
        <v>3</v>
      </c>
      <c r="G1682" s="530">
        <v>1</v>
      </c>
      <c r="H1682" s="530">
        <v>6</v>
      </c>
      <c r="I1682" s="530">
        <v>6</v>
      </c>
      <c r="J1682" s="530">
        <v>8</v>
      </c>
    </row>
    <row r="1683" spans="3:10">
      <c r="D1683" s="513" t="s">
        <v>1802</v>
      </c>
      <c r="E1683" s="530">
        <v>37</v>
      </c>
      <c r="F1683" s="530">
        <v>6</v>
      </c>
      <c r="G1683" s="530">
        <v>4</v>
      </c>
      <c r="H1683" s="530">
        <v>7</v>
      </c>
      <c r="I1683" s="530">
        <v>10</v>
      </c>
      <c r="J1683" s="530">
        <v>10</v>
      </c>
    </row>
    <row r="1684" spans="3:10" ht="18" customHeight="1">
      <c r="C1684" s="510" t="s">
        <v>1900</v>
      </c>
      <c r="D1684" s="513" t="s">
        <v>1800</v>
      </c>
      <c r="E1684" s="530">
        <v>8</v>
      </c>
      <c r="F1684" s="530">
        <v>1</v>
      </c>
      <c r="G1684" s="530">
        <v>3</v>
      </c>
      <c r="H1684" s="530">
        <v>2</v>
      </c>
      <c r="I1684" s="530">
        <v>1</v>
      </c>
      <c r="J1684" s="530">
        <v>1</v>
      </c>
    </row>
    <row r="1685" spans="3:10">
      <c r="D1685" s="513" t="s">
        <v>1801</v>
      </c>
      <c r="E1685" s="530">
        <v>4</v>
      </c>
      <c r="F1685" s="530">
        <v>0</v>
      </c>
      <c r="G1685" s="530">
        <v>0</v>
      </c>
      <c r="H1685" s="530">
        <v>2</v>
      </c>
      <c r="I1685" s="530">
        <v>2</v>
      </c>
      <c r="J1685" s="530">
        <v>0</v>
      </c>
    </row>
    <row r="1686" spans="3:10">
      <c r="D1686" s="513" t="s">
        <v>1802</v>
      </c>
      <c r="E1686" s="530">
        <v>12</v>
      </c>
      <c r="F1686" s="530">
        <v>1</v>
      </c>
      <c r="G1686" s="530">
        <v>3</v>
      </c>
      <c r="H1686" s="530">
        <v>4</v>
      </c>
      <c r="I1686" s="530">
        <v>3</v>
      </c>
      <c r="J1686" s="530">
        <v>1</v>
      </c>
    </row>
    <row r="1687" spans="3:10" ht="18" customHeight="1">
      <c r="C1687" s="510" t="s">
        <v>1901</v>
      </c>
      <c r="D1687" s="513" t="s">
        <v>1800</v>
      </c>
      <c r="E1687" s="530">
        <v>39</v>
      </c>
      <c r="F1687" s="530">
        <v>5</v>
      </c>
      <c r="G1687" s="530">
        <v>1</v>
      </c>
      <c r="H1687" s="530">
        <v>13</v>
      </c>
      <c r="I1687" s="530">
        <v>9</v>
      </c>
      <c r="J1687" s="530">
        <v>11</v>
      </c>
    </row>
    <row r="1688" spans="3:10">
      <c r="D1688" s="513" t="s">
        <v>1801</v>
      </c>
      <c r="E1688" s="530">
        <v>163</v>
      </c>
      <c r="F1688" s="530">
        <v>4</v>
      </c>
      <c r="G1688" s="530">
        <v>9</v>
      </c>
      <c r="H1688" s="530">
        <v>51</v>
      </c>
      <c r="I1688" s="530">
        <v>65</v>
      </c>
      <c r="J1688" s="530">
        <v>34</v>
      </c>
    </row>
    <row r="1689" spans="3:10">
      <c r="D1689" s="513" t="s">
        <v>1802</v>
      </c>
      <c r="E1689" s="530">
        <v>202</v>
      </c>
      <c r="F1689" s="530">
        <v>9</v>
      </c>
      <c r="G1689" s="530">
        <v>10</v>
      </c>
      <c r="H1689" s="530">
        <v>64</v>
      </c>
      <c r="I1689" s="530">
        <v>74</v>
      </c>
      <c r="J1689" s="530">
        <v>45</v>
      </c>
    </row>
    <row r="1690" spans="3:10" ht="18" customHeight="1">
      <c r="C1690" s="510" t="s">
        <v>1902</v>
      </c>
      <c r="D1690" s="513" t="s">
        <v>1800</v>
      </c>
      <c r="E1690" s="530">
        <v>85</v>
      </c>
      <c r="F1690" s="530">
        <v>4</v>
      </c>
      <c r="G1690" s="530">
        <v>7</v>
      </c>
      <c r="H1690" s="530">
        <v>29</v>
      </c>
      <c r="I1690" s="530">
        <v>34</v>
      </c>
      <c r="J1690" s="530">
        <v>11</v>
      </c>
    </row>
    <row r="1691" spans="3:10">
      <c r="D1691" s="513" t="s">
        <v>1801</v>
      </c>
      <c r="E1691" s="530">
        <v>212</v>
      </c>
      <c r="F1691" s="530">
        <v>6</v>
      </c>
      <c r="G1691" s="530">
        <v>22</v>
      </c>
      <c r="H1691" s="530">
        <v>72</v>
      </c>
      <c r="I1691" s="530">
        <v>81</v>
      </c>
      <c r="J1691" s="530">
        <v>31</v>
      </c>
    </row>
    <row r="1692" spans="3:10">
      <c r="D1692" s="513" t="s">
        <v>1802</v>
      </c>
      <c r="E1692" s="530">
        <v>297</v>
      </c>
      <c r="F1692" s="530">
        <v>10</v>
      </c>
      <c r="G1692" s="530">
        <v>29</v>
      </c>
      <c r="H1692" s="530">
        <v>101</v>
      </c>
      <c r="I1692" s="530">
        <v>115</v>
      </c>
      <c r="J1692" s="530">
        <v>42</v>
      </c>
    </row>
    <row r="1693" spans="3:10" ht="18" customHeight="1">
      <c r="C1693" s="514" t="s">
        <v>1947</v>
      </c>
      <c r="D1693" s="513" t="s">
        <v>1800</v>
      </c>
      <c r="E1693" s="530">
        <v>145</v>
      </c>
      <c r="F1693" s="530">
        <v>13</v>
      </c>
      <c r="G1693" s="530">
        <v>14</v>
      </c>
      <c r="H1693" s="530">
        <v>45</v>
      </c>
      <c r="I1693" s="530">
        <v>48</v>
      </c>
      <c r="J1693" s="530">
        <v>25</v>
      </c>
    </row>
    <row r="1694" spans="3:10">
      <c r="D1694" s="513" t="s">
        <v>1801</v>
      </c>
      <c r="E1694" s="530">
        <v>403</v>
      </c>
      <c r="F1694" s="530">
        <v>13</v>
      </c>
      <c r="G1694" s="530">
        <v>32</v>
      </c>
      <c r="H1694" s="530">
        <v>131</v>
      </c>
      <c r="I1694" s="530">
        <v>154</v>
      </c>
      <c r="J1694" s="530">
        <v>73</v>
      </c>
    </row>
    <row r="1695" spans="3:10">
      <c r="D1695" s="513" t="s">
        <v>1802</v>
      </c>
      <c r="E1695" s="530">
        <v>548</v>
      </c>
      <c r="F1695" s="530">
        <v>26</v>
      </c>
      <c r="G1695" s="530">
        <v>46</v>
      </c>
      <c r="H1695" s="530">
        <v>176</v>
      </c>
      <c r="I1695" s="530">
        <v>202</v>
      </c>
      <c r="J1695" s="530">
        <v>98</v>
      </c>
    </row>
    <row r="1696" spans="3:10" ht="18" customHeight="1">
      <c r="C1696" s="514" t="s">
        <v>1896</v>
      </c>
      <c r="D1696" s="513"/>
      <c r="E1696" s="516"/>
      <c r="F1696" s="516"/>
      <c r="G1696" s="516"/>
      <c r="H1696" s="516"/>
      <c r="I1696" s="516"/>
      <c r="J1696" s="516"/>
    </row>
    <row r="1697" spans="1:10" ht="18" customHeight="1">
      <c r="C1697" s="517" t="s">
        <v>1897</v>
      </c>
      <c r="D1697" s="513" t="s">
        <v>1800</v>
      </c>
      <c r="E1697" s="530">
        <v>2</v>
      </c>
      <c r="F1697" s="531" t="s">
        <v>893</v>
      </c>
      <c r="G1697" s="531" t="s">
        <v>893</v>
      </c>
      <c r="H1697" s="531" t="s">
        <v>893</v>
      </c>
      <c r="I1697" s="531" t="s">
        <v>893</v>
      </c>
      <c r="J1697" s="531" t="s">
        <v>893</v>
      </c>
    </row>
    <row r="1698" spans="1:10" ht="10.5">
      <c r="C1698" s="517"/>
      <c r="D1698" s="513" t="s">
        <v>1801</v>
      </c>
      <c r="E1698" s="530">
        <v>8</v>
      </c>
      <c r="F1698" s="531" t="s">
        <v>893</v>
      </c>
      <c r="G1698" s="531" t="s">
        <v>893</v>
      </c>
      <c r="H1698" s="531" t="s">
        <v>893</v>
      </c>
      <c r="I1698" s="531" t="s">
        <v>893</v>
      </c>
      <c r="J1698" s="531" t="s">
        <v>893</v>
      </c>
    </row>
    <row r="1699" spans="1:10" ht="10.5">
      <c r="C1699" s="517"/>
      <c r="D1699" s="513" t="s">
        <v>1802</v>
      </c>
      <c r="E1699" s="530">
        <v>10</v>
      </c>
      <c r="F1699" s="531" t="s">
        <v>893</v>
      </c>
      <c r="G1699" s="531" t="s">
        <v>893</v>
      </c>
      <c r="H1699" s="531" t="s">
        <v>893</v>
      </c>
      <c r="I1699" s="531" t="s">
        <v>893</v>
      </c>
      <c r="J1699" s="531" t="s">
        <v>893</v>
      </c>
    </row>
    <row r="1700" spans="1:10" ht="18" customHeight="1">
      <c r="C1700" s="517" t="s">
        <v>1898</v>
      </c>
      <c r="D1700" s="513" t="s">
        <v>1800</v>
      </c>
      <c r="E1700" s="530">
        <v>1</v>
      </c>
      <c r="F1700" s="531" t="s">
        <v>893</v>
      </c>
      <c r="G1700" s="531" t="s">
        <v>893</v>
      </c>
      <c r="H1700" s="531" t="s">
        <v>893</v>
      </c>
      <c r="I1700" s="531" t="s">
        <v>893</v>
      </c>
      <c r="J1700" s="531" t="s">
        <v>893</v>
      </c>
    </row>
    <row r="1701" spans="1:10" ht="10.5">
      <c r="C1701" s="517"/>
      <c r="D1701" s="513" t="s">
        <v>1802</v>
      </c>
      <c r="E1701" s="530">
        <v>1</v>
      </c>
      <c r="F1701" s="531" t="s">
        <v>893</v>
      </c>
      <c r="G1701" s="531" t="s">
        <v>893</v>
      </c>
      <c r="H1701" s="531" t="s">
        <v>893</v>
      </c>
      <c r="I1701" s="531" t="s">
        <v>893</v>
      </c>
      <c r="J1701" s="531" t="s">
        <v>893</v>
      </c>
    </row>
    <row r="1702" spans="1:10">
      <c r="C1702" s="517"/>
      <c r="D1702" s="518"/>
    </row>
    <row r="1703" spans="1:10">
      <c r="C1703" s="517"/>
      <c r="D1703" s="518"/>
    </row>
    <row r="1704" spans="1:10">
      <c r="C1704" s="517"/>
      <c r="D1704" s="518"/>
    </row>
    <row r="1705" spans="1:10">
      <c r="C1705" s="517"/>
      <c r="D1705" s="518"/>
    </row>
    <row r="1706" spans="1:10">
      <c r="C1706" s="517"/>
      <c r="D1706" s="518"/>
    </row>
    <row r="1707" spans="1:10">
      <c r="C1707" s="517"/>
      <c r="D1707" s="518"/>
    </row>
    <row r="1708" spans="1:10">
      <c r="A1708" s="509" t="s">
        <v>1678</v>
      </c>
      <c r="E1708" s="516"/>
      <c r="F1708" s="516"/>
      <c r="G1708" s="516"/>
      <c r="H1708" s="516"/>
      <c r="I1708" s="516"/>
      <c r="J1708" s="516"/>
    </row>
    <row r="1709" spans="1:10" s="509" customFormat="1">
      <c r="A1709" s="509" t="s">
        <v>656</v>
      </c>
      <c r="C1709" s="510"/>
      <c r="D1709" s="515"/>
    </row>
    <row r="1710" spans="1:10" s="509" customFormat="1">
      <c r="C1710" s="510"/>
      <c r="D1710" s="515"/>
    </row>
    <row r="1711" spans="1:10" s="509" customFormat="1">
      <c r="A1711" s="509" t="s">
        <v>586</v>
      </c>
      <c r="C1711" s="510"/>
      <c r="D1711" s="515"/>
    </row>
    <row r="1712" spans="1:10" ht="18" customHeight="1">
      <c r="B1712" s="516" t="s">
        <v>649</v>
      </c>
      <c r="D1712" s="513"/>
      <c r="E1712" s="516"/>
      <c r="F1712" s="516"/>
      <c r="G1712" s="516"/>
      <c r="H1712" s="516"/>
      <c r="I1712" s="516"/>
      <c r="J1712" s="516"/>
    </row>
    <row r="1713" spans="2:10" ht="27" customHeight="1">
      <c r="C1713" s="510" t="s">
        <v>1907</v>
      </c>
      <c r="D1713" s="513" t="s">
        <v>1800</v>
      </c>
      <c r="E1713" s="530">
        <v>3</v>
      </c>
      <c r="F1713" s="531" t="s">
        <v>893</v>
      </c>
      <c r="G1713" s="531" t="s">
        <v>893</v>
      </c>
      <c r="H1713" s="531" t="s">
        <v>893</v>
      </c>
      <c r="I1713" s="531" t="s">
        <v>893</v>
      </c>
      <c r="J1713" s="531" t="s">
        <v>893</v>
      </c>
    </row>
    <row r="1714" spans="2:10" ht="10.5">
      <c r="D1714" s="513" t="s">
        <v>1801</v>
      </c>
      <c r="E1714" s="530">
        <v>27</v>
      </c>
      <c r="F1714" s="531" t="s">
        <v>893</v>
      </c>
      <c r="G1714" s="531" t="s">
        <v>893</v>
      </c>
      <c r="H1714" s="531" t="s">
        <v>893</v>
      </c>
      <c r="I1714" s="531" t="s">
        <v>893</v>
      </c>
      <c r="J1714" s="531" t="s">
        <v>893</v>
      </c>
    </row>
    <row r="1715" spans="2:10" ht="10.5">
      <c r="D1715" s="513" t="s">
        <v>1802</v>
      </c>
      <c r="E1715" s="530">
        <v>30</v>
      </c>
      <c r="F1715" s="531" t="s">
        <v>893</v>
      </c>
      <c r="G1715" s="531" t="s">
        <v>893</v>
      </c>
      <c r="H1715" s="531" t="s">
        <v>893</v>
      </c>
      <c r="I1715" s="531" t="s">
        <v>893</v>
      </c>
      <c r="J1715" s="531" t="s">
        <v>893</v>
      </c>
    </row>
    <row r="1716" spans="2:10" ht="27" customHeight="1">
      <c r="C1716" s="510" t="s">
        <v>1908</v>
      </c>
      <c r="D1716" s="513" t="s">
        <v>1800</v>
      </c>
      <c r="E1716" s="530">
        <v>1</v>
      </c>
      <c r="F1716" s="531" t="s">
        <v>893</v>
      </c>
      <c r="G1716" s="531" t="s">
        <v>893</v>
      </c>
      <c r="H1716" s="531" t="s">
        <v>893</v>
      </c>
      <c r="I1716" s="531" t="s">
        <v>893</v>
      </c>
      <c r="J1716" s="531" t="s">
        <v>893</v>
      </c>
    </row>
    <row r="1717" spans="2:10" ht="10.5">
      <c r="D1717" s="513" t="s">
        <v>1801</v>
      </c>
      <c r="E1717" s="530">
        <v>8</v>
      </c>
      <c r="F1717" s="531" t="s">
        <v>893</v>
      </c>
      <c r="G1717" s="531" t="s">
        <v>893</v>
      </c>
      <c r="H1717" s="531" t="s">
        <v>893</v>
      </c>
      <c r="I1717" s="531" t="s">
        <v>893</v>
      </c>
      <c r="J1717" s="531" t="s">
        <v>893</v>
      </c>
    </row>
    <row r="1718" spans="2:10" ht="10.5">
      <c r="D1718" s="513" t="s">
        <v>1802</v>
      </c>
      <c r="E1718" s="530">
        <v>9</v>
      </c>
      <c r="F1718" s="531" t="s">
        <v>893</v>
      </c>
      <c r="G1718" s="531" t="s">
        <v>893</v>
      </c>
      <c r="H1718" s="531" t="s">
        <v>893</v>
      </c>
      <c r="I1718" s="531" t="s">
        <v>893</v>
      </c>
      <c r="J1718" s="531" t="s">
        <v>893</v>
      </c>
    </row>
    <row r="1719" spans="2:10" ht="18" customHeight="1">
      <c r="C1719" s="514" t="s">
        <v>1947</v>
      </c>
      <c r="D1719" s="513" t="s">
        <v>1800</v>
      </c>
      <c r="E1719" s="530">
        <v>4</v>
      </c>
      <c r="F1719" s="530">
        <v>0</v>
      </c>
      <c r="G1719" s="530">
        <v>0</v>
      </c>
      <c r="H1719" s="530">
        <v>2</v>
      </c>
      <c r="I1719" s="530">
        <v>0</v>
      </c>
      <c r="J1719" s="530">
        <v>2</v>
      </c>
    </row>
    <row r="1720" spans="2:10">
      <c r="D1720" s="513" t="s">
        <v>1801</v>
      </c>
      <c r="E1720" s="530">
        <v>35</v>
      </c>
      <c r="F1720" s="530">
        <v>0</v>
      </c>
      <c r="G1720" s="530">
        <v>0</v>
      </c>
      <c r="H1720" s="530">
        <v>6</v>
      </c>
      <c r="I1720" s="530">
        <v>23</v>
      </c>
      <c r="J1720" s="530">
        <v>6</v>
      </c>
    </row>
    <row r="1721" spans="2:10">
      <c r="D1721" s="513" t="s">
        <v>1802</v>
      </c>
      <c r="E1721" s="530">
        <v>39</v>
      </c>
      <c r="F1721" s="530">
        <v>0</v>
      </c>
      <c r="G1721" s="530">
        <v>0</v>
      </c>
      <c r="H1721" s="530">
        <v>8</v>
      </c>
      <c r="I1721" s="530">
        <v>23</v>
      </c>
      <c r="J1721" s="530">
        <v>8</v>
      </c>
    </row>
    <row r="1722" spans="2:10" ht="18" customHeight="1">
      <c r="B1722" s="516" t="s">
        <v>1909</v>
      </c>
      <c r="D1722" s="513" t="s">
        <v>1800</v>
      </c>
      <c r="E1722" s="530">
        <v>156</v>
      </c>
      <c r="F1722" s="530">
        <v>14</v>
      </c>
      <c r="G1722" s="530">
        <v>14</v>
      </c>
      <c r="H1722" s="530">
        <v>49</v>
      </c>
      <c r="I1722" s="530">
        <v>51</v>
      </c>
      <c r="J1722" s="530">
        <v>28</v>
      </c>
    </row>
    <row r="1723" spans="2:10">
      <c r="D1723" s="513" t="s">
        <v>1801</v>
      </c>
      <c r="E1723" s="530">
        <v>458</v>
      </c>
      <c r="F1723" s="530">
        <v>13</v>
      </c>
      <c r="G1723" s="530">
        <v>33</v>
      </c>
      <c r="H1723" s="530">
        <v>148</v>
      </c>
      <c r="I1723" s="530">
        <v>182</v>
      </c>
      <c r="J1723" s="530">
        <v>82</v>
      </c>
    </row>
    <row r="1724" spans="2:10">
      <c r="D1724" s="513" t="s">
        <v>1802</v>
      </c>
      <c r="E1724" s="530">
        <v>614</v>
      </c>
      <c r="F1724" s="530">
        <v>27</v>
      </c>
      <c r="G1724" s="530">
        <v>47</v>
      </c>
      <c r="H1724" s="530">
        <v>197</v>
      </c>
      <c r="I1724" s="530">
        <v>233</v>
      </c>
      <c r="J1724" s="530">
        <v>110</v>
      </c>
    </row>
    <row r="1725" spans="2:10" ht="18" customHeight="1">
      <c r="C1725" s="514" t="s">
        <v>1896</v>
      </c>
      <c r="D1725" s="513"/>
      <c r="E1725" s="516"/>
      <c r="F1725" s="516"/>
      <c r="G1725" s="516"/>
      <c r="H1725" s="516"/>
      <c r="I1725" s="516"/>
      <c r="J1725" s="516"/>
    </row>
    <row r="1726" spans="2:10" ht="18" customHeight="1">
      <c r="C1726" s="517" t="s">
        <v>1897</v>
      </c>
      <c r="D1726" s="513" t="s">
        <v>1800</v>
      </c>
      <c r="E1726" s="530">
        <v>2</v>
      </c>
      <c r="F1726" s="531" t="s">
        <v>893</v>
      </c>
      <c r="G1726" s="531" t="s">
        <v>893</v>
      </c>
      <c r="H1726" s="531" t="s">
        <v>893</v>
      </c>
      <c r="I1726" s="531" t="s">
        <v>893</v>
      </c>
      <c r="J1726" s="531" t="s">
        <v>893</v>
      </c>
    </row>
    <row r="1727" spans="2:10" ht="10.5">
      <c r="C1727" s="517"/>
      <c r="D1727" s="513" t="s">
        <v>1801</v>
      </c>
      <c r="E1727" s="530">
        <v>8</v>
      </c>
      <c r="F1727" s="531" t="s">
        <v>893</v>
      </c>
      <c r="G1727" s="531" t="s">
        <v>893</v>
      </c>
      <c r="H1727" s="531" t="s">
        <v>893</v>
      </c>
      <c r="I1727" s="531" t="s">
        <v>893</v>
      </c>
      <c r="J1727" s="531" t="s">
        <v>893</v>
      </c>
    </row>
    <row r="1728" spans="2:10" ht="10.5">
      <c r="C1728" s="517"/>
      <c r="D1728" s="513" t="s">
        <v>1802</v>
      </c>
      <c r="E1728" s="530">
        <v>10</v>
      </c>
      <c r="F1728" s="531" t="s">
        <v>893</v>
      </c>
      <c r="G1728" s="531" t="s">
        <v>893</v>
      </c>
      <c r="H1728" s="531" t="s">
        <v>893</v>
      </c>
      <c r="I1728" s="531" t="s">
        <v>893</v>
      </c>
      <c r="J1728" s="531" t="s">
        <v>893</v>
      </c>
    </row>
    <row r="1729" spans="2:10" ht="18" customHeight="1">
      <c r="C1729" s="517" t="s">
        <v>1898</v>
      </c>
      <c r="D1729" s="513" t="s">
        <v>1800</v>
      </c>
      <c r="E1729" s="530">
        <v>1</v>
      </c>
      <c r="F1729" s="531" t="s">
        <v>893</v>
      </c>
      <c r="G1729" s="531" t="s">
        <v>893</v>
      </c>
      <c r="H1729" s="531" t="s">
        <v>893</v>
      </c>
      <c r="I1729" s="531" t="s">
        <v>893</v>
      </c>
      <c r="J1729" s="531" t="s">
        <v>893</v>
      </c>
    </row>
    <row r="1730" spans="2:10" ht="10.5">
      <c r="C1730" s="517"/>
      <c r="D1730" s="513" t="s">
        <v>1802</v>
      </c>
      <c r="E1730" s="530">
        <v>1</v>
      </c>
      <c r="F1730" s="531" t="s">
        <v>893</v>
      </c>
      <c r="G1730" s="531" t="s">
        <v>893</v>
      </c>
      <c r="H1730" s="531" t="s">
        <v>893</v>
      </c>
      <c r="I1730" s="531" t="s">
        <v>893</v>
      </c>
      <c r="J1730" s="531" t="s">
        <v>893</v>
      </c>
    </row>
    <row r="1731" spans="2:10" ht="18" customHeight="1">
      <c r="B1731" s="516" t="s">
        <v>661</v>
      </c>
      <c r="D1731" s="513"/>
      <c r="E1731" s="516"/>
      <c r="F1731" s="516"/>
      <c r="G1731" s="516"/>
      <c r="H1731" s="516"/>
      <c r="I1731" s="516"/>
      <c r="J1731" s="516"/>
    </row>
    <row r="1732" spans="2:10" ht="18" customHeight="1">
      <c r="C1732" s="510" t="s">
        <v>661</v>
      </c>
      <c r="D1732" s="513" t="s">
        <v>1800</v>
      </c>
      <c r="E1732" s="530">
        <v>4</v>
      </c>
      <c r="F1732" s="531" t="s">
        <v>893</v>
      </c>
      <c r="G1732" s="531" t="s">
        <v>893</v>
      </c>
      <c r="H1732" s="531" t="s">
        <v>893</v>
      </c>
      <c r="I1732" s="531" t="s">
        <v>893</v>
      </c>
      <c r="J1732" s="531" t="s">
        <v>893</v>
      </c>
    </row>
    <row r="1733" spans="2:10" ht="10.5">
      <c r="D1733" s="513" t="s">
        <v>1802</v>
      </c>
      <c r="E1733" s="530">
        <v>4</v>
      </c>
      <c r="F1733" s="531" t="s">
        <v>893</v>
      </c>
      <c r="G1733" s="531" t="s">
        <v>893</v>
      </c>
      <c r="H1733" s="531" t="s">
        <v>893</v>
      </c>
      <c r="I1733" s="531" t="s">
        <v>893</v>
      </c>
      <c r="J1733" s="531" t="s">
        <v>893</v>
      </c>
    </row>
    <row r="1734" spans="2:10" ht="18" customHeight="1">
      <c r="C1734" s="510" t="s">
        <v>1911</v>
      </c>
      <c r="D1734" s="513" t="s">
        <v>1800</v>
      </c>
      <c r="E1734" s="530">
        <v>3</v>
      </c>
      <c r="F1734" s="531" t="s">
        <v>893</v>
      </c>
      <c r="G1734" s="531" t="s">
        <v>893</v>
      </c>
      <c r="H1734" s="531" t="s">
        <v>893</v>
      </c>
      <c r="I1734" s="531" t="s">
        <v>893</v>
      </c>
      <c r="J1734" s="531" t="s">
        <v>893</v>
      </c>
    </row>
    <row r="1735" spans="2:10" ht="10.5">
      <c r="D1735" s="513" t="s">
        <v>1801</v>
      </c>
      <c r="E1735" s="530">
        <v>1</v>
      </c>
      <c r="F1735" s="531" t="s">
        <v>893</v>
      </c>
      <c r="G1735" s="531" t="s">
        <v>893</v>
      </c>
      <c r="H1735" s="531" t="s">
        <v>893</v>
      </c>
      <c r="I1735" s="531" t="s">
        <v>893</v>
      </c>
      <c r="J1735" s="531" t="s">
        <v>893</v>
      </c>
    </row>
    <row r="1736" spans="2:10" ht="10.5">
      <c r="D1736" s="513" t="s">
        <v>1802</v>
      </c>
      <c r="E1736" s="530">
        <v>4</v>
      </c>
      <c r="F1736" s="531" t="s">
        <v>893</v>
      </c>
      <c r="G1736" s="531" t="s">
        <v>893</v>
      </c>
      <c r="H1736" s="531" t="s">
        <v>893</v>
      </c>
      <c r="I1736" s="531" t="s">
        <v>893</v>
      </c>
      <c r="J1736" s="531" t="s">
        <v>893</v>
      </c>
    </row>
    <row r="1737" spans="2:10" ht="18" customHeight="1">
      <c r="C1737" s="514" t="s">
        <v>1947</v>
      </c>
      <c r="D1737" s="513" t="s">
        <v>1800</v>
      </c>
      <c r="E1737" s="530">
        <v>7</v>
      </c>
      <c r="F1737" s="531" t="s">
        <v>893</v>
      </c>
      <c r="G1737" s="531" t="s">
        <v>893</v>
      </c>
      <c r="H1737" s="531" t="s">
        <v>893</v>
      </c>
      <c r="I1737" s="531" t="s">
        <v>893</v>
      </c>
      <c r="J1737" s="531" t="s">
        <v>893</v>
      </c>
    </row>
    <row r="1738" spans="2:10" ht="10.5">
      <c r="D1738" s="513" t="s">
        <v>1801</v>
      </c>
      <c r="E1738" s="530">
        <v>1</v>
      </c>
      <c r="F1738" s="531" t="s">
        <v>893</v>
      </c>
      <c r="G1738" s="531" t="s">
        <v>893</v>
      </c>
      <c r="H1738" s="531" t="s">
        <v>893</v>
      </c>
      <c r="I1738" s="531" t="s">
        <v>893</v>
      </c>
      <c r="J1738" s="531" t="s">
        <v>893</v>
      </c>
    </row>
    <row r="1739" spans="2:10" ht="10.5">
      <c r="D1739" s="513" t="s">
        <v>1802</v>
      </c>
      <c r="E1739" s="530">
        <v>8</v>
      </c>
      <c r="F1739" s="531" t="s">
        <v>893</v>
      </c>
      <c r="G1739" s="531" t="s">
        <v>893</v>
      </c>
      <c r="H1739" s="531" t="s">
        <v>893</v>
      </c>
      <c r="I1739" s="531" t="s">
        <v>893</v>
      </c>
      <c r="J1739" s="531" t="s">
        <v>893</v>
      </c>
    </row>
    <row r="1740" spans="2:10" ht="18" customHeight="1">
      <c r="B1740" s="516" t="s">
        <v>664</v>
      </c>
      <c r="D1740" s="513"/>
      <c r="E1740" s="516"/>
      <c r="F1740" s="516"/>
      <c r="G1740" s="516"/>
      <c r="H1740" s="516"/>
      <c r="I1740" s="516"/>
      <c r="J1740" s="516"/>
    </row>
    <row r="1741" spans="2:10" ht="18" customHeight="1">
      <c r="C1741" s="510" t="s">
        <v>664</v>
      </c>
      <c r="D1741" s="513" t="s">
        <v>1800</v>
      </c>
      <c r="E1741" s="530">
        <v>45</v>
      </c>
      <c r="F1741" s="530">
        <v>31</v>
      </c>
      <c r="G1741" s="530">
        <v>10</v>
      </c>
      <c r="H1741" s="530">
        <v>4</v>
      </c>
      <c r="I1741" s="530">
        <v>0</v>
      </c>
      <c r="J1741" s="530">
        <v>0</v>
      </c>
    </row>
    <row r="1742" spans="2:10">
      <c r="D1742" s="513" t="s">
        <v>1801</v>
      </c>
      <c r="E1742" s="530">
        <v>64</v>
      </c>
      <c r="F1742" s="530">
        <v>29</v>
      </c>
      <c r="G1742" s="530">
        <v>21</v>
      </c>
      <c r="H1742" s="530">
        <v>14</v>
      </c>
      <c r="I1742" s="530">
        <v>0</v>
      </c>
      <c r="J1742" s="530">
        <v>0</v>
      </c>
    </row>
    <row r="1743" spans="2:10">
      <c r="D1743" s="513" t="s">
        <v>1802</v>
      </c>
      <c r="E1743" s="530">
        <v>109</v>
      </c>
      <c r="F1743" s="530">
        <v>60</v>
      </c>
      <c r="G1743" s="530">
        <v>31</v>
      </c>
      <c r="H1743" s="530">
        <v>18</v>
      </c>
      <c r="I1743" s="530">
        <v>0</v>
      </c>
      <c r="J1743" s="530">
        <v>0</v>
      </c>
    </row>
    <row r="1744" spans="2:10" ht="18" customHeight="1">
      <c r="C1744" s="510" t="s">
        <v>665</v>
      </c>
      <c r="D1744" s="513" t="s">
        <v>1800</v>
      </c>
      <c r="E1744" s="530">
        <v>30</v>
      </c>
      <c r="F1744" s="530">
        <v>28</v>
      </c>
      <c r="G1744" s="530">
        <v>2</v>
      </c>
      <c r="H1744" s="530">
        <v>0</v>
      </c>
      <c r="I1744" s="530">
        <v>0</v>
      </c>
      <c r="J1744" s="530">
        <v>0</v>
      </c>
    </row>
    <row r="1745" spans="2:10">
      <c r="D1745" s="513" t="s">
        <v>1801</v>
      </c>
      <c r="E1745" s="530">
        <v>49</v>
      </c>
      <c r="F1745" s="530">
        <v>47</v>
      </c>
      <c r="G1745" s="530">
        <v>2</v>
      </c>
      <c r="H1745" s="530">
        <v>0</v>
      </c>
      <c r="I1745" s="530">
        <v>0</v>
      </c>
      <c r="J1745" s="530">
        <v>0</v>
      </c>
    </row>
    <row r="1746" spans="2:10">
      <c r="D1746" s="513" t="s">
        <v>1802</v>
      </c>
      <c r="E1746" s="530">
        <v>79</v>
      </c>
      <c r="F1746" s="530">
        <v>75</v>
      </c>
      <c r="G1746" s="530">
        <v>4</v>
      </c>
      <c r="H1746" s="530">
        <v>0</v>
      </c>
      <c r="I1746" s="530">
        <v>0</v>
      </c>
      <c r="J1746" s="530">
        <v>0</v>
      </c>
    </row>
    <row r="1747" spans="2:10" ht="18" customHeight="1">
      <c r="C1747" s="514" t="s">
        <v>1947</v>
      </c>
      <c r="D1747" s="513" t="s">
        <v>1800</v>
      </c>
      <c r="E1747" s="530">
        <v>75</v>
      </c>
      <c r="F1747" s="530">
        <v>59</v>
      </c>
      <c r="G1747" s="530">
        <v>12</v>
      </c>
      <c r="H1747" s="530">
        <v>4</v>
      </c>
      <c r="I1747" s="530">
        <v>0</v>
      </c>
      <c r="J1747" s="530">
        <v>0</v>
      </c>
    </row>
    <row r="1748" spans="2:10">
      <c r="D1748" s="513" t="s">
        <v>1801</v>
      </c>
      <c r="E1748" s="530">
        <v>113</v>
      </c>
      <c r="F1748" s="530">
        <v>76</v>
      </c>
      <c r="G1748" s="530">
        <v>23</v>
      </c>
      <c r="H1748" s="530">
        <v>14</v>
      </c>
      <c r="I1748" s="530">
        <v>0</v>
      </c>
      <c r="J1748" s="530">
        <v>0</v>
      </c>
    </row>
    <row r="1749" spans="2:10">
      <c r="D1749" s="513" t="s">
        <v>1802</v>
      </c>
      <c r="E1749" s="530">
        <v>188</v>
      </c>
      <c r="F1749" s="530">
        <v>135</v>
      </c>
      <c r="G1749" s="530">
        <v>35</v>
      </c>
      <c r="H1749" s="530">
        <v>18</v>
      </c>
      <c r="I1749" s="530">
        <v>0</v>
      </c>
      <c r="J1749" s="530">
        <v>0</v>
      </c>
    </row>
    <row r="1750" spans="2:10" ht="18" customHeight="1">
      <c r="B1750" s="516" t="s">
        <v>1912</v>
      </c>
      <c r="D1750" s="513" t="s">
        <v>1800</v>
      </c>
      <c r="E1750" s="530">
        <v>82</v>
      </c>
      <c r="F1750" s="530">
        <v>66</v>
      </c>
      <c r="G1750" s="530">
        <v>12</v>
      </c>
      <c r="H1750" s="530">
        <v>4</v>
      </c>
      <c r="I1750" s="530">
        <v>0</v>
      </c>
      <c r="J1750" s="530">
        <v>0</v>
      </c>
    </row>
    <row r="1751" spans="2:10">
      <c r="D1751" s="513" t="s">
        <v>1801</v>
      </c>
      <c r="E1751" s="530">
        <v>114</v>
      </c>
      <c r="F1751" s="530">
        <v>77</v>
      </c>
      <c r="G1751" s="530">
        <v>23</v>
      </c>
      <c r="H1751" s="530">
        <v>14</v>
      </c>
      <c r="I1751" s="530">
        <v>0</v>
      </c>
      <c r="J1751" s="530">
        <v>0</v>
      </c>
    </row>
    <row r="1752" spans="2:10">
      <c r="D1752" s="513" t="s">
        <v>1802</v>
      </c>
      <c r="E1752" s="530">
        <v>196</v>
      </c>
      <c r="F1752" s="530">
        <v>143</v>
      </c>
      <c r="G1752" s="530">
        <v>35</v>
      </c>
      <c r="H1752" s="530">
        <v>18</v>
      </c>
      <c r="I1752" s="530">
        <v>0</v>
      </c>
      <c r="J1752" s="530">
        <v>0</v>
      </c>
    </row>
    <row r="1753" spans="2:10">
      <c r="D1753" s="518"/>
      <c r="E1753" s="516"/>
      <c r="F1753" s="516"/>
      <c r="G1753" s="516"/>
      <c r="H1753" s="516"/>
      <c r="I1753" s="516"/>
      <c r="J1753" s="516"/>
    </row>
    <row r="1754" spans="2:10">
      <c r="D1754" s="518"/>
      <c r="E1754" s="516"/>
      <c r="F1754" s="516"/>
      <c r="G1754" s="516"/>
      <c r="H1754" s="516"/>
      <c r="I1754" s="516"/>
      <c r="J1754" s="516"/>
    </row>
    <row r="1755" spans="2:10">
      <c r="D1755" s="518"/>
      <c r="E1755" s="516"/>
      <c r="F1755" s="516"/>
      <c r="G1755" s="516"/>
      <c r="H1755" s="516"/>
      <c r="I1755" s="516"/>
      <c r="J1755" s="516"/>
    </row>
    <row r="1756" spans="2:10">
      <c r="D1756" s="518"/>
      <c r="E1756" s="516"/>
      <c r="F1756" s="516"/>
      <c r="G1756" s="516"/>
      <c r="H1756" s="516"/>
      <c r="I1756" s="516"/>
      <c r="J1756" s="516"/>
    </row>
    <row r="1757" spans="2:10">
      <c r="D1757" s="518"/>
      <c r="E1757" s="516"/>
      <c r="F1757" s="516"/>
      <c r="G1757" s="516"/>
      <c r="H1757" s="516"/>
      <c r="I1757" s="516"/>
      <c r="J1757" s="516"/>
    </row>
    <row r="1758" spans="2:10">
      <c r="D1758" s="518"/>
      <c r="E1758" s="516"/>
      <c r="F1758" s="516"/>
      <c r="G1758" s="516"/>
      <c r="H1758" s="516"/>
      <c r="I1758" s="516"/>
      <c r="J1758" s="516"/>
    </row>
    <row r="1759" spans="2:10">
      <c r="D1759" s="518"/>
      <c r="E1759" s="516"/>
      <c r="F1759" s="516"/>
      <c r="G1759" s="516"/>
      <c r="H1759" s="516"/>
      <c r="I1759" s="516"/>
      <c r="J1759" s="516"/>
    </row>
    <row r="1760" spans="2:10">
      <c r="D1760" s="518"/>
      <c r="E1760" s="516"/>
      <c r="F1760" s="516"/>
      <c r="G1760" s="516"/>
      <c r="H1760" s="516"/>
      <c r="I1760" s="516"/>
      <c r="J1760" s="516"/>
    </row>
    <row r="1761" spans="1:10">
      <c r="D1761" s="518"/>
      <c r="E1761" s="516"/>
      <c r="F1761" s="516"/>
      <c r="G1761" s="516"/>
      <c r="H1761" s="516"/>
      <c r="I1761" s="516"/>
      <c r="J1761" s="516"/>
    </row>
    <row r="1762" spans="1:10">
      <c r="D1762" s="518"/>
      <c r="E1762" s="516"/>
      <c r="F1762" s="516"/>
      <c r="G1762" s="516"/>
      <c r="H1762" s="516"/>
      <c r="I1762" s="516"/>
      <c r="J1762" s="516"/>
    </row>
    <row r="1763" spans="1:10">
      <c r="D1763" s="518"/>
      <c r="E1763" s="516"/>
      <c r="F1763" s="516"/>
      <c r="G1763" s="516"/>
      <c r="H1763" s="516"/>
      <c r="I1763" s="516"/>
      <c r="J1763" s="516"/>
    </row>
    <row r="1764" spans="1:10">
      <c r="D1764" s="518"/>
      <c r="E1764" s="516"/>
      <c r="F1764" s="516"/>
      <c r="G1764" s="516"/>
      <c r="H1764" s="516"/>
      <c r="I1764" s="516"/>
      <c r="J1764" s="516"/>
    </row>
    <row r="1765" spans="1:10">
      <c r="D1765" s="518"/>
      <c r="E1765" s="516"/>
      <c r="F1765" s="516"/>
      <c r="G1765" s="516"/>
      <c r="H1765" s="516"/>
      <c r="I1765" s="516"/>
      <c r="J1765" s="516"/>
    </row>
    <row r="1766" spans="1:10">
      <c r="D1766" s="518"/>
      <c r="E1766" s="516"/>
      <c r="F1766" s="516"/>
      <c r="G1766" s="516"/>
      <c r="H1766" s="516"/>
      <c r="I1766" s="516"/>
      <c r="J1766" s="516"/>
    </row>
    <row r="1767" spans="1:10">
      <c r="D1767" s="518"/>
      <c r="E1767" s="516"/>
      <c r="F1767" s="516"/>
      <c r="G1767" s="516"/>
      <c r="H1767" s="516"/>
      <c r="I1767" s="516"/>
      <c r="J1767" s="516"/>
    </row>
    <row r="1768" spans="1:10">
      <c r="D1768" s="518"/>
      <c r="E1768" s="516"/>
      <c r="F1768" s="516"/>
      <c r="G1768" s="516"/>
      <c r="H1768" s="516"/>
      <c r="I1768" s="516"/>
      <c r="J1768" s="516"/>
    </row>
    <row r="1769" spans="1:10" s="509" customFormat="1">
      <c r="C1769" s="510"/>
      <c r="D1769" s="515"/>
    </row>
    <row r="1770" spans="1:10" s="509" customFormat="1">
      <c r="A1770" s="509" t="s">
        <v>586</v>
      </c>
      <c r="C1770" s="510"/>
      <c r="D1770" s="515"/>
    </row>
    <row r="1771" spans="1:10" ht="18" customHeight="1">
      <c r="A1771" s="516" t="s">
        <v>858</v>
      </c>
      <c r="D1771" s="513"/>
      <c r="E1771" s="516"/>
      <c r="F1771" s="516"/>
      <c r="G1771" s="516"/>
      <c r="H1771" s="516"/>
      <c r="I1771" s="516"/>
      <c r="J1771" s="516"/>
    </row>
    <row r="1772" spans="1:10" ht="9" customHeight="1">
      <c r="A1772" s="516" t="s">
        <v>1954</v>
      </c>
      <c r="D1772" s="513" t="s">
        <v>1800</v>
      </c>
      <c r="E1772" s="530">
        <v>238</v>
      </c>
      <c r="F1772" s="530">
        <v>80</v>
      </c>
      <c r="G1772" s="530">
        <v>26</v>
      </c>
      <c r="H1772" s="530">
        <v>53</v>
      </c>
      <c r="I1772" s="530">
        <v>51</v>
      </c>
      <c r="J1772" s="530">
        <v>28</v>
      </c>
    </row>
    <row r="1773" spans="1:10">
      <c r="D1773" s="513" t="s">
        <v>1801</v>
      </c>
      <c r="E1773" s="530">
        <v>572</v>
      </c>
      <c r="F1773" s="530">
        <v>90</v>
      </c>
      <c r="G1773" s="530">
        <v>56</v>
      </c>
      <c r="H1773" s="530">
        <v>162</v>
      </c>
      <c r="I1773" s="530">
        <v>182</v>
      </c>
      <c r="J1773" s="530">
        <v>82</v>
      </c>
    </row>
    <row r="1774" spans="1:10">
      <c r="D1774" s="513" t="s">
        <v>1802</v>
      </c>
      <c r="E1774" s="530">
        <v>810</v>
      </c>
      <c r="F1774" s="530">
        <v>170</v>
      </c>
      <c r="G1774" s="530">
        <v>82</v>
      </c>
      <c r="H1774" s="530">
        <v>215</v>
      </c>
      <c r="I1774" s="530">
        <v>233</v>
      </c>
      <c r="J1774" s="530">
        <v>110</v>
      </c>
    </row>
    <row r="1775" spans="1:10" ht="18" customHeight="1">
      <c r="C1775" s="514" t="s">
        <v>1896</v>
      </c>
      <c r="D1775" s="513"/>
      <c r="E1775" s="516"/>
      <c r="F1775" s="516"/>
      <c r="G1775" s="516"/>
      <c r="H1775" s="516"/>
      <c r="I1775" s="516"/>
      <c r="J1775" s="516"/>
    </row>
    <row r="1776" spans="1:10" ht="18" customHeight="1">
      <c r="C1776" s="517" t="s">
        <v>1897</v>
      </c>
      <c r="D1776" s="513" t="s">
        <v>1800</v>
      </c>
      <c r="E1776" s="530">
        <v>2</v>
      </c>
      <c r="F1776" s="531" t="s">
        <v>893</v>
      </c>
      <c r="G1776" s="531" t="s">
        <v>893</v>
      </c>
      <c r="H1776" s="531" t="s">
        <v>893</v>
      </c>
      <c r="I1776" s="531" t="s">
        <v>893</v>
      </c>
      <c r="J1776" s="531" t="s">
        <v>893</v>
      </c>
    </row>
    <row r="1777" spans="1:10" ht="10.5">
      <c r="C1777" s="517"/>
      <c r="D1777" s="513" t="s">
        <v>1801</v>
      </c>
      <c r="E1777" s="530">
        <v>9</v>
      </c>
      <c r="F1777" s="531" t="s">
        <v>893</v>
      </c>
      <c r="G1777" s="531" t="s">
        <v>893</v>
      </c>
      <c r="H1777" s="531" t="s">
        <v>893</v>
      </c>
      <c r="I1777" s="531" t="s">
        <v>893</v>
      </c>
      <c r="J1777" s="531" t="s">
        <v>893</v>
      </c>
    </row>
    <row r="1778" spans="1:10" ht="10.5">
      <c r="C1778" s="517"/>
      <c r="D1778" s="513" t="s">
        <v>1802</v>
      </c>
      <c r="E1778" s="530">
        <v>11</v>
      </c>
      <c r="F1778" s="531" t="s">
        <v>893</v>
      </c>
      <c r="G1778" s="531" t="s">
        <v>893</v>
      </c>
      <c r="H1778" s="531" t="s">
        <v>893</v>
      </c>
      <c r="I1778" s="531" t="s">
        <v>893</v>
      </c>
      <c r="J1778" s="531" t="s">
        <v>893</v>
      </c>
    </row>
    <row r="1779" spans="1:10" ht="18" customHeight="1">
      <c r="C1779" s="517" t="s">
        <v>1898</v>
      </c>
      <c r="D1779" s="513" t="s">
        <v>1800</v>
      </c>
      <c r="E1779" s="530">
        <v>1</v>
      </c>
      <c r="F1779" s="531" t="s">
        <v>893</v>
      </c>
      <c r="G1779" s="531" t="s">
        <v>893</v>
      </c>
      <c r="H1779" s="531" t="s">
        <v>893</v>
      </c>
      <c r="I1779" s="531" t="s">
        <v>893</v>
      </c>
      <c r="J1779" s="531" t="s">
        <v>893</v>
      </c>
    </row>
    <row r="1780" spans="1:10" ht="10.5">
      <c r="C1780" s="517"/>
      <c r="D1780" s="513" t="s">
        <v>1802</v>
      </c>
      <c r="E1780" s="530">
        <v>1</v>
      </c>
      <c r="F1780" s="531" t="s">
        <v>893</v>
      </c>
      <c r="G1780" s="531" t="s">
        <v>893</v>
      </c>
      <c r="H1780" s="531" t="s">
        <v>893</v>
      </c>
      <c r="I1780" s="531" t="s">
        <v>893</v>
      </c>
      <c r="J1780" s="531" t="s">
        <v>893</v>
      </c>
    </row>
    <row r="1781" spans="1:10" ht="18" customHeight="1">
      <c r="A1781" s="516" t="s">
        <v>127</v>
      </c>
      <c r="D1781" s="513"/>
      <c r="E1781" s="516"/>
      <c r="F1781" s="516"/>
      <c r="G1781" s="516"/>
      <c r="H1781" s="516"/>
      <c r="I1781" s="516"/>
      <c r="J1781" s="516"/>
    </row>
    <row r="1782" spans="1:10" ht="18" customHeight="1">
      <c r="B1782" s="516" t="s">
        <v>294</v>
      </c>
      <c r="D1782" s="513"/>
      <c r="E1782" s="516"/>
      <c r="F1782" s="516"/>
      <c r="G1782" s="516"/>
      <c r="H1782" s="516"/>
      <c r="I1782" s="516"/>
      <c r="J1782" s="516"/>
    </row>
    <row r="1783" spans="1:10" ht="18" customHeight="1">
      <c r="C1783" s="510" t="s">
        <v>1943</v>
      </c>
      <c r="D1783" s="513" t="s">
        <v>1800</v>
      </c>
      <c r="E1783" s="530">
        <v>43</v>
      </c>
      <c r="F1783" s="530">
        <v>1</v>
      </c>
      <c r="G1783" s="530">
        <v>3</v>
      </c>
      <c r="H1783" s="530">
        <v>22</v>
      </c>
      <c r="I1783" s="530">
        <v>6</v>
      </c>
      <c r="J1783" s="530">
        <v>11</v>
      </c>
    </row>
    <row r="1784" spans="1:10">
      <c r="D1784" s="513" t="s">
        <v>1801</v>
      </c>
      <c r="E1784" s="530">
        <v>12</v>
      </c>
      <c r="F1784" s="530">
        <v>0</v>
      </c>
      <c r="G1784" s="530">
        <v>2</v>
      </c>
      <c r="H1784" s="530">
        <v>8</v>
      </c>
      <c r="I1784" s="530">
        <v>1</v>
      </c>
      <c r="J1784" s="530">
        <v>1</v>
      </c>
    </row>
    <row r="1785" spans="1:10">
      <c r="D1785" s="513" t="s">
        <v>1802</v>
      </c>
      <c r="E1785" s="530">
        <v>55</v>
      </c>
      <c r="F1785" s="530">
        <v>1</v>
      </c>
      <c r="G1785" s="530">
        <v>5</v>
      </c>
      <c r="H1785" s="530">
        <v>30</v>
      </c>
      <c r="I1785" s="530">
        <v>7</v>
      </c>
      <c r="J1785" s="530">
        <v>12</v>
      </c>
    </row>
    <row r="1786" spans="1:10" ht="18" customHeight="1">
      <c r="C1786" s="510" t="s">
        <v>1944</v>
      </c>
      <c r="D1786" s="513" t="s">
        <v>1800</v>
      </c>
      <c r="E1786" s="530">
        <v>122</v>
      </c>
      <c r="F1786" s="530">
        <v>2</v>
      </c>
      <c r="G1786" s="530">
        <v>16</v>
      </c>
      <c r="H1786" s="530">
        <v>59</v>
      </c>
      <c r="I1786" s="530">
        <v>20</v>
      </c>
      <c r="J1786" s="530">
        <v>25</v>
      </c>
    </row>
    <row r="1787" spans="1:10">
      <c r="D1787" s="513" t="s">
        <v>1801</v>
      </c>
      <c r="E1787" s="530">
        <v>42</v>
      </c>
      <c r="F1787" s="530">
        <v>0</v>
      </c>
      <c r="G1787" s="530">
        <v>1</v>
      </c>
      <c r="H1787" s="530">
        <v>23</v>
      </c>
      <c r="I1787" s="530">
        <v>15</v>
      </c>
      <c r="J1787" s="530">
        <v>3</v>
      </c>
    </row>
    <row r="1788" spans="1:10">
      <c r="D1788" s="513" t="s">
        <v>1802</v>
      </c>
      <c r="E1788" s="530">
        <v>164</v>
      </c>
      <c r="F1788" s="530">
        <v>2</v>
      </c>
      <c r="G1788" s="530">
        <v>17</v>
      </c>
      <c r="H1788" s="530">
        <v>82</v>
      </c>
      <c r="I1788" s="530">
        <v>35</v>
      </c>
      <c r="J1788" s="530">
        <v>28</v>
      </c>
    </row>
    <row r="1789" spans="1:10" ht="20.45" customHeight="1">
      <c r="C1789" s="510" t="s">
        <v>1945</v>
      </c>
      <c r="D1789" s="513" t="s">
        <v>1800</v>
      </c>
      <c r="E1789" s="530">
        <v>885</v>
      </c>
      <c r="F1789" s="530">
        <v>47</v>
      </c>
      <c r="G1789" s="530">
        <v>44</v>
      </c>
      <c r="H1789" s="530">
        <v>476</v>
      </c>
      <c r="I1789" s="530">
        <v>232</v>
      </c>
      <c r="J1789" s="530">
        <v>86</v>
      </c>
    </row>
    <row r="1790" spans="1:10">
      <c r="D1790" s="513" t="s">
        <v>1801</v>
      </c>
      <c r="E1790" s="530">
        <v>446</v>
      </c>
      <c r="F1790" s="530">
        <v>4</v>
      </c>
      <c r="G1790" s="530">
        <v>28</v>
      </c>
      <c r="H1790" s="530">
        <v>231</v>
      </c>
      <c r="I1790" s="530">
        <v>136</v>
      </c>
      <c r="J1790" s="530">
        <v>47</v>
      </c>
    </row>
    <row r="1791" spans="1:10">
      <c r="D1791" s="513" t="s">
        <v>1802</v>
      </c>
      <c r="E1791" s="530">
        <v>1331</v>
      </c>
      <c r="F1791" s="530">
        <v>51</v>
      </c>
      <c r="G1791" s="530">
        <v>72</v>
      </c>
      <c r="H1791" s="530">
        <v>707</v>
      </c>
      <c r="I1791" s="530">
        <v>368</v>
      </c>
      <c r="J1791" s="530">
        <v>133</v>
      </c>
    </row>
    <row r="1792" spans="1:10" ht="19.899999999999999" customHeight="1">
      <c r="C1792" s="510" t="s">
        <v>1946</v>
      </c>
      <c r="D1792" s="513" t="s">
        <v>1800</v>
      </c>
      <c r="E1792" s="530">
        <v>291</v>
      </c>
      <c r="F1792" s="530">
        <v>16</v>
      </c>
      <c r="G1792" s="530">
        <v>24</v>
      </c>
      <c r="H1792" s="530">
        <v>192</v>
      </c>
      <c r="I1792" s="530">
        <v>47</v>
      </c>
      <c r="J1792" s="530">
        <v>12</v>
      </c>
    </row>
    <row r="1793" spans="3:10">
      <c r="D1793" s="513" t="s">
        <v>1801</v>
      </c>
      <c r="E1793" s="530">
        <v>143</v>
      </c>
      <c r="F1793" s="530">
        <v>2</v>
      </c>
      <c r="G1793" s="530">
        <v>9</v>
      </c>
      <c r="H1793" s="530">
        <v>98</v>
      </c>
      <c r="I1793" s="530">
        <v>25</v>
      </c>
      <c r="J1793" s="530">
        <v>9</v>
      </c>
    </row>
    <row r="1794" spans="3:10">
      <c r="D1794" s="513" t="s">
        <v>1802</v>
      </c>
      <c r="E1794" s="530">
        <v>434</v>
      </c>
      <c r="F1794" s="530">
        <v>18</v>
      </c>
      <c r="G1794" s="530">
        <v>33</v>
      </c>
      <c r="H1794" s="530">
        <v>290</v>
      </c>
      <c r="I1794" s="530">
        <v>72</v>
      </c>
      <c r="J1794" s="530">
        <v>21</v>
      </c>
    </row>
    <row r="1795" spans="3:10" ht="18" customHeight="1">
      <c r="C1795" s="510" t="s">
        <v>626</v>
      </c>
      <c r="D1795" s="513" t="s">
        <v>1800</v>
      </c>
      <c r="E1795" s="530">
        <v>284</v>
      </c>
      <c r="F1795" s="530">
        <v>12</v>
      </c>
      <c r="G1795" s="530">
        <v>30</v>
      </c>
      <c r="H1795" s="530">
        <v>178</v>
      </c>
      <c r="I1795" s="530">
        <v>38</v>
      </c>
      <c r="J1795" s="530">
        <v>26</v>
      </c>
    </row>
    <row r="1796" spans="3:10">
      <c r="D1796" s="513" t="s">
        <v>1801</v>
      </c>
      <c r="E1796" s="530">
        <v>132</v>
      </c>
      <c r="F1796" s="530">
        <v>3</v>
      </c>
      <c r="G1796" s="530">
        <v>7</v>
      </c>
      <c r="H1796" s="530">
        <v>83</v>
      </c>
      <c r="I1796" s="530">
        <v>29</v>
      </c>
      <c r="J1796" s="530">
        <v>10</v>
      </c>
    </row>
    <row r="1797" spans="3:10">
      <c r="D1797" s="513" t="s">
        <v>1802</v>
      </c>
      <c r="E1797" s="530">
        <v>416</v>
      </c>
      <c r="F1797" s="530">
        <v>15</v>
      </c>
      <c r="G1797" s="530">
        <v>37</v>
      </c>
      <c r="H1797" s="530">
        <v>261</v>
      </c>
      <c r="I1797" s="530">
        <v>67</v>
      </c>
      <c r="J1797" s="530">
        <v>36</v>
      </c>
    </row>
    <row r="1798" spans="3:10" ht="18" customHeight="1">
      <c r="C1798" s="510" t="s">
        <v>627</v>
      </c>
      <c r="D1798" s="513" t="s">
        <v>1800</v>
      </c>
      <c r="E1798" s="530">
        <v>773</v>
      </c>
      <c r="F1798" s="530">
        <v>12</v>
      </c>
      <c r="G1798" s="530">
        <v>54</v>
      </c>
      <c r="H1798" s="530">
        <v>505</v>
      </c>
      <c r="I1798" s="530">
        <v>140</v>
      </c>
      <c r="J1798" s="530">
        <v>62</v>
      </c>
    </row>
    <row r="1799" spans="3:10">
      <c r="D1799" s="513" t="s">
        <v>1801</v>
      </c>
      <c r="E1799" s="530">
        <v>574</v>
      </c>
      <c r="F1799" s="530">
        <v>5</v>
      </c>
      <c r="G1799" s="530">
        <v>24</v>
      </c>
      <c r="H1799" s="530">
        <v>308</v>
      </c>
      <c r="I1799" s="530">
        <v>181</v>
      </c>
      <c r="J1799" s="530">
        <v>56</v>
      </c>
    </row>
    <row r="1800" spans="3:10">
      <c r="D1800" s="513" t="s">
        <v>1802</v>
      </c>
      <c r="E1800" s="530">
        <v>1347</v>
      </c>
      <c r="F1800" s="530">
        <v>17</v>
      </c>
      <c r="G1800" s="530">
        <v>78</v>
      </c>
      <c r="H1800" s="530">
        <v>813</v>
      </c>
      <c r="I1800" s="530">
        <v>321</v>
      </c>
      <c r="J1800" s="530">
        <v>118</v>
      </c>
    </row>
    <row r="1801" spans="3:10" ht="18" customHeight="1">
      <c r="C1801" s="510" t="s">
        <v>631</v>
      </c>
      <c r="D1801" s="513" t="s">
        <v>1800</v>
      </c>
      <c r="E1801" s="530">
        <v>19</v>
      </c>
      <c r="F1801" s="530">
        <v>0</v>
      </c>
      <c r="G1801" s="530">
        <v>2</v>
      </c>
      <c r="H1801" s="530">
        <v>11</v>
      </c>
      <c r="I1801" s="530">
        <v>5</v>
      </c>
      <c r="J1801" s="530">
        <v>1</v>
      </c>
    </row>
    <row r="1802" spans="3:10">
      <c r="D1802" s="513" t="s">
        <v>1801</v>
      </c>
      <c r="E1802" s="530">
        <v>53</v>
      </c>
      <c r="F1802" s="530">
        <v>3</v>
      </c>
      <c r="G1802" s="530">
        <v>9</v>
      </c>
      <c r="H1802" s="530">
        <v>23</v>
      </c>
      <c r="I1802" s="530">
        <v>17</v>
      </c>
      <c r="J1802" s="530">
        <v>1</v>
      </c>
    </row>
    <row r="1803" spans="3:10">
      <c r="D1803" s="513" t="s">
        <v>1802</v>
      </c>
      <c r="E1803" s="530">
        <v>72</v>
      </c>
      <c r="F1803" s="530">
        <v>3</v>
      </c>
      <c r="G1803" s="530">
        <v>11</v>
      </c>
      <c r="H1803" s="530">
        <v>34</v>
      </c>
      <c r="I1803" s="530">
        <v>22</v>
      </c>
      <c r="J1803" s="530">
        <v>2</v>
      </c>
    </row>
    <row r="1804" spans="3:10" ht="18" customHeight="1">
      <c r="C1804" s="510" t="s">
        <v>632</v>
      </c>
      <c r="D1804" s="513" t="s">
        <v>1800</v>
      </c>
      <c r="E1804" s="530">
        <v>120</v>
      </c>
      <c r="F1804" s="530">
        <v>2</v>
      </c>
      <c r="G1804" s="530">
        <v>6</v>
      </c>
      <c r="H1804" s="530">
        <v>84</v>
      </c>
      <c r="I1804" s="530">
        <v>25</v>
      </c>
      <c r="J1804" s="530">
        <v>3</v>
      </c>
    </row>
    <row r="1805" spans="3:10">
      <c r="D1805" s="513" t="s">
        <v>1801</v>
      </c>
      <c r="E1805" s="530">
        <v>82</v>
      </c>
      <c r="F1805" s="530">
        <v>0</v>
      </c>
      <c r="G1805" s="530">
        <v>3</v>
      </c>
      <c r="H1805" s="530">
        <v>60</v>
      </c>
      <c r="I1805" s="530">
        <v>14</v>
      </c>
      <c r="J1805" s="530">
        <v>5</v>
      </c>
    </row>
    <row r="1806" spans="3:10">
      <c r="D1806" s="513" t="s">
        <v>1802</v>
      </c>
      <c r="E1806" s="530">
        <v>202</v>
      </c>
      <c r="F1806" s="530">
        <v>2</v>
      </c>
      <c r="G1806" s="530">
        <v>9</v>
      </c>
      <c r="H1806" s="530">
        <v>144</v>
      </c>
      <c r="I1806" s="530">
        <v>39</v>
      </c>
      <c r="J1806" s="530">
        <v>8</v>
      </c>
    </row>
    <row r="1807" spans="3:10" ht="18" customHeight="1">
      <c r="C1807" s="514" t="s">
        <v>1947</v>
      </c>
      <c r="D1807" s="513" t="s">
        <v>1800</v>
      </c>
      <c r="E1807" s="530">
        <v>2537</v>
      </c>
      <c r="F1807" s="530">
        <v>92</v>
      </c>
      <c r="G1807" s="530">
        <v>179</v>
      </c>
      <c r="H1807" s="530">
        <v>1527</v>
      </c>
      <c r="I1807" s="530">
        <v>513</v>
      </c>
      <c r="J1807" s="530">
        <v>226</v>
      </c>
    </row>
    <row r="1808" spans="3:10">
      <c r="D1808" s="513" t="s">
        <v>1801</v>
      </c>
      <c r="E1808" s="530">
        <v>1484</v>
      </c>
      <c r="F1808" s="530">
        <v>17</v>
      </c>
      <c r="G1808" s="530">
        <v>83</v>
      </c>
      <c r="H1808" s="530">
        <v>834</v>
      </c>
      <c r="I1808" s="530">
        <v>418</v>
      </c>
      <c r="J1808" s="530">
        <v>132</v>
      </c>
    </row>
    <row r="1809" spans="2:10">
      <c r="D1809" s="513" t="s">
        <v>1802</v>
      </c>
      <c r="E1809" s="530">
        <v>4021</v>
      </c>
      <c r="F1809" s="530">
        <v>109</v>
      </c>
      <c r="G1809" s="530">
        <v>262</v>
      </c>
      <c r="H1809" s="530">
        <v>2361</v>
      </c>
      <c r="I1809" s="530">
        <v>931</v>
      </c>
      <c r="J1809" s="530">
        <v>358</v>
      </c>
    </row>
    <row r="1810" spans="2:10" ht="18" customHeight="1">
      <c r="B1810" s="516" t="s">
        <v>637</v>
      </c>
      <c r="D1810" s="513"/>
      <c r="E1810" s="516"/>
      <c r="F1810" s="516"/>
      <c r="G1810" s="516"/>
      <c r="H1810" s="516"/>
      <c r="I1810" s="516"/>
      <c r="J1810" s="516"/>
    </row>
    <row r="1811" spans="2:10" ht="18" customHeight="1">
      <c r="C1811" s="510" t="s">
        <v>638</v>
      </c>
      <c r="D1811" s="513" t="s">
        <v>1800</v>
      </c>
      <c r="E1811" s="530">
        <v>190</v>
      </c>
      <c r="F1811" s="530">
        <v>5</v>
      </c>
      <c r="G1811" s="530">
        <v>15</v>
      </c>
      <c r="H1811" s="530">
        <v>90</v>
      </c>
      <c r="I1811" s="530">
        <v>52</v>
      </c>
      <c r="J1811" s="530">
        <v>28</v>
      </c>
    </row>
    <row r="1812" spans="2:10">
      <c r="D1812" s="513" t="s">
        <v>1801</v>
      </c>
      <c r="E1812" s="530">
        <v>253</v>
      </c>
      <c r="F1812" s="530">
        <v>12</v>
      </c>
      <c r="G1812" s="530">
        <v>29</v>
      </c>
      <c r="H1812" s="530">
        <v>108</v>
      </c>
      <c r="I1812" s="530">
        <v>75</v>
      </c>
      <c r="J1812" s="530">
        <v>29</v>
      </c>
    </row>
    <row r="1813" spans="2:10">
      <c r="D1813" s="513" t="s">
        <v>1802</v>
      </c>
      <c r="E1813" s="530">
        <v>443</v>
      </c>
      <c r="F1813" s="530">
        <v>17</v>
      </c>
      <c r="G1813" s="530">
        <v>44</v>
      </c>
      <c r="H1813" s="530">
        <v>198</v>
      </c>
      <c r="I1813" s="530">
        <v>127</v>
      </c>
      <c r="J1813" s="530">
        <v>57</v>
      </c>
    </row>
    <row r="1814" spans="2:10" ht="18" customHeight="1">
      <c r="C1814" s="510" t="s">
        <v>639</v>
      </c>
      <c r="D1814" s="513" t="s">
        <v>1800</v>
      </c>
      <c r="E1814" s="530">
        <v>5</v>
      </c>
      <c r="F1814" s="531" t="s">
        <v>893</v>
      </c>
      <c r="G1814" s="531" t="s">
        <v>893</v>
      </c>
      <c r="H1814" s="531" t="s">
        <v>893</v>
      </c>
      <c r="I1814" s="531" t="s">
        <v>893</v>
      </c>
      <c r="J1814" s="531" t="s">
        <v>893</v>
      </c>
    </row>
    <row r="1815" spans="2:10" ht="10.5">
      <c r="D1815" s="513" t="s">
        <v>1801</v>
      </c>
      <c r="E1815" s="530">
        <v>1</v>
      </c>
      <c r="F1815" s="531" t="s">
        <v>893</v>
      </c>
      <c r="G1815" s="531" t="s">
        <v>893</v>
      </c>
      <c r="H1815" s="531" t="s">
        <v>893</v>
      </c>
      <c r="I1815" s="531" t="s">
        <v>893</v>
      </c>
      <c r="J1815" s="531" t="s">
        <v>893</v>
      </c>
    </row>
    <row r="1816" spans="2:10" ht="10.5">
      <c r="D1816" s="513" t="s">
        <v>1802</v>
      </c>
      <c r="E1816" s="530">
        <v>6</v>
      </c>
      <c r="F1816" s="531" t="s">
        <v>893</v>
      </c>
      <c r="G1816" s="531" t="s">
        <v>893</v>
      </c>
      <c r="H1816" s="531" t="s">
        <v>893</v>
      </c>
      <c r="I1816" s="531" t="s">
        <v>893</v>
      </c>
      <c r="J1816" s="531" t="s">
        <v>893</v>
      </c>
    </row>
    <row r="1817" spans="2:10" ht="18" customHeight="1">
      <c r="C1817" s="510" t="s">
        <v>640</v>
      </c>
      <c r="D1817" s="513" t="s">
        <v>1800</v>
      </c>
      <c r="E1817" s="530">
        <v>2</v>
      </c>
      <c r="F1817" s="531" t="s">
        <v>893</v>
      </c>
      <c r="G1817" s="531" t="s">
        <v>893</v>
      </c>
      <c r="H1817" s="531" t="s">
        <v>893</v>
      </c>
      <c r="I1817" s="531" t="s">
        <v>893</v>
      </c>
      <c r="J1817" s="531" t="s">
        <v>893</v>
      </c>
    </row>
    <row r="1818" spans="2:10" ht="10.5">
      <c r="D1818" s="513" t="s">
        <v>1801</v>
      </c>
      <c r="E1818" s="530">
        <v>1</v>
      </c>
      <c r="F1818" s="531" t="s">
        <v>893</v>
      </c>
      <c r="G1818" s="531" t="s">
        <v>893</v>
      </c>
      <c r="H1818" s="531" t="s">
        <v>893</v>
      </c>
      <c r="I1818" s="531" t="s">
        <v>893</v>
      </c>
      <c r="J1818" s="531" t="s">
        <v>893</v>
      </c>
    </row>
    <row r="1819" spans="2:10" ht="10.5">
      <c r="D1819" s="513" t="s">
        <v>1802</v>
      </c>
      <c r="E1819" s="530">
        <v>3</v>
      </c>
      <c r="F1819" s="531" t="s">
        <v>893</v>
      </c>
      <c r="G1819" s="531" t="s">
        <v>893</v>
      </c>
      <c r="H1819" s="531" t="s">
        <v>893</v>
      </c>
      <c r="I1819" s="531" t="s">
        <v>893</v>
      </c>
      <c r="J1819" s="531" t="s">
        <v>893</v>
      </c>
    </row>
    <row r="1820" spans="2:10">
      <c r="D1820" s="518"/>
    </row>
    <row r="1821" spans="2:10">
      <c r="D1821" s="518"/>
    </row>
    <row r="1822" spans="2:10">
      <c r="D1822" s="518"/>
    </row>
    <row r="1823" spans="2:10">
      <c r="D1823" s="518"/>
    </row>
    <row r="1824" spans="2:10">
      <c r="D1824" s="518"/>
    </row>
    <row r="1825" spans="1:10">
      <c r="D1825" s="518"/>
    </row>
    <row r="1826" spans="1:10" s="509" customFormat="1">
      <c r="A1826" s="509" t="s">
        <v>1678</v>
      </c>
      <c r="C1826" s="510"/>
      <c r="D1826" s="515"/>
    </row>
    <row r="1827" spans="1:10" s="509" customFormat="1">
      <c r="A1827" s="509" t="s">
        <v>656</v>
      </c>
      <c r="C1827" s="510"/>
      <c r="D1827" s="515"/>
    </row>
    <row r="1828" spans="1:10" s="509" customFormat="1">
      <c r="C1828" s="510"/>
      <c r="D1828" s="515"/>
    </row>
    <row r="1829" spans="1:10" s="509" customFormat="1">
      <c r="A1829" s="509" t="s">
        <v>586</v>
      </c>
      <c r="C1829" s="510"/>
      <c r="D1829" s="515"/>
    </row>
    <row r="1830" spans="1:10" ht="18" customHeight="1">
      <c r="C1830" s="510" t="s">
        <v>641</v>
      </c>
      <c r="D1830" s="513" t="s">
        <v>1800</v>
      </c>
      <c r="E1830" s="530">
        <v>1</v>
      </c>
      <c r="F1830" s="531" t="s">
        <v>893</v>
      </c>
      <c r="G1830" s="531" t="s">
        <v>893</v>
      </c>
      <c r="H1830" s="531" t="s">
        <v>893</v>
      </c>
      <c r="I1830" s="531" t="s">
        <v>893</v>
      </c>
      <c r="J1830" s="531" t="s">
        <v>893</v>
      </c>
    </row>
    <row r="1831" spans="1:10" ht="10.5">
      <c r="D1831" s="513" t="s">
        <v>1801</v>
      </c>
      <c r="E1831" s="530">
        <v>2</v>
      </c>
      <c r="F1831" s="531" t="s">
        <v>893</v>
      </c>
      <c r="G1831" s="531" t="s">
        <v>893</v>
      </c>
      <c r="H1831" s="531" t="s">
        <v>893</v>
      </c>
      <c r="I1831" s="531" t="s">
        <v>893</v>
      </c>
      <c r="J1831" s="531" t="s">
        <v>893</v>
      </c>
    </row>
    <row r="1832" spans="1:10" ht="10.5">
      <c r="D1832" s="513" t="s">
        <v>1802</v>
      </c>
      <c r="E1832" s="530">
        <v>3</v>
      </c>
      <c r="F1832" s="531" t="s">
        <v>893</v>
      </c>
      <c r="G1832" s="531" t="s">
        <v>893</v>
      </c>
      <c r="H1832" s="531" t="s">
        <v>893</v>
      </c>
      <c r="I1832" s="531" t="s">
        <v>893</v>
      </c>
      <c r="J1832" s="531" t="s">
        <v>893</v>
      </c>
    </row>
    <row r="1833" spans="1:10" ht="18" customHeight="1">
      <c r="C1833" s="510" t="s">
        <v>642</v>
      </c>
      <c r="D1833" s="513" t="s">
        <v>1800</v>
      </c>
      <c r="E1833" s="530">
        <v>10</v>
      </c>
      <c r="F1833" s="530">
        <v>0</v>
      </c>
      <c r="G1833" s="530">
        <v>1</v>
      </c>
      <c r="H1833" s="530">
        <v>4</v>
      </c>
      <c r="I1833" s="530">
        <v>4</v>
      </c>
      <c r="J1833" s="530">
        <v>1</v>
      </c>
    </row>
    <row r="1834" spans="1:10">
      <c r="D1834" s="513" t="s">
        <v>1801</v>
      </c>
      <c r="E1834" s="530">
        <v>15</v>
      </c>
      <c r="F1834" s="530">
        <v>0</v>
      </c>
      <c r="G1834" s="530">
        <v>1</v>
      </c>
      <c r="H1834" s="530">
        <v>8</v>
      </c>
      <c r="I1834" s="530">
        <v>5</v>
      </c>
      <c r="J1834" s="530">
        <v>1</v>
      </c>
    </row>
    <row r="1835" spans="1:10">
      <c r="D1835" s="513" t="s">
        <v>1802</v>
      </c>
      <c r="E1835" s="530">
        <v>25</v>
      </c>
      <c r="F1835" s="530">
        <v>0</v>
      </c>
      <c r="G1835" s="530">
        <v>2</v>
      </c>
      <c r="H1835" s="530">
        <v>12</v>
      </c>
      <c r="I1835" s="530">
        <v>9</v>
      </c>
      <c r="J1835" s="530">
        <v>2</v>
      </c>
    </row>
    <row r="1836" spans="1:10" ht="18" customHeight="1">
      <c r="C1836" s="510" t="s">
        <v>1894</v>
      </c>
      <c r="D1836" s="513" t="s">
        <v>1800</v>
      </c>
      <c r="E1836" s="530">
        <v>270</v>
      </c>
      <c r="F1836" s="530">
        <v>10</v>
      </c>
      <c r="G1836" s="530">
        <v>12</v>
      </c>
      <c r="H1836" s="530">
        <v>134</v>
      </c>
      <c r="I1836" s="530">
        <v>98</v>
      </c>
      <c r="J1836" s="530">
        <v>16</v>
      </c>
    </row>
    <row r="1837" spans="1:10">
      <c r="D1837" s="513" t="s">
        <v>1801</v>
      </c>
      <c r="E1837" s="530">
        <v>345</v>
      </c>
      <c r="F1837" s="530">
        <v>6</v>
      </c>
      <c r="G1837" s="530">
        <v>23</v>
      </c>
      <c r="H1837" s="530">
        <v>138</v>
      </c>
      <c r="I1837" s="530">
        <v>150</v>
      </c>
      <c r="J1837" s="530">
        <v>28</v>
      </c>
    </row>
    <row r="1838" spans="1:10">
      <c r="D1838" s="513" t="s">
        <v>1802</v>
      </c>
      <c r="E1838" s="530">
        <v>615</v>
      </c>
      <c r="F1838" s="530">
        <v>16</v>
      </c>
      <c r="G1838" s="530">
        <v>35</v>
      </c>
      <c r="H1838" s="530">
        <v>272</v>
      </c>
      <c r="I1838" s="530">
        <v>248</v>
      </c>
      <c r="J1838" s="530">
        <v>44</v>
      </c>
    </row>
    <row r="1839" spans="1:10" ht="18" customHeight="1">
      <c r="C1839" s="510" t="s">
        <v>1895</v>
      </c>
      <c r="D1839" s="513" t="s">
        <v>1800</v>
      </c>
      <c r="E1839" s="530">
        <v>17</v>
      </c>
      <c r="F1839" s="530">
        <v>0</v>
      </c>
      <c r="G1839" s="530">
        <v>1</v>
      </c>
      <c r="H1839" s="530">
        <v>9</v>
      </c>
      <c r="I1839" s="530">
        <v>4</v>
      </c>
      <c r="J1839" s="530">
        <v>3</v>
      </c>
    </row>
    <row r="1840" spans="1:10">
      <c r="D1840" s="513" t="s">
        <v>1801</v>
      </c>
      <c r="E1840" s="530">
        <v>15</v>
      </c>
      <c r="F1840" s="530">
        <v>0</v>
      </c>
      <c r="G1840" s="530">
        <v>1</v>
      </c>
      <c r="H1840" s="530">
        <v>4</v>
      </c>
      <c r="I1840" s="530">
        <v>9</v>
      </c>
      <c r="J1840" s="530">
        <v>1</v>
      </c>
    </row>
    <row r="1841" spans="2:10">
      <c r="D1841" s="513" t="s">
        <v>1802</v>
      </c>
      <c r="E1841" s="530">
        <v>32</v>
      </c>
      <c r="F1841" s="530">
        <v>0</v>
      </c>
      <c r="G1841" s="530">
        <v>2</v>
      </c>
      <c r="H1841" s="530">
        <v>13</v>
      </c>
      <c r="I1841" s="530">
        <v>13</v>
      </c>
      <c r="J1841" s="530">
        <v>4</v>
      </c>
    </row>
    <row r="1842" spans="2:10" ht="18" customHeight="1">
      <c r="C1842" s="514" t="s">
        <v>1947</v>
      </c>
      <c r="D1842" s="513" t="s">
        <v>1800</v>
      </c>
      <c r="E1842" s="530">
        <v>495</v>
      </c>
      <c r="F1842" s="530">
        <v>16</v>
      </c>
      <c r="G1842" s="530">
        <v>31</v>
      </c>
      <c r="H1842" s="530">
        <v>240</v>
      </c>
      <c r="I1842" s="530">
        <v>159</v>
      </c>
      <c r="J1842" s="530">
        <v>49</v>
      </c>
    </row>
    <row r="1843" spans="2:10">
      <c r="D1843" s="513" t="s">
        <v>1801</v>
      </c>
      <c r="E1843" s="530">
        <v>632</v>
      </c>
      <c r="F1843" s="530">
        <v>18</v>
      </c>
      <c r="G1843" s="530">
        <v>54</v>
      </c>
      <c r="H1843" s="530">
        <v>261</v>
      </c>
      <c r="I1843" s="530">
        <v>239</v>
      </c>
      <c r="J1843" s="530">
        <v>60</v>
      </c>
    </row>
    <row r="1844" spans="2:10">
      <c r="D1844" s="513" t="s">
        <v>1802</v>
      </c>
      <c r="E1844" s="530">
        <v>1127</v>
      </c>
      <c r="F1844" s="530">
        <v>34</v>
      </c>
      <c r="G1844" s="530">
        <v>85</v>
      </c>
      <c r="H1844" s="530">
        <v>501</v>
      </c>
      <c r="I1844" s="530">
        <v>398</v>
      </c>
      <c r="J1844" s="530">
        <v>109</v>
      </c>
    </row>
    <row r="1845" spans="2:10" ht="18" customHeight="1">
      <c r="C1845" s="514" t="s">
        <v>1896</v>
      </c>
      <c r="D1845" s="513"/>
      <c r="E1845" s="516"/>
      <c r="F1845" s="516"/>
      <c r="G1845" s="516"/>
      <c r="H1845" s="516"/>
      <c r="I1845" s="516"/>
      <c r="J1845" s="516"/>
    </row>
    <row r="1846" spans="2:10" ht="18" customHeight="1">
      <c r="C1846" s="517" t="s">
        <v>1897</v>
      </c>
      <c r="D1846" s="513" t="s">
        <v>1800</v>
      </c>
      <c r="E1846" s="530">
        <v>25</v>
      </c>
      <c r="F1846" s="530">
        <v>1</v>
      </c>
      <c r="G1846" s="530">
        <v>3</v>
      </c>
      <c r="H1846" s="530">
        <v>12</v>
      </c>
      <c r="I1846" s="530">
        <v>7</v>
      </c>
      <c r="J1846" s="530">
        <v>2</v>
      </c>
    </row>
    <row r="1847" spans="2:10">
      <c r="C1847" s="517"/>
      <c r="D1847" s="513" t="s">
        <v>1801</v>
      </c>
      <c r="E1847" s="530">
        <v>16</v>
      </c>
      <c r="F1847" s="530">
        <v>0</v>
      </c>
      <c r="G1847" s="530">
        <v>1</v>
      </c>
      <c r="H1847" s="530">
        <v>9</v>
      </c>
      <c r="I1847" s="530">
        <v>6</v>
      </c>
      <c r="J1847" s="530">
        <v>0</v>
      </c>
    </row>
    <row r="1848" spans="2:10">
      <c r="C1848" s="517"/>
      <c r="D1848" s="513" t="s">
        <v>1802</v>
      </c>
      <c r="E1848" s="530">
        <v>41</v>
      </c>
      <c r="F1848" s="530">
        <v>1</v>
      </c>
      <c r="G1848" s="530">
        <v>4</v>
      </c>
      <c r="H1848" s="530">
        <v>21</v>
      </c>
      <c r="I1848" s="530">
        <v>13</v>
      </c>
      <c r="J1848" s="530">
        <v>2</v>
      </c>
    </row>
    <row r="1849" spans="2:10" ht="18" customHeight="1">
      <c r="C1849" s="517" t="s">
        <v>1898</v>
      </c>
      <c r="D1849" s="513" t="s">
        <v>1800</v>
      </c>
      <c r="E1849" s="530">
        <v>5</v>
      </c>
      <c r="F1849" s="530">
        <v>0</v>
      </c>
      <c r="G1849" s="530">
        <v>0</v>
      </c>
      <c r="H1849" s="530">
        <v>2</v>
      </c>
      <c r="I1849" s="530">
        <v>1</v>
      </c>
      <c r="J1849" s="530">
        <v>2</v>
      </c>
    </row>
    <row r="1850" spans="2:10">
      <c r="C1850" s="517"/>
      <c r="D1850" s="513" t="s">
        <v>1801</v>
      </c>
      <c r="E1850" s="530">
        <v>13</v>
      </c>
      <c r="F1850" s="530">
        <v>0</v>
      </c>
      <c r="G1850" s="530">
        <v>1</v>
      </c>
      <c r="H1850" s="530">
        <v>5</v>
      </c>
      <c r="I1850" s="530">
        <v>6</v>
      </c>
      <c r="J1850" s="530">
        <v>1</v>
      </c>
    </row>
    <row r="1851" spans="2:10">
      <c r="C1851" s="517"/>
      <c r="D1851" s="513" t="s">
        <v>1802</v>
      </c>
      <c r="E1851" s="530">
        <v>18</v>
      </c>
      <c r="F1851" s="530">
        <v>0</v>
      </c>
      <c r="G1851" s="530">
        <v>1</v>
      </c>
      <c r="H1851" s="530">
        <v>7</v>
      </c>
      <c r="I1851" s="530">
        <v>7</v>
      </c>
      <c r="J1851" s="530">
        <v>3</v>
      </c>
    </row>
    <row r="1852" spans="2:10" ht="18" customHeight="1">
      <c r="B1852" s="516" t="s">
        <v>645</v>
      </c>
      <c r="D1852" s="513"/>
      <c r="E1852" s="516"/>
      <c r="F1852" s="516"/>
      <c r="G1852" s="516"/>
      <c r="H1852" s="516"/>
      <c r="I1852" s="516"/>
      <c r="J1852" s="516"/>
    </row>
    <row r="1853" spans="2:10" ht="27" customHeight="1">
      <c r="C1853" s="510" t="s">
        <v>1899</v>
      </c>
      <c r="D1853" s="513" t="s">
        <v>1800</v>
      </c>
      <c r="E1853" s="530">
        <v>572</v>
      </c>
      <c r="F1853" s="530">
        <v>85</v>
      </c>
      <c r="G1853" s="530">
        <v>62</v>
      </c>
      <c r="H1853" s="530">
        <v>99</v>
      </c>
      <c r="I1853" s="530">
        <v>117</v>
      </c>
      <c r="J1853" s="530">
        <v>209</v>
      </c>
    </row>
    <row r="1854" spans="2:10">
      <c r="D1854" s="513" t="s">
        <v>1801</v>
      </c>
      <c r="E1854" s="530">
        <v>1025</v>
      </c>
      <c r="F1854" s="530">
        <v>28</v>
      </c>
      <c r="G1854" s="530">
        <v>56</v>
      </c>
      <c r="H1854" s="530">
        <v>253</v>
      </c>
      <c r="I1854" s="530">
        <v>400</v>
      </c>
      <c r="J1854" s="530">
        <v>288</v>
      </c>
    </row>
    <row r="1855" spans="2:10">
      <c r="D1855" s="513" t="s">
        <v>1802</v>
      </c>
      <c r="E1855" s="530">
        <v>1597</v>
      </c>
      <c r="F1855" s="530">
        <v>113</v>
      </c>
      <c r="G1855" s="530">
        <v>118</v>
      </c>
      <c r="H1855" s="530">
        <v>352</v>
      </c>
      <c r="I1855" s="530">
        <v>517</v>
      </c>
      <c r="J1855" s="530">
        <v>497</v>
      </c>
    </row>
    <row r="1856" spans="2:10" ht="18" customHeight="1">
      <c r="C1856" s="510" t="s">
        <v>1900</v>
      </c>
      <c r="D1856" s="513" t="s">
        <v>1800</v>
      </c>
      <c r="E1856" s="530">
        <v>246</v>
      </c>
      <c r="F1856" s="530">
        <v>41</v>
      </c>
      <c r="G1856" s="530">
        <v>55</v>
      </c>
      <c r="H1856" s="530">
        <v>59</v>
      </c>
      <c r="I1856" s="530">
        <v>42</v>
      </c>
      <c r="J1856" s="530">
        <v>49</v>
      </c>
    </row>
    <row r="1857" spans="3:10">
      <c r="D1857" s="513" t="s">
        <v>1801</v>
      </c>
      <c r="E1857" s="530">
        <v>310</v>
      </c>
      <c r="F1857" s="530">
        <v>22</v>
      </c>
      <c r="G1857" s="530">
        <v>26</v>
      </c>
      <c r="H1857" s="530">
        <v>89</v>
      </c>
      <c r="I1857" s="530">
        <v>102</v>
      </c>
      <c r="J1857" s="530">
        <v>71</v>
      </c>
    </row>
    <row r="1858" spans="3:10">
      <c r="D1858" s="513" t="s">
        <v>1802</v>
      </c>
      <c r="E1858" s="530">
        <v>556</v>
      </c>
      <c r="F1858" s="530">
        <v>63</v>
      </c>
      <c r="G1858" s="530">
        <v>81</v>
      </c>
      <c r="H1858" s="530">
        <v>148</v>
      </c>
      <c r="I1858" s="530">
        <v>144</v>
      </c>
      <c r="J1858" s="530">
        <v>120</v>
      </c>
    </row>
    <row r="1859" spans="3:10" ht="18" customHeight="1">
      <c r="C1859" s="510" t="s">
        <v>1901</v>
      </c>
      <c r="D1859" s="513" t="s">
        <v>1800</v>
      </c>
      <c r="E1859" s="530">
        <v>1914</v>
      </c>
      <c r="F1859" s="530">
        <v>134</v>
      </c>
      <c r="G1859" s="530">
        <v>146</v>
      </c>
      <c r="H1859" s="530">
        <v>745</v>
      </c>
      <c r="I1859" s="530">
        <v>513</v>
      </c>
      <c r="J1859" s="530">
        <v>376</v>
      </c>
    </row>
    <row r="1860" spans="3:10">
      <c r="D1860" s="513" t="s">
        <v>1801</v>
      </c>
      <c r="E1860" s="530">
        <v>4362</v>
      </c>
      <c r="F1860" s="530">
        <v>84</v>
      </c>
      <c r="G1860" s="530">
        <v>264</v>
      </c>
      <c r="H1860" s="530">
        <v>1781</v>
      </c>
      <c r="I1860" s="530">
        <v>1570</v>
      </c>
      <c r="J1860" s="530">
        <v>663</v>
      </c>
    </row>
    <row r="1861" spans="3:10">
      <c r="D1861" s="513" t="s">
        <v>1802</v>
      </c>
      <c r="E1861" s="530">
        <v>6276</v>
      </c>
      <c r="F1861" s="530">
        <v>218</v>
      </c>
      <c r="G1861" s="530">
        <v>410</v>
      </c>
      <c r="H1861" s="530">
        <v>2526</v>
      </c>
      <c r="I1861" s="530">
        <v>2083</v>
      </c>
      <c r="J1861" s="530">
        <v>1039</v>
      </c>
    </row>
    <row r="1862" spans="3:10" ht="18" customHeight="1">
      <c r="C1862" s="510" t="s">
        <v>1902</v>
      </c>
      <c r="D1862" s="513" t="s">
        <v>1800</v>
      </c>
      <c r="E1862" s="530">
        <v>35971</v>
      </c>
      <c r="F1862" s="530">
        <v>1019</v>
      </c>
      <c r="G1862" s="530">
        <v>2613</v>
      </c>
      <c r="H1862" s="530">
        <v>16210</v>
      </c>
      <c r="I1862" s="530">
        <v>14200</v>
      </c>
      <c r="J1862" s="530">
        <v>1929</v>
      </c>
    </row>
    <row r="1863" spans="3:10">
      <c r="D1863" s="513" t="s">
        <v>1801</v>
      </c>
      <c r="E1863" s="530">
        <v>39206</v>
      </c>
      <c r="F1863" s="530">
        <v>826</v>
      </c>
      <c r="G1863" s="530">
        <v>2827</v>
      </c>
      <c r="H1863" s="530">
        <v>17015</v>
      </c>
      <c r="I1863" s="530">
        <v>15980</v>
      </c>
      <c r="J1863" s="530">
        <v>2558</v>
      </c>
    </row>
    <row r="1864" spans="3:10">
      <c r="D1864" s="513" t="s">
        <v>1802</v>
      </c>
      <c r="E1864" s="530">
        <v>75177</v>
      </c>
      <c r="F1864" s="530">
        <v>1845</v>
      </c>
      <c r="G1864" s="530">
        <v>5440</v>
      </c>
      <c r="H1864" s="530">
        <v>33225</v>
      </c>
      <c r="I1864" s="530">
        <v>30180</v>
      </c>
      <c r="J1864" s="530">
        <v>4487</v>
      </c>
    </row>
    <row r="1865" spans="3:10" ht="18" customHeight="1">
      <c r="C1865" s="510" t="s">
        <v>648</v>
      </c>
      <c r="D1865" s="513" t="s">
        <v>1800</v>
      </c>
      <c r="E1865" s="530">
        <v>4505</v>
      </c>
      <c r="F1865" s="530">
        <v>211</v>
      </c>
      <c r="G1865" s="530">
        <v>525</v>
      </c>
      <c r="H1865" s="530">
        <v>2116</v>
      </c>
      <c r="I1865" s="530">
        <v>1430</v>
      </c>
      <c r="J1865" s="530">
        <v>223</v>
      </c>
    </row>
    <row r="1866" spans="3:10">
      <c r="D1866" s="513" t="s">
        <v>1801</v>
      </c>
      <c r="E1866" s="530">
        <v>3959</v>
      </c>
      <c r="F1866" s="530">
        <v>193</v>
      </c>
      <c r="G1866" s="530">
        <v>476</v>
      </c>
      <c r="H1866" s="530">
        <v>1905</v>
      </c>
      <c r="I1866" s="530">
        <v>1206</v>
      </c>
      <c r="J1866" s="530">
        <v>179</v>
      </c>
    </row>
    <row r="1867" spans="3:10">
      <c r="D1867" s="513" t="s">
        <v>1802</v>
      </c>
      <c r="E1867" s="530">
        <v>8464</v>
      </c>
      <c r="F1867" s="530">
        <v>404</v>
      </c>
      <c r="G1867" s="530">
        <v>1001</v>
      </c>
      <c r="H1867" s="530">
        <v>4021</v>
      </c>
      <c r="I1867" s="530">
        <v>2636</v>
      </c>
      <c r="J1867" s="530">
        <v>402</v>
      </c>
    </row>
    <row r="1868" spans="3:10" ht="18" customHeight="1">
      <c r="C1868" s="514" t="s">
        <v>1947</v>
      </c>
      <c r="D1868" s="513" t="s">
        <v>1800</v>
      </c>
      <c r="E1868" s="530">
        <v>43208</v>
      </c>
      <c r="F1868" s="530">
        <v>1490</v>
      </c>
      <c r="G1868" s="530">
        <v>3401</v>
      </c>
      <c r="H1868" s="530">
        <v>19229</v>
      </c>
      <c r="I1868" s="530">
        <v>16302</v>
      </c>
      <c r="J1868" s="530">
        <v>2786</v>
      </c>
    </row>
    <row r="1869" spans="3:10">
      <c r="D1869" s="513" t="s">
        <v>1801</v>
      </c>
      <c r="E1869" s="530">
        <v>48862</v>
      </c>
      <c r="F1869" s="530">
        <v>1153</v>
      </c>
      <c r="G1869" s="530">
        <v>3649</v>
      </c>
      <c r="H1869" s="530">
        <v>21043</v>
      </c>
      <c r="I1869" s="530">
        <v>19258</v>
      </c>
      <c r="J1869" s="530">
        <v>3759</v>
      </c>
    </row>
    <row r="1870" spans="3:10">
      <c r="D1870" s="513" t="s">
        <v>1802</v>
      </c>
      <c r="E1870" s="530">
        <v>92070</v>
      </c>
      <c r="F1870" s="530">
        <v>2643</v>
      </c>
      <c r="G1870" s="530">
        <v>7050</v>
      </c>
      <c r="H1870" s="530">
        <v>40272</v>
      </c>
      <c r="I1870" s="530">
        <v>35560</v>
      </c>
      <c r="J1870" s="530">
        <v>6545</v>
      </c>
    </row>
    <row r="1871" spans="3:10" ht="18" customHeight="1">
      <c r="C1871" s="514" t="s">
        <v>1896</v>
      </c>
      <c r="D1871" s="513"/>
      <c r="E1871" s="516"/>
      <c r="F1871" s="516"/>
      <c r="G1871" s="516"/>
      <c r="H1871" s="516"/>
      <c r="I1871" s="516"/>
      <c r="J1871" s="516"/>
    </row>
    <row r="1872" spans="3:10" ht="18" customHeight="1">
      <c r="C1872" s="517" t="s">
        <v>1897</v>
      </c>
      <c r="D1872" s="513" t="s">
        <v>1800</v>
      </c>
      <c r="E1872" s="530">
        <v>16195</v>
      </c>
      <c r="F1872" s="530">
        <v>203</v>
      </c>
      <c r="G1872" s="530">
        <v>822</v>
      </c>
      <c r="H1872" s="530">
        <v>7743</v>
      </c>
      <c r="I1872" s="530">
        <v>6907</v>
      </c>
      <c r="J1872" s="530">
        <v>520</v>
      </c>
    </row>
    <row r="1873" spans="3:10">
      <c r="C1873" s="517"/>
      <c r="D1873" s="513" t="s">
        <v>1801</v>
      </c>
      <c r="E1873" s="530">
        <v>12625</v>
      </c>
      <c r="F1873" s="530">
        <v>172</v>
      </c>
      <c r="G1873" s="530">
        <v>617</v>
      </c>
      <c r="H1873" s="530">
        <v>6129</v>
      </c>
      <c r="I1873" s="530">
        <v>5355</v>
      </c>
      <c r="J1873" s="530">
        <v>352</v>
      </c>
    </row>
    <row r="1874" spans="3:10">
      <c r="C1874" s="517"/>
      <c r="D1874" s="513" t="s">
        <v>1802</v>
      </c>
      <c r="E1874" s="530">
        <v>28820</v>
      </c>
      <c r="F1874" s="530">
        <v>375</v>
      </c>
      <c r="G1874" s="530">
        <v>1439</v>
      </c>
      <c r="H1874" s="530">
        <v>13872</v>
      </c>
      <c r="I1874" s="530">
        <v>12262</v>
      </c>
      <c r="J1874" s="530">
        <v>872</v>
      </c>
    </row>
    <row r="1875" spans="3:10" ht="18" customHeight="1">
      <c r="C1875" s="517" t="s">
        <v>1898</v>
      </c>
      <c r="D1875" s="513" t="s">
        <v>1800</v>
      </c>
      <c r="E1875" s="530">
        <v>527</v>
      </c>
      <c r="F1875" s="530">
        <v>21</v>
      </c>
      <c r="G1875" s="530">
        <v>56</v>
      </c>
      <c r="H1875" s="530">
        <v>272</v>
      </c>
      <c r="I1875" s="530">
        <v>142</v>
      </c>
      <c r="J1875" s="530">
        <v>36</v>
      </c>
    </row>
    <row r="1876" spans="3:10">
      <c r="C1876" s="517"/>
      <c r="D1876" s="513" t="s">
        <v>1801</v>
      </c>
      <c r="E1876" s="530">
        <v>677</v>
      </c>
      <c r="F1876" s="530">
        <v>11</v>
      </c>
      <c r="G1876" s="530">
        <v>57</v>
      </c>
      <c r="H1876" s="530">
        <v>344</v>
      </c>
      <c r="I1876" s="530">
        <v>201</v>
      </c>
      <c r="J1876" s="530">
        <v>64</v>
      </c>
    </row>
    <row r="1877" spans="3:10">
      <c r="C1877" s="517"/>
      <c r="D1877" s="513" t="s">
        <v>1802</v>
      </c>
      <c r="E1877" s="530">
        <v>1204</v>
      </c>
      <c r="F1877" s="530">
        <v>32</v>
      </c>
      <c r="G1877" s="530">
        <v>113</v>
      </c>
      <c r="H1877" s="530">
        <v>616</v>
      </c>
      <c r="I1877" s="530">
        <v>343</v>
      </c>
      <c r="J1877" s="530">
        <v>100</v>
      </c>
    </row>
    <row r="1878" spans="3:10">
      <c r="C1878" s="517"/>
      <c r="D1878" s="518"/>
    </row>
    <row r="1879" spans="3:10">
      <c r="C1879" s="517"/>
      <c r="D1879" s="518"/>
    </row>
    <row r="1880" spans="3:10">
      <c r="C1880" s="517"/>
      <c r="D1880" s="518"/>
    </row>
    <row r="1881" spans="3:10">
      <c r="C1881" s="517"/>
      <c r="D1881" s="518"/>
    </row>
    <row r="1882" spans="3:10">
      <c r="C1882" s="517"/>
      <c r="D1882" s="518"/>
    </row>
    <row r="1883" spans="3:10">
      <c r="C1883" s="517"/>
      <c r="D1883" s="518"/>
    </row>
    <row r="1884" spans="3:10">
      <c r="C1884" s="517"/>
      <c r="D1884" s="518"/>
    </row>
    <row r="1885" spans="3:10">
      <c r="C1885" s="517"/>
      <c r="D1885" s="518"/>
    </row>
    <row r="1886" spans="3:10">
      <c r="C1886" s="517"/>
      <c r="D1886" s="518"/>
    </row>
    <row r="1887" spans="3:10" s="509" customFormat="1">
      <c r="C1887" s="510"/>
      <c r="D1887" s="515"/>
    </row>
    <row r="1888" spans="3:10" s="509" customFormat="1">
      <c r="C1888" s="510"/>
      <c r="D1888" s="515"/>
    </row>
    <row r="1889" spans="1:10" s="509" customFormat="1">
      <c r="C1889" s="510"/>
      <c r="D1889" s="515"/>
    </row>
    <row r="1890" spans="1:10" s="509" customFormat="1">
      <c r="A1890" s="509" t="s">
        <v>586</v>
      </c>
      <c r="C1890" s="510"/>
      <c r="D1890" s="515"/>
    </row>
    <row r="1891" spans="1:10" ht="18" customHeight="1">
      <c r="B1891" s="516" t="s">
        <v>649</v>
      </c>
      <c r="D1891" s="513"/>
      <c r="E1891" s="516"/>
      <c r="F1891" s="516"/>
      <c r="G1891" s="516"/>
      <c r="H1891" s="516"/>
      <c r="I1891" s="516"/>
      <c r="J1891" s="516"/>
    </row>
    <row r="1892" spans="1:10" ht="27" customHeight="1">
      <c r="C1892" s="510" t="s">
        <v>1903</v>
      </c>
      <c r="D1892" s="513" t="s">
        <v>1800</v>
      </c>
      <c r="E1892" s="530">
        <v>208</v>
      </c>
      <c r="F1892" s="530">
        <v>25</v>
      </c>
      <c r="G1892" s="530">
        <v>30</v>
      </c>
      <c r="H1892" s="530">
        <v>107</v>
      </c>
      <c r="I1892" s="530">
        <v>30</v>
      </c>
      <c r="J1892" s="530">
        <v>16</v>
      </c>
    </row>
    <row r="1893" spans="1:10">
      <c r="D1893" s="513" t="s">
        <v>1801</v>
      </c>
      <c r="E1893" s="530">
        <v>309</v>
      </c>
      <c r="F1893" s="530">
        <v>13</v>
      </c>
      <c r="G1893" s="530">
        <v>57</v>
      </c>
      <c r="H1893" s="530">
        <v>155</v>
      </c>
      <c r="I1893" s="530">
        <v>71</v>
      </c>
      <c r="J1893" s="530">
        <v>13</v>
      </c>
    </row>
    <row r="1894" spans="1:10">
      <c r="D1894" s="513" t="s">
        <v>1802</v>
      </c>
      <c r="E1894" s="530">
        <v>517</v>
      </c>
      <c r="F1894" s="530">
        <v>38</v>
      </c>
      <c r="G1894" s="530">
        <v>87</v>
      </c>
      <c r="H1894" s="530">
        <v>262</v>
      </c>
      <c r="I1894" s="530">
        <v>101</v>
      </c>
      <c r="J1894" s="530">
        <v>29</v>
      </c>
    </row>
    <row r="1895" spans="1:10" ht="18" customHeight="1">
      <c r="C1895" s="510" t="s">
        <v>1904</v>
      </c>
      <c r="D1895" s="513" t="s">
        <v>1800</v>
      </c>
      <c r="E1895" s="530">
        <v>89</v>
      </c>
      <c r="F1895" s="530">
        <v>2</v>
      </c>
      <c r="G1895" s="530">
        <v>20</v>
      </c>
      <c r="H1895" s="530">
        <v>63</v>
      </c>
      <c r="I1895" s="530">
        <v>3</v>
      </c>
      <c r="J1895" s="530">
        <v>1</v>
      </c>
    </row>
    <row r="1896" spans="1:10">
      <c r="D1896" s="513" t="s">
        <v>1801</v>
      </c>
      <c r="E1896" s="530">
        <v>178</v>
      </c>
      <c r="F1896" s="530">
        <v>2</v>
      </c>
      <c r="G1896" s="530">
        <v>21</v>
      </c>
      <c r="H1896" s="530">
        <v>137</v>
      </c>
      <c r="I1896" s="530">
        <v>16</v>
      </c>
      <c r="J1896" s="530">
        <v>2</v>
      </c>
    </row>
    <row r="1897" spans="1:10">
      <c r="D1897" s="513" t="s">
        <v>1802</v>
      </c>
      <c r="E1897" s="530">
        <v>267</v>
      </c>
      <c r="F1897" s="530">
        <v>4</v>
      </c>
      <c r="G1897" s="530">
        <v>41</v>
      </c>
      <c r="H1897" s="530">
        <v>200</v>
      </c>
      <c r="I1897" s="530">
        <v>19</v>
      </c>
      <c r="J1897" s="530">
        <v>3</v>
      </c>
    </row>
    <row r="1898" spans="1:10" ht="18" customHeight="1">
      <c r="C1898" s="510" t="s">
        <v>1905</v>
      </c>
      <c r="D1898" s="513" t="s">
        <v>1800</v>
      </c>
      <c r="E1898" s="530">
        <v>96</v>
      </c>
      <c r="F1898" s="530">
        <v>0</v>
      </c>
      <c r="G1898" s="530">
        <v>4</v>
      </c>
      <c r="H1898" s="530">
        <v>55</v>
      </c>
      <c r="I1898" s="530">
        <v>32</v>
      </c>
      <c r="J1898" s="530">
        <v>5</v>
      </c>
    </row>
    <row r="1899" spans="1:10">
      <c r="D1899" s="513" t="s">
        <v>1801</v>
      </c>
      <c r="E1899" s="530">
        <v>226</v>
      </c>
      <c r="F1899" s="530">
        <v>3</v>
      </c>
      <c r="G1899" s="530">
        <v>13</v>
      </c>
      <c r="H1899" s="530">
        <v>126</v>
      </c>
      <c r="I1899" s="530">
        <v>77</v>
      </c>
      <c r="J1899" s="530">
        <v>7</v>
      </c>
    </row>
    <row r="1900" spans="1:10">
      <c r="D1900" s="513" t="s">
        <v>1802</v>
      </c>
      <c r="E1900" s="530">
        <v>322</v>
      </c>
      <c r="F1900" s="530">
        <v>3</v>
      </c>
      <c r="G1900" s="530">
        <v>17</v>
      </c>
      <c r="H1900" s="530">
        <v>181</v>
      </c>
      <c r="I1900" s="530">
        <v>109</v>
      </c>
      <c r="J1900" s="530">
        <v>12</v>
      </c>
    </row>
    <row r="1901" spans="1:10" ht="18" customHeight="1">
      <c r="C1901" s="510" t="s">
        <v>1906</v>
      </c>
      <c r="D1901" s="513" t="s">
        <v>1800</v>
      </c>
      <c r="E1901" s="530">
        <v>164</v>
      </c>
      <c r="F1901" s="530">
        <v>3</v>
      </c>
      <c r="G1901" s="530">
        <v>41</v>
      </c>
      <c r="H1901" s="530">
        <v>103</v>
      </c>
      <c r="I1901" s="530">
        <v>17</v>
      </c>
      <c r="J1901" s="530">
        <v>0</v>
      </c>
    </row>
    <row r="1902" spans="1:10">
      <c r="D1902" s="513" t="s">
        <v>1801</v>
      </c>
      <c r="E1902" s="530">
        <v>236</v>
      </c>
      <c r="F1902" s="530">
        <v>5</v>
      </c>
      <c r="G1902" s="530">
        <v>55</v>
      </c>
      <c r="H1902" s="530">
        <v>144</v>
      </c>
      <c r="I1902" s="530">
        <v>31</v>
      </c>
      <c r="J1902" s="530">
        <v>1</v>
      </c>
    </row>
    <row r="1903" spans="1:10">
      <c r="D1903" s="513" t="s">
        <v>1802</v>
      </c>
      <c r="E1903" s="530">
        <v>400</v>
      </c>
      <c r="F1903" s="530">
        <v>8</v>
      </c>
      <c r="G1903" s="530">
        <v>96</v>
      </c>
      <c r="H1903" s="530">
        <v>247</v>
      </c>
      <c r="I1903" s="530">
        <v>48</v>
      </c>
      <c r="J1903" s="530">
        <v>1</v>
      </c>
    </row>
    <row r="1904" spans="1:10" ht="18" customHeight="1">
      <c r="C1904" s="510" t="s">
        <v>1907</v>
      </c>
      <c r="D1904" s="513" t="s">
        <v>1800</v>
      </c>
      <c r="E1904" s="530">
        <v>722</v>
      </c>
      <c r="F1904" s="530">
        <v>10</v>
      </c>
      <c r="G1904" s="530">
        <v>63</v>
      </c>
      <c r="H1904" s="530">
        <v>423</v>
      </c>
      <c r="I1904" s="530">
        <v>173</v>
      </c>
      <c r="J1904" s="530">
        <v>53</v>
      </c>
    </row>
    <row r="1905" spans="2:10">
      <c r="D1905" s="513" t="s">
        <v>1801</v>
      </c>
      <c r="E1905" s="530">
        <v>1164</v>
      </c>
      <c r="F1905" s="530">
        <v>10</v>
      </c>
      <c r="G1905" s="530">
        <v>72</v>
      </c>
      <c r="H1905" s="530">
        <v>640</v>
      </c>
      <c r="I1905" s="530">
        <v>358</v>
      </c>
      <c r="J1905" s="530">
        <v>84</v>
      </c>
    </row>
    <row r="1906" spans="2:10">
      <c r="D1906" s="513" t="s">
        <v>1802</v>
      </c>
      <c r="E1906" s="530">
        <v>1886</v>
      </c>
      <c r="F1906" s="530">
        <v>20</v>
      </c>
      <c r="G1906" s="530">
        <v>135</v>
      </c>
      <c r="H1906" s="530">
        <v>1063</v>
      </c>
      <c r="I1906" s="530">
        <v>531</v>
      </c>
      <c r="J1906" s="530">
        <v>137</v>
      </c>
    </row>
    <row r="1907" spans="2:10" ht="18" customHeight="1">
      <c r="C1907" s="510" t="s">
        <v>1908</v>
      </c>
      <c r="D1907" s="513" t="s">
        <v>1800</v>
      </c>
      <c r="E1907" s="530">
        <v>531</v>
      </c>
      <c r="F1907" s="530">
        <v>10</v>
      </c>
      <c r="G1907" s="530">
        <v>84</v>
      </c>
      <c r="H1907" s="530">
        <v>327</v>
      </c>
      <c r="I1907" s="530">
        <v>93</v>
      </c>
      <c r="J1907" s="530">
        <v>17</v>
      </c>
    </row>
    <row r="1908" spans="2:10">
      <c r="D1908" s="513" t="s">
        <v>1801</v>
      </c>
      <c r="E1908" s="530">
        <v>882</v>
      </c>
      <c r="F1908" s="530">
        <v>18</v>
      </c>
      <c r="G1908" s="530">
        <v>125</v>
      </c>
      <c r="H1908" s="530">
        <v>549</v>
      </c>
      <c r="I1908" s="530">
        <v>158</v>
      </c>
      <c r="J1908" s="530">
        <v>32</v>
      </c>
    </row>
    <row r="1909" spans="2:10">
      <c r="D1909" s="513" t="s">
        <v>1802</v>
      </c>
      <c r="E1909" s="530">
        <v>1413</v>
      </c>
      <c r="F1909" s="530">
        <v>28</v>
      </c>
      <c r="G1909" s="530">
        <v>209</v>
      </c>
      <c r="H1909" s="530">
        <v>876</v>
      </c>
      <c r="I1909" s="530">
        <v>251</v>
      </c>
      <c r="J1909" s="530">
        <v>49</v>
      </c>
    </row>
    <row r="1910" spans="2:10" ht="18" customHeight="1">
      <c r="C1910" s="514" t="s">
        <v>1947</v>
      </c>
      <c r="D1910" s="513" t="s">
        <v>1800</v>
      </c>
      <c r="E1910" s="530">
        <v>1810</v>
      </c>
      <c r="F1910" s="530">
        <v>50</v>
      </c>
      <c r="G1910" s="530">
        <v>242</v>
      </c>
      <c r="H1910" s="530">
        <v>1078</v>
      </c>
      <c r="I1910" s="530">
        <v>348</v>
      </c>
      <c r="J1910" s="530">
        <v>92</v>
      </c>
    </row>
    <row r="1911" spans="2:10">
      <c r="D1911" s="513" t="s">
        <v>1801</v>
      </c>
      <c r="E1911" s="530">
        <v>2995</v>
      </c>
      <c r="F1911" s="530">
        <v>51</v>
      </c>
      <c r="G1911" s="530">
        <v>343</v>
      </c>
      <c r="H1911" s="530">
        <v>1751</v>
      </c>
      <c r="I1911" s="530">
        <v>711</v>
      </c>
      <c r="J1911" s="530">
        <v>139</v>
      </c>
    </row>
    <row r="1912" spans="2:10">
      <c r="D1912" s="513" t="s">
        <v>1802</v>
      </c>
      <c r="E1912" s="530">
        <v>4805</v>
      </c>
      <c r="F1912" s="530">
        <v>101</v>
      </c>
      <c r="G1912" s="530">
        <v>585</v>
      </c>
      <c r="H1912" s="530">
        <v>2829</v>
      </c>
      <c r="I1912" s="530">
        <v>1059</v>
      </c>
      <c r="J1912" s="530">
        <v>231</v>
      </c>
    </row>
    <row r="1913" spans="2:10" ht="18" customHeight="1">
      <c r="C1913" s="514" t="s">
        <v>1896</v>
      </c>
      <c r="D1913" s="513"/>
      <c r="E1913" s="516"/>
      <c r="F1913" s="516"/>
      <c r="G1913" s="516"/>
      <c r="H1913" s="516"/>
      <c r="I1913" s="516"/>
      <c r="J1913" s="516"/>
    </row>
    <row r="1914" spans="2:10" ht="18" customHeight="1">
      <c r="C1914" s="517" t="s">
        <v>1897</v>
      </c>
      <c r="D1914" s="513" t="s">
        <v>1800</v>
      </c>
      <c r="E1914" s="530">
        <v>70</v>
      </c>
      <c r="F1914" s="530">
        <v>1</v>
      </c>
      <c r="G1914" s="530">
        <v>11</v>
      </c>
      <c r="H1914" s="530">
        <v>41</v>
      </c>
      <c r="I1914" s="530">
        <v>15</v>
      </c>
      <c r="J1914" s="530">
        <v>2</v>
      </c>
    </row>
    <row r="1915" spans="2:10">
      <c r="C1915" s="517"/>
      <c r="D1915" s="513" t="s">
        <v>1801</v>
      </c>
      <c r="E1915" s="530">
        <v>115</v>
      </c>
      <c r="F1915" s="530">
        <v>0</v>
      </c>
      <c r="G1915" s="530">
        <v>13</v>
      </c>
      <c r="H1915" s="530">
        <v>69</v>
      </c>
      <c r="I1915" s="530">
        <v>28</v>
      </c>
      <c r="J1915" s="530">
        <v>5</v>
      </c>
    </row>
    <row r="1916" spans="2:10">
      <c r="C1916" s="517"/>
      <c r="D1916" s="513" t="s">
        <v>1802</v>
      </c>
      <c r="E1916" s="530">
        <v>185</v>
      </c>
      <c r="F1916" s="530">
        <v>1</v>
      </c>
      <c r="G1916" s="530">
        <v>24</v>
      </c>
      <c r="H1916" s="530">
        <v>110</v>
      </c>
      <c r="I1916" s="530">
        <v>43</v>
      </c>
      <c r="J1916" s="530">
        <v>7</v>
      </c>
    </row>
    <row r="1917" spans="2:10" ht="18" customHeight="1">
      <c r="C1917" s="517" t="s">
        <v>1898</v>
      </c>
      <c r="D1917" s="513" t="s">
        <v>1800</v>
      </c>
      <c r="E1917" s="530">
        <v>13</v>
      </c>
      <c r="F1917" s="530">
        <v>2</v>
      </c>
      <c r="G1917" s="530">
        <v>1</v>
      </c>
      <c r="H1917" s="530">
        <v>8</v>
      </c>
      <c r="I1917" s="530">
        <v>2</v>
      </c>
      <c r="J1917" s="530">
        <v>0</v>
      </c>
    </row>
    <row r="1918" spans="2:10">
      <c r="C1918" s="517"/>
      <c r="D1918" s="513" t="s">
        <v>1801</v>
      </c>
      <c r="E1918" s="530">
        <v>20</v>
      </c>
      <c r="F1918" s="530">
        <v>1</v>
      </c>
      <c r="G1918" s="530">
        <v>1</v>
      </c>
      <c r="H1918" s="530">
        <v>15</v>
      </c>
      <c r="I1918" s="530">
        <v>3</v>
      </c>
      <c r="J1918" s="530">
        <v>0</v>
      </c>
    </row>
    <row r="1919" spans="2:10">
      <c r="C1919" s="517"/>
      <c r="D1919" s="513" t="s">
        <v>1802</v>
      </c>
      <c r="E1919" s="530">
        <v>33</v>
      </c>
      <c r="F1919" s="530">
        <v>3</v>
      </c>
      <c r="G1919" s="530">
        <v>2</v>
      </c>
      <c r="H1919" s="530">
        <v>23</v>
      </c>
      <c r="I1919" s="530">
        <v>5</v>
      </c>
      <c r="J1919" s="530">
        <v>0</v>
      </c>
    </row>
    <row r="1920" spans="2:10" ht="18" customHeight="1">
      <c r="B1920" s="516" t="s">
        <v>1909</v>
      </c>
      <c r="D1920" s="513" t="s">
        <v>1800</v>
      </c>
      <c r="E1920" s="530">
        <v>48050</v>
      </c>
      <c r="F1920" s="530">
        <v>1648</v>
      </c>
      <c r="G1920" s="530">
        <v>3853</v>
      </c>
      <c r="H1920" s="530">
        <v>22074</v>
      </c>
      <c r="I1920" s="530">
        <v>17322</v>
      </c>
      <c r="J1920" s="530">
        <v>3153</v>
      </c>
    </row>
    <row r="1921" spans="2:10">
      <c r="D1921" s="513" t="s">
        <v>1801</v>
      </c>
      <c r="E1921" s="530">
        <v>53973</v>
      </c>
      <c r="F1921" s="530">
        <v>1239</v>
      </c>
      <c r="G1921" s="530">
        <v>4129</v>
      </c>
      <c r="H1921" s="530">
        <v>23889</v>
      </c>
      <c r="I1921" s="530">
        <v>20626</v>
      </c>
      <c r="J1921" s="530">
        <v>4090</v>
      </c>
    </row>
    <row r="1922" spans="2:10">
      <c r="D1922" s="513" t="s">
        <v>1802</v>
      </c>
      <c r="E1922" s="530">
        <v>102023</v>
      </c>
      <c r="F1922" s="530">
        <v>2887</v>
      </c>
      <c r="G1922" s="530">
        <v>7982</v>
      </c>
      <c r="H1922" s="530">
        <v>45963</v>
      </c>
      <c r="I1922" s="530">
        <v>37948</v>
      </c>
      <c r="J1922" s="530">
        <v>7243</v>
      </c>
    </row>
    <row r="1923" spans="2:10" ht="18" customHeight="1">
      <c r="C1923" s="514" t="s">
        <v>1896</v>
      </c>
      <c r="D1923" s="513"/>
      <c r="E1923" s="516"/>
      <c r="F1923" s="516"/>
      <c r="G1923" s="516"/>
      <c r="H1923" s="516"/>
      <c r="I1923" s="516"/>
      <c r="J1923" s="516"/>
    </row>
    <row r="1924" spans="2:10" ht="18" customHeight="1">
      <c r="C1924" s="517" t="s">
        <v>1897</v>
      </c>
      <c r="D1924" s="513" t="s">
        <v>1800</v>
      </c>
      <c r="E1924" s="530">
        <v>16313</v>
      </c>
      <c r="F1924" s="530">
        <v>205</v>
      </c>
      <c r="G1924" s="530">
        <v>844</v>
      </c>
      <c r="H1924" s="530">
        <v>7806</v>
      </c>
      <c r="I1924" s="530">
        <v>6934</v>
      </c>
      <c r="J1924" s="530">
        <v>524</v>
      </c>
    </row>
    <row r="1925" spans="2:10">
      <c r="C1925" s="517"/>
      <c r="D1925" s="513" t="s">
        <v>1801</v>
      </c>
      <c r="E1925" s="530">
        <v>12782</v>
      </c>
      <c r="F1925" s="530">
        <v>172</v>
      </c>
      <c r="G1925" s="530">
        <v>635</v>
      </c>
      <c r="H1925" s="530">
        <v>6218</v>
      </c>
      <c r="I1925" s="530">
        <v>5400</v>
      </c>
      <c r="J1925" s="530">
        <v>357</v>
      </c>
    </row>
    <row r="1926" spans="2:10">
      <c r="C1926" s="517"/>
      <c r="D1926" s="513" t="s">
        <v>1802</v>
      </c>
      <c r="E1926" s="530">
        <v>29095</v>
      </c>
      <c r="F1926" s="530">
        <v>377</v>
      </c>
      <c r="G1926" s="530">
        <v>1479</v>
      </c>
      <c r="H1926" s="530">
        <v>14024</v>
      </c>
      <c r="I1926" s="530">
        <v>12334</v>
      </c>
      <c r="J1926" s="530">
        <v>881</v>
      </c>
    </row>
    <row r="1927" spans="2:10" ht="18" customHeight="1">
      <c r="C1927" s="517" t="s">
        <v>1898</v>
      </c>
      <c r="D1927" s="513" t="s">
        <v>1800</v>
      </c>
      <c r="E1927" s="530">
        <v>548</v>
      </c>
      <c r="F1927" s="530">
        <v>23</v>
      </c>
      <c r="G1927" s="530">
        <v>57</v>
      </c>
      <c r="H1927" s="530">
        <v>283</v>
      </c>
      <c r="I1927" s="530">
        <v>146</v>
      </c>
      <c r="J1927" s="530">
        <v>39</v>
      </c>
    </row>
    <row r="1928" spans="2:10">
      <c r="C1928" s="517"/>
      <c r="D1928" s="513" t="s">
        <v>1801</v>
      </c>
      <c r="E1928" s="530">
        <v>715</v>
      </c>
      <c r="F1928" s="530">
        <v>12</v>
      </c>
      <c r="G1928" s="530">
        <v>59</v>
      </c>
      <c r="H1928" s="530">
        <v>365</v>
      </c>
      <c r="I1928" s="530">
        <v>213</v>
      </c>
      <c r="J1928" s="530">
        <v>66</v>
      </c>
    </row>
    <row r="1929" spans="2:10">
      <c r="C1929" s="517"/>
      <c r="D1929" s="513" t="s">
        <v>1802</v>
      </c>
      <c r="E1929" s="530">
        <v>1263</v>
      </c>
      <c r="F1929" s="530">
        <v>35</v>
      </c>
      <c r="G1929" s="530">
        <v>116</v>
      </c>
      <c r="H1929" s="530">
        <v>648</v>
      </c>
      <c r="I1929" s="530">
        <v>359</v>
      </c>
      <c r="J1929" s="530">
        <v>105</v>
      </c>
    </row>
    <row r="1930" spans="2:10" ht="18" customHeight="1">
      <c r="B1930" s="516" t="s">
        <v>1910</v>
      </c>
      <c r="D1930" s="513"/>
      <c r="E1930" s="516"/>
      <c r="F1930" s="516"/>
      <c r="G1930" s="516"/>
      <c r="H1930" s="516"/>
      <c r="I1930" s="516"/>
      <c r="J1930" s="516"/>
    </row>
    <row r="1931" spans="2:10" ht="18" customHeight="1">
      <c r="C1931" s="510" t="s">
        <v>659</v>
      </c>
      <c r="D1931" s="513" t="s">
        <v>1800</v>
      </c>
      <c r="E1931" s="530">
        <v>735</v>
      </c>
      <c r="F1931" s="530">
        <v>452</v>
      </c>
      <c r="G1931" s="530">
        <v>214</v>
      </c>
      <c r="H1931" s="530">
        <v>62</v>
      </c>
      <c r="I1931" s="530">
        <v>7</v>
      </c>
      <c r="J1931" s="530">
        <v>0</v>
      </c>
    </row>
    <row r="1932" spans="2:10">
      <c r="D1932" s="513" t="s">
        <v>1801</v>
      </c>
      <c r="E1932" s="530">
        <v>183</v>
      </c>
      <c r="F1932" s="530">
        <v>112</v>
      </c>
      <c r="G1932" s="530">
        <v>58</v>
      </c>
      <c r="H1932" s="530">
        <v>13</v>
      </c>
      <c r="I1932" s="530">
        <v>0</v>
      </c>
      <c r="J1932" s="530">
        <v>0</v>
      </c>
    </row>
    <row r="1933" spans="2:10">
      <c r="D1933" s="513" t="s">
        <v>1802</v>
      </c>
      <c r="E1933" s="530">
        <v>918</v>
      </c>
      <c r="F1933" s="530">
        <v>564</v>
      </c>
      <c r="G1933" s="530">
        <v>272</v>
      </c>
      <c r="H1933" s="530">
        <v>75</v>
      </c>
      <c r="I1933" s="530">
        <v>7</v>
      </c>
      <c r="J1933" s="530">
        <v>0</v>
      </c>
    </row>
    <row r="1934" spans="2:10" ht="18" customHeight="1">
      <c r="C1934" s="510" t="s">
        <v>660</v>
      </c>
      <c r="D1934" s="513" t="s">
        <v>1800</v>
      </c>
      <c r="E1934" s="530">
        <v>761</v>
      </c>
      <c r="F1934" s="530">
        <v>454</v>
      </c>
      <c r="G1934" s="530">
        <v>43</v>
      </c>
      <c r="H1934" s="530">
        <v>264</v>
      </c>
      <c r="I1934" s="530">
        <v>0</v>
      </c>
      <c r="J1934" s="530">
        <v>0</v>
      </c>
    </row>
    <row r="1935" spans="2:10">
      <c r="D1935" s="513" t="s">
        <v>1801</v>
      </c>
      <c r="E1935" s="530">
        <v>46</v>
      </c>
      <c r="F1935" s="530">
        <v>35</v>
      </c>
      <c r="G1935" s="530">
        <v>6</v>
      </c>
      <c r="H1935" s="530">
        <v>5</v>
      </c>
      <c r="I1935" s="530">
        <v>0</v>
      </c>
      <c r="J1935" s="530">
        <v>0</v>
      </c>
    </row>
    <row r="1936" spans="2:10">
      <c r="D1936" s="513" t="s">
        <v>1802</v>
      </c>
      <c r="E1936" s="530">
        <v>807</v>
      </c>
      <c r="F1936" s="530">
        <v>489</v>
      </c>
      <c r="G1936" s="530">
        <v>49</v>
      </c>
      <c r="H1936" s="530">
        <v>269</v>
      </c>
      <c r="I1936" s="530">
        <v>0</v>
      </c>
      <c r="J1936" s="530">
        <v>0</v>
      </c>
    </row>
    <row r="1937" spans="1:10" s="509" customFormat="1">
      <c r="C1937" s="510"/>
      <c r="D1937" s="515"/>
    </row>
    <row r="1938" spans="1:10" s="509" customFormat="1">
      <c r="C1938" s="510"/>
      <c r="D1938" s="515"/>
    </row>
    <row r="1939" spans="1:10" s="509" customFormat="1">
      <c r="C1939" s="510"/>
      <c r="D1939" s="515"/>
    </row>
    <row r="1940" spans="1:10" s="509" customFormat="1">
      <c r="C1940" s="510"/>
      <c r="D1940" s="515"/>
    </row>
    <row r="1941" spans="1:10" s="509" customFormat="1">
      <c r="C1941" s="510"/>
      <c r="D1941" s="515"/>
    </row>
    <row r="1942" spans="1:10" s="509" customFormat="1">
      <c r="C1942" s="510"/>
      <c r="D1942" s="515"/>
    </row>
    <row r="1943" spans="1:10" s="509" customFormat="1">
      <c r="C1943" s="510"/>
      <c r="D1943" s="515"/>
    </row>
    <row r="1944" spans="1:10" s="509" customFormat="1">
      <c r="C1944" s="510"/>
      <c r="D1944" s="515"/>
    </row>
    <row r="1945" spans="1:10" s="509" customFormat="1">
      <c r="C1945" s="510"/>
      <c r="D1945" s="515"/>
    </row>
    <row r="1946" spans="1:10" s="509" customFormat="1">
      <c r="C1946" s="510"/>
      <c r="D1946" s="515"/>
    </row>
    <row r="1947" spans="1:10" s="509" customFormat="1">
      <c r="C1947" s="510"/>
      <c r="D1947" s="515"/>
    </row>
    <row r="1948" spans="1:10" s="509" customFormat="1">
      <c r="C1948" s="510"/>
      <c r="D1948" s="515"/>
    </row>
    <row r="1949" spans="1:10" s="509" customFormat="1">
      <c r="C1949" s="510"/>
      <c r="D1949" s="515"/>
    </row>
    <row r="1950" spans="1:10" s="509" customFormat="1">
      <c r="C1950" s="510"/>
      <c r="D1950" s="515"/>
    </row>
    <row r="1951" spans="1:10" s="509" customFormat="1">
      <c r="A1951" s="509" t="s">
        <v>586</v>
      </c>
      <c r="C1951" s="510"/>
      <c r="D1951" s="515"/>
    </row>
    <row r="1952" spans="1:10" ht="18" customHeight="1">
      <c r="C1952" s="514" t="s">
        <v>1947</v>
      </c>
      <c r="D1952" s="513" t="s">
        <v>1800</v>
      </c>
      <c r="E1952" s="530">
        <v>1496</v>
      </c>
      <c r="F1952" s="530">
        <v>906</v>
      </c>
      <c r="G1952" s="530">
        <v>257</v>
      </c>
      <c r="H1952" s="530">
        <v>326</v>
      </c>
      <c r="I1952" s="530">
        <v>7</v>
      </c>
      <c r="J1952" s="530">
        <v>0</v>
      </c>
    </row>
    <row r="1953" spans="2:10">
      <c r="D1953" s="513" t="s">
        <v>1801</v>
      </c>
      <c r="E1953" s="530">
        <v>229</v>
      </c>
      <c r="F1953" s="530">
        <v>147</v>
      </c>
      <c r="G1953" s="530">
        <v>64</v>
      </c>
      <c r="H1953" s="530">
        <v>18</v>
      </c>
      <c r="I1953" s="530">
        <v>0</v>
      </c>
      <c r="J1953" s="530">
        <v>0</v>
      </c>
    </row>
    <row r="1954" spans="2:10">
      <c r="D1954" s="513" t="s">
        <v>1802</v>
      </c>
      <c r="E1954" s="530">
        <v>1725</v>
      </c>
      <c r="F1954" s="530">
        <v>1053</v>
      </c>
      <c r="G1954" s="530">
        <v>321</v>
      </c>
      <c r="H1954" s="530">
        <v>344</v>
      </c>
      <c r="I1954" s="530">
        <v>7</v>
      </c>
      <c r="J1954" s="530">
        <v>0</v>
      </c>
    </row>
    <row r="1955" spans="2:10" ht="18" customHeight="1">
      <c r="B1955" s="516" t="s">
        <v>661</v>
      </c>
      <c r="D1955" s="513"/>
      <c r="E1955" s="516"/>
      <c r="F1955" s="516"/>
      <c r="G1955" s="516"/>
      <c r="H1955" s="516"/>
      <c r="I1955" s="516"/>
      <c r="J1955" s="516"/>
    </row>
    <row r="1956" spans="2:10" ht="18" customHeight="1">
      <c r="C1956" s="510" t="s">
        <v>661</v>
      </c>
      <c r="D1956" s="513" t="s">
        <v>1800</v>
      </c>
      <c r="E1956" s="530">
        <v>59044</v>
      </c>
      <c r="F1956" s="530">
        <v>53637</v>
      </c>
      <c r="G1956" s="530">
        <v>4927</v>
      </c>
      <c r="H1956" s="530">
        <v>313</v>
      </c>
      <c r="I1956" s="530">
        <v>97</v>
      </c>
      <c r="J1956" s="530">
        <v>70</v>
      </c>
    </row>
    <row r="1957" spans="2:10">
      <c r="D1957" s="513" t="s">
        <v>1801</v>
      </c>
      <c r="E1957" s="530">
        <v>33736</v>
      </c>
      <c r="F1957" s="530">
        <v>29576</v>
      </c>
      <c r="G1957" s="530">
        <v>3844</v>
      </c>
      <c r="H1957" s="530">
        <v>198</v>
      </c>
      <c r="I1957" s="530">
        <v>60</v>
      </c>
      <c r="J1957" s="530">
        <v>58</v>
      </c>
    </row>
    <row r="1958" spans="2:10">
      <c r="D1958" s="513" t="s">
        <v>1802</v>
      </c>
      <c r="E1958" s="530">
        <v>92780</v>
      </c>
      <c r="F1958" s="530">
        <v>83213</v>
      </c>
      <c r="G1958" s="530">
        <v>8771</v>
      </c>
      <c r="H1958" s="530">
        <v>511</v>
      </c>
      <c r="I1958" s="530">
        <v>157</v>
      </c>
      <c r="J1958" s="530">
        <v>128</v>
      </c>
    </row>
    <row r="1959" spans="2:10" ht="18" customHeight="1">
      <c r="C1959" s="510" t="s">
        <v>662</v>
      </c>
      <c r="D1959" s="513" t="s">
        <v>1800</v>
      </c>
      <c r="E1959" s="530">
        <v>1462</v>
      </c>
      <c r="F1959" s="530">
        <v>1404</v>
      </c>
      <c r="G1959" s="530">
        <v>51</v>
      </c>
      <c r="H1959" s="530">
        <v>7</v>
      </c>
      <c r="I1959" s="530">
        <v>0</v>
      </c>
      <c r="J1959" s="530">
        <v>0</v>
      </c>
    </row>
    <row r="1960" spans="2:10">
      <c r="D1960" s="513" t="s">
        <v>1801</v>
      </c>
      <c r="E1960" s="530">
        <v>168</v>
      </c>
      <c r="F1960" s="530">
        <v>160</v>
      </c>
      <c r="G1960" s="530">
        <v>7</v>
      </c>
      <c r="H1960" s="530">
        <v>1</v>
      </c>
      <c r="I1960" s="530">
        <v>0</v>
      </c>
      <c r="J1960" s="530">
        <v>0</v>
      </c>
    </row>
    <row r="1961" spans="2:10">
      <c r="D1961" s="513" t="s">
        <v>1802</v>
      </c>
      <c r="E1961" s="530">
        <v>1630</v>
      </c>
      <c r="F1961" s="530">
        <v>1564</v>
      </c>
      <c r="G1961" s="530">
        <v>58</v>
      </c>
      <c r="H1961" s="530">
        <v>8</v>
      </c>
      <c r="I1961" s="530">
        <v>0</v>
      </c>
      <c r="J1961" s="530">
        <v>0</v>
      </c>
    </row>
    <row r="1962" spans="2:10" ht="18" customHeight="1">
      <c r="C1962" s="510" t="s">
        <v>1911</v>
      </c>
      <c r="D1962" s="513" t="s">
        <v>1800</v>
      </c>
      <c r="E1962" s="530">
        <v>5082</v>
      </c>
      <c r="F1962" s="530">
        <v>5044</v>
      </c>
      <c r="G1962" s="530">
        <v>28</v>
      </c>
      <c r="H1962" s="530">
        <v>9</v>
      </c>
      <c r="I1962" s="530">
        <v>1</v>
      </c>
      <c r="J1962" s="530">
        <v>0</v>
      </c>
    </row>
    <row r="1963" spans="2:10">
      <c r="D1963" s="513" t="s">
        <v>1801</v>
      </c>
      <c r="E1963" s="530">
        <v>1377</v>
      </c>
      <c r="F1963" s="530">
        <v>1366</v>
      </c>
      <c r="G1963" s="530">
        <v>8</v>
      </c>
      <c r="H1963" s="530">
        <v>2</v>
      </c>
      <c r="I1963" s="530">
        <v>1</v>
      </c>
      <c r="J1963" s="530">
        <v>0</v>
      </c>
    </row>
    <row r="1964" spans="2:10">
      <c r="D1964" s="513" t="s">
        <v>1802</v>
      </c>
      <c r="E1964" s="530">
        <v>6459</v>
      </c>
      <c r="F1964" s="530">
        <v>6410</v>
      </c>
      <c r="G1964" s="530">
        <v>36</v>
      </c>
      <c r="H1964" s="530">
        <v>11</v>
      </c>
      <c r="I1964" s="530">
        <v>2</v>
      </c>
      <c r="J1964" s="530">
        <v>0</v>
      </c>
    </row>
    <row r="1965" spans="2:10" ht="18" customHeight="1">
      <c r="C1965" s="514" t="s">
        <v>1947</v>
      </c>
      <c r="D1965" s="513" t="s">
        <v>1800</v>
      </c>
      <c r="E1965" s="530">
        <v>65588</v>
      </c>
      <c r="F1965" s="530">
        <v>60085</v>
      </c>
      <c r="G1965" s="530">
        <v>5006</v>
      </c>
      <c r="H1965" s="530">
        <v>329</v>
      </c>
      <c r="I1965" s="530">
        <v>98</v>
      </c>
      <c r="J1965" s="530">
        <v>70</v>
      </c>
    </row>
    <row r="1966" spans="2:10">
      <c r="D1966" s="513" t="s">
        <v>1801</v>
      </c>
      <c r="E1966" s="530">
        <v>35281</v>
      </c>
      <c r="F1966" s="530">
        <v>31102</v>
      </c>
      <c r="G1966" s="530">
        <v>3859</v>
      </c>
      <c r="H1966" s="530">
        <v>201</v>
      </c>
      <c r="I1966" s="530">
        <v>61</v>
      </c>
      <c r="J1966" s="530">
        <v>58</v>
      </c>
    </row>
    <row r="1967" spans="2:10">
      <c r="D1967" s="513" t="s">
        <v>1802</v>
      </c>
      <c r="E1967" s="530">
        <v>100869</v>
      </c>
      <c r="F1967" s="530">
        <v>91187</v>
      </c>
      <c r="G1967" s="530">
        <v>8865</v>
      </c>
      <c r="H1967" s="530">
        <v>530</v>
      </c>
      <c r="I1967" s="530">
        <v>159</v>
      </c>
      <c r="J1967" s="530">
        <v>128</v>
      </c>
    </row>
    <row r="1968" spans="2:10" ht="18" customHeight="1">
      <c r="B1968" s="516" t="s">
        <v>664</v>
      </c>
      <c r="D1968" s="513"/>
      <c r="E1968" s="516"/>
      <c r="F1968" s="516"/>
      <c r="G1968" s="516"/>
      <c r="H1968" s="516"/>
      <c r="I1968" s="516"/>
      <c r="J1968" s="516"/>
    </row>
    <row r="1969" spans="2:10" ht="18" customHeight="1">
      <c r="C1969" s="510" t="s">
        <v>664</v>
      </c>
      <c r="D1969" s="513" t="s">
        <v>1800</v>
      </c>
      <c r="E1969" s="530">
        <v>17040</v>
      </c>
      <c r="F1969" s="530">
        <v>7398</v>
      </c>
      <c r="G1969" s="530">
        <v>7293</v>
      </c>
      <c r="H1969" s="530">
        <v>2349</v>
      </c>
      <c r="I1969" s="530">
        <v>0</v>
      </c>
      <c r="J1969" s="530">
        <v>0</v>
      </c>
    </row>
    <row r="1970" spans="2:10">
      <c r="D1970" s="513" t="s">
        <v>1801</v>
      </c>
      <c r="E1970" s="530">
        <v>17063</v>
      </c>
      <c r="F1970" s="530">
        <v>8143</v>
      </c>
      <c r="G1970" s="530">
        <v>6638</v>
      </c>
      <c r="H1970" s="530">
        <v>2282</v>
      </c>
      <c r="I1970" s="530">
        <v>0</v>
      </c>
      <c r="J1970" s="530">
        <v>0</v>
      </c>
    </row>
    <row r="1971" spans="2:10">
      <c r="D1971" s="513" t="s">
        <v>1802</v>
      </c>
      <c r="E1971" s="530">
        <v>34103</v>
      </c>
      <c r="F1971" s="530">
        <v>15541</v>
      </c>
      <c r="G1971" s="530">
        <v>13931</v>
      </c>
      <c r="H1971" s="530">
        <v>4631</v>
      </c>
      <c r="I1971" s="530">
        <v>0</v>
      </c>
      <c r="J1971" s="530">
        <v>0</v>
      </c>
    </row>
    <row r="1972" spans="2:10" ht="18" customHeight="1">
      <c r="C1972" s="510" t="s">
        <v>665</v>
      </c>
      <c r="D1972" s="513" t="s">
        <v>1800</v>
      </c>
      <c r="E1972" s="530">
        <v>5480</v>
      </c>
      <c r="F1972" s="530">
        <v>3608</v>
      </c>
      <c r="G1972" s="530">
        <v>1631</v>
      </c>
      <c r="H1972" s="530">
        <v>241</v>
      </c>
      <c r="I1972" s="530">
        <v>0</v>
      </c>
      <c r="J1972" s="530">
        <v>0</v>
      </c>
    </row>
    <row r="1973" spans="2:10">
      <c r="D1973" s="513" t="s">
        <v>1801</v>
      </c>
      <c r="E1973" s="530">
        <v>3871</v>
      </c>
      <c r="F1973" s="530">
        <v>2696</v>
      </c>
      <c r="G1973" s="530">
        <v>1041</v>
      </c>
      <c r="H1973" s="530">
        <v>133</v>
      </c>
      <c r="I1973" s="530">
        <v>0</v>
      </c>
      <c r="J1973" s="530">
        <v>1</v>
      </c>
    </row>
    <row r="1974" spans="2:10">
      <c r="D1974" s="513" t="s">
        <v>1802</v>
      </c>
      <c r="E1974" s="530">
        <v>9351</v>
      </c>
      <c r="F1974" s="530">
        <v>6304</v>
      </c>
      <c r="G1974" s="530">
        <v>2672</v>
      </c>
      <c r="H1974" s="530">
        <v>374</v>
      </c>
      <c r="I1974" s="530">
        <v>0</v>
      </c>
      <c r="J1974" s="530">
        <v>1</v>
      </c>
    </row>
    <row r="1975" spans="2:10" ht="18" customHeight="1">
      <c r="C1975" s="514" t="s">
        <v>1947</v>
      </c>
      <c r="D1975" s="513" t="s">
        <v>1800</v>
      </c>
      <c r="E1975" s="530">
        <v>22520</v>
      </c>
      <c r="F1975" s="530">
        <v>11006</v>
      </c>
      <c r="G1975" s="530">
        <v>8924</v>
      </c>
      <c r="H1975" s="530">
        <v>2590</v>
      </c>
      <c r="I1975" s="530">
        <v>0</v>
      </c>
      <c r="J1975" s="530">
        <v>0</v>
      </c>
    </row>
    <row r="1976" spans="2:10">
      <c r="D1976" s="513" t="s">
        <v>1801</v>
      </c>
      <c r="E1976" s="530">
        <v>20934</v>
      </c>
      <c r="F1976" s="530">
        <v>10839</v>
      </c>
      <c r="G1976" s="530">
        <v>7679</v>
      </c>
      <c r="H1976" s="530">
        <v>2415</v>
      </c>
      <c r="I1976" s="530">
        <v>0</v>
      </c>
      <c r="J1976" s="530">
        <v>1</v>
      </c>
    </row>
    <row r="1977" spans="2:10">
      <c r="D1977" s="513" t="s">
        <v>1802</v>
      </c>
      <c r="E1977" s="530">
        <v>43454</v>
      </c>
      <c r="F1977" s="530">
        <v>21845</v>
      </c>
      <c r="G1977" s="530">
        <v>16603</v>
      </c>
      <c r="H1977" s="530">
        <v>5005</v>
      </c>
      <c r="I1977" s="530">
        <v>0</v>
      </c>
      <c r="J1977" s="530">
        <v>1</v>
      </c>
    </row>
    <row r="1978" spans="2:10" ht="18" customHeight="1">
      <c r="B1978" s="516" t="s">
        <v>1912</v>
      </c>
      <c r="D1978" s="513" t="s">
        <v>1800</v>
      </c>
      <c r="E1978" s="530">
        <v>89604</v>
      </c>
      <c r="F1978" s="530">
        <v>71997</v>
      </c>
      <c r="G1978" s="530">
        <v>14187</v>
      </c>
      <c r="H1978" s="530">
        <v>3245</v>
      </c>
      <c r="I1978" s="530">
        <v>105</v>
      </c>
      <c r="J1978" s="530">
        <v>70</v>
      </c>
    </row>
    <row r="1979" spans="2:10">
      <c r="D1979" s="513" t="s">
        <v>1801</v>
      </c>
      <c r="E1979" s="530">
        <v>56444</v>
      </c>
      <c r="F1979" s="530">
        <v>42088</v>
      </c>
      <c r="G1979" s="530">
        <v>11602</v>
      </c>
      <c r="H1979" s="530">
        <v>2634</v>
      </c>
      <c r="I1979" s="530">
        <v>61</v>
      </c>
      <c r="J1979" s="530">
        <v>59</v>
      </c>
    </row>
    <row r="1980" spans="2:10">
      <c r="D1980" s="513" t="s">
        <v>1802</v>
      </c>
      <c r="E1980" s="530">
        <v>146048</v>
      </c>
      <c r="F1980" s="530">
        <v>114085</v>
      </c>
      <c r="G1980" s="530">
        <v>25789</v>
      </c>
      <c r="H1980" s="530">
        <v>5879</v>
      </c>
      <c r="I1980" s="530">
        <v>166</v>
      </c>
      <c r="J1980" s="530">
        <v>129</v>
      </c>
    </row>
    <row r="1981" spans="2:10" ht="18" customHeight="1">
      <c r="C1981" s="514" t="s">
        <v>127</v>
      </c>
      <c r="D1981" s="513" t="s">
        <v>1800</v>
      </c>
      <c r="E1981" s="530">
        <v>137654</v>
      </c>
      <c r="F1981" s="530">
        <v>73645</v>
      </c>
      <c r="G1981" s="530">
        <v>18040</v>
      </c>
      <c r="H1981" s="530">
        <v>25319</v>
      </c>
      <c r="I1981" s="530">
        <v>17427</v>
      </c>
      <c r="J1981" s="530">
        <v>3223</v>
      </c>
    </row>
    <row r="1982" spans="2:10">
      <c r="D1982" s="513" t="s">
        <v>1801</v>
      </c>
      <c r="E1982" s="530">
        <v>110417</v>
      </c>
      <c r="F1982" s="530">
        <v>43327</v>
      </c>
      <c r="G1982" s="530">
        <v>15731</v>
      </c>
      <c r="H1982" s="530">
        <v>26523</v>
      </c>
      <c r="I1982" s="530">
        <v>20687</v>
      </c>
      <c r="J1982" s="530">
        <v>4149</v>
      </c>
    </row>
    <row r="1983" spans="2:10">
      <c r="D1983" s="513" t="s">
        <v>1802</v>
      </c>
      <c r="E1983" s="530">
        <v>248071</v>
      </c>
      <c r="F1983" s="530">
        <v>116972</v>
      </c>
      <c r="G1983" s="530">
        <v>33771</v>
      </c>
      <c r="H1983" s="530">
        <v>51842</v>
      </c>
      <c r="I1983" s="530">
        <v>38114</v>
      </c>
      <c r="J1983" s="530">
        <v>7372</v>
      </c>
    </row>
    <row r="1984" spans="2:10" ht="18" customHeight="1">
      <c r="C1984" s="514" t="s">
        <v>1896</v>
      </c>
      <c r="D1984" s="513"/>
      <c r="E1984" s="516"/>
      <c r="F1984" s="516"/>
      <c r="G1984" s="516"/>
      <c r="H1984" s="516"/>
      <c r="I1984" s="516"/>
      <c r="J1984" s="516"/>
    </row>
    <row r="1985" spans="3:10" ht="18" customHeight="1">
      <c r="C1985" s="517" t="s">
        <v>1897</v>
      </c>
      <c r="D1985" s="513" t="s">
        <v>1800</v>
      </c>
      <c r="E1985" s="530">
        <v>17166</v>
      </c>
      <c r="F1985" s="530">
        <v>758</v>
      </c>
      <c r="G1985" s="530">
        <v>1029</v>
      </c>
      <c r="H1985" s="530">
        <v>7921</v>
      </c>
      <c r="I1985" s="530">
        <v>6934</v>
      </c>
      <c r="J1985" s="530">
        <v>524</v>
      </c>
    </row>
    <row r="1986" spans="3:10">
      <c r="C1986" s="517"/>
      <c r="D1986" s="513" t="s">
        <v>1801</v>
      </c>
      <c r="E1986" s="530">
        <v>13565</v>
      </c>
      <c r="F1986" s="530">
        <v>631</v>
      </c>
      <c r="G1986" s="530">
        <v>810</v>
      </c>
      <c r="H1986" s="530">
        <v>6367</v>
      </c>
      <c r="I1986" s="530">
        <v>5400</v>
      </c>
      <c r="J1986" s="530">
        <v>357</v>
      </c>
    </row>
    <row r="1987" spans="3:10">
      <c r="C1987" s="517"/>
      <c r="D1987" s="513" t="s">
        <v>1802</v>
      </c>
      <c r="E1987" s="530">
        <v>30731</v>
      </c>
      <c r="F1987" s="530">
        <v>1389</v>
      </c>
      <c r="G1987" s="530">
        <v>1839</v>
      </c>
      <c r="H1987" s="530">
        <v>14288</v>
      </c>
      <c r="I1987" s="530">
        <v>12334</v>
      </c>
      <c r="J1987" s="530">
        <v>881</v>
      </c>
    </row>
    <row r="1988" spans="3:10" ht="18" customHeight="1">
      <c r="C1988" s="517" t="s">
        <v>1898</v>
      </c>
      <c r="D1988" s="513" t="s">
        <v>1800</v>
      </c>
      <c r="E1988" s="530">
        <v>605</v>
      </c>
      <c r="F1988" s="530">
        <v>79</v>
      </c>
      <c r="G1988" s="530">
        <v>58</v>
      </c>
      <c r="H1988" s="530">
        <v>283</v>
      </c>
      <c r="I1988" s="530">
        <v>146</v>
      </c>
      <c r="J1988" s="530">
        <v>39</v>
      </c>
    </row>
    <row r="1989" spans="3:10">
      <c r="C1989" s="517"/>
      <c r="D1989" s="513" t="s">
        <v>1801</v>
      </c>
      <c r="E1989" s="530">
        <v>762</v>
      </c>
      <c r="F1989" s="530">
        <v>57</v>
      </c>
      <c r="G1989" s="530">
        <v>60</v>
      </c>
      <c r="H1989" s="530">
        <v>366</v>
      </c>
      <c r="I1989" s="530">
        <v>213</v>
      </c>
      <c r="J1989" s="530">
        <v>66</v>
      </c>
    </row>
    <row r="1990" spans="3:10">
      <c r="C1990" s="517"/>
      <c r="D1990" s="513" t="s">
        <v>1802</v>
      </c>
      <c r="E1990" s="530">
        <v>1367</v>
      </c>
      <c r="F1990" s="530">
        <v>136</v>
      </c>
      <c r="G1990" s="530">
        <v>118</v>
      </c>
      <c r="H1990" s="530">
        <v>649</v>
      </c>
      <c r="I1990" s="530">
        <v>359</v>
      </c>
      <c r="J1990" s="530">
        <v>105</v>
      </c>
    </row>
    <row r="1991" spans="3:10">
      <c r="E1991" s="516"/>
      <c r="F1991" s="516"/>
      <c r="G1991" s="516"/>
      <c r="H1991" s="516"/>
      <c r="I1991" s="516"/>
      <c r="J1991" s="516"/>
    </row>
    <row r="2015" spans="1:10" s="509" customFormat="1">
      <c r="C2015" s="510"/>
      <c r="D2015" s="515"/>
      <c r="E2015" s="512"/>
      <c r="F2015" s="512"/>
      <c r="G2015" s="512"/>
      <c r="H2015" s="512"/>
      <c r="I2015" s="512"/>
      <c r="J2015" s="512"/>
    </row>
    <row r="2016" spans="1:10" s="509" customFormat="1">
      <c r="A2016" s="509" t="s">
        <v>586</v>
      </c>
      <c r="C2016" s="510"/>
      <c r="D2016" s="515"/>
      <c r="E2016" s="512"/>
      <c r="F2016" s="512"/>
      <c r="G2016" s="512"/>
      <c r="H2016" s="512"/>
      <c r="I2016" s="512"/>
      <c r="J2016" s="512"/>
    </row>
  </sheetData>
  <mergeCells count="6">
    <mergeCell ref="F6:J8"/>
    <mergeCell ref="F9:F11"/>
    <mergeCell ref="G9:G11"/>
    <mergeCell ref="H9:H11"/>
    <mergeCell ref="I9:I11"/>
    <mergeCell ref="J9:J11"/>
  </mergeCells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13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2.85546875" defaultRowHeight="9"/>
  <cols>
    <col min="1" max="1" width="2.5703125" style="516" customWidth="1"/>
    <col min="2" max="2" width="3.140625" style="516" customWidth="1"/>
    <col min="3" max="3" width="26" style="510" customWidth="1"/>
    <col min="4" max="4" width="4.5703125" style="515" customWidth="1"/>
    <col min="5" max="11" width="8.5703125" style="530" customWidth="1"/>
    <col min="12" max="16384" width="12.85546875" style="516"/>
  </cols>
  <sheetData>
    <row r="1" spans="1:11" s="90" customFormat="1" ht="12.75">
      <c r="A1" s="451" t="s">
        <v>608</v>
      </c>
      <c r="B1" s="257"/>
      <c r="C1" s="257"/>
      <c r="D1" s="454"/>
      <c r="E1" s="257"/>
      <c r="F1" s="496"/>
      <c r="G1" s="496"/>
      <c r="H1" s="496"/>
      <c r="I1" s="496"/>
      <c r="J1" s="496"/>
      <c r="K1" s="496"/>
    </row>
    <row r="2" spans="1:11" s="90" customFormat="1" ht="10.5" customHeight="1">
      <c r="A2" s="47"/>
      <c r="B2" s="47"/>
      <c r="C2" s="47"/>
      <c r="D2" s="153"/>
      <c r="E2" s="89"/>
      <c r="F2" s="498"/>
      <c r="G2" s="498"/>
      <c r="H2" s="498"/>
      <c r="I2" s="498"/>
      <c r="J2" s="498"/>
      <c r="K2" s="498"/>
    </row>
    <row r="3" spans="1:11" s="271" customFormat="1" ht="10.9" customHeight="1">
      <c r="A3" s="500" t="s">
        <v>1955</v>
      </c>
      <c r="B3" s="501"/>
      <c r="C3" s="501"/>
      <c r="D3" s="501"/>
      <c r="E3" s="501"/>
      <c r="F3" s="501"/>
      <c r="G3" s="501"/>
      <c r="H3" s="501"/>
      <c r="I3" s="501"/>
      <c r="J3" s="501"/>
      <c r="K3" s="501"/>
    </row>
    <row r="4" spans="1:11" s="271" customFormat="1" ht="10.9" customHeight="1">
      <c r="A4" s="500" t="s">
        <v>1956</v>
      </c>
      <c r="B4" s="501"/>
      <c r="C4" s="501"/>
      <c r="D4" s="501"/>
      <c r="E4" s="501"/>
      <c r="F4" s="501"/>
      <c r="G4" s="501"/>
      <c r="H4" s="501"/>
      <c r="I4" s="501"/>
      <c r="J4" s="501"/>
      <c r="K4" s="501"/>
    </row>
    <row r="5" spans="1:11" s="271" customFormat="1" ht="10.5" customHeight="1">
      <c r="A5" s="272"/>
      <c r="B5" s="272"/>
      <c r="C5" s="502"/>
      <c r="D5" s="502"/>
      <c r="E5" s="522"/>
      <c r="G5" s="273"/>
      <c r="H5" s="273"/>
      <c r="I5" s="273"/>
      <c r="J5" s="273"/>
      <c r="K5" s="273"/>
    </row>
    <row r="6" spans="1:11" s="271" customFormat="1" ht="11.25">
      <c r="A6" s="523" t="s">
        <v>153</v>
      </c>
      <c r="B6" s="523"/>
      <c r="C6" s="523"/>
      <c r="D6" s="523"/>
      <c r="E6" s="532"/>
      <c r="F6" s="533" t="s">
        <v>1957</v>
      </c>
      <c r="G6" s="534"/>
      <c r="H6" s="1412"/>
      <c r="I6" s="1545" t="s">
        <v>1958</v>
      </c>
      <c r="J6" s="1546"/>
      <c r="K6" s="1546"/>
    </row>
    <row r="7" spans="1:11" s="271" customFormat="1" ht="11.25">
      <c r="A7" s="275" t="s">
        <v>1873</v>
      </c>
      <c r="B7" s="275"/>
      <c r="C7" s="275"/>
      <c r="D7" s="275"/>
      <c r="E7" s="535"/>
      <c r="F7" s="536"/>
      <c r="G7" s="536"/>
      <c r="H7" s="536"/>
      <c r="I7" s="537"/>
      <c r="J7" s="537"/>
      <c r="K7" s="538"/>
    </row>
    <row r="8" spans="1:11" s="271" customFormat="1" ht="11.25">
      <c r="A8" s="275" t="s">
        <v>611</v>
      </c>
      <c r="B8" s="275"/>
      <c r="C8" s="275"/>
      <c r="D8" s="275"/>
      <c r="E8" s="535" t="s">
        <v>514</v>
      </c>
      <c r="F8" s="539" t="s">
        <v>288</v>
      </c>
      <c r="G8" s="539" t="s">
        <v>1959</v>
      </c>
      <c r="H8" s="539" t="s">
        <v>1959</v>
      </c>
      <c r="I8" s="539" t="s">
        <v>288</v>
      </c>
      <c r="J8" s="539" t="s">
        <v>1959</v>
      </c>
      <c r="K8" s="540" t="s">
        <v>1959</v>
      </c>
    </row>
    <row r="9" spans="1:11" s="271" customFormat="1" ht="11.25">
      <c r="A9" s="272"/>
      <c r="B9" s="272"/>
      <c r="C9" s="502"/>
      <c r="D9" s="502"/>
      <c r="E9" s="535" t="s">
        <v>520</v>
      </c>
      <c r="F9" s="539" t="s">
        <v>293</v>
      </c>
      <c r="G9" s="539" t="s">
        <v>1960</v>
      </c>
      <c r="H9" s="539" t="s">
        <v>1961</v>
      </c>
      <c r="I9" s="539" t="s">
        <v>293</v>
      </c>
      <c r="J9" s="539" t="s">
        <v>1960</v>
      </c>
      <c r="K9" s="540" t="s">
        <v>1961</v>
      </c>
    </row>
    <row r="10" spans="1:11" s="271" customFormat="1" ht="11.25">
      <c r="A10" s="527" t="s">
        <v>1883</v>
      </c>
      <c r="B10" s="527"/>
      <c r="C10" s="528"/>
      <c r="D10" s="528"/>
      <c r="E10" s="541"/>
      <c r="F10" s="542"/>
      <c r="G10" s="542"/>
      <c r="H10" s="542"/>
      <c r="I10" s="543"/>
      <c r="J10" s="543"/>
      <c r="K10" s="544"/>
    </row>
    <row r="11" spans="1:11">
      <c r="D11" s="511"/>
    </row>
    <row r="12" spans="1:11" ht="9" customHeight="1">
      <c r="A12" s="516" t="s">
        <v>420</v>
      </c>
      <c r="D12" s="513"/>
    </row>
    <row r="13" spans="1:11" ht="18" customHeight="1">
      <c r="B13" s="516" t="s">
        <v>294</v>
      </c>
      <c r="D13" s="513"/>
    </row>
    <row r="14" spans="1:11" ht="18" customHeight="1">
      <c r="C14" s="510" t="s">
        <v>1943</v>
      </c>
      <c r="D14" s="513" t="s">
        <v>1800</v>
      </c>
      <c r="E14" s="530">
        <v>404</v>
      </c>
      <c r="F14" s="530">
        <v>403</v>
      </c>
      <c r="G14" s="531" t="s">
        <v>893</v>
      </c>
      <c r="H14" s="531" t="s">
        <v>893</v>
      </c>
      <c r="I14" s="530">
        <v>1</v>
      </c>
      <c r="J14" s="531" t="s">
        <v>893</v>
      </c>
      <c r="K14" s="531" t="s">
        <v>893</v>
      </c>
    </row>
    <row r="15" spans="1:11" ht="9" customHeight="1">
      <c r="D15" s="513" t="s">
        <v>1801</v>
      </c>
      <c r="E15" s="530">
        <v>106</v>
      </c>
      <c r="F15" s="530">
        <v>103</v>
      </c>
      <c r="G15" s="531" t="s">
        <v>893</v>
      </c>
      <c r="H15" s="531" t="s">
        <v>893</v>
      </c>
      <c r="I15" s="530">
        <v>3</v>
      </c>
      <c r="J15" s="531" t="s">
        <v>893</v>
      </c>
      <c r="K15" s="531" t="s">
        <v>893</v>
      </c>
    </row>
    <row r="16" spans="1:11" ht="9" customHeight="1">
      <c r="D16" s="513" t="s">
        <v>1802</v>
      </c>
      <c r="E16" s="530">
        <v>510</v>
      </c>
      <c r="F16" s="530">
        <v>506</v>
      </c>
      <c r="G16" s="531" t="s">
        <v>893</v>
      </c>
      <c r="H16" s="531" t="s">
        <v>893</v>
      </c>
      <c r="I16" s="530">
        <v>4</v>
      </c>
      <c r="J16" s="531" t="s">
        <v>893</v>
      </c>
      <c r="K16" s="531" t="s">
        <v>893</v>
      </c>
    </row>
    <row r="17" spans="3:11" ht="18" customHeight="1">
      <c r="C17" s="510" t="s">
        <v>1944</v>
      </c>
      <c r="D17" s="513" t="s">
        <v>1800</v>
      </c>
      <c r="E17" s="530">
        <v>197</v>
      </c>
      <c r="F17" s="530">
        <v>196</v>
      </c>
      <c r="G17" s="531" t="s">
        <v>893</v>
      </c>
      <c r="H17" s="531" t="s">
        <v>893</v>
      </c>
      <c r="I17" s="530">
        <v>1</v>
      </c>
      <c r="J17" s="531" t="s">
        <v>893</v>
      </c>
      <c r="K17" s="531" t="s">
        <v>893</v>
      </c>
    </row>
    <row r="18" spans="3:11" ht="9" customHeight="1">
      <c r="D18" s="513" t="s">
        <v>1801</v>
      </c>
      <c r="E18" s="530">
        <v>106</v>
      </c>
      <c r="F18" s="530">
        <v>102</v>
      </c>
      <c r="G18" s="531" t="s">
        <v>893</v>
      </c>
      <c r="H18" s="531" t="s">
        <v>893</v>
      </c>
      <c r="I18" s="530">
        <v>4</v>
      </c>
      <c r="J18" s="531" t="s">
        <v>893</v>
      </c>
      <c r="K18" s="531" t="s">
        <v>893</v>
      </c>
    </row>
    <row r="19" spans="3:11" ht="9" customHeight="1">
      <c r="D19" s="513" t="s">
        <v>1802</v>
      </c>
      <c r="E19" s="530">
        <v>303</v>
      </c>
      <c r="F19" s="530">
        <v>298</v>
      </c>
      <c r="G19" s="531" t="s">
        <v>893</v>
      </c>
      <c r="H19" s="531" t="s">
        <v>893</v>
      </c>
      <c r="I19" s="530">
        <v>5</v>
      </c>
      <c r="J19" s="531" t="s">
        <v>893</v>
      </c>
      <c r="K19" s="531" t="s">
        <v>893</v>
      </c>
    </row>
    <row r="20" spans="3:11" ht="20.100000000000001" customHeight="1">
      <c r="C20" s="510" t="s">
        <v>1945</v>
      </c>
      <c r="D20" s="513" t="s">
        <v>1800</v>
      </c>
      <c r="E20" s="530">
        <v>138</v>
      </c>
      <c r="F20" s="530">
        <v>119</v>
      </c>
      <c r="G20" s="530">
        <v>119</v>
      </c>
      <c r="H20" s="530">
        <v>0</v>
      </c>
      <c r="I20" s="530">
        <v>19</v>
      </c>
      <c r="J20" s="530">
        <v>19</v>
      </c>
      <c r="K20" s="530">
        <v>0</v>
      </c>
    </row>
    <row r="21" spans="3:11">
      <c r="D21" s="513" t="s">
        <v>1801</v>
      </c>
      <c r="E21" s="530">
        <v>50</v>
      </c>
      <c r="F21" s="530">
        <v>40</v>
      </c>
      <c r="G21" s="530">
        <v>40</v>
      </c>
      <c r="H21" s="530">
        <v>0</v>
      </c>
      <c r="I21" s="530">
        <v>10</v>
      </c>
      <c r="J21" s="530">
        <v>10</v>
      </c>
      <c r="K21" s="530">
        <v>0</v>
      </c>
    </row>
    <row r="22" spans="3:11">
      <c r="D22" s="513" t="s">
        <v>1802</v>
      </c>
      <c r="E22" s="530">
        <v>188</v>
      </c>
      <c r="F22" s="530">
        <v>159</v>
      </c>
      <c r="G22" s="530">
        <v>159</v>
      </c>
      <c r="H22" s="530">
        <v>0</v>
      </c>
      <c r="I22" s="530">
        <v>29</v>
      </c>
      <c r="J22" s="530">
        <v>29</v>
      </c>
      <c r="K22" s="530">
        <v>0</v>
      </c>
    </row>
    <row r="23" spans="3:11" ht="20.100000000000001" customHeight="1">
      <c r="C23" s="510" t="s">
        <v>1946</v>
      </c>
      <c r="D23" s="513" t="s">
        <v>1800</v>
      </c>
      <c r="E23" s="530">
        <v>57</v>
      </c>
      <c r="F23" s="530">
        <v>48</v>
      </c>
      <c r="G23" s="530">
        <v>0</v>
      </c>
      <c r="H23" s="530">
        <v>48</v>
      </c>
      <c r="I23" s="530">
        <v>9</v>
      </c>
      <c r="J23" s="530">
        <v>0</v>
      </c>
      <c r="K23" s="530">
        <v>9</v>
      </c>
    </row>
    <row r="24" spans="3:11">
      <c r="D24" s="513" t="s">
        <v>1801</v>
      </c>
      <c r="E24" s="530">
        <v>39</v>
      </c>
      <c r="F24" s="530">
        <v>37</v>
      </c>
      <c r="G24" s="530">
        <v>0</v>
      </c>
      <c r="H24" s="530">
        <v>37</v>
      </c>
      <c r="I24" s="530">
        <v>2</v>
      </c>
      <c r="J24" s="530">
        <v>0</v>
      </c>
      <c r="K24" s="530">
        <v>2</v>
      </c>
    </row>
    <row r="25" spans="3:11">
      <c r="D25" s="513" t="s">
        <v>1802</v>
      </c>
      <c r="E25" s="530">
        <v>96</v>
      </c>
      <c r="F25" s="530">
        <v>85</v>
      </c>
      <c r="G25" s="530">
        <v>0</v>
      </c>
      <c r="H25" s="530">
        <v>85</v>
      </c>
      <c r="I25" s="530">
        <v>11</v>
      </c>
      <c r="J25" s="530">
        <v>0</v>
      </c>
      <c r="K25" s="530">
        <v>11</v>
      </c>
    </row>
    <row r="26" spans="3:11" ht="18" customHeight="1">
      <c r="C26" s="510" t="s">
        <v>626</v>
      </c>
      <c r="D26" s="513" t="s">
        <v>1800</v>
      </c>
      <c r="E26" s="530">
        <v>1192</v>
      </c>
      <c r="F26" s="530">
        <v>1174</v>
      </c>
      <c r="G26" s="530">
        <v>1124</v>
      </c>
      <c r="H26" s="530">
        <v>50</v>
      </c>
      <c r="I26" s="530">
        <v>18</v>
      </c>
      <c r="J26" s="530">
        <v>7</v>
      </c>
      <c r="K26" s="530">
        <v>11</v>
      </c>
    </row>
    <row r="27" spans="3:11">
      <c r="D27" s="513" t="s">
        <v>1801</v>
      </c>
      <c r="E27" s="530">
        <v>710</v>
      </c>
      <c r="F27" s="530">
        <v>696</v>
      </c>
      <c r="G27" s="530">
        <v>655</v>
      </c>
      <c r="H27" s="530">
        <v>41</v>
      </c>
      <c r="I27" s="530">
        <v>14</v>
      </c>
      <c r="J27" s="530">
        <v>9</v>
      </c>
      <c r="K27" s="530">
        <v>5</v>
      </c>
    </row>
    <row r="28" spans="3:11">
      <c r="D28" s="513" t="s">
        <v>1802</v>
      </c>
      <c r="E28" s="530">
        <v>1902</v>
      </c>
      <c r="F28" s="530">
        <v>1870</v>
      </c>
      <c r="G28" s="530">
        <v>1779</v>
      </c>
      <c r="H28" s="530">
        <v>91</v>
      </c>
      <c r="I28" s="530">
        <v>32</v>
      </c>
      <c r="J28" s="530">
        <v>16</v>
      </c>
      <c r="K28" s="530">
        <v>16</v>
      </c>
    </row>
    <row r="29" spans="3:11" ht="18" customHeight="1">
      <c r="C29" s="510" t="s">
        <v>627</v>
      </c>
      <c r="D29" s="513" t="s">
        <v>1800</v>
      </c>
      <c r="E29" s="530">
        <v>684</v>
      </c>
      <c r="F29" s="530">
        <v>654</v>
      </c>
      <c r="G29" s="530">
        <v>541</v>
      </c>
      <c r="H29" s="530">
        <v>113</v>
      </c>
      <c r="I29" s="530">
        <v>30</v>
      </c>
      <c r="J29" s="530">
        <v>15</v>
      </c>
      <c r="K29" s="530">
        <v>15</v>
      </c>
    </row>
    <row r="30" spans="3:11">
      <c r="D30" s="513" t="s">
        <v>1801</v>
      </c>
      <c r="E30" s="530">
        <v>575</v>
      </c>
      <c r="F30" s="530">
        <v>554</v>
      </c>
      <c r="G30" s="530">
        <v>459</v>
      </c>
      <c r="H30" s="530">
        <v>95</v>
      </c>
      <c r="I30" s="530">
        <v>21</v>
      </c>
      <c r="J30" s="530">
        <v>14</v>
      </c>
      <c r="K30" s="530">
        <v>7</v>
      </c>
    </row>
    <row r="31" spans="3:11">
      <c r="D31" s="513" t="s">
        <v>1802</v>
      </c>
      <c r="E31" s="530">
        <v>1259</v>
      </c>
      <c r="F31" s="530">
        <v>1208</v>
      </c>
      <c r="G31" s="530">
        <v>1000</v>
      </c>
      <c r="H31" s="530">
        <v>208</v>
      </c>
      <c r="I31" s="530">
        <v>51</v>
      </c>
      <c r="J31" s="530">
        <v>29</v>
      </c>
      <c r="K31" s="530">
        <v>22</v>
      </c>
    </row>
    <row r="32" spans="3:11" ht="18" customHeight="1">
      <c r="C32" s="510" t="s">
        <v>631</v>
      </c>
      <c r="D32" s="513" t="s">
        <v>1800</v>
      </c>
      <c r="E32" s="530">
        <v>104</v>
      </c>
      <c r="F32" s="530">
        <v>100</v>
      </c>
      <c r="G32" s="530">
        <v>0</v>
      </c>
      <c r="H32" s="530">
        <v>100</v>
      </c>
      <c r="I32" s="530">
        <v>4</v>
      </c>
      <c r="J32" s="530">
        <v>0</v>
      </c>
      <c r="K32" s="530">
        <v>4</v>
      </c>
    </row>
    <row r="33" spans="2:11" ht="9" customHeight="1">
      <c r="D33" s="513" t="s">
        <v>1801</v>
      </c>
      <c r="E33" s="530">
        <v>179</v>
      </c>
      <c r="F33" s="530">
        <v>168</v>
      </c>
      <c r="G33" s="530">
        <v>0</v>
      </c>
      <c r="H33" s="530">
        <v>168</v>
      </c>
      <c r="I33" s="530">
        <v>11</v>
      </c>
      <c r="J33" s="530">
        <v>0</v>
      </c>
      <c r="K33" s="530">
        <v>11</v>
      </c>
    </row>
    <row r="34" spans="2:11" ht="9" customHeight="1">
      <c r="D34" s="513" t="s">
        <v>1802</v>
      </c>
      <c r="E34" s="530">
        <v>283</v>
      </c>
      <c r="F34" s="530">
        <v>268</v>
      </c>
      <c r="G34" s="530">
        <v>0</v>
      </c>
      <c r="H34" s="530">
        <v>268</v>
      </c>
      <c r="I34" s="530">
        <v>15</v>
      </c>
      <c r="J34" s="530">
        <v>0</v>
      </c>
      <c r="K34" s="530">
        <v>15</v>
      </c>
    </row>
    <row r="35" spans="2:11" ht="18" customHeight="1">
      <c r="C35" s="510" t="s">
        <v>632</v>
      </c>
      <c r="D35" s="513" t="s">
        <v>1800</v>
      </c>
      <c r="E35" s="530">
        <v>78</v>
      </c>
      <c r="F35" s="530">
        <v>60</v>
      </c>
      <c r="G35" s="530">
        <v>0</v>
      </c>
      <c r="H35" s="530">
        <v>60</v>
      </c>
      <c r="I35" s="530">
        <v>18</v>
      </c>
      <c r="J35" s="530">
        <v>0</v>
      </c>
      <c r="K35" s="530">
        <v>18</v>
      </c>
    </row>
    <row r="36" spans="2:11">
      <c r="D36" s="513" t="s">
        <v>1801</v>
      </c>
      <c r="E36" s="530">
        <v>74</v>
      </c>
      <c r="F36" s="530">
        <v>60</v>
      </c>
      <c r="G36" s="530">
        <v>0</v>
      </c>
      <c r="H36" s="530">
        <v>60</v>
      </c>
      <c r="I36" s="530">
        <v>14</v>
      </c>
      <c r="J36" s="530">
        <v>0</v>
      </c>
      <c r="K36" s="530">
        <v>14</v>
      </c>
    </row>
    <row r="37" spans="2:11">
      <c r="D37" s="513" t="s">
        <v>1802</v>
      </c>
      <c r="E37" s="530">
        <v>152</v>
      </c>
      <c r="F37" s="530">
        <v>120</v>
      </c>
      <c r="G37" s="530">
        <v>0</v>
      </c>
      <c r="H37" s="530">
        <v>120</v>
      </c>
      <c r="I37" s="530">
        <v>32</v>
      </c>
      <c r="J37" s="530">
        <v>0</v>
      </c>
      <c r="K37" s="530">
        <v>32</v>
      </c>
    </row>
    <row r="38" spans="2:11" ht="18" customHeight="1">
      <c r="C38" s="514" t="s">
        <v>1947</v>
      </c>
      <c r="D38" s="513" t="s">
        <v>1800</v>
      </c>
      <c r="E38" s="530">
        <v>2854</v>
      </c>
      <c r="F38" s="530">
        <v>2754</v>
      </c>
      <c r="G38" s="530">
        <v>2369</v>
      </c>
      <c r="H38" s="530">
        <v>385</v>
      </c>
      <c r="I38" s="530">
        <v>100</v>
      </c>
      <c r="J38" s="530">
        <v>43</v>
      </c>
      <c r="K38" s="530">
        <v>57</v>
      </c>
    </row>
    <row r="39" spans="2:11">
      <c r="D39" s="513" t="s">
        <v>1801</v>
      </c>
      <c r="E39" s="530">
        <v>1839</v>
      </c>
      <c r="F39" s="530">
        <v>1760</v>
      </c>
      <c r="G39" s="530">
        <v>1358</v>
      </c>
      <c r="H39" s="530">
        <v>402</v>
      </c>
      <c r="I39" s="530">
        <v>79</v>
      </c>
      <c r="J39" s="530">
        <v>39</v>
      </c>
      <c r="K39" s="530">
        <v>40</v>
      </c>
    </row>
    <row r="40" spans="2:11">
      <c r="D40" s="513" t="s">
        <v>1802</v>
      </c>
      <c r="E40" s="530">
        <v>4693</v>
      </c>
      <c r="F40" s="530">
        <v>4514</v>
      </c>
      <c r="G40" s="530">
        <v>3727</v>
      </c>
      <c r="H40" s="530">
        <v>787</v>
      </c>
      <c r="I40" s="530">
        <v>179</v>
      </c>
      <c r="J40" s="530">
        <v>82</v>
      </c>
      <c r="K40" s="530">
        <v>97</v>
      </c>
    </row>
    <row r="41" spans="2:11" ht="18" customHeight="1">
      <c r="B41" s="516" t="s">
        <v>637</v>
      </c>
      <c r="D41" s="513"/>
      <c r="E41" s="516"/>
      <c r="F41" s="516"/>
      <c r="G41" s="516"/>
      <c r="H41" s="516"/>
      <c r="I41" s="516"/>
      <c r="J41" s="516"/>
      <c r="K41" s="516"/>
    </row>
    <row r="42" spans="2:11" ht="18" customHeight="1">
      <c r="C42" s="510" t="s">
        <v>638</v>
      </c>
      <c r="D42" s="513" t="s">
        <v>1800</v>
      </c>
      <c r="E42" s="530">
        <v>54</v>
      </c>
      <c r="F42" s="530">
        <v>42</v>
      </c>
      <c r="G42" s="530">
        <v>30</v>
      </c>
      <c r="H42" s="530">
        <v>12</v>
      </c>
      <c r="I42" s="530">
        <v>12</v>
      </c>
      <c r="J42" s="530">
        <v>8</v>
      </c>
      <c r="K42" s="530">
        <v>4</v>
      </c>
    </row>
    <row r="43" spans="2:11">
      <c r="D43" s="513" t="s">
        <v>1801</v>
      </c>
      <c r="E43" s="530">
        <v>27</v>
      </c>
      <c r="F43" s="530">
        <v>15</v>
      </c>
      <c r="G43" s="530">
        <v>14</v>
      </c>
      <c r="H43" s="530">
        <v>1</v>
      </c>
      <c r="I43" s="530">
        <v>12</v>
      </c>
      <c r="J43" s="530">
        <v>7</v>
      </c>
      <c r="K43" s="530">
        <v>5</v>
      </c>
    </row>
    <row r="44" spans="2:11">
      <c r="D44" s="513" t="s">
        <v>1802</v>
      </c>
      <c r="E44" s="530">
        <v>81</v>
      </c>
      <c r="F44" s="530">
        <v>57</v>
      </c>
      <c r="G44" s="530">
        <v>44</v>
      </c>
      <c r="H44" s="530">
        <v>13</v>
      </c>
      <c r="I44" s="530">
        <v>24</v>
      </c>
      <c r="J44" s="530">
        <v>15</v>
      </c>
      <c r="K44" s="530">
        <v>9</v>
      </c>
    </row>
    <row r="45" spans="2:11" ht="18" customHeight="1">
      <c r="C45" s="510" t="s">
        <v>639</v>
      </c>
      <c r="D45" s="513" t="s">
        <v>1800</v>
      </c>
      <c r="E45" s="530">
        <v>1</v>
      </c>
      <c r="F45" s="531" t="s">
        <v>893</v>
      </c>
      <c r="G45" s="531" t="s">
        <v>893</v>
      </c>
      <c r="H45" s="531" t="s">
        <v>893</v>
      </c>
      <c r="I45" s="531" t="s">
        <v>893</v>
      </c>
      <c r="J45" s="531" t="s">
        <v>893</v>
      </c>
      <c r="K45" s="531" t="s">
        <v>893</v>
      </c>
    </row>
    <row r="46" spans="2:11" ht="9" customHeight="1">
      <c r="D46" s="513" t="s">
        <v>1801</v>
      </c>
      <c r="E46" s="530">
        <v>1</v>
      </c>
      <c r="F46" s="531" t="s">
        <v>893</v>
      </c>
      <c r="G46" s="531" t="s">
        <v>893</v>
      </c>
      <c r="H46" s="531" t="s">
        <v>893</v>
      </c>
      <c r="I46" s="531" t="s">
        <v>893</v>
      </c>
      <c r="J46" s="531" t="s">
        <v>893</v>
      </c>
      <c r="K46" s="531" t="s">
        <v>893</v>
      </c>
    </row>
    <row r="47" spans="2:11" ht="9" customHeight="1">
      <c r="D47" s="513" t="s">
        <v>1802</v>
      </c>
      <c r="E47" s="530">
        <v>2</v>
      </c>
      <c r="F47" s="531" t="s">
        <v>893</v>
      </c>
      <c r="G47" s="531" t="s">
        <v>893</v>
      </c>
      <c r="H47" s="531" t="s">
        <v>893</v>
      </c>
      <c r="I47" s="531" t="s">
        <v>893</v>
      </c>
      <c r="J47" s="531" t="s">
        <v>893</v>
      </c>
      <c r="K47" s="531" t="s">
        <v>893</v>
      </c>
    </row>
    <row r="48" spans="2:11" ht="18" customHeight="1">
      <c r="C48" s="510" t="s">
        <v>640</v>
      </c>
      <c r="D48" s="513" t="s">
        <v>1801</v>
      </c>
      <c r="E48" s="530">
        <v>3</v>
      </c>
      <c r="F48" s="531" t="s">
        <v>893</v>
      </c>
      <c r="G48" s="531" t="s">
        <v>893</v>
      </c>
      <c r="H48" s="531" t="s">
        <v>893</v>
      </c>
      <c r="I48" s="531" t="s">
        <v>893</v>
      </c>
      <c r="J48" s="531" t="s">
        <v>893</v>
      </c>
      <c r="K48" s="531" t="s">
        <v>893</v>
      </c>
    </row>
    <row r="49" spans="1:11" ht="9" customHeight="1">
      <c r="D49" s="513" t="s">
        <v>1802</v>
      </c>
      <c r="E49" s="530">
        <v>3</v>
      </c>
      <c r="F49" s="531" t="s">
        <v>893</v>
      </c>
      <c r="G49" s="531" t="s">
        <v>893</v>
      </c>
      <c r="H49" s="531" t="s">
        <v>893</v>
      </c>
      <c r="I49" s="531" t="s">
        <v>893</v>
      </c>
      <c r="J49" s="531" t="s">
        <v>893</v>
      </c>
      <c r="K49" s="531" t="s">
        <v>893</v>
      </c>
    </row>
    <row r="50" spans="1:11" ht="18" customHeight="1">
      <c r="C50" s="510" t="s">
        <v>642</v>
      </c>
      <c r="D50" s="513" t="s">
        <v>1800</v>
      </c>
      <c r="E50" s="530">
        <v>8</v>
      </c>
      <c r="F50" s="530">
        <v>7</v>
      </c>
      <c r="G50" s="531" t="s">
        <v>893</v>
      </c>
      <c r="H50" s="531" t="s">
        <v>893</v>
      </c>
      <c r="I50" s="530">
        <v>1</v>
      </c>
      <c r="J50" s="531" t="s">
        <v>893</v>
      </c>
      <c r="K50" s="531" t="s">
        <v>893</v>
      </c>
    </row>
    <row r="51" spans="1:11" ht="9" customHeight="1">
      <c r="D51" s="513" t="s">
        <v>1801</v>
      </c>
      <c r="E51" s="530">
        <v>7</v>
      </c>
      <c r="F51" s="530">
        <v>5</v>
      </c>
      <c r="G51" s="531" t="s">
        <v>893</v>
      </c>
      <c r="H51" s="531" t="s">
        <v>893</v>
      </c>
      <c r="I51" s="530">
        <v>2</v>
      </c>
      <c r="J51" s="531" t="s">
        <v>893</v>
      </c>
      <c r="K51" s="531" t="s">
        <v>893</v>
      </c>
    </row>
    <row r="52" spans="1:11" ht="9" customHeight="1">
      <c r="D52" s="513" t="s">
        <v>1802</v>
      </c>
      <c r="E52" s="530">
        <v>15</v>
      </c>
      <c r="F52" s="530">
        <v>12</v>
      </c>
      <c r="G52" s="531" t="s">
        <v>893</v>
      </c>
      <c r="H52" s="531" t="s">
        <v>893</v>
      </c>
      <c r="I52" s="530">
        <v>3</v>
      </c>
      <c r="J52" s="531" t="s">
        <v>893</v>
      </c>
      <c r="K52" s="531" t="s">
        <v>893</v>
      </c>
    </row>
    <row r="53" spans="1:11" ht="18" customHeight="1">
      <c r="C53" s="510" t="s">
        <v>1894</v>
      </c>
      <c r="D53" s="513" t="s">
        <v>1800</v>
      </c>
      <c r="E53" s="530">
        <v>119</v>
      </c>
      <c r="F53" s="530">
        <v>104</v>
      </c>
      <c r="G53" s="530">
        <v>7</v>
      </c>
      <c r="H53" s="530">
        <v>97</v>
      </c>
      <c r="I53" s="530">
        <v>15</v>
      </c>
      <c r="J53" s="530">
        <v>4</v>
      </c>
      <c r="K53" s="530">
        <v>11</v>
      </c>
    </row>
    <row r="54" spans="1:11" ht="9" customHeight="1">
      <c r="D54" s="513" t="s">
        <v>1801</v>
      </c>
      <c r="E54" s="530">
        <v>116</v>
      </c>
      <c r="F54" s="530">
        <v>99</v>
      </c>
      <c r="G54" s="530">
        <v>8</v>
      </c>
      <c r="H54" s="530">
        <v>91</v>
      </c>
      <c r="I54" s="530">
        <v>17</v>
      </c>
      <c r="J54" s="530">
        <v>4</v>
      </c>
      <c r="K54" s="530">
        <v>13</v>
      </c>
    </row>
    <row r="55" spans="1:11" ht="9" customHeight="1">
      <c r="D55" s="513" t="s">
        <v>1802</v>
      </c>
      <c r="E55" s="530">
        <v>235</v>
      </c>
      <c r="F55" s="530">
        <v>203</v>
      </c>
      <c r="G55" s="530">
        <v>15</v>
      </c>
      <c r="H55" s="530">
        <v>188</v>
      </c>
      <c r="I55" s="530">
        <v>32</v>
      </c>
      <c r="J55" s="530">
        <v>8</v>
      </c>
      <c r="K55" s="530">
        <v>24</v>
      </c>
    </row>
    <row r="56" spans="1:11" ht="18" customHeight="1">
      <c r="C56" s="510" t="s">
        <v>1895</v>
      </c>
      <c r="D56" s="513" t="s">
        <v>1800</v>
      </c>
      <c r="E56" s="530">
        <v>48</v>
      </c>
      <c r="F56" s="531" t="s">
        <v>893</v>
      </c>
      <c r="G56" s="531" t="s">
        <v>893</v>
      </c>
      <c r="H56" s="531" t="s">
        <v>893</v>
      </c>
      <c r="I56" s="531" t="s">
        <v>893</v>
      </c>
      <c r="J56" s="531" t="s">
        <v>893</v>
      </c>
      <c r="K56" s="531" t="s">
        <v>893</v>
      </c>
    </row>
    <row r="57" spans="1:11" ht="9" customHeight="1">
      <c r="D57" s="513" t="s">
        <v>1801</v>
      </c>
      <c r="E57" s="530">
        <v>43</v>
      </c>
      <c r="F57" s="531" t="s">
        <v>893</v>
      </c>
      <c r="G57" s="531" t="s">
        <v>893</v>
      </c>
      <c r="H57" s="531" t="s">
        <v>893</v>
      </c>
      <c r="I57" s="531" t="s">
        <v>893</v>
      </c>
      <c r="J57" s="531" t="s">
        <v>893</v>
      </c>
      <c r="K57" s="531" t="s">
        <v>893</v>
      </c>
    </row>
    <row r="58" spans="1:11" ht="9" customHeight="1">
      <c r="D58" s="513" t="s">
        <v>1802</v>
      </c>
      <c r="E58" s="530">
        <v>91</v>
      </c>
      <c r="F58" s="531" t="s">
        <v>893</v>
      </c>
      <c r="G58" s="531" t="s">
        <v>893</v>
      </c>
      <c r="H58" s="531" t="s">
        <v>893</v>
      </c>
      <c r="I58" s="531" t="s">
        <v>893</v>
      </c>
      <c r="J58" s="531" t="s">
        <v>893</v>
      </c>
      <c r="K58" s="531" t="s">
        <v>893</v>
      </c>
    </row>
    <row r="59" spans="1:11" ht="18" customHeight="1">
      <c r="C59" s="514" t="s">
        <v>1947</v>
      </c>
      <c r="D59" s="513" t="s">
        <v>1800</v>
      </c>
      <c r="E59" s="530">
        <v>230</v>
      </c>
      <c r="F59" s="530">
        <v>202</v>
      </c>
      <c r="G59" s="530">
        <v>38</v>
      </c>
      <c r="H59" s="530">
        <v>164</v>
      </c>
      <c r="I59" s="530">
        <v>28</v>
      </c>
      <c r="J59" s="530">
        <v>12</v>
      </c>
      <c r="K59" s="530">
        <v>16</v>
      </c>
    </row>
    <row r="60" spans="1:11">
      <c r="D60" s="513" t="s">
        <v>1801</v>
      </c>
      <c r="E60" s="530">
        <v>197</v>
      </c>
      <c r="F60" s="530">
        <v>162</v>
      </c>
      <c r="G60" s="530">
        <v>23</v>
      </c>
      <c r="H60" s="530">
        <v>139</v>
      </c>
      <c r="I60" s="530">
        <v>35</v>
      </c>
      <c r="J60" s="530">
        <v>11</v>
      </c>
      <c r="K60" s="530">
        <v>24</v>
      </c>
    </row>
    <row r="61" spans="1:11">
      <c r="D61" s="513" t="s">
        <v>1802</v>
      </c>
      <c r="E61" s="530">
        <v>427</v>
      </c>
      <c r="F61" s="530">
        <v>364</v>
      </c>
      <c r="G61" s="530">
        <v>61</v>
      </c>
      <c r="H61" s="530">
        <v>303</v>
      </c>
      <c r="I61" s="530">
        <v>63</v>
      </c>
      <c r="J61" s="530">
        <v>23</v>
      </c>
      <c r="K61" s="530">
        <v>40</v>
      </c>
    </row>
    <row r="62" spans="1:11" ht="16.149999999999999" customHeight="1">
      <c r="C62" s="514" t="s">
        <v>1896</v>
      </c>
      <c r="D62" s="513"/>
      <c r="E62" s="516"/>
      <c r="F62" s="516"/>
      <c r="G62" s="516"/>
      <c r="H62" s="516"/>
      <c r="I62" s="516"/>
      <c r="J62" s="516"/>
      <c r="K62" s="516"/>
    </row>
    <row r="63" spans="1:11" s="530" customFormat="1" ht="16.149999999999999" customHeight="1">
      <c r="A63" s="516"/>
      <c r="B63" s="516"/>
      <c r="C63" s="517" t="s">
        <v>1897</v>
      </c>
      <c r="D63" s="513" t="s">
        <v>1800</v>
      </c>
      <c r="E63" s="530">
        <v>9</v>
      </c>
      <c r="F63" s="530">
        <v>8</v>
      </c>
      <c r="G63" s="530">
        <v>2</v>
      </c>
      <c r="H63" s="530">
        <v>6</v>
      </c>
      <c r="I63" s="530">
        <v>1</v>
      </c>
      <c r="J63" s="531" t="s">
        <v>893</v>
      </c>
      <c r="K63" s="531" t="s">
        <v>893</v>
      </c>
    </row>
    <row r="64" spans="1:11" s="530" customFormat="1" ht="9" customHeight="1">
      <c r="A64" s="516"/>
      <c r="B64" s="516"/>
      <c r="C64" s="517"/>
      <c r="D64" s="513" t="s">
        <v>1801</v>
      </c>
      <c r="E64" s="530">
        <v>7</v>
      </c>
      <c r="F64" s="530">
        <v>5</v>
      </c>
      <c r="G64" s="530">
        <v>1</v>
      </c>
      <c r="H64" s="530">
        <v>4</v>
      </c>
      <c r="I64" s="530">
        <v>2</v>
      </c>
      <c r="J64" s="531" t="s">
        <v>893</v>
      </c>
      <c r="K64" s="531" t="s">
        <v>893</v>
      </c>
    </row>
    <row r="65" spans="1:11" s="530" customFormat="1" ht="9" customHeight="1">
      <c r="A65" s="516"/>
      <c r="B65" s="516"/>
      <c r="C65" s="517"/>
      <c r="D65" s="513" t="s">
        <v>1802</v>
      </c>
      <c r="E65" s="530">
        <v>16</v>
      </c>
      <c r="F65" s="530">
        <v>13</v>
      </c>
      <c r="G65" s="530">
        <v>3</v>
      </c>
      <c r="H65" s="530">
        <v>10</v>
      </c>
      <c r="I65" s="530">
        <v>3</v>
      </c>
      <c r="J65" s="531" t="s">
        <v>893</v>
      </c>
      <c r="K65" s="531" t="s">
        <v>893</v>
      </c>
    </row>
    <row r="66" spans="1:11" s="530" customFormat="1" ht="16.149999999999999" customHeight="1">
      <c r="A66" s="516"/>
      <c r="B66" s="516"/>
      <c r="C66" s="517" t="s">
        <v>1898</v>
      </c>
      <c r="D66" s="513" t="s">
        <v>1800</v>
      </c>
      <c r="E66" s="530">
        <v>53</v>
      </c>
      <c r="F66" s="531" t="s">
        <v>893</v>
      </c>
      <c r="G66" s="531" t="s">
        <v>893</v>
      </c>
      <c r="H66" s="531" t="s">
        <v>893</v>
      </c>
      <c r="I66" s="531" t="s">
        <v>893</v>
      </c>
      <c r="J66" s="531" t="s">
        <v>893</v>
      </c>
      <c r="K66" s="531" t="s">
        <v>893</v>
      </c>
    </row>
    <row r="67" spans="1:11" s="530" customFormat="1" ht="9" customHeight="1">
      <c r="A67" s="516"/>
      <c r="B67" s="516"/>
      <c r="C67" s="517"/>
      <c r="D67" s="513" t="s">
        <v>1801</v>
      </c>
      <c r="E67" s="530">
        <v>53</v>
      </c>
      <c r="F67" s="531" t="s">
        <v>893</v>
      </c>
      <c r="G67" s="531" t="s">
        <v>893</v>
      </c>
      <c r="H67" s="531" t="s">
        <v>893</v>
      </c>
      <c r="I67" s="531" t="s">
        <v>893</v>
      </c>
      <c r="J67" s="531" t="s">
        <v>893</v>
      </c>
      <c r="K67" s="531" t="s">
        <v>893</v>
      </c>
    </row>
    <row r="68" spans="1:11" s="530" customFormat="1" ht="9" customHeight="1">
      <c r="A68" s="516"/>
      <c r="B68" s="516"/>
      <c r="C68" s="517"/>
      <c r="D68" s="513" t="s">
        <v>1802</v>
      </c>
      <c r="E68" s="530">
        <v>106</v>
      </c>
      <c r="F68" s="531" t="s">
        <v>893</v>
      </c>
      <c r="G68" s="531" t="s">
        <v>893</v>
      </c>
      <c r="H68" s="531" t="s">
        <v>893</v>
      </c>
      <c r="I68" s="531" t="s">
        <v>893</v>
      </c>
      <c r="J68" s="531" t="s">
        <v>893</v>
      </c>
      <c r="K68" s="531" t="s">
        <v>893</v>
      </c>
    </row>
    <row r="69" spans="1:11" s="509" customFormat="1">
      <c r="A69" s="509" t="s">
        <v>1678</v>
      </c>
      <c r="C69" s="510"/>
      <c r="D69" s="515"/>
    </row>
    <row r="70" spans="1:11" s="509" customFormat="1">
      <c r="A70" s="509" t="s">
        <v>656</v>
      </c>
      <c r="C70" s="510"/>
      <c r="D70" s="515"/>
    </row>
    <row r="71" spans="1:11" s="509" customFormat="1">
      <c r="C71" s="510"/>
      <c r="D71" s="515"/>
    </row>
    <row r="72" spans="1:11" s="509" customFormat="1">
      <c r="A72" s="509" t="s">
        <v>586</v>
      </c>
      <c r="C72" s="510"/>
      <c r="D72" s="515"/>
    </row>
    <row r="73" spans="1:11" ht="18" customHeight="1">
      <c r="B73" s="516" t="s">
        <v>645</v>
      </c>
      <c r="D73" s="513"/>
      <c r="E73" s="516"/>
      <c r="F73" s="516"/>
      <c r="G73" s="516"/>
      <c r="H73" s="516"/>
      <c r="I73" s="516"/>
      <c r="J73" s="516"/>
      <c r="K73" s="516"/>
    </row>
    <row r="74" spans="1:11" ht="27" customHeight="1">
      <c r="C74" s="510" t="s">
        <v>1899</v>
      </c>
      <c r="D74" s="513" t="s">
        <v>1800</v>
      </c>
      <c r="E74" s="530">
        <v>296</v>
      </c>
      <c r="F74" s="530">
        <v>284</v>
      </c>
      <c r="G74" s="530">
        <v>284</v>
      </c>
      <c r="H74" s="530">
        <v>0</v>
      </c>
      <c r="I74" s="530">
        <v>12</v>
      </c>
      <c r="J74" s="530">
        <v>12</v>
      </c>
      <c r="K74" s="530">
        <v>0</v>
      </c>
    </row>
    <row r="75" spans="1:11">
      <c r="D75" s="513" t="s">
        <v>1801</v>
      </c>
      <c r="E75" s="530">
        <v>252</v>
      </c>
      <c r="F75" s="530">
        <v>229</v>
      </c>
      <c r="G75" s="530">
        <v>229</v>
      </c>
      <c r="H75" s="530">
        <v>0</v>
      </c>
      <c r="I75" s="530">
        <v>23</v>
      </c>
      <c r="J75" s="530">
        <v>23</v>
      </c>
      <c r="K75" s="530">
        <v>0</v>
      </c>
    </row>
    <row r="76" spans="1:11">
      <c r="D76" s="513" t="s">
        <v>1802</v>
      </c>
      <c r="E76" s="530">
        <v>548</v>
      </c>
      <c r="F76" s="530">
        <v>513</v>
      </c>
      <c r="G76" s="530">
        <v>513</v>
      </c>
      <c r="H76" s="530">
        <v>0</v>
      </c>
      <c r="I76" s="530">
        <v>35</v>
      </c>
      <c r="J76" s="530">
        <v>35</v>
      </c>
      <c r="K76" s="530">
        <v>0</v>
      </c>
    </row>
    <row r="77" spans="1:11" ht="20.100000000000001" customHeight="1">
      <c r="C77" s="510" t="s">
        <v>1900</v>
      </c>
      <c r="D77" s="513" t="s">
        <v>1800</v>
      </c>
      <c r="E77" s="530">
        <v>92</v>
      </c>
      <c r="F77" s="530">
        <v>90</v>
      </c>
      <c r="G77" s="530">
        <v>0</v>
      </c>
      <c r="H77" s="530">
        <v>90</v>
      </c>
      <c r="I77" s="530">
        <v>2</v>
      </c>
      <c r="J77" s="530">
        <v>0</v>
      </c>
      <c r="K77" s="530">
        <v>2</v>
      </c>
    </row>
    <row r="78" spans="1:11">
      <c r="D78" s="513" t="s">
        <v>1801</v>
      </c>
      <c r="E78" s="530">
        <v>85</v>
      </c>
      <c r="F78" s="530">
        <v>81</v>
      </c>
      <c r="G78" s="530">
        <v>0</v>
      </c>
      <c r="H78" s="530">
        <v>81</v>
      </c>
      <c r="I78" s="530">
        <v>4</v>
      </c>
      <c r="J78" s="530">
        <v>0</v>
      </c>
      <c r="K78" s="530">
        <v>4</v>
      </c>
    </row>
    <row r="79" spans="1:11">
      <c r="D79" s="513" t="s">
        <v>1802</v>
      </c>
      <c r="E79" s="530">
        <v>177</v>
      </c>
      <c r="F79" s="530">
        <v>171</v>
      </c>
      <c r="G79" s="530">
        <v>0</v>
      </c>
      <c r="H79" s="530">
        <v>171</v>
      </c>
      <c r="I79" s="530">
        <v>6</v>
      </c>
      <c r="J79" s="530">
        <v>0</v>
      </c>
      <c r="K79" s="530">
        <v>6</v>
      </c>
    </row>
    <row r="80" spans="1:11" ht="20.100000000000001" customHeight="1">
      <c r="C80" s="510" t="s">
        <v>1901</v>
      </c>
      <c r="D80" s="513" t="s">
        <v>1800</v>
      </c>
      <c r="E80" s="530">
        <v>565</v>
      </c>
      <c r="F80" s="530">
        <v>445</v>
      </c>
      <c r="G80" s="530">
        <v>445</v>
      </c>
      <c r="H80" s="530">
        <v>0</v>
      </c>
      <c r="I80" s="530">
        <v>120</v>
      </c>
      <c r="J80" s="530">
        <v>120</v>
      </c>
      <c r="K80" s="530">
        <v>0</v>
      </c>
    </row>
    <row r="81" spans="1:11">
      <c r="D81" s="513" t="s">
        <v>1801</v>
      </c>
      <c r="E81" s="530">
        <v>627</v>
      </c>
      <c r="F81" s="530">
        <v>383</v>
      </c>
      <c r="G81" s="530">
        <v>383</v>
      </c>
      <c r="H81" s="530">
        <v>0</v>
      </c>
      <c r="I81" s="530">
        <v>244</v>
      </c>
      <c r="J81" s="530">
        <v>244</v>
      </c>
      <c r="K81" s="530">
        <v>0</v>
      </c>
    </row>
    <row r="82" spans="1:11">
      <c r="D82" s="513" t="s">
        <v>1802</v>
      </c>
      <c r="E82" s="530">
        <v>1192</v>
      </c>
      <c r="F82" s="530">
        <v>828</v>
      </c>
      <c r="G82" s="530">
        <v>828</v>
      </c>
      <c r="H82" s="530">
        <v>0</v>
      </c>
      <c r="I82" s="530">
        <v>364</v>
      </c>
      <c r="J82" s="530">
        <v>364</v>
      </c>
      <c r="K82" s="530">
        <v>0</v>
      </c>
    </row>
    <row r="83" spans="1:11" ht="20.100000000000001" customHeight="1">
      <c r="C83" s="510" t="s">
        <v>1902</v>
      </c>
      <c r="D83" s="513" t="s">
        <v>1800</v>
      </c>
      <c r="E83" s="530">
        <v>4271</v>
      </c>
      <c r="F83" s="530">
        <v>1779</v>
      </c>
      <c r="G83" s="530">
        <v>0</v>
      </c>
      <c r="H83" s="530">
        <v>1779</v>
      </c>
      <c r="I83" s="530">
        <v>2492</v>
      </c>
      <c r="J83" s="530">
        <v>0</v>
      </c>
      <c r="K83" s="530">
        <v>2492</v>
      </c>
    </row>
    <row r="84" spans="1:11">
      <c r="D84" s="513" t="s">
        <v>1801</v>
      </c>
      <c r="E84" s="530">
        <v>5177</v>
      </c>
      <c r="F84" s="530">
        <v>1611</v>
      </c>
      <c r="G84" s="530">
        <v>0</v>
      </c>
      <c r="H84" s="530">
        <v>1611</v>
      </c>
      <c r="I84" s="530">
        <v>3566</v>
      </c>
      <c r="J84" s="530">
        <v>0</v>
      </c>
      <c r="K84" s="530">
        <v>3566</v>
      </c>
    </row>
    <row r="85" spans="1:11">
      <c r="D85" s="513" t="s">
        <v>1802</v>
      </c>
      <c r="E85" s="530">
        <v>9448</v>
      </c>
      <c r="F85" s="530">
        <v>3390</v>
      </c>
      <c r="G85" s="530">
        <v>0</v>
      </c>
      <c r="H85" s="530">
        <v>3390</v>
      </c>
      <c r="I85" s="530">
        <v>6058</v>
      </c>
      <c r="J85" s="530">
        <v>0</v>
      </c>
      <c r="K85" s="530">
        <v>6058</v>
      </c>
    </row>
    <row r="86" spans="1:11" ht="18" customHeight="1">
      <c r="C86" s="510" t="s">
        <v>648</v>
      </c>
      <c r="D86" s="513" t="s">
        <v>1800</v>
      </c>
      <c r="E86" s="530">
        <v>631</v>
      </c>
      <c r="F86" s="530">
        <v>244</v>
      </c>
      <c r="G86" s="530">
        <v>51</v>
      </c>
      <c r="H86" s="530">
        <v>193</v>
      </c>
      <c r="I86" s="530">
        <v>387</v>
      </c>
      <c r="J86" s="530">
        <v>39</v>
      </c>
      <c r="K86" s="530">
        <v>348</v>
      </c>
    </row>
    <row r="87" spans="1:11">
      <c r="D87" s="513" t="s">
        <v>1801</v>
      </c>
      <c r="E87" s="530">
        <v>904</v>
      </c>
      <c r="F87" s="530">
        <v>228</v>
      </c>
      <c r="G87" s="530">
        <v>44</v>
      </c>
      <c r="H87" s="530">
        <v>184</v>
      </c>
      <c r="I87" s="530">
        <v>676</v>
      </c>
      <c r="J87" s="530">
        <v>116</v>
      </c>
      <c r="K87" s="530">
        <v>560</v>
      </c>
    </row>
    <row r="88" spans="1:11">
      <c r="D88" s="513" t="s">
        <v>1802</v>
      </c>
      <c r="E88" s="530">
        <v>1535</v>
      </c>
      <c r="F88" s="530">
        <v>472</v>
      </c>
      <c r="G88" s="530">
        <v>95</v>
      </c>
      <c r="H88" s="530">
        <v>377</v>
      </c>
      <c r="I88" s="530">
        <v>1063</v>
      </c>
      <c r="J88" s="530">
        <v>155</v>
      </c>
      <c r="K88" s="530">
        <v>908</v>
      </c>
    </row>
    <row r="89" spans="1:11" ht="18" customHeight="1">
      <c r="C89" s="514" t="s">
        <v>1947</v>
      </c>
      <c r="D89" s="513" t="s">
        <v>1800</v>
      </c>
      <c r="E89" s="530">
        <v>5855</v>
      </c>
      <c r="F89" s="530">
        <v>2842</v>
      </c>
      <c r="G89" s="530">
        <v>780</v>
      </c>
      <c r="H89" s="530">
        <v>2062</v>
      </c>
      <c r="I89" s="530">
        <v>3013</v>
      </c>
      <c r="J89" s="530">
        <v>171</v>
      </c>
      <c r="K89" s="530">
        <v>2842</v>
      </c>
    </row>
    <row r="90" spans="1:11">
      <c r="D90" s="513" t="s">
        <v>1801</v>
      </c>
      <c r="E90" s="530">
        <v>7045</v>
      </c>
      <c r="F90" s="530">
        <v>2532</v>
      </c>
      <c r="G90" s="530">
        <v>656</v>
      </c>
      <c r="H90" s="530">
        <v>1876</v>
      </c>
      <c r="I90" s="530">
        <v>4513</v>
      </c>
      <c r="J90" s="530">
        <v>383</v>
      </c>
      <c r="K90" s="530">
        <v>4130</v>
      </c>
    </row>
    <row r="91" spans="1:11">
      <c r="D91" s="513" t="s">
        <v>1802</v>
      </c>
      <c r="E91" s="530">
        <v>12900</v>
      </c>
      <c r="F91" s="530">
        <v>5374</v>
      </c>
      <c r="G91" s="530">
        <v>1436</v>
      </c>
      <c r="H91" s="530">
        <v>3938</v>
      </c>
      <c r="I91" s="530">
        <v>7526</v>
      </c>
      <c r="J91" s="530">
        <v>554</v>
      </c>
      <c r="K91" s="530">
        <v>6972</v>
      </c>
    </row>
    <row r="92" spans="1:11" ht="18" customHeight="1">
      <c r="C92" s="514" t="s">
        <v>1896</v>
      </c>
      <c r="D92" s="513"/>
      <c r="E92" s="516"/>
      <c r="F92" s="516"/>
      <c r="G92" s="516"/>
      <c r="H92" s="516"/>
      <c r="I92" s="516"/>
      <c r="J92" s="516"/>
      <c r="K92" s="516"/>
    </row>
    <row r="93" spans="1:11" s="530" customFormat="1" ht="18" customHeight="1">
      <c r="A93" s="516"/>
      <c r="B93" s="516"/>
      <c r="C93" s="517" t="s">
        <v>1897</v>
      </c>
      <c r="D93" s="513" t="s">
        <v>1800</v>
      </c>
      <c r="E93" s="530">
        <v>1309</v>
      </c>
      <c r="F93" s="530">
        <v>312</v>
      </c>
      <c r="G93" s="530">
        <v>6</v>
      </c>
      <c r="H93" s="530">
        <v>306</v>
      </c>
      <c r="I93" s="530">
        <v>997</v>
      </c>
      <c r="J93" s="530">
        <v>12</v>
      </c>
      <c r="K93" s="530">
        <v>985</v>
      </c>
    </row>
    <row r="94" spans="1:11" s="530" customFormat="1">
      <c r="A94" s="516"/>
      <c r="B94" s="516"/>
      <c r="C94" s="517"/>
      <c r="D94" s="513" t="s">
        <v>1801</v>
      </c>
      <c r="E94" s="530">
        <v>1806</v>
      </c>
      <c r="F94" s="530">
        <v>371</v>
      </c>
      <c r="G94" s="530">
        <v>9</v>
      </c>
      <c r="H94" s="530">
        <v>362</v>
      </c>
      <c r="I94" s="530">
        <v>1435</v>
      </c>
      <c r="J94" s="530">
        <v>21</v>
      </c>
      <c r="K94" s="530">
        <v>1414</v>
      </c>
    </row>
    <row r="95" spans="1:11" s="530" customFormat="1">
      <c r="A95" s="516"/>
      <c r="B95" s="516"/>
      <c r="C95" s="517"/>
      <c r="D95" s="513" t="s">
        <v>1802</v>
      </c>
      <c r="E95" s="530">
        <v>3115</v>
      </c>
      <c r="F95" s="530">
        <v>683</v>
      </c>
      <c r="G95" s="530">
        <v>15</v>
      </c>
      <c r="H95" s="530">
        <v>668</v>
      </c>
      <c r="I95" s="530">
        <v>2432</v>
      </c>
      <c r="J95" s="530">
        <v>33</v>
      </c>
      <c r="K95" s="530">
        <v>2399</v>
      </c>
    </row>
    <row r="96" spans="1:11" s="530" customFormat="1" ht="18" customHeight="1">
      <c r="A96" s="516"/>
      <c r="B96" s="516"/>
      <c r="C96" s="517" t="s">
        <v>1898</v>
      </c>
      <c r="D96" s="513" t="s">
        <v>1800</v>
      </c>
      <c r="E96" s="530">
        <v>503</v>
      </c>
      <c r="F96" s="530">
        <v>361</v>
      </c>
      <c r="G96" s="530">
        <v>31</v>
      </c>
      <c r="H96" s="530">
        <v>330</v>
      </c>
      <c r="I96" s="530">
        <v>142</v>
      </c>
      <c r="J96" s="530">
        <v>4</v>
      </c>
      <c r="K96" s="530">
        <v>138</v>
      </c>
    </row>
    <row r="97" spans="1:11" s="530" customFormat="1">
      <c r="A97" s="516"/>
      <c r="B97" s="516"/>
      <c r="C97" s="517"/>
      <c r="D97" s="513" t="s">
        <v>1801</v>
      </c>
      <c r="E97" s="530">
        <v>444</v>
      </c>
      <c r="F97" s="530">
        <v>296</v>
      </c>
      <c r="G97" s="530">
        <v>17</v>
      </c>
      <c r="H97" s="530">
        <v>279</v>
      </c>
      <c r="I97" s="530">
        <v>148</v>
      </c>
      <c r="J97" s="530">
        <v>2</v>
      </c>
      <c r="K97" s="530">
        <v>146</v>
      </c>
    </row>
    <row r="98" spans="1:11" s="530" customFormat="1">
      <c r="A98" s="516"/>
      <c r="B98" s="516"/>
      <c r="C98" s="517"/>
      <c r="D98" s="513" t="s">
        <v>1802</v>
      </c>
      <c r="E98" s="530">
        <v>947</v>
      </c>
      <c r="F98" s="530">
        <v>657</v>
      </c>
      <c r="G98" s="530">
        <v>48</v>
      </c>
      <c r="H98" s="530">
        <v>609</v>
      </c>
      <c r="I98" s="530">
        <v>290</v>
      </c>
      <c r="J98" s="530">
        <v>6</v>
      </c>
      <c r="K98" s="530">
        <v>284</v>
      </c>
    </row>
    <row r="99" spans="1:11" ht="18" customHeight="1">
      <c r="B99" s="516" t="s">
        <v>649</v>
      </c>
      <c r="D99" s="513"/>
      <c r="E99" s="516"/>
      <c r="F99" s="516"/>
      <c r="G99" s="516"/>
      <c r="H99" s="516"/>
      <c r="I99" s="516"/>
      <c r="J99" s="516"/>
      <c r="K99" s="516"/>
    </row>
    <row r="100" spans="1:11" ht="27" customHeight="1">
      <c r="C100" s="510" t="s">
        <v>1903</v>
      </c>
      <c r="D100" s="513" t="s">
        <v>1800</v>
      </c>
      <c r="E100" s="530">
        <v>215</v>
      </c>
      <c r="F100" s="530">
        <v>170</v>
      </c>
      <c r="G100" s="530">
        <v>155</v>
      </c>
      <c r="H100" s="530">
        <v>15</v>
      </c>
      <c r="I100" s="530">
        <v>45</v>
      </c>
      <c r="J100" s="530">
        <v>14</v>
      </c>
      <c r="K100" s="530">
        <v>31</v>
      </c>
    </row>
    <row r="101" spans="1:11" ht="9" customHeight="1">
      <c r="D101" s="513" t="s">
        <v>1801</v>
      </c>
      <c r="E101" s="530">
        <v>259</v>
      </c>
      <c r="F101" s="530">
        <v>162</v>
      </c>
      <c r="G101" s="530">
        <v>145</v>
      </c>
      <c r="H101" s="530">
        <v>17</v>
      </c>
      <c r="I101" s="530">
        <v>97</v>
      </c>
      <c r="J101" s="530">
        <v>34</v>
      </c>
      <c r="K101" s="530">
        <v>63</v>
      </c>
    </row>
    <row r="102" spans="1:11" ht="9" customHeight="1">
      <c r="D102" s="513" t="s">
        <v>1802</v>
      </c>
      <c r="E102" s="530">
        <v>474</v>
      </c>
      <c r="F102" s="530">
        <v>332</v>
      </c>
      <c r="G102" s="530">
        <v>300</v>
      </c>
      <c r="H102" s="530">
        <v>32</v>
      </c>
      <c r="I102" s="530">
        <v>142</v>
      </c>
      <c r="J102" s="530">
        <v>48</v>
      </c>
      <c r="K102" s="530">
        <v>94</v>
      </c>
    </row>
    <row r="103" spans="1:11" ht="18" customHeight="1">
      <c r="C103" s="510" t="s">
        <v>1904</v>
      </c>
      <c r="D103" s="513" t="s">
        <v>1800</v>
      </c>
      <c r="E103" s="530">
        <v>26</v>
      </c>
      <c r="F103" s="530">
        <v>7</v>
      </c>
      <c r="G103" s="530">
        <v>2</v>
      </c>
      <c r="H103" s="530">
        <v>5</v>
      </c>
      <c r="I103" s="530">
        <v>19</v>
      </c>
      <c r="J103" s="530">
        <v>1</v>
      </c>
      <c r="K103" s="530">
        <v>18</v>
      </c>
    </row>
    <row r="104" spans="1:11" ht="9" customHeight="1">
      <c r="D104" s="513" t="s">
        <v>1801</v>
      </c>
      <c r="E104" s="530">
        <v>70</v>
      </c>
      <c r="F104" s="530">
        <v>22</v>
      </c>
      <c r="G104" s="530">
        <v>7</v>
      </c>
      <c r="H104" s="530">
        <v>15</v>
      </c>
      <c r="I104" s="530">
        <v>48</v>
      </c>
      <c r="J104" s="530">
        <v>7</v>
      </c>
      <c r="K104" s="530">
        <v>41</v>
      </c>
    </row>
    <row r="105" spans="1:11" ht="9" customHeight="1">
      <c r="D105" s="513" t="s">
        <v>1802</v>
      </c>
      <c r="E105" s="530">
        <v>96</v>
      </c>
      <c r="F105" s="530">
        <v>29</v>
      </c>
      <c r="G105" s="530">
        <v>9</v>
      </c>
      <c r="H105" s="530">
        <v>20</v>
      </c>
      <c r="I105" s="530">
        <v>67</v>
      </c>
      <c r="J105" s="530">
        <v>8</v>
      </c>
      <c r="K105" s="530">
        <v>59</v>
      </c>
    </row>
    <row r="106" spans="1:11" ht="18" customHeight="1">
      <c r="C106" s="510" t="s">
        <v>1905</v>
      </c>
      <c r="D106" s="513" t="s">
        <v>1800</v>
      </c>
      <c r="E106" s="530">
        <v>122</v>
      </c>
      <c r="F106" s="530">
        <v>83</v>
      </c>
      <c r="G106" s="530">
        <v>83</v>
      </c>
      <c r="H106" s="530">
        <v>0</v>
      </c>
      <c r="I106" s="530">
        <v>39</v>
      </c>
      <c r="J106" s="530">
        <v>39</v>
      </c>
      <c r="K106" s="530">
        <v>0</v>
      </c>
    </row>
    <row r="107" spans="1:11">
      <c r="D107" s="513" t="s">
        <v>1801</v>
      </c>
      <c r="E107" s="530">
        <v>250</v>
      </c>
      <c r="F107" s="530">
        <v>144</v>
      </c>
      <c r="G107" s="530">
        <v>144</v>
      </c>
      <c r="H107" s="530">
        <v>0</v>
      </c>
      <c r="I107" s="530">
        <v>106</v>
      </c>
      <c r="J107" s="530">
        <v>106</v>
      </c>
      <c r="K107" s="530">
        <v>0</v>
      </c>
    </row>
    <row r="108" spans="1:11">
      <c r="D108" s="513" t="s">
        <v>1802</v>
      </c>
      <c r="E108" s="530">
        <v>372</v>
      </c>
      <c r="F108" s="530">
        <v>227</v>
      </c>
      <c r="G108" s="530">
        <v>227</v>
      </c>
      <c r="H108" s="530">
        <v>0</v>
      </c>
      <c r="I108" s="530">
        <v>145</v>
      </c>
      <c r="J108" s="530">
        <v>145</v>
      </c>
      <c r="K108" s="530">
        <v>0</v>
      </c>
    </row>
    <row r="109" spans="1:11" ht="18" customHeight="1">
      <c r="C109" s="510" t="s">
        <v>1906</v>
      </c>
      <c r="D109" s="513" t="s">
        <v>1800</v>
      </c>
      <c r="E109" s="530">
        <v>78</v>
      </c>
      <c r="F109" s="530">
        <v>21</v>
      </c>
      <c r="G109" s="530">
        <v>0</v>
      </c>
      <c r="H109" s="530">
        <v>21</v>
      </c>
      <c r="I109" s="530">
        <v>57</v>
      </c>
      <c r="J109" s="530">
        <v>0</v>
      </c>
      <c r="K109" s="530">
        <v>57</v>
      </c>
    </row>
    <row r="110" spans="1:11">
      <c r="D110" s="513" t="s">
        <v>1801</v>
      </c>
      <c r="E110" s="530">
        <v>118</v>
      </c>
      <c r="F110" s="530">
        <v>24</v>
      </c>
      <c r="G110" s="530">
        <v>0</v>
      </c>
      <c r="H110" s="530">
        <v>24</v>
      </c>
      <c r="I110" s="530">
        <v>94</v>
      </c>
      <c r="J110" s="530">
        <v>0</v>
      </c>
      <c r="K110" s="530">
        <v>94</v>
      </c>
    </row>
    <row r="111" spans="1:11">
      <c r="D111" s="513" t="s">
        <v>1802</v>
      </c>
      <c r="E111" s="530">
        <v>196</v>
      </c>
      <c r="F111" s="530">
        <v>45</v>
      </c>
      <c r="G111" s="530">
        <v>0</v>
      </c>
      <c r="H111" s="530">
        <v>45</v>
      </c>
      <c r="I111" s="530">
        <v>151</v>
      </c>
      <c r="J111" s="530">
        <v>0</v>
      </c>
      <c r="K111" s="530">
        <v>151</v>
      </c>
    </row>
    <row r="112" spans="1:11" ht="20.100000000000001" customHeight="1">
      <c r="C112" s="510" t="s">
        <v>1907</v>
      </c>
      <c r="D112" s="513" t="s">
        <v>1800</v>
      </c>
      <c r="E112" s="530">
        <v>310</v>
      </c>
      <c r="F112" s="530">
        <v>199</v>
      </c>
      <c r="G112" s="530">
        <v>199</v>
      </c>
      <c r="H112" s="530">
        <v>0</v>
      </c>
      <c r="I112" s="530">
        <v>111</v>
      </c>
      <c r="J112" s="530">
        <v>111</v>
      </c>
      <c r="K112" s="530">
        <v>0</v>
      </c>
    </row>
    <row r="113" spans="3:11">
      <c r="D113" s="513" t="s">
        <v>1801</v>
      </c>
      <c r="E113" s="530">
        <v>543</v>
      </c>
      <c r="F113" s="530">
        <v>286</v>
      </c>
      <c r="G113" s="530">
        <v>286</v>
      </c>
      <c r="H113" s="530">
        <v>0</v>
      </c>
      <c r="I113" s="530">
        <v>257</v>
      </c>
      <c r="J113" s="530">
        <v>257</v>
      </c>
      <c r="K113" s="530">
        <v>0</v>
      </c>
    </row>
    <row r="114" spans="3:11">
      <c r="D114" s="513" t="s">
        <v>1802</v>
      </c>
      <c r="E114" s="530">
        <v>853</v>
      </c>
      <c r="F114" s="530">
        <v>485</v>
      </c>
      <c r="G114" s="530">
        <v>485</v>
      </c>
      <c r="H114" s="530">
        <v>0</v>
      </c>
      <c r="I114" s="530">
        <v>368</v>
      </c>
      <c r="J114" s="530">
        <v>368</v>
      </c>
      <c r="K114" s="530">
        <v>0</v>
      </c>
    </row>
    <row r="115" spans="3:11" ht="20.100000000000001" customHeight="1">
      <c r="C115" s="510" t="s">
        <v>1908</v>
      </c>
      <c r="D115" s="513" t="s">
        <v>1800</v>
      </c>
      <c r="E115" s="530">
        <v>105</v>
      </c>
      <c r="F115" s="530">
        <v>32</v>
      </c>
      <c r="G115" s="530">
        <v>0</v>
      </c>
      <c r="H115" s="530">
        <v>32</v>
      </c>
      <c r="I115" s="530">
        <v>73</v>
      </c>
      <c r="J115" s="530">
        <v>0</v>
      </c>
      <c r="K115" s="530">
        <v>73</v>
      </c>
    </row>
    <row r="116" spans="3:11">
      <c r="D116" s="513" t="s">
        <v>1801</v>
      </c>
      <c r="E116" s="530">
        <v>202</v>
      </c>
      <c r="F116" s="530">
        <v>56</v>
      </c>
      <c r="G116" s="530">
        <v>0</v>
      </c>
      <c r="H116" s="530">
        <v>56</v>
      </c>
      <c r="I116" s="530">
        <v>146</v>
      </c>
      <c r="J116" s="530">
        <v>0</v>
      </c>
      <c r="K116" s="530">
        <v>146</v>
      </c>
    </row>
    <row r="117" spans="3:11">
      <c r="D117" s="513" t="s">
        <v>1802</v>
      </c>
      <c r="E117" s="530">
        <v>307</v>
      </c>
      <c r="F117" s="530">
        <v>88</v>
      </c>
      <c r="G117" s="530">
        <v>0</v>
      </c>
      <c r="H117" s="530">
        <v>88</v>
      </c>
      <c r="I117" s="530">
        <v>219</v>
      </c>
      <c r="J117" s="530">
        <v>0</v>
      </c>
      <c r="K117" s="530">
        <v>219</v>
      </c>
    </row>
    <row r="118" spans="3:11">
      <c r="E118" s="516"/>
      <c r="F118" s="516"/>
      <c r="G118" s="516"/>
      <c r="H118" s="516"/>
      <c r="I118" s="516"/>
      <c r="J118" s="516"/>
      <c r="K118" s="516"/>
    </row>
    <row r="119" spans="3:11">
      <c r="E119" s="516"/>
      <c r="F119" s="516"/>
      <c r="G119" s="516"/>
      <c r="H119" s="516"/>
      <c r="I119" s="516"/>
      <c r="J119" s="516"/>
      <c r="K119" s="516"/>
    </row>
    <row r="120" spans="3:11">
      <c r="E120" s="516"/>
      <c r="F120" s="516"/>
      <c r="G120" s="516"/>
      <c r="H120" s="516"/>
      <c r="I120" s="516"/>
      <c r="J120" s="516"/>
      <c r="K120" s="516"/>
    </row>
    <row r="121" spans="3:11">
      <c r="E121" s="516"/>
      <c r="F121" s="516"/>
      <c r="G121" s="516"/>
      <c r="H121" s="516"/>
      <c r="I121" s="516"/>
      <c r="J121" s="516"/>
      <c r="K121" s="516"/>
    </row>
    <row r="122" spans="3:11">
      <c r="E122" s="516"/>
      <c r="F122" s="516"/>
      <c r="G122" s="516"/>
      <c r="H122" s="516"/>
      <c r="I122" s="516"/>
      <c r="J122" s="516"/>
      <c r="K122" s="516"/>
    </row>
    <row r="123" spans="3:11">
      <c r="E123" s="516"/>
      <c r="F123" s="516"/>
      <c r="G123" s="516"/>
      <c r="H123" s="516"/>
      <c r="I123" s="516"/>
      <c r="J123" s="516"/>
      <c r="K123" s="516"/>
    </row>
    <row r="124" spans="3:11">
      <c r="E124" s="516"/>
      <c r="F124" s="516"/>
      <c r="G124" s="516"/>
      <c r="H124" s="516"/>
      <c r="I124" s="516"/>
      <c r="J124" s="516"/>
      <c r="K124" s="516"/>
    </row>
    <row r="125" spans="3:11">
      <c r="E125" s="516"/>
      <c r="F125" s="516"/>
      <c r="G125" s="516"/>
      <c r="H125" s="516"/>
      <c r="I125" s="516"/>
      <c r="J125" s="516"/>
      <c r="K125" s="516"/>
    </row>
    <row r="126" spans="3:11">
      <c r="E126" s="516"/>
      <c r="F126" s="516"/>
      <c r="G126" s="516"/>
      <c r="H126" s="516"/>
      <c r="I126" s="516"/>
      <c r="J126" s="516"/>
      <c r="K126" s="516"/>
    </row>
    <row r="127" spans="3:11">
      <c r="E127" s="516"/>
      <c r="F127" s="516"/>
      <c r="G127" s="516"/>
      <c r="H127" s="516"/>
      <c r="I127" s="516"/>
      <c r="J127" s="516"/>
      <c r="K127" s="516"/>
    </row>
    <row r="128" spans="3:11">
      <c r="E128" s="516"/>
      <c r="F128" s="516"/>
      <c r="G128" s="516"/>
      <c r="H128" s="516"/>
      <c r="I128" s="516"/>
      <c r="J128" s="516"/>
      <c r="K128" s="516"/>
    </row>
    <row r="129" spans="1:11">
      <c r="E129" s="516"/>
      <c r="F129" s="516"/>
      <c r="G129" s="516"/>
      <c r="H129" s="516"/>
      <c r="I129" s="516"/>
      <c r="J129" s="516"/>
      <c r="K129" s="516"/>
    </row>
    <row r="130" spans="1:11">
      <c r="E130" s="516"/>
      <c r="F130" s="516"/>
      <c r="G130" s="516"/>
      <c r="H130" s="516"/>
      <c r="I130" s="516"/>
      <c r="J130" s="516"/>
      <c r="K130" s="516"/>
    </row>
    <row r="131" spans="1:11">
      <c r="E131" s="516"/>
      <c r="F131" s="516"/>
      <c r="G131" s="516"/>
      <c r="H131" s="516"/>
      <c r="I131" s="516"/>
      <c r="J131" s="516"/>
      <c r="K131" s="516"/>
    </row>
    <row r="132" spans="1:11" s="509" customFormat="1">
      <c r="C132" s="510"/>
      <c r="D132" s="515"/>
    </row>
    <row r="133" spans="1:11" s="509" customFormat="1">
      <c r="A133" s="509" t="s">
        <v>586</v>
      </c>
      <c r="C133" s="510"/>
      <c r="D133" s="515"/>
    </row>
    <row r="134" spans="1:11" ht="18" customHeight="1">
      <c r="C134" s="514" t="s">
        <v>1947</v>
      </c>
      <c r="D134" s="513" t="s">
        <v>1800</v>
      </c>
      <c r="E134" s="530">
        <v>856</v>
      </c>
      <c r="F134" s="530">
        <v>512</v>
      </c>
      <c r="G134" s="530">
        <v>439</v>
      </c>
      <c r="H134" s="530">
        <v>73</v>
      </c>
      <c r="I134" s="530">
        <v>344</v>
      </c>
      <c r="J134" s="530">
        <v>165</v>
      </c>
      <c r="K134" s="530">
        <v>179</v>
      </c>
    </row>
    <row r="135" spans="1:11">
      <c r="D135" s="513" t="s">
        <v>1801</v>
      </c>
      <c r="E135" s="530">
        <v>1442</v>
      </c>
      <c r="F135" s="530">
        <v>694</v>
      </c>
      <c r="G135" s="530">
        <v>582</v>
      </c>
      <c r="H135" s="530">
        <v>112</v>
      </c>
      <c r="I135" s="530">
        <v>748</v>
      </c>
      <c r="J135" s="530">
        <v>404</v>
      </c>
      <c r="K135" s="530">
        <v>344</v>
      </c>
    </row>
    <row r="136" spans="1:11">
      <c r="D136" s="513" t="s">
        <v>1802</v>
      </c>
      <c r="E136" s="530">
        <v>2298</v>
      </c>
      <c r="F136" s="530">
        <v>1206</v>
      </c>
      <c r="G136" s="530">
        <v>1021</v>
      </c>
      <c r="H136" s="530">
        <v>185</v>
      </c>
      <c r="I136" s="530">
        <v>1092</v>
      </c>
      <c r="J136" s="530">
        <v>569</v>
      </c>
      <c r="K136" s="530">
        <v>523</v>
      </c>
    </row>
    <row r="137" spans="1:11" ht="18" customHeight="1">
      <c r="C137" s="514" t="s">
        <v>1896</v>
      </c>
      <c r="D137" s="513"/>
      <c r="E137" s="516"/>
      <c r="F137" s="516"/>
      <c r="G137" s="516"/>
      <c r="H137" s="516"/>
      <c r="I137" s="516"/>
      <c r="J137" s="516"/>
      <c r="K137" s="516"/>
    </row>
    <row r="138" spans="1:11" s="530" customFormat="1" ht="18" customHeight="1">
      <c r="A138" s="516"/>
      <c r="B138" s="516"/>
      <c r="C138" s="517" t="s">
        <v>1897</v>
      </c>
      <c r="D138" s="513" t="s">
        <v>1800</v>
      </c>
      <c r="E138" s="530">
        <v>29</v>
      </c>
      <c r="F138" s="530">
        <v>16</v>
      </c>
      <c r="G138" s="530">
        <v>7</v>
      </c>
      <c r="H138" s="530">
        <v>9</v>
      </c>
      <c r="I138" s="530">
        <v>13</v>
      </c>
      <c r="J138" s="530">
        <v>4</v>
      </c>
      <c r="K138" s="530">
        <v>9</v>
      </c>
    </row>
    <row r="139" spans="1:11" s="530" customFormat="1" ht="9" customHeight="1">
      <c r="A139" s="516"/>
      <c r="B139" s="516"/>
      <c r="C139" s="517"/>
      <c r="D139" s="513" t="s">
        <v>1801</v>
      </c>
      <c r="E139" s="530">
        <v>56</v>
      </c>
      <c r="F139" s="530">
        <v>22</v>
      </c>
      <c r="G139" s="530">
        <v>13</v>
      </c>
      <c r="H139" s="530">
        <v>9</v>
      </c>
      <c r="I139" s="530">
        <v>34</v>
      </c>
      <c r="J139" s="530">
        <v>18</v>
      </c>
      <c r="K139" s="530">
        <v>16</v>
      </c>
    </row>
    <row r="140" spans="1:11" s="530" customFormat="1" ht="9" customHeight="1">
      <c r="A140" s="516"/>
      <c r="B140" s="516"/>
      <c r="C140" s="517"/>
      <c r="D140" s="513" t="s">
        <v>1802</v>
      </c>
      <c r="E140" s="530">
        <v>85</v>
      </c>
      <c r="F140" s="530">
        <v>38</v>
      </c>
      <c r="G140" s="530">
        <v>20</v>
      </c>
      <c r="H140" s="530">
        <v>18</v>
      </c>
      <c r="I140" s="530">
        <v>47</v>
      </c>
      <c r="J140" s="530">
        <v>22</v>
      </c>
      <c r="K140" s="530">
        <v>25</v>
      </c>
    </row>
    <row r="141" spans="1:11" s="530" customFormat="1" ht="18" customHeight="1">
      <c r="A141" s="516"/>
      <c r="B141" s="516"/>
      <c r="C141" s="517" t="s">
        <v>1898</v>
      </c>
      <c r="D141" s="513" t="s">
        <v>1800</v>
      </c>
      <c r="E141" s="530">
        <v>17</v>
      </c>
      <c r="F141" s="530">
        <v>8</v>
      </c>
      <c r="G141" s="530">
        <v>5</v>
      </c>
      <c r="H141" s="530">
        <v>3</v>
      </c>
      <c r="I141" s="530">
        <v>9</v>
      </c>
      <c r="J141" s="530">
        <v>5</v>
      </c>
      <c r="K141" s="530">
        <v>4</v>
      </c>
    </row>
    <row r="142" spans="1:11" s="530" customFormat="1" ht="9" customHeight="1">
      <c r="A142" s="516"/>
      <c r="B142" s="516"/>
      <c r="C142" s="517"/>
      <c r="D142" s="513" t="s">
        <v>1801</v>
      </c>
      <c r="E142" s="530">
        <v>26</v>
      </c>
      <c r="F142" s="530">
        <v>17</v>
      </c>
      <c r="G142" s="530">
        <v>9</v>
      </c>
      <c r="H142" s="530">
        <v>8</v>
      </c>
      <c r="I142" s="530">
        <v>9</v>
      </c>
      <c r="J142" s="530">
        <v>6</v>
      </c>
      <c r="K142" s="530">
        <v>3</v>
      </c>
    </row>
    <row r="143" spans="1:11" s="530" customFormat="1" ht="9" customHeight="1">
      <c r="A143" s="516"/>
      <c r="B143" s="516"/>
      <c r="C143" s="517"/>
      <c r="D143" s="513" t="s">
        <v>1802</v>
      </c>
      <c r="E143" s="530">
        <v>43</v>
      </c>
      <c r="F143" s="530">
        <v>25</v>
      </c>
      <c r="G143" s="530">
        <v>14</v>
      </c>
      <c r="H143" s="530">
        <v>11</v>
      </c>
      <c r="I143" s="530">
        <v>18</v>
      </c>
      <c r="J143" s="530">
        <v>11</v>
      </c>
      <c r="K143" s="530">
        <v>7</v>
      </c>
    </row>
    <row r="144" spans="1:11" ht="18" customHeight="1">
      <c r="A144" s="516" t="s">
        <v>1809</v>
      </c>
      <c r="D144" s="513" t="s">
        <v>1800</v>
      </c>
      <c r="E144" s="530">
        <v>9795</v>
      </c>
      <c r="F144" s="530">
        <v>6310</v>
      </c>
      <c r="G144" s="530">
        <v>3626</v>
      </c>
      <c r="H144" s="530">
        <v>2684</v>
      </c>
      <c r="I144" s="530">
        <v>3485</v>
      </c>
      <c r="J144" s="530">
        <v>391</v>
      </c>
      <c r="K144" s="530">
        <v>3094</v>
      </c>
    </row>
    <row r="145" spans="1:11">
      <c r="D145" s="513" t="s">
        <v>1801</v>
      </c>
      <c r="E145" s="530">
        <v>10523</v>
      </c>
      <c r="F145" s="530">
        <v>5148</v>
      </c>
      <c r="G145" s="530">
        <v>2619</v>
      </c>
      <c r="H145" s="530">
        <v>2529</v>
      </c>
      <c r="I145" s="530">
        <v>5375</v>
      </c>
      <c r="J145" s="530">
        <v>837</v>
      </c>
      <c r="K145" s="530">
        <v>4538</v>
      </c>
    </row>
    <row r="146" spans="1:11">
      <c r="D146" s="513" t="s">
        <v>1802</v>
      </c>
      <c r="E146" s="530">
        <v>20318</v>
      </c>
      <c r="F146" s="530">
        <v>11458</v>
      </c>
      <c r="G146" s="530">
        <v>6245</v>
      </c>
      <c r="H146" s="530">
        <v>5213</v>
      </c>
      <c r="I146" s="530">
        <v>8860</v>
      </c>
      <c r="J146" s="530">
        <v>1228</v>
      </c>
      <c r="K146" s="530">
        <v>7632</v>
      </c>
    </row>
    <row r="147" spans="1:11" ht="18" customHeight="1">
      <c r="C147" s="514" t="s">
        <v>1896</v>
      </c>
      <c r="D147" s="513"/>
      <c r="E147" s="516"/>
      <c r="F147" s="516"/>
      <c r="G147" s="516"/>
      <c r="H147" s="516"/>
      <c r="I147" s="516"/>
      <c r="J147" s="516"/>
      <c r="K147" s="516"/>
    </row>
    <row r="148" spans="1:11" s="530" customFormat="1" ht="18" customHeight="1">
      <c r="A148" s="516"/>
      <c r="B148" s="516"/>
      <c r="C148" s="517" t="s">
        <v>1897</v>
      </c>
      <c r="D148" s="513" t="s">
        <v>1800</v>
      </c>
      <c r="E148" s="530">
        <v>1356</v>
      </c>
      <c r="F148" s="530">
        <v>345</v>
      </c>
      <c r="G148" s="530">
        <v>16</v>
      </c>
      <c r="H148" s="530">
        <v>329</v>
      </c>
      <c r="I148" s="530">
        <v>1011</v>
      </c>
      <c r="J148" s="530">
        <v>16</v>
      </c>
      <c r="K148" s="530">
        <v>995</v>
      </c>
    </row>
    <row r="149" spans="1:11" s="530" customFormat="1">
      <c r="A149" s="516"/>
      <c r="B149" s="516"/>
      <c r="C149" s="517"/>
      <c r="D149" s="513" t="s">
        <v>1801</v>
      </c>
      <c r="E149" s="530">
        <v>1884</v>
      </c>
      <c r="F149" s="530">
        <v>413</v>
      </c>
      <c r="G149" s="530">
        <v>24</v>
      </c>
      <c r="H149" s="530">
        <v>389</v>
      </c>
      <c r="I149" s="530">
        <v>1471</v>
      </c>
      <c r="J149" s="530">
        <v>39</v>
      </c>
      <c r="K149" s="530">
        <v>1432</v>
      </c>
    </row>
    <row r="150" spans="1:11" s="530" customFormat="1">
      <c r="A150" s="516"/>
      <c r="B150" s="516"/>
      <c r="C150" s="517"/>
      <c r="D150" s="513" t="s">
        <v>1802</v>
      </c>
      <c r="E150" s="530">
        <v>3240</v>
      </c>
      <c r="F150" s="530">
        <v>758</v>
      </c>
      <c r="G150" s="530">
        <v>40</v>
      </c>
      <c r="H150" s="530">
        <v>718</v>
      </c>
      <c r="I150" s="530">
        <v>2482</v>
      </c>
      <c r="J150" s="530">
        <v>55</v>
      </c>
      <c r="K150" s="530">
        <v>2427</v>
      </c>
    </row>
    <row r="151" spans="1:11" s="530" customFormat="1" ht="18" customHeight="1">
      <c r="A151" s="516"/>
      <c r="B151" s="516"/>
      <c r="C151" s="517" t="s">
        <v>1898</v>
      </c>
      <c r="D151" s="513" t="s">
        <v>1800</v>
      </c>
      <c r="E151" s="530">
        <v>608</v>
      </c>
      <c r="F151" s="530">
        <v>457</v>
      </c>
      <c r="G151" s="530">
        <v>55</v>
      </c>
      <c r="H151" s="530">
        <v>402</v>
      </c>
      <c r="I151" s="530">
        <v>151</v>
      </c>
      <c r="J151" s="530">
        <v>9</v>
      </c>
      <c r="K151" s="530">
        <v>142</v>
      </c>
    </row>
    <row r="152" spans="1:11" s="530" customFormat="1">
      <c r="A152" s="516"/>
      <c r="B152" s="516"/>
      <c r="C152" s="517"/>
      <c r="D152" s="513" t="s">
        <v>1801</v>
      </c>
      <c r="E152" s="530">
        <v>539</v>
      </c>
      <c r="F152" s="530">
        <v>376</v>
      </c>
      <c r="G152" s="530">
        <v>27</v>
      </c>
      <c r="H152" s="530">
        <v>349</v>
      </c>
      <c r="I152" s="530">
        <v>163</v>
      </c>
      <c r="J152" s="530">
        <v>10</v>
      </c>
      <c r="K152" s="530">
        <v>153</v>
      </c>
    </row>
    <row r="153" spans="1:11" s="530" customFormat="1">
      <c r="A153" s="516"/>
      <c r="B153" s="516"/>
      <c r="C153" s="517"/>
      <c r="D153" s="513" t="s">
        <v>1802</v>
      </c>
      <c r="E153" s="530">
        <v>1147</v>
      </c>
      <c r="F153" s="530">
        <v>833</v>
      </c>
      <c r="G153" s="530">
        <v>82</v>
      </c>
      <c r="H153" s="530">
        <v>751</v>
      </c>
      <c r="I153" s="530">
        <v>314</v>
      </c>
      <c r="J153" s="530">
        <v>19</v>
      </c>
      <c r="K153" s="530">
        <v>295</v>
      </c>
    </row>
    <row r="154" spans="1:11" ht="18" customHeight="1">
      <c r="A154" s="516" t="s">
        <v>442</v>
      </c>
      <c r="D154" s="513"/>
      <c r="E154" s="516"/>
      <c r="F154" s="516"/>
      <c r="G154" s="516"/>
      <c r="H154" s="516"/>
      <c r="I154" s="516"/>
      <c r="J154" s="516"/>
      <c r="K154" s="516"/>
    </row>
    <row r="155" spans="1:11" ht="18" customHeight="1">
      <c r="B155" s="516" t="s">
        <v>294</v>
      </c>
      <c r="D155" s="513"/>
      <c r="E155" s="516"/>
      <c r="F155" s="516"/>
      <c r="G155" s="516"/>
      <c r="H155" s="516"/>
      <c r="I155" s="516"/>
      <c r="J155" s="516"/>
      <c r="K155" s="516"/>
    </row>
    <row r="156" spans="1:11" ht="18" customHeight="1">
      <c r="C156" s="510" t="s">
        <v>1943</v>
      </c>
      <c r="D156" s="513" t="s">
        <v>1800</v>
      </c>
      <c r="E156" s="530">
        <v>12</v>
      </c>
      <c r="F156" s="531" t="s">
        <v>893</v>
      </c>
      <c r="G156" s="531" t="s">
        <v>893</v>
      </c>
      <c r="H156" s="531" t="s">
        <v>893</v>
      </c>
      <c r="I156" s="531" t="s">
        <v>893</v>
      </c>
      <c r="J156" s="531" t="s">
        <v>893</v>
      </c>
      <c r="K156" s="531" t="s">
        <v>893</v>
      </c>
    </row>
    <row r="157" spans="1:11" ht="9" customHeight="1">
      <c r="D157" s="513" t="s">
        <v>1801</v>
      </c>
      <c r="E157" s="530">
        <v>1</v>
      </c>
      <c r="F157" s="531" t="s">
        <v>893</v>
      </c>
      <c r="G157" s="531" t="s">
        <v>893</v>
      </c>
      <c r="H157" s="531" t="s">
        <v>893</v>
      </c>
      <c r="I157" s="531" t="s">
        <v>893</v>
      </c>
      <c r="J157" s="531" t="s">
        <v>893</v>
      </c>
      <c r="K157" s="531" t="s">
        <v>893</v>
      </c>
    </row>
    <row r="158" spans="1:11" ht="9" customHeight="1">
      <c r="D158" s="513" t="s">
        <v>1802</v>
      </c>
      <c r="E158" s="530">
        <v>13</v>
      </c>
      <c r="F158" s="531" t="s">
        <v>893</v>
      </c>
      <c r="G158" s="531" t="s">
        <v>893</v>
      </c>
      <c r="H158" s="531" t="s">
        <v>893</v>
      </c>
      <c r="I158" s="531" t="s">
        <v>893</v>
      </c>
      <c r="J158" s="531" t="s">
        <v>893</v>
      </c>
      <c r="K158" s="531" t="s">
        <v>893</v>
      </c>
    </row>
    <row r="159" spans="1:11" ht="18" customHeight="1">
      <c r="C159" s="510" t="s">
        <v>1944</v>
      </c>
      <c r="D159" s="513" t="s">
        <v>1800</v>
      </c>
      <c r="E159" s="530">
        <v>18</v>
      </c>
      <c r="F159" s="531" t="s">
        <v>893</v>
      </c>
      <c r="G159" s="531" t="s">
        <v>893</v>
      </c>
      <c r="H159" s="531" t="s">
        <v>893</v>
      </c>
      <c r="I159" s="531" t="s">
        <v>893</v>
      </c>
      <c r="J159" s="531" t="s">
        <v>893</v>
      </c>
      <c r="K159" s="531" t="s">
        <v>893</v>
      </c>
    </row>
    <row r="160" spans="1:11" ht="9" customHeight="1">
      <c r="D160" s="513" t="s">
        <v>1801</v>
      </c>
      <c r="E160" s="530">
        <v>4</v>
      </c>
      <c r="F160" s="531" t="s">
        <v>893</v>
      </c>
      <c r="G160" s="531" t="s">
        <v>893</v>
      </c>
      <c r="H160" s="531" t="s">
        <v>893</v>
      </c>
      <c r="I160" s="531" t="s">
        <v>893</v>
      </c>
      <c r="J160" s="531" t="s">
        <v>893</v>
      </c>
      <c r="K160" s="531" t="s">
        <v>893</v>
      </c>
    </row>
    <row r="161" spans="3:11" ht="9" customHeight="1">
      <c r="D161" s="513" t="s">
        <v>1802</v>
      </c>
      <c r="E161" s="530">
        <v>22</v>
      </c>
      <c r="F161" s="531" t="s">
        <v>893</v>
      </c>
      <c r="G161" s="531" t="s">
        <v>893</v>
      </c>
      <c r="H161" s="531" t="s">
        <v>893</v>
      </c>
      <c r="I161" s="531" t="s">
        <v>893</v>
      </c>
      <c r="J161" s="531" t="s">
        <v>893</v>
      </c>
      <c r="K161" s="531" t="s">
        <v>893</v>
      </c>
    </row>
    <row r="162" spans="3:11" ht="20.100000000000001" customHeight="1">
      <c r="C162" s="510" t="s">
        <v>1945</v>
      </c>
      <c r="D162" s="513" t="s">
        <v>1800</v>
      </c>
      <c r="E162" s="530">
        <v>7</v>
      </c>
      <c r="F162" s="530">
        <v>4</v>
      </c>
      <c r="G162" s="530">
        <v>4</v>
      </c>
      <c r="H162" s="530">
        <v>0</v>
      </c>
      <c r="I162" s="530">
        <v>3</v>
      </c>
      <c r="J162" s="530">
        <v>3</v>
      </c>
      <c r="K162" s="530">
        <v>0</v>
      </c>
    </row>
    <row r="163" spans="3:11">
      <c r="D163" s="513" t="s">
        <v>1801</v>
      </c>
      <c r="E163" s="530">
        <v>3</v>
      </c>
      <c r="F163" s="530">
        <v>1</v>
      </c>
      <c r="G163" s="530">
        <v>1</v>
      </c>
      <c r="H163" s="530">
        <v>0</v>
      </c>
      <c r="I163" s="530">
        <v>2</v>
      </c>
      <c r="J163" s="530">
        <v>2</v>
      </c>
      <c r="K163" s="530">
        <v>0</v>
      </c>
    </row>
    <row r="164" spans="3:11">
      <c r="D164" s="513" t="s">
        <v>1802</v>
      </c>
      <c r="E164" s="530">
        <v>10</v>
      </c>
      <c r="F164" s="530">
        <v>5</v>
      </c>
      <c r="G164" s="530">
        <v>5</v>
      </c>
      <c r="H164" s="530">
        <v>0</v>
      </c>
      <c r="I164" s="530">
        <v>5</v>
      </c>
      <c r="J164" s="530">
        <v>5</v>
      </c>
      <c r="K164" s="530">
        <v>0</v>
      </c>
    </row>
    <row r="165" spans="3:11" ht="20.100000000000001" customHeight="1">
      <c r="C165" s="510" t="s">
        <v>1946</v>
      </c>
      <c r="D165" s="513" t="s">
        <v>1800</v>
      </c>
      <c r="E165" s="530">
        <v>6</v>
      </c>
      <c r="F165" s="531" t="s">
        <v>893</v>
      </c>
      <c r="G165" s="531" t="s">
        <v>893</v>
      </c>
      <c r="H165" s="531" t="s">
        <v>893</v>
      </c>
      <c r="I165" s="531" t="s">
        <v>893</v>
      </c>
      <c r="J165" s="531" t="s">
        <v>893</v>
      </c>
      <c r="K165" s="531" t="s">
        <v>893</v>
      </c>
    </row>
    <row r="166" spans="3:11" ht="9" customHeight="1">
      <c r="D166" s="513" t="s">
        <v>1801</v>
      </c>
      <c r="E166" s="530">
        <v>2</v>
      </c>
      <c r="F166" s="531" t="s">
        <v>893</v>
      </c>
      <c r="G166" s="531" t="s">
        <v>893</v>
      </c>
      <c r="H166" s="531" t="s">
        <v>893</v>
      </c>
      <c r="I166" s="531" t="s">
        <v>893</v>
      </c>
      <c r="J166" s="531" t="s">
        <v>893</v>
      </c>
      <c r="K166" s="531" t="s">
        <v>893</v>
      </c>
    </row>
    <row r="167" spans="3:11" ht="9" customHeight="1">
      <c r="D167" s="513" t="s">
        <v>1802</v>
      </c>
      <c r="E167" s="530">
        <v>8</v>
      </c>
      <c r="F167" s="531" t="s">
        <v>893</v>
      </c>
      <c r="G167" s="531" t="s">
        <v>893</v>
      </c>
      <c r="H167" s="531" t="s">
        <v>893</v>
      </c>
      <c r="I167" s="531" t="s">
        <v>893</v>
      </c>
      <c r="J167" s="531" t="s">
        <v>893</v>
      </c>
      <c r="K167" s="531" t="s">
        <v>893</v>
      </c>
    </row>
    <row r="168" spans="3:11" ht="18" customHeight="1">
      <c r="C168" s="510" t="s">
        <v>626</v>
      </c>
      <c r="D168" s="513" t="s">
        <v>1800</v>
      </c>
      <c r="E168" s="530">
        <v>86</v>
      </c>
      <c r="F168" s="531" t="s">
        <v>893</v>
      </c>
      <c r="G168" s="531" t="s">
        <v>893</v>
      </c>
      <c r="H168" s="531" t="s">
        <v>893</v>
      </c>
      <c r="I168" s="531" t="s">
        <v>893</v>
      </c>
      <c r="J168" s="531" t="s">
        <v>893</v>
      </c>
      <c r="K168" s="531" t="s">
        <v>893</v>
      </c>
    </row>
    <row r="169" spans="3:11" ht="9" customHeight="1">
      <c r="D169" s="513" t="s">
        <v>1801</v>
      </c>
      <c r="E169" s="530">
        <v>26</v>
      </c>
      <c r="F169" s="531" t="s">
        <v>893</v>
      </c>
      <c r="G169" s="531" t="s">
        <v>893</v>
      </c>
      <c r="H169" s="531" t="s">
        <v>893</v>
      </c>
      <c r="I169" s="531" t="s">
        <v>893</v>
      </c>
      <c r="J169" s="531" t="s">
        <v>893</v>
      </c>
      <c r="K169" s="531" t="s">
        <v>893</v>
      </c>
    </row>
    <row r="170" spans="3:11" ht="9" customHeight="1">
      <c r="D170" s="513" t="s">
        <v>1802</v>
      </c>
      <c r="E170" s="530">
        <v>112</v>
      </c>
      <c r="F170" s="531" t="s">
        <v>893</v>
      </c>
      <c r="G170" s="531" t="s">
        <v>893</v>
      </c>
      <c r="H170" s="531" t="s">
        <v>893</v>
      </c>
      <c r="I170" s="531" t="s">
        <v>893</v>
      </c>
      <c r="J170" s="531" t="s">
        <v>893</v>
      </c>
      <c r="K170" s="531" t="s">
        <v>893</v>
      </c>
    </row>
    <row r="171" spans="3:11" ht="18" customHeight="1">
      <c r="C171" s="510" t="s">
        <v>627</v>
      </c>
      <c r="D171" s="513" t="s">
        <v>1800</v>
      </c>
      <c r="E171" s="530">
        <v>74</v>
      </c>
      <c r="F171" s="531" t="s">
        <v>893</v>
      </c>
      <c r="G171" s="531" t="s">
        <v>893</v>
      </c>
      <c r="H171" s="531" t="s">
        <v>893</v>
      </c>
      <c r="I171" s="531" t="s">
        <v>893</v>
      </c>
      <c r="J171" s="531" t="s">
        <v>893</v>
      </c>
      <c r="K171" s="531" t="s">
        <v>893</v>
      </c>
    </row>
    <row r="172" spans="3:11" ht="9" customHeight="1">
      <c r="D172" s="513" t="s">
        <v>1801</v>
      </c>
      <c r="E172" s="530">
        <v>28</v>
      </c>
      <c r="F172" s="531" t="s">
        <v>893</v>
      </c>
      <c r="G172" s="531" t="s">
        <v>893</v>
      </c>
      <c r="H172" s="531" t="s">
        <v>893</v>
      </c>
      <c r="I172" s="531" t="s">
        <v>893</v>
      </c>
      <c r="J172" s="531" t="s">
        <v>893</v>
      </c>
      <c r="K172" s="531" t="s">
        <v>893</v>
      </c>
    </row>
    <row r="173" spans="3:11" ht="9" customHeight="1">
      <c r="D173" s="513" t="s">
        <v>1802</v>
      </c>
      <c r="E173" s="530">
        <v>102</v>
      </c>
      <c r="F173" s="531" t="s">
        <v>893</v>
      </c>
      <c r="G173" s="531" t="s">
        <v>893</v>
      </c>
      <c r="H173" s="531" t="s">
        <v>893</v>
      </c>
      <c r="I173" s="531" t="s">
        <v>893</v>
      </c>
      <c r="J173" s="531" t="s">
        <v>893</v>
      </c>
      <c r="K173" s="531" t="s">
        <v>893</v>
      </c>
    </row>
    <row r="174" spans="3:11" ht="18" customHeight="1">
      <c r="C174" s="510" t="s">
        <v>631</v>
      </c>
      <c r="D174" s="513" t="s">
        <v>1800</v>
      </c>
      <c r="E174" s="530">
        <v>4</v>
      </c>
      <c r="F174" s="531" t="s">
        <v>893</v>
      </c>
      <c r="G174" s="531" t="s">
        <v>893</v>
      </c>
      <c r="H174" s="531" t="s">
        <v>893</v>
      </c>
      <c r="I174" s="531" t="s">
        <v>893</v>
      </c>
      <c r="J174" s="531" t="s">
        <v>893</v>
      </c>
      <c r="K174" s="531" t="s">
        <v>893</v>
      </c>
    </row>
    <row r="175" spans="3:11" ht="9" customHeight="1">
      <c r="D175" s="513" t="s">
        <v>1801</v>
      </c>
      <c r="E175" s="530">
        <v>9</v>
      </c>
      <c r="F175" s="531" t="s">
        <v>893</v>
      </c>
      <c r="G175" s="531" t="s">
        <v>893</v>
      </c>
      <c r="H175" s="531" t="s">
        <v>893</v>
      </c>
      <c r="I175" s="531" t="s">
        <v>893</v>
      </c>
      <c r="J175" s="531" t="s">
        <v>893</v>
      </c>
      <c r="K175" s="531" t="s">
        <v>893</v>
      </c>
    </row>
    <row r="176" spans="3:11" ht="9" customHeight="1">
      <c r="D176" s="513" t="s">
        <v>1802</v>
      </c>
      <c r="E176" s="530">
        <v>13</v>
      </c>
      <c r="F176" s="531" t="s">
        <v>893</v>
      </c>
      <c r="G176" s="531" t="s">
        <v>893</v>
      </c>
      <c r="H176" s="531" t="s">
        <v>893</v>
      </c>
      <c r="I176" s="531" t="s">
        <v>893</v>
      </c>
      <c r="J176" s="531" t="s">
        <v>893</v>
      </c>
      <c r="K176" s="531" t="s">
        <v>893</v>
      </c>
    </row>
    <row r="177" spans="1:11" ht="18" customHeight="1">
      <c r="C177" s="510" t="s">
        <v>632</v>
      </c>
      <c r="D177" s="513" t="s">
        <v>1800</v>
      </c>
      <c r="E177" s="530">
        <v>4</v>
      </c>
      <c r="F177" s="531" t="s">
        <v>893</v>
      </c>
      <c r="G177" s="531" t="s">
        <v>893</v>
      </c>
      <c r="H177" s="531" t="s">
        <v>893</v>
      </c>
      <c r="I177" s="531" t="s">
        <v>893</v>
      </c>
      <c r="J177" s="531" t="s">
        <v>893</v>
      </c>
      <c r="K177" s="531" t="s">
        <v>893</v>
      </c>
    </row>
    <row r="178" spans="1:11" ht="10.5">
      <c r="D178" s="513" t="s">
        <v>1802</v>
      </c>
      <c r="E178" s="530">
        <v>4</v>
      </c>
      <c r="F178" s="531" t="s">
        <v>893</v>
      </c>
      <c r="G178" s="531" t="s">
        <v>893</v>
      </c>
      <c r="H178" s="531" t="s">
        <v>893</v>
      </c>
      <c r="I178" s="531" t="s">
        <v>893</v>
      </c>
      <c r="J178" s="531" t="s">
        <v>893</v>
      </c>
      <c r="K178" s="531" t="s">
        <v>893</v>
      </c>
    </row>
    <row r="179" spans="1:11" ht="18" customHeight="1">
      <c r="C179" s="514" t="s">
        <v>1947</v>
      </c>
      <c r="D179" s="513" t="s">
        <v>1800</v>
      </c>
      <c r="E179" s="530">
        <v>211</v>
      </c>
      <c r="F179" s="530">
        <v>196</v>
      </c>
      <c r="G179" s="531" t="s">
        <v>893</v>
      </c>
      <c r="H179" s="531" t="s">
        <v>893</v>
      </c>
      <c r="I179" s="530">
        <v>15</v>
      </c>
      <c r="J179" s="531" t="s">
        <v>893</v>
      </c>
      <c r="K179" s="531" t="s">
        <v>893</v>
      </c>
    </row>
    <row r="180" spans="1:11" ht="10.5">
      <c r="D180" s="513" t="s">
        <v>1801</v>
      </c>
      <c r="E180" s="530">
        <v>73</v>
      </c>
      <c r="F180" s="530">
        <v>69</v>
      </c>
      <c r="G180" s="531" t="s">
        <v>893</v>
      </c>
      <c r="H180" s="531" t="s">
        <v>893</v>
      </c>
      <c r="I180" s="530">
        <v>4</v>
      </c>
      <c r="J180" s="531" t="s">
        <v>893</v>
      </c>
      <c r="K180" s="531" t="s">
        <v>893</v>
      </c>
    </row>
    <row r="181" spans="1:11" ht="10.5">
      <c r="D181" s="513" t="s">
        <v>1802</v>
      </c>
      <c r="E181" s="530">
        <v>284</v>
      </c>
      <c r="F181" s="530">
        <v>265</v>
      </c>
      <c r="G181" s="531" t="s">
        <v>893</v>
      </c>
      <c r="H181" s="531" t="s">
        <v>893</v>
      </c>
      <c r="I181" s="530">
        <v>19</v>
      </c>
      <c r="J181" s="531" t="s">
        <v>893</v>
      </c>
      <c r="K181" s="531" t="s">
        <v>893</v>
      </c>
    </row>
    <row r="182" spans="1:11">
      <c r="E182" s="516"/>
      <c r="F182" s="516"/>
      <c r="G182" s="516"/>
      <c r="H182" s="516"/>
      <c r="I182" s="516"/>
      <c r="J182" s="516"/>
      <c r="K182" s="516"/>
    </row>
    <row r="183" spans="1:11">
      <c r="E183" s="516"/>
      <c r="F183" s="516"/>
      <c r="G183" s="516"/>
      <c r="H183" s="516"/>
      <c r="I183" s="516"/>
      <c r="J183" s="516"/>
      <c r="K183" s="516"/>
    </row>
    <row r="184" spans="1:11">
      <c r="E184" s="516"/>
      <c r="F184" s="516"/>
      <c r="G184" s="516"/>
      <c r="H184" s="516"/>
      <c r="I184" s="516"/>
      <c r="J184" s="516"/>
      <c r="K184" s="516"/>
    </row>
    <row r="185" spans="1:11">
      <c r="E185" s="516"/>
      <c r="F185" s="516"/>
      <c r="G185" s="516"/>
      <c r="H185" s="516"/>
      <c r="I185" s="516"/>
      <c r="J185" s="516"/>
      <c r="K185" s="516"/>
    </row>
    <row r="186" spans="1:11">
      <c r="E186" s="516"/>
      <c r="F186" s="516"/>
      <c r="G186" s="516"/>
      <c r="H186" s="516"/>
      <c r="I186" s="516"/>
      <c r="J186" s="516"/>
      <c r="K186" s="516"/>
    </row>
    <row r="187" spans="1:11">
      <c r="E187" s="516"/>
      <c r="F187" s="516"/>
      <c r="G187" s="516"/>
      <c r="H187" s="516"/>
      <c r="I187" s="516"/>
      <c r="J187" s="516"/>
      <c r="K187" s="516"/>
    </row>
    <row r="188" spans="1:11">
      <c r="E188" s="516"/>
      <c r="F188" s="516"/>
      <c r="G188" s="516"/>
      <c r="H188" s="516"/>
      <c r="I188" s="516"/>
      <c r="J188" s="516"/>
      <c r="K188" s="516"/>
    </row>
    <row r="189" spans="1:11">
      <c r="E189" s="516"/>
      <c r="F189" s="516"/>
      <c r="G189" s="516"/>
      <c r="H189" s="516"/>
      <c r="I189" s="516"/>
      <c r="J189" s="516"/>
      <c r="K189" s="516"/>
    </row>
    <row r="190" spans="1:11">
      <c r="E190" s="516"/>
      <c r="F190" s="516"/>
      <c r="G190" s="516"/>
      <c r="H190" s="516"/>
      <c r="I190" s="516"/>
      <c r="J190" s="516"/>
      <c r="K190" s="516"/>
    </row>
    <row r="191" spans="1:11">
      <c r="E191" s="516"/>
      <c r="F191" s="516"/>
      <c r="G191" s="516"/>
      <c r="H191" s="516"/>
      <c r="I191" s="516"/>
      <c r="J191" s="516"/>
      <c r="K191" s="516"/>
    </row>
    <row r="192" spans="1:11" s="509" customFormat="1">
      <c r="A192" s="509" t="s">
        <v>1678</v>
      </c>
      <c r="C192" s="510"/>
      <c r="D192" s="515"/>
    </row>
    <row r="193" spans="1:11" s="509" customFormat="1">
      <c r="A193" s="509" t="s">
        <v>656</v>
      </c>
      <c r="C193" s="510"/>
      <c r="D193" s="515"/>
    </row>
    <row r="194" spans="1:11" s="509" customFormat="1">
      <c r="C194" s="510"/>
      <c r="D194" s="515"/>
    </row>
    <row r="195" spans="1:11" s="509" customFormat="1">
      <c r="A195" s="509" t="s">
        <v>586</v>
      </c>
      <c r="C195" s="510"/>
      <c r="D195" s="515"/>
    </row>
    <row r="196" spans="1:11" ht="18" customHeight="1">
      <c r="B196" s="516" t="s">
        <v>637</v>
      </c>
      <c r="D196" s="513"/>
      <c r="E196" s="516"/>
      <c r="F196" s="516"/>
      <c r="G196" s="516"/>
      <c r="H196" s="516"/>
      <c r="I196" s="516"/>
      <c r="J196" s="516"/>
      <c r="K196" s="516"/>
    </row>
    <row r="197" spans="1:11" ht="18" customHeight="1">
      <c r="C197" s="510" t="s">
        <v>638</v>
      </c>
      <c r="D197" s="513" t="s">
        <v>1800</v>
      </c>
      <c r="E197" s="530">
        <v>1</v>
      </c>
      <c r="F197" s="531" t="s">
        <v>893</v>
      </c>
      <c r="G197" s="531" t="s">
        <v>893</v>
      </c>
      <c r="H197" s="531" t="s">
        <v>893</v>
      </c>
      <c r="I197" s="531" t="s">
        <v>893</v>
      </c>
      <c r="J197" s="531" t="s">
        <v>893</v>
      </c>
      <c r="K197" s="531" t="s">
        <v>893</v>
      </c>
    </row>
    <row r="198" spans="1:11" ht="9" customHeight="1">
      <c r="C198" s="516"/>
      <c r="D198" s="513" t="s">
        <v>1802</v>
      </c>
      <c r="E198" s="530">
        <v>1</v>
      </c>
      <c r="F198" s="531" t="s">
        <v>893</v>
      </c>
      <c r="G198" s="531" t="s">
        <v>893</v>
      </c>
      <c r="H198" s="531" t="s">
        <v>893</v>
      </c>
      <c r="I198" s="531" t="s">
        <v>893</v>
      </c>
      <c r="J198" s="531" t="s">
        <v>893</v>
      </c>
      <c r="K198" s="531" t="s">
        <v>893</v>
      </c>
    </row>
    <row r="199" spans="1:11" ht="18" customHeight="1">
      <c r="C199" s="510" t="s">
        <v>639</v>
      </c>
      <c r="D199" s="513" t="s">
        <v>1800</v>
      </c>
      <c r="E199" s="530">
        <v>2</v>
      </c>
      <c r="F199" s="530">
        <v>1</v>
      </c>
      <c r="G199" s="531" t="s">
        <v>893</v>
      </c>
      <c r="H199" s="531" t="s">
        <v>893</v>
      </c>
      <c r="I199" s="530">
        <v>1</v>
      </c>
      <c r="J199" s="531" t="s">
        <v>893</v>
      </c>
      <c r="K199" s="531" t="s">
        <v>893</v>
      </c>
    </row>
    <row r="200" spans="1:11" ht="9" customHeight="1">
      <c r="D200" s="513" t="s">
        <v>1802</v>
      </c>
      <c r="E200" s="530">
        <v>2</v>
      </c>
      <c r="F200" s="530">
        <v>1</v>
      </c>
      <c r="G200" s="531" t="s">
        <v>893</v>
      </c>
      <c r="H200" s="531" t="s">
        <v>893</v>
      </c>
      <c r="I200" s="530">
        <v>1</v>
      </c>
      <c r="J200" s="531" t="s">
        <v>893</v>
      </c>
      <c r="K200" s="531" t="s">
        <v>893</v>
      </c>
    </row>
    <row r="201" spans="1:11" ht="18" customHeight="1">
      <c r="C201" s="510" t="s">
        <v>1894</v>
      </c>
      <c r="D201" s="513" t="s">
        <v>1800</v>
      </c>
      <c r="E201" s="530">
        <v>5</v>
      </c>
      <c r="F201" s="531" t="s">
        <v>893</v>
      </c>
      <c r="G201" s="531" t="s">
        <v>893</v>
      </c>
      <c r="H201" s="531" t="s">
        <v>893</v>
      </c>
      <c r="I201" s="531" t="s">
        <v>893</v>
      </c>
      <c r="J201" s="531" t="s">
        <v>893</v>
      </c>
      <c r="K201" s="531" t="s">
        <v>893</v>
      </c>
    </row>
    <row r="202" spans="1:11" ht="9" customHeight="1">
      <c r="D202" s="513" t="s">
        <v>1801</v>
      </c>
      <c r="E202" s="530">
        <v>3</v>
      </c>
      <c r="F202" s="531" t="s">
        <v>893</v>
      </c>
      <c r="G202" s="531" t="s">
        <v>893</v>
      </c>
      <c r="H202" s="531" t="s">
        <v>893</v>
      </c>
      <c r="I202" s="531" t="s">
        <v>893</v>
      </c>
      <c r="J202" s="531" t="s">
        <v>893</v>
      </c>
      <c r="K202" s="531" t="s">
        <v>893</v>
      </c>
    </row>
    <row r="203" spans="1:11" ht="9" customHeight="1">
      <c r="D203" s="513" t="s">
        <v>1802</v>
      </c>
      <c r="E203" s="530">
        <v>8</v>
      </c>
      <c r="F203" s="531" t="s">
        <v>893</v>
      </c>
      <c r="G203" s="531" t="s">
        <v>893</v>
      </c>
      <c r="H203" s="531" t="s">
        <v>893</v>
      </c>
      <c r="I203" s="531" t="s">
        <v>893</v>
      </c>
      <c r="J203" s="531" t="s">
        <v>893</v>
      </c>
      <c r="K203" s="531" t="s">
        <v>893</v>
      </c>
    </row>
    <row r="204" spans="1:11" ht="18" customHeight="1">
      <c r="C204" s="510" t="s">
        <v>1895</v>
      </c>
      <c r="D204" s="513" t="s">
        <v>1800</v>
      </c>
      <c r="E204" s="530">
        <v>1</v>
      </c>
      <c r="F204" s="531" t="s">
        <v>893</v>
      </c>
      <c r="G204" s="531" t="s">
        <v>893</v>
      </c>
      <c r="H204" s="531" t="s">
        <v>893</v>
      </c>
      <c r="I204" s="531" t="s">
        <v>893</v>
      </c>
      <c r="J204" s="531" t="s">
        <v>893</v>
      </c>
      <c r="K204" s="531" t="s">
        <v>893</v>
      </c>
    </row>
    <row r="205" spans="1:11" ht="9" customHeight="1">
      <c r="D205" s="513" t="s">
        <v>1801</v>
      </c>
      <c r="E205" s="530">
        <v>2</v>
      </c>
      <c r="F205" s="531" t="s">
        <v>893</v>
      </c>
      <c r="G205" s="531" t="s">
        <v>893</v>
      </c>
      <c r="H205" s="531" t="s">
        <v>893</v>
      </c>
      <c r="I205" s="531" t="s">
        <v>893</v>
      </c>
      <c r="J205" s="531" t="s">
        <v>893</v>
      </c>
      <c r="K205" s="531" t="s">
        <v>893</v>
      </c>
    </row>
    <row r="206" spans="1:11" ht="9" customHeight="1">
      <c r="D206" s="513" t="s">
        <v>1802</v>
      </c>
      <c r="E206" s="530">
        <v>3</v>
      </c>
      <c r="F206" s="531" t="s">
        <v>893</v>
      </c>
      <c r="G206" s="531" t="s">
        <v>893</v>
      </c>
      <c r="H206" s="531" t="s">
        <v>893</v>
      </c>
      <c r="I206" s="531" t="s">
        <v>893</v>
      </c>
      <c r="J206" s="531" t="s">
        <v>893</v>
      </c>
      <c r="K206" s="531" t="s">
        <v>893</v>
      </c>
    </row>
    <row r="207" spans="1:11" ht="18" customHeight="1">
      <c r="C207" s="514" t="s">
        <v>1947</v>
      </c>
      <c r="D207" s="513" t="s">
        <v>1800</v>
      </c>
      <c r="E207" s="530">
        <v>9</v>
      </c>
      <c r="F207" s="530">
        <v>6</v>
      </c>
      <c r="G207" s="531" t="s">
        <v>893</v>
      </c>
      <c r="H207" s="531" t="s">
        <v>893</v>
      </c>
      <c r="I207" s="530">
        <v>3</v>
      </c>
      <c r="J207" s="531" t="s">
        <v>893</v>
      </c>
      <c r="K207" s="531" t="s">
        <v>893</v>
      </c>
    </row>
    <row r="208" spans="1:11" ht="9" customHeight="1">
      <c r="D208" s="513" t="s">
        <v>1801</v>
      </c>
      <c r="E208" s="530">
        <v>5</v>
      </c>
      <c r="F208" s="530">
        <v>4</v>
      </c>
      <c r="G208" s="531" t="s">
        <v>893</v>
      </c>
      <c r="H208" s="531" t="s">
        <v>893</v>
      </c>
      <c r="I208" s="530">
        <v>1</v>
      </c>
      <c r="J208" s="531" t="s">
        <v>893</v>
      </c>
      <c r="K208" s="531" t="s">
        <v>893</v>
      </c>
    </row>
    <row r="209" spans="1:11" ht="9" customHeight="1">
      <c r="D209" s="513" t="s">
        <v>1802</v>
      </c>
      <c r="E209" s="530">
        <v>14</v>
      </c>
      <c r="F209" s="530">
        <v>10</v>
      </c>
      <c r="G209" s="531" t="s">
        <v>893</v>
      </c>
      <c r="H209" s="531" t="s">
        <v>893</v>
      </c>
      <c r="I209" s="530">
        <v>4</v>
      </c>
      <c r="J209" s="531" t="s">
        <v>893</v>
      </c>
      <c r="K209" s="531" t="s">
        <v>893</v>
      </c>
    </row>
    <row r="210" spans="1:11" ht="18" customHeight="1">
      <c r="C210" s="514" t="s">
        <v>1896</v>
      </c>
      <c r="D210" s="513"/>
    </row>
    <row r="211" spans="1:11" s="530" customFormat="1" ht="18" customHeight="1">
      <c r="A211" s="516"/>
      <c r="B211" s="516"/>
      <c r="C211" s="517" t="s">
        <v>1897</v>
      </c>
      <c r="D211" s="513" t="s">
        <v>1800</v>
      </c>
      <c r="E211" s="530">
        <v>2</v>
      </c>
      <c r="F211" s="530">
        <v>1</v>
      </c>
      <c r="G211" s="531" t="s">
        <v>893</v>
      </c>
      <c r="H211" s="531" t="s">
        <v>893</v>
      </c>
      <c r="I211" s="530">
        <v>1</v>
      </c>
      <c r="J211" s="531" t="s">
        <v>893</v>
      </c>
      <c r="K211" s="531" t="s">
        <v>893</v>
      </c>
    </row>
    <row r="212" spans="1:11" s="530" customFormat="1" ht="9" customHeight="1">
      <c r="A212" s="516"/>
      <c r="B212" s="516"/>
      <c r="C212" s="517"/>
      <c r="D212" s="513" t="s">
        <v>1802</v>
      </c>
      <c r="E212" s="530">
        <v>2</v>
      </c>
      <c r="F212" s="530">
        <v>1</v>
      </c>
      <c r="G212" s="531" t="s">
        <v>893</v>
      </c>
      <c r="H212" s="531" t="s">
        <v>893</v>
      </c>
      <c r="I212" s="530">
        <v>1</v>
      </c>
      <c r="J212" s="531" t="s">
        <v>893</v>
      </c>
      <c r="K212" s="531" t="s">
        <v>893</v>
      </c>
    </row>
    <row r="213" spans="1:11" s="530" customFormat="1" ht="18" customHeight="1">
      <c r="A213" s="516"/>
      <c r="B213" s="516"/>
      <c r="C213" s="517" t="s">
        <v>1898</v>
      </c>
      <c r="D213" s="513" t="s">
        <v>1800</v>
      </c>
      <c r="E213" s="530">
        <v>2</v>
      </c>
      <c r="F213" s="531" t="s">
        <v>893</v>
      </c>
      <c r="G213" s="531" t="s">
        <v>893</v>
      </c>
      <c r="H213" s="531" t="s">
        <v>893</v>
      </c>
      <c r="I213" s="531" t="s">
        <v>893</v>
      </c>
      <c r="J213" s="531" t="s">
        <v>893</v>
      </c>
      <c r="K213" s="531" t="s">
        <v>893</v>
      </c>
    </row>
    <row r="214" spans="1:11" s="530" customFormat="1" ht="9" customHeight="1">
      <c r="A214" s="516"/>
      <c r="B214" s="516"/>
      <c r="C214" s="517"/>
      <c r="D214" s="513" t="s">
        <v>1801</v>
      </c>
      <c r="E214" s="530">
        <v>1</v>
      </c>
      <c r="F214" s="531" t="s">
        <v>893</v>
      </c>
      <c r="G214" s="531" t="s">
        <v>893</v>
      </c>
      <c r="H214" s="531" t="s">
        <v>893</v>
      </c>
      <c r="I214" s="531" t="s">
        <v>893</v>
      </c>
      <c r="J214" s="531" t="s">
        <v>893</v>
      </c>
      <c r="K214" s="531" t="s">
        <v>893</v>
      </c>
    </row>
    <row r="215" spans="1:11" s="530" customFormat="1" ht="9" customHeight="1">
      <c r="A215" s="516"/>
      <c r="B215" s="516"/>
      <c r="C215" s="517"/>
      <c r="D215" s="513" t="s">
        <v>1802</v>
      </c>
      <c r="E215" s="530">
        <v>3</v>
      </c>
      <c r="F215" s="531" t="s">
        <v>893</v>
      </c>
      <c r="G215" s="531" t="s">
        <v>893</v>
      </c>
      <c r="H215" s="531" t="s">
        <v>893</v>
      </c>
      <c r="I215" s="531" t="s">
        <v>893</v>
      </c>
      <c r="J215" s="531" t="s">
        <v>893</v>
      </c>
      <c r="K215" s="531" t="s">
        <v>893</v>
      </c>
    </row>
    <row r="216" spans="1:11" ht="18" customHeight="1">
      <c r="B216" s="516" t="s">
        <v>645</v>
      </c>
      <c r="D216" s="513"/>
      <c r="E216" s="516"/>
      <c r="F216" s="516"/>
      <c r="G216" s="516"/>
      <c r="H216" s="516"/>
      <c r="I216" s="516"/>
      <c r="J216" s="516"/>
      <c r="K216" s="516"/>
    </row>
    <row r="217" spans="1:11" ht="27" customHeight="1">
      <c r="C217" s="510" t="s">
        <v>1899</v>
      </c>
      <c r="D217" s="513" t="s">
        <v>1800</v>
      </c>
      <c r="E217" s="530">
        <v>73</v>
      </c>
      <c r="F217" s="531" t="s">
        <v>893</v>
      </c>
      <c r="G217" s="531" t="s">
        <v>893</v>
      </c>
      <c r="H217" s="531" t="s">
        <v>893</v>
      </c>
      <c r="I217" s="531" t="s">
        <v>893</v>
      </c>
      <c r="J217" s="531" t="s">
        <v>893</v>
      </c>
      <c r="K217" s="531" t="s">
        <v>893</v>
      </c>
    </row>
    <row r="218" spans="1:11" ht="9" customHeight="1">
      <c r="D218" s="513" t="s">
        <v>1801</v>
      </c>
      <c r="E218" s="530">
        <v>31</v>
      </c>
      <c r="F218" s="531" t="s">
        <v>893</v>
      </c>
      <c r="G218" s="531" t="s">
        <v>893</v>
      </c>
      <c r="H218" s="531" t="s">
        <v>893</v>
      </c>
      <c r="I218" s="531" t="s">
        <v>893</v>
      </c>
      <c r="J218" s="531" t="s">
        <v>893</v>
      </c>
      <c r="K218" s="531" t="s">
        <v>893</v>
      </c>
    </row>
    <row r="219" spans="1:11" ht="9" customHeight="1">
      <c r="D219" s="513" t="s">
        <v>1802</v>
      </c>
      <c r="E219" s="530">
        <v>104</v>
      </c>
      <c r="F219" s="531" t="s">
        <v>893</v>
      </c>
      <c r="G219" s="531" t="s">
        <v>893</v>
      </c>
      <c r="H219" s="531" t="s">
        <v>893</v>
      </c>
      <c r="I219" s="531" t="s">
        <v>893</v>
      </c>
      <c r="J219" s="531" t="s">
        <v>893</v>
      </c>
      <c r="K219" s="531" t="s">
        <v>893</v>
      </c>
    </row>
    <row r="220" spans="1:11" ht="20.100000000000001" customHeight="1">
      <c r="C220" s="510" t="s">
        <v>1900</v>
      </c>
      <c r="D220" s="513" t="s">
        <v>1800</v>
      </c>
      <c r="E220" s="530">
        <v>6</v>
      </c>
      <c r="F220" s="531" t="s">
        <v>893</v>
      </c>
      <c r="G220" s="531" t="s">
        <v>893</v>
      </c>
      <c r="H220" s="531" t="s">
        <v>893</v>
      </c>
      <c r="I220" s="531" t="s">
        <v>893</v>
      </c>
      <c r="J220" s="531" t="s">
        <v>893</v>
      </c>
      <c r="K220" s="531" t="s">
        <v>893</v>
      </c>
    </row>
    <row r="221" spans="1:11" ht="10.5">
      <c r="D221" s="513" t="s">
        <v>1801</v>
      </c>
      <c r="E221" s="530">
        <v>5</v>
      </c>
      <c r="F221" s="531" t="s">
        <v>893</v>
      </c>
      <c r="G221" s="531" t="s">
        <v>893</v>
      </c>
      <c r="H221" s="531" t="s">
        <v>893</v>
      </c>
      <c r="I221" s="531" t="s">
        <v>893</v>
      </c>
      <c r="J221" s="531" t="s">
        <v>893</v>
      </c>
      <c r="K221" s="531" t="s">
        <v>893</v>
      </c>
    </row>
    <row r="222" spans="1:11" ht="10.5">
      <c r="D222" s="513" t="s">
        <v>1802</v>
      </c>
      <c r="E222" s="530">
        <v>11</v>
      </c>
      <c r="F222" s="531" t="s">
        <v>893</v>
      </c>
      <c r="G222" s="531" t="s">
        <v>893</v>
      </c>
      <c r="H222" s="531" t="s">
        <v>893</v>
      </c>
      <c r="I222" s="531" t="s">
        <v>893</v>
      </c>
      <c r="J222" s="531" t="s">
        <v>893</v>
      </c>
      <c r="K222" s="531" t="s">
        <v>893</v>
      </c>
    </row>
    <row r="223" spans="1:11" ht="20.100000000000001" customHeight="1">
      <c r="C223" s="510" t="s">
        <v>1901</v>
      </c>
      <c r="D223" s="513" t="s">
        <v>1800</v>
      </c>
      <c r="E223" s="530">
        <v>104</v>
      </c>
      <c r="F223" s="530">
        <v>79</v>
      </c>
      <c r="G223" s="530">
        <v>79</v>
      </c>
      <c r="H223" s="530">
        <v>0</v>
      </c>
      <c r="I223" s="530">
        <v>25</v>
      </c>
      <c r="J223" s="530">
        <v>25</v>
      </c>
      <c r="K223" s="530">
        <v>0</v>
      </c>
    </row>
    <row r="224" spans="1:11" ht="9" customHeight="1">
      <c r="D224" s="513" t="s">
        <v>1801</v>
      </c>
      <c r="E224" s="530">
        <v>78</v>
      </c>
      <c r="F224" s="530">
        <v>43</v>
      </c>
      <c r="G224" s="530">
        <v>43</v>
      </c>
      <c r="H224" s="530">
        <v>0</v>
      </c>
      <c r="I224" s="530">
        <v>35</v>
      </c>
      <c r="J224" s="530">
        <v>35</v>
      </c>
      <c r="K224" s="530">
        <v>0</v>
      </c>
    </row>
    <row r="225" spans="1:11" ht="9" customHeight="1">
      <c r="D225" s="513" t="s">
        <v>1802</v>
      </c>
      <c r="E225" s="530">
        <v>182</v>
      </c>
      <c r="F225" s="530">
        <v>122</v>
      </c>
      <c r="G225" s="530">
        <v>122</v>
      </c>
      <c r="H225" s="530">
        <v>0</v>
      </c>
      <c r="I225" s="530">
        <v>60</v>
      </c>
      <c r="J225" s="530">
        <v>60</v>
      </c>
      <c r="K225" s="530">
        <v>0</v>
      </c>
    </row>
    <row r="226" spans="1:11" ht="20.100000000000001" customHeight="1">
      <c r="C226" s="510" t="s">
        <v>1902</v>
      </c>
      <c r="D226" s="513" t="s">
        <v>1800</v>
      </c>
      <c r="E226" s="530">
        <v>449</v>
      </c>
      <c r="F226" s="530">
        <v>139</v>
      </c>
      <c r="G226" s="530">
        <v>0</v>
      </c>
      <c r="H226" s="530">
        <v>139</v>
      </c>
      <c r="I226" s="530">
        <v>310</v>
      </c>
      <c r="J226" s="530">
        <v>0</v>
      </c>
      <c r="K226" s="530">
        <v>310</v>
      </c>
    </row>
    <row r="227" spans="1:11">
      <c r="D227" s="513" t="s">
        <v>1801</v>
      </c>
      <c r="E227" s="530">
        <v>436</v>
      </c>
      <c r="F227" s="530">
        <v>117</v>
      </c>
      <c r="G227" s="530">
        <v>0</v>
      </c>
      <c r="H227" s="530">
        <v>117</v>
      </c>
      <c r="I227" s="530">
        <v>319</v>
      </c>
      <c r="J227" s="530">
        <v>0</v>
      </c>
      <c r="K227" s="530">
        <v>319</v>
      </c>
    </row>
    <row r="228" spans="1:11">
      <c r="D228" s="513" t="s">
        <v>1802</v>
      </c>
      <c r="E228" s="530">
        <v>885</v>
      </c>
      <c r="F228" s="530">
        <v>256</v>
      </c>
      <c r="G228" s="530">
        <v>0</v>
      </c>
      <c r="H228" s="530">
        <v>256</v>
      </c>
      <c r="I228" s="530">
        <v>629</v>
      </c>
      <c r="J228" s="530">
        <v>0</v>
      </c>
      <c r="K228" s="530">
        <v>629</v>
      </c>
    </row>
    <row r="229" spans="1:11" ht="18" customHeight="1">
      <c r="C229" s="510" t="s">
        <v>648</v>
      </c>
      <c r="D229" s="513" t="s">
        <v>1800</v>
      </c>
      <c r="E229" s="530">
        <v>85</v>
      </c>
      <c r="F229" s="530">
        <v>14</v>
      </c>
      <c r="G229" s="530">
        <v>5</v>
      </c>
      <c r="H229" s="530">
        <v>9</v>
      </c>
      <c r="I229" s="530">
        <v>71</v>
      </c>
      <c r="J229" s="531" t="s">
        <v>893</v>
      </c>
      <c r="K229" s="531" t="s">
        <v>893</v>
      </c>
    </row>
    <row r="230" spans="1:11" ht="10.5">
      <c r="D230" s="513" t="s">
        <v>1801</v>
      </c>
      <c r="E230" s="530">
        <v>107</v>
      </c>
      <c r="F230" s="530">
        <v>15</v>
      </c>
      <c r="G230" s="530">
        <v>4</v>
      </c>
      <c r="H230" s="530">
        <v>11</v>
      </c>
      <c r="I230" s="530">
        <v>92</v>
      </c>
      <c r="J230" s="531" t="s">
        <v>893</v>
      </c>
      <c r="K230" s="531" t="s">
        <v>893</v>
      </c>
    </row>
    <row r="231" spans="1:11" ht="10.5">
      <c r="D231" s="513" t="s">
        <v>1802</v>
      </c>
      <c r="E231" s="530">
        <v>192</v>
      </c>
      <c r="F231" s="530">
        <v>29</v>
      </c>
      <c r="G231" s="530">
        <v>9</v>
      </c>
      <c r="H231" s="530">
        <v>20</v>
      </c>
      <c r="I231" s="530">
        <v>163</v>
      </c>
      <c r="J231" s="531" t="s">
        <v>893</v>
      </c>
      <c r="K231" s="531" t="s">
        <v>893</v>
      </c>
    </row>
    <row r="232" spans="1:11" ht="18" customHeight="1">
      <c r="C232" s="514" t="s">
        <v>1947</v>
      </c>
      <c r="D232" s="513" t="s">
        <v>1800</v>
      </c>
      <c r="E232" s="530">
        <v>717</v>
      </c>
      <c r="F232" s="530">
        <v>310</v>
      </c>
      <c r="G232" s="530">
        <v>156</v>
      </c>
      <c r="H232" s="530">
        <v>154</v>
      </c>
      <c r="I232" s="530">
        <v>407</v>
      </c>
      <c r="J232" s="530">
        <v>35</v>
      </c>
      <c r="K232" s="530">
        <v>372</v>
      </c>
    </row>
    <row r="233" spans="1:11">
      <c r="D233" s="513" t="s">
        <v>1801</v>
      </c>
      <c r="E233" s="530">
        <v>657</v>
      </c>
      <c r="F233" s="530">
        <v>203</v>
      </c>
      <c r="G233" s="530">
        <v>73</v>
      </c>
      <c r="H233" s="530">
        <v>130</v>
      </c>
      <c r="I233" s="530">
        <v>454</v>
      </c>
      <c r="J233" s="530">
        <v>51</v>
      </c>
      <c r="K233" s="530">
        <v>403</v>
      </c>
    </row>
    <row r="234" spans="1:11">
      <c r="D234" s="513" t="s">
        <v>1802</v>
      </c>
      <c r="E234" s="530">
        <v>1374</v>
      </c>
      <c r="F234" s="530">
        <v>513</v>
      </c>
      <c r="G234" s="530">
        <v>229</v>
      </c>
      <c r="H234" s="530">
        <v>284</v>
      </c>
      <c r="I234" s="530">
        <v>861</v>
      </c>
      <c r="J234" s="530">
        <v>86</v>
      </c>
      <c r="K234" s="530">
        <v>775</v>
      </c>
    </row>
    <row r="235" spans="1:11" ht="18" customHeight="1">
      <c r="C235" s="514" t="s">
        <v>1896</v>
      </c>
      <c r="D235" s="513"/>
      <c r="E235" s="516"/>
      <c r="F235" s="516"/>
      <c r="G235" s="516"/>
      <c r="H235" s="516"/>
      <c r="I235" s="516"/>
      <c r="J235" s="516"/>
      <c r="K235" s="516"/>
    </row>
    <row r="236" spans="1:11" s="530" customFormat="1" ht="18.75" customHeight="1">
      <c r="A236" s="516"/>
      <c r="B236" s="516"/>
      <c r="C236" s="517" t="s">
        <v>1897</v>
      </c>
      <c r="D236" s="513" t="s">
        <v>1800</v>
      </c>
      <c r="E236" s="530">
        <v>199</v>
      </c>
      <c r="F236" s="530">
        <v>49</v>
      </c>
      <c r="G236" s="530">
        <v>1</v>
      </c>
      <c r="H236" s="530">
        <v>48</v>
      </c>
      <c r="I236" s="530">
        <v>150</v>
      </c>
      <c r="J236" s="531" t="s">
        <v>893</v>
      </c>
      <c r="K236" s="531" t="s">
        <v>893</v>
      </c>
    </row>
    <row r="237" spans="1:11" s="530" customFormat="1" ht="9" customHeight="1">
      <c r="A237" s="516"/>
      <c r="B237" s="516"/>
      <c r="C237" s="517"/>
      <c r="D237" s="513" t="s">
        <v>1801</v>
      </c>
      <c r="E237" s="530">
        <v>206</v>
      </c>
      <c r="F237" s="530">
        <v>47</v>
      </c>
      <c r="G237" s="530">
        <v>1</v>
      </c>
      <c r="H237" s="530">
        <v>46</v>
      </c>
      <c r="I237" s="530">
        <v>159</v>
      </c>
      <c r="J237" s="531" t="s">
        <v>893</v>
      </c>
      <c r="K237" s="531" t="s">
        <v>893</v>
      </c>
    </row>
    <row r="238" spans="1:11" s="530" customFormat="1" ht="9" customHeight="1">
      <c r="A238" s="516"/>
      <c r="B238" s="516"/>
      <c r="C238" s="517"/>
      <c r="D238" s="513" t="s">
        <v>1802</v>
      </c>
      <c r="E238" s="530">
        <v>405</v>
      </c>
      <c r="F238" s="530">
        <v>96</v>
      </c>
      <c r="G238" s="530">
        <v>2</v>
      </c>
      <c r="H238" s="530">
        <v>94</v>
      </c>
      <c r="I238" s="530">
        <v>309</v>
      </c>
      <c r="J238" s="531" t="s">
        <v>893</v>
      </c>
      <c r="K238" s="531" t="s">
        <v>893</v>
      </c>
    </row>
    <row r="239" spans="1:11" s="530" customFormat="1" ht="18" customHeight="1">
      <c r="A239" s="516"/>
      <c r="B239" s="516"/>
      <c r="C239" s="517" t="s">
        <v>1898</v>
      </c>
      <c r="D239" s="513" t="s">
        <v>1800</v>
      </c>
      <c r="E239" s="530">
        <v>47</v>
      </c>
      <c r="F239" s="530">
        <v>24</v>
      </c>
      <c r="G239" s="530">
        <v>4</v>
      </c>
      <c r="H239" s="530">
        <v>20</v>
      </c>
      <c r="I239" s="530">
        <v>23</v>
      </c>
      <c r="J239" s="531" t="s">
        <v>893</v>
      </c>
      <c r="K239" s="531" t="s">
        <v>893</v>
      </c>
    </row>
    <row r="240" spans="1:11" s="530" customFormat="1" ht="9" customHeight="1">
      <c r="A240" s="516"/>
      <c r="B240" s="516"/>
      <c r="C240" s="517"/>
      <c r="D240" s="513" t="s">
        <v>1801</v>
      </c>
      <c r="E240" s="530">
        <v>37</v>
      </c>
      <c r="F240" s="530">
        <v>18</v>
      </c>
      <c r="G240" s="530">
        <v>2</v>
      </c>
      <c r="H240" s="530">
        <v>16</v>
      </c>
      <c r="I240" s="530">
        <v>19</v>
      </c>
      <c r="J240" s="531" t="s">
        <v>893</v>
      </c>
      <c r="K240" s="531" t="s">
        <v>893</v>
      </c>
    </row>
    <row r="241" spans="1:11" s="530" customFormat="1" ht="9" customHeight="1">
      <c r="A241" s="516"/>
      <c r="B241" s="516"/>
      <c r="C241" s="517"/>
      <c r="D241" s="513" t="s">
        <v>1802</v>
      </c>
      <c r="E241" s="530">
        <v>84</v>
      </c>
      <c r="F241" s="530">
        <v>42</v>
      </c>
      <c r="G241" s="530">
        <v>6</v>
      </c>
      <c r="H241" s="530">
        <v>36</v>
      </c>
      <c r="I241" s="530">
        <v>42</v>
      </c>
      <c r="J241" s="531" t="s">
        <v>893</v>
      </c>
      <c r="K241" s="531" t="s">
        <v>893</v>
      </c>
    </row>
    <row r="243" spans="1:11" s="509" customFormat="1">
      <c r="C243" s="510"/>
      <c r="D243" s="515"/>
    </row>
    <row r="244" spans="1:11" s="509" customFormat="1">
      <c r="C244" s="510"/>
      <c r="D244" s="515"/>
    </row>
    <row r="245" spans="1:11" s="509" customFormat="1">
      <c r="C245" s="510"/>
      <c r="D245" s="515"/>
    </row>
    <row r="246" spans="1:11" s="509" customFormat="1">
      <c r="C246" s="510"/>
      <c r="D246" s="515"/>
    </row>
    <row r="247" spans="1:11" s="509" customFormat="1">
      <c r="C247" s="510"/>
      <c r="D247" s="515"/>
    </row>
    <row r="248" spans="1:11" s="509" customFormat="1">
      <c r="C248" s="510"/>
      <c r="D248" s="515"/>
    </row>
    <row r="249" spans="1:11" s="509" customFormat="1">
      <c r="C249" s="510"/>
      <c r="D249" s="515"/>
    </row>
    <row r="250" spans="1:11" s="509" customFormat="1">
      <c r="C250" s="510"/>
      <c r="D250" s="515"/>
    </row>
    <row r="251" spans="1:11" s="509" customFormat="1">
      <c r="C251" s="510"/>
      <c r="D251" s="515"/>
    </row>
    <row r="252" spans="1:11" s="509" customFormat="1">
      <c r="C252" s="510"/>
      <c r="D252" s="515"/>
    </row>
    <row r="253" spans="1:11" s="509" customFormat="1">
      <c r="C253" s="510"/>
      <c r="D253" s="515"/>
    </row>
    <row r="254" spans="1:11" s="509" customFormat="1">
      <c r="C254" s="510"/>
      <c r="D254" s="515"/>
    </row>
    <row r="255" spans="1:11" s="509" customFormat="1">
      <c r="C255" s="510"/>
      <c r="D255" s="515"/>
    </row>
    <row r="256" spans="1:11" s="509" customFormat="1">
      <c r="A256" s="509" t="s">
        <v>586</v>
      </c>
      <c r="C256" s="510"/>
      <c r="D256" s="515"/>
    </row>
    <row r="257" spans="2:11" ht="18" customHeight="1">
      <c r="B257" s="516" t="s">
        <v>649</v>
      </c>
      <c r="D257" s="513"/>
      <c r="E257" s="516"/>
      <c r="F257" s="516"/>
      <c r="G257" s="516"/>
      <c r="H257" s="516"/>
      <c r="I257" s="516"/>
      <c r="J257" s="516"/>
      <c r="K257" s="516"/>
    </row>
    <row r="258" spans="2:11" ht="27" customHeight="1">
      <c r="C258" s="510" t="s">
        <v>1903</v>
      </c>
      <c r="D258" s="513" t="s">
        <v>1800</v>
      </c>
      <c r="E258" s="530">
        <v>73</v>
      </c>
      <c r="F258" s="530">
        <v>62</v>
      </c>
      <c r="G258" s="530">
        <v>59</v>
      </c>
      <c r="H258" s="530">
        <v>3</v>
      </c>
      <c r="I258" s="530">
        <v>11</v>
      </c>
      <c r="J258" s="530">
        <v>3</v>
      </c>
      <c r="K258" s="530">
        <v>8</v>
      </c>
    </row>
    <row r="259" spans="2:11">
      <c r="D259" s="513" t="s">
        <v>1801</v>
      </c>
      <c r="E259" s="530">
        <v>35</v>
      </c>
      <c r="F259" s="530">
        <v>28</v>
      </c>
      <c r="G259" s="530">
        <v>25</v>
      </c>
      <c r="H259" s="530">
        <v>3</v>
      </c>
      <c r="I259" s="530">
        <v>7</v>
      </c>
      <c r="J259" s="530">
        <v>5</v>
      </c>
      <c r="K259" s="530">
        <v>2</v>
      </c>
    </row>
    <row r="260" spans="2:11">
      <c r="D260" s="513" t="s">
        <v>1802</v>
      </c>
      <c r="E260" s="530">
        <v>108</v>
      </c>
      <c r="F260" s="530">
        <v>90</v>
      </c>
      <c r="G260" s="530">
        <v>84</v>
      </c>
      <c r="H260" s="530">
        <v>6</v>
      </c>
      <c r="I260" s="530">
        <v>18</v>
      </c>
      <c r="J260" s="530">
        <v>8</v>
      </c>
      <c r="K260" s="530">
        <v>10</v>
      </c>
    </row>
    <row r="261" spans="2:11" ht="18" customHeight="1">
      <c r="C261" s="510" t="s">
        <v>1904</v>
      </c>
      <c r="D261" s="513" t="s">
        <v>1800</v>
      </c>
      <c r="E261" s="530">
        <v>8</v>
      </c>
      <c r="F261" s="530">
        <v>3</v>
      </c>
      <c r="G261" s="530">
        <v>0</v>
      </c>
      <c r="H261" s="530">
        <v>3</v>
      </c>
      <c r="I261" s="530">
        <v>5</v>
      </c>
      <c r="J261" s="530">
        <v>0</v>
      </c>
      <c r="K261" s="530">
        <v>5</v>
      </c>
    </row>
    <row r="262" spans="2:11" ht="9" customHeight="1">
      <c r="D262" s="513" t="s">
        <v>1801</v>
      </c>
      <c r="E262" s="530">
        <v>10</v>
      </c>
      <c r="F262" s="530">
        <v>2</v>
      </c>
      <c r="G262" s="530">
        <v>1</v>
      </c>
      <c r="H262" s="530">
        <v>1</v>
      </c>
      <c r="I262" s="530">
        <v>8</v>
      </c>
      <c r="J262" s="530">
        <v>0</v>
      </c>
      <c r="K262" s="530">
        <v>8</v>
      </c>
    </row>
    <row r="263" spans="2:11" ht="9" customHeight="1">
      <c r="D263" s="513" t="s">
        <v>1802</v>
      </c>
      <c r="E263" s="530">
        <v>18</v>
      </c>
      <c r="F263" s="530">
        <v>5</v>
      </c>
      <c r="G263" s="530">
        <v>1</v>
      </c>
      <c r="H263" s="530">
        <v>4</v>
      </c>
      <c r="I263" s="530">
        <v>13</v>
      </c>
      <c r="J263" s="530">
        <v>0</v>
      </c>
      <c r="K263" s="530">
        <v>13</v>
      </c>
    </row>
    <row r="264" spans="2:11" ht="18" customHeight="1">
      <c r="C264" s="510" t="s">
        <v>1905</v>
      </c>
      <c r="D264" s="513" t="s">
        <v>1800</v>
      </c>
      <c r="E264" s="530">
        <v>13</v>
      </c>
      <c r="F264" s="530">
        <v>6</v>
      </c>
      <c r="G264" s="530">
        <v>6</v>
      </c>
      <c r="H264" s="530">
        <v>0</v>
      </c>
      <c r="I264" s="530">
        <v>7</v>
      </c>
      <c r="J264" s="530">
        <v>7</v>
      </c>
      <c r="K264" s="530">
        <v>0</v>
      </c>
    </row>
    <row r="265" spans="2:11">
      <c r="D265" s="513" t="s">
        <v>1801</v>
      </c>
      <c r="E265" s="530">
        <v>11</v>
      </c>
      <c r="F265" s="530">
        <v>7</v>
      </c>
      <c r="G265" s="530">
        <v>7</v>
      </c>
      <c r="H265" s="530">
        <v>0</v>
      </c>
      <c r="I265" s="530">
        <v>4</v>
      </c>
      <c r="J265" s="530">
        <v>4</v>
      </c>
      <c r="K265" s="530">
        <v>0</v>
      </c>
    </row>
    <row r="266" spans="2:11">
      <c r="D266" s="513" t="s">
        <v>1802</v>
      </c>
      <c r="E266" s="530">
        <v>24</v>
      </c>
      <c r="F266" s="530">
        <v>13</v>
      </c>
      <c r="G266" s="530">
        <v>13</v>
      </c>
      <c r="H266" s="530">
        <v>0</v>
      </c>
      <c r="I266" s="530">
        <v>11</v>
      </c>
      <c r="J266" s="530">
        <v>11</v>
      </c>
      <c r="K266" s="530">
        <v>0</v>
      </c>
    </row>
    <row r="267" spans="2:11" ht="18" customHeight="1">
      <c r="C267" s="510" t="s">
        <v>1906</v>
      </c>
      <c r="D267" s="513" t="s">
        <v>1800</v>
      </c>
      <c r="E267" s="530">
        <v>22</v>
      </c>
      <c r="F267" s="530">
        <v>2</v>
      </c>
      <c r="G267" s="530">
        <v>0</v>
      </c>
      <c r="H267" s="530">
        <v>2</v>
      </c>
      <c r="I267" s="530">
        <v>20</v>
      </c>
      <c r="J267" s="530">
        <v>0</v>
      </c>
      <c r="K267" s="530">
        <v>20</v>
      </c>
    </row>
    <row r="268" spans="2:11" ht="9" customHeight="1">
      <c r="D268" s="513" t="s">
        <v>1801</v>
      </c>
      <c r="E268" s="530">
        <v>12</v>
      </c>
      <c r="F268" s="530">
        <v>1</v>
      </c>
      <c r="G268" s="530">
        <v>0</v>
      </c>
      <c r="H268" s="530">
        <v>1</v>
      </c>
      <c r="I268" s="530">
        <v>11</v>
      </c>
      <c r="J268" s="530">
        <v>0</v>
      </c>
      <c r="K268" s="530">
        <v>11</v>
      </c>
    </row>
    <row r="269" spans="2:11" ht="9" customHeight="1">
      <c r="D269" s="513" t="s">
        <v>1802</v>
      </c>
      <c r="E269" s="530">
        <v>34</v>
      </c>
      <c r="F269" s="530">
        <v>3</v>
      </c>
      <c r="G269" s="530">
        <v>0</v>
      </c>
      <c r="H269" s="530">
        <v>3</v>
      </c>
      <c r="I269" s="530">
        <v>31</v>
      </c>
      <c r="J269" s="530">
        <v>0</v>
      </c>
      <c r="K269" s="530">
        <v>31</v>
      </c>
    </row>
    <row r="270" spans="2:11" ht="20.100000000000001" customHeight="1">
      <c r="C270" s="510" t="s">
        <v>1907</v>
      </c>
      <c r="D270" s="513" t="s">
        <v>1800</v>
      </c>
      <c r="E270" s="530">
        <v>77</v>
      </c>
      <c r="F270" s="530">
        <v>52</v>
      </c>
      <c r="G270" s="530">
        <v>52</v>
      </c>
      <c r="H270" s="530">
        <v>0</v>
      </c>
      <c r="I270" s="530">
        <v>25</v>
      </c>
      <c r="J270" s="530">
        <v>25</v>
      </c>
      <c r="K270" s="530">
        <v>0</v>
      </c>
    </row>
    <row r="271" spans="2:11">
      <c r="D271" s="513" t="s">
        <v>1801</v>
      </c>
      <c r="E271" s="530">
        <v>76</v>
      </c>
      <c r="F271" s="530">
        <v>35</v>
      </c>
      <c r="G271" s="530">
        <v>35</v>
      </c>
      <c r="H271" s="530">
        <v>0</v>
      </c>
      <c r="I271" s="530">
        <v>41</v>
      </c>
      <c r="J271" s="530">
        <v>41</v>
      </c>
      <c r="K271" s="530">
        <v>0</v>
      </c>
    </row>
    <row r="272" spans="2:11">
      <c r="D272" s="513" t="s">
        <v>1802</v>
      </c>
      <c r="E272" s="530">
        <v>153</v>
      </c>
      <c r="F272" s="530">
        <v>87</v>
      </c>
      <c r="G272" s="530">
        <v>87</v>
      </c>
      <c r="H272" s="530">
        <v>0</v>
      </c>
      <c r="I272" s="530">
        <v>66</v>
      </c>
      <c r="J272" s="530">
        <v>66</v>
      </c>
      <c r="K272" s="530">
        <v>0</v>
      </c>
    </row>
    <row r="273" spans="1:11" ht="20.100000000000001" customHeight="1">
      <c r="C273" s="510" t="s">
        <v>1908</v>
      </c>
      <c r="D273" s="513" t="s">
        <v>1800</v>
      </c>
      <c r="E273" s="530">
        <v>45</v>
      </c>
      <c r="F273" s="530">
        <v>20</v>
      </c>
      <c r="G273" s="530">
        <v>0</v>
      </c>
      <c r="H273" s="530">
        <v>20</v>
      </c>
      <c r="I273" s="530">
        <v>25</v>
      </c>
      <c r="J273" s="530">
        <v>0</v>
      </c>
      <c r="K273" s="530">
        <v>25</v>
      </c>
    </row>
    <row r="274" spans="1:11">
      <c r="D274" s="513" t="s">
        <v>1801</v>
      </c>
      <c r="E274" s="530">
        <v>40</v>
      </c>
      <c r="F274" s="530">
        <v>14</v>
      </c>
      <c r="G274" s="530">
        <v>0</v>
      </c>
      <c r="H274" s="530">
        <v>14</v>
      </c>
      <c r="I274" s="530">
        <v>26</v>
      </c>
      <c r="J274" s="530">
        <v>0</v>
      </c>
      <c r="K274" s="530">
        <v>26</v>
      </c>
    </row>
    <row r="275" spans="1:11">
      <c r="D275" s="513" t="s">
        <v>1802</v>
      </c>
      <c r="E275" s="530">
        <v>85</v>
      </c>
      <c r="F275" s="530">
        <v>34</v>
      </c>
      <c r="G275" s="530">
        <v>0</v>
      </c>
      <c r="H275" s="530">
        <v>34</v>
      </c>
      <c r="I275" s="530">
        <v>51</v>
      </c>
      <c r="J275" s="530">
        <v>0</v>
      </c>
      <c r="K275" s="530">
        <v>51</v>
      </c>
    </row>
    <row r="276" spans="1:11" ht="18" customHeight="1">
      <c r="C276" s="514" t="s">
        <v>1947</v>
      </c>
      <c r="D276" s="513" t="s">
        <v>1800</v>
      </c>
      <c r="E276" s="530">
        <v>238</v>
      </c>
      <c r="F276" s="530">
        <v>145</v>
      </c>
      <c r="G276" s="530">
        <v>117</v>
      </c>
      <c r="H276" s="530">
        <v>28</v>
      </c>
      <c r="I276" s="530">
        <v>93</v>
      </c>
      <c r="J276" s="530">
        <v>35</v>
      </c>
      <c r="K276" s="530">
        <v>58</v>
      </c>
    </row>
    <row r="277" spans="1:11" ht="9" customHeight="1">
      <c r="D277" s="513" t="s">
        <v>1801</v>
      </c>
      <c r="E277" s="530">
        <v>184</v>
      </c>
      <c r="F277" s="530">
        <v>87</v>
      </c>
      <c r="G277" s="530">
        <v>68</v>
      </c>
      <c r="H277" s="530">
        <v>19</v>
      </c>
      <c r="I277" s="530">
        <v>97</v>
      </c>
      <c r="J277" s="530">
        <v>50</v>
      </c>
      <c r="K277" s="530">
        <v>47</v>
      </c>
    </row>
    <row r="278" spans="1:11" ht="9" customHeight="1">
      <c r="D278" s="513" t="s">
        <v>1802</v>
      </c>
      <c r="E278" s="530">
        <v>422</v>
      </c>
      <c r="F278" s="530">
        <v>232</v>
      </c>
      <c r="G278" s="530">
        <v>185</v>
      </c>
      <c r="H278" s="530">
        <v>47</v>
      </c>
      <c r="I278" s="530">
        <v>190</v>
      </c>
      <c r="J278" s="530">
        <v>85</v>
      </c>
      <c r="K278" s="530">
        <v>105</v>
      </c>
    </row>
    <row r="279" spans="1:11" ht="18" customHeight="1">
      <c r="C279" s="514" t="s">
        <v>1896</v>
      </c>
      <c r="D279" s="513"/>
      <c r="E279" s="516"/>
      <c r="F279" s="516"/>
      <c r="G279" s="516"/>
      <c r="H279" s="516"/>
      <c r="I279" s="516"/>
      <c r="J279" s="516"/>
      <c r="K279" s="516"/>
    </row>
    <row r="280" spans="1:11" s="530" customFormat="1" ht="18" customHeight="1">
      <c r="A280" s="516"/>
      <c r="B280" s="516"/>
      <c r="C280" s="517" t="s">
        <v>1897</v>
      </c>
      <c r="D280" s="513" t="s">
        <v>1800</v>
      </c>
      <c r="E280" s="530">
        <v>28</v>
      </c>
      <c r="F280" s="530">
        <v>18</v>
      </c>
      <c r="G280" s="530">
        <v>12</v>
      </c>
      <c r="H280" s="530">
        <v>6</v>
      </c>
      <c r="I280" s="530">
        <v>10</v>
      </c>
      <c r="J280" s="531" t="s">
        <v>893</v>
      </c>
      <c r="K280" s="531" t="s">
        <v>893</v>
      </c>
    </row>
    <row r="281" spans="1:11" s="530" customFormat="1" ht="9" customHeight="1">
      <c r="A281" s="516"/>
      <c r="B281" s="516"/>
      <c r="C281" s="517"/>
      <c r="D281" s="513" t="s">
        <v>1801</v>
      </c>
      <c r="E281" s="530">
        <v>23</v>
      </c>
      <c r="F281" s="530">
        <v>13</v>
      </c>
      <c r="G281" s="530">
        <v>9</v>
      </c>
      <c r="H281" s="530">
        <v>4</v>
      </c>
      <c r="I281" s="530">
        <v>10</v>
      </c>
      <c r="J281" s="531" t="s">
        <v>893</v>
      </c>
      <c r="K281" s="531" t="s">
        <v>893</v>
      </c>
    </row>
    <row r="282" spans="1:11" s="530" customFormat="1" ht="9" customHeight="1">
      <c r="A282" s="516"/>
      <c r="B282" s="516"/>
      <c r="C282" s="517"/>
      <c r="D282" s="513" t="s">
        <v>1802</v>
      </c>
      <c r="E282" s="530">
        <v>51</v>
      </c>
      <c r="F282" s="530">
        <v>31</v>
      </c>
      <c r="G282" s="530">
        <v>21</v>
      </c>
      <c r="H282" s="530">
        <v>10</v>
      </c>
      <c r="I282" s="530">
        <v>20</v>
      </c>
      <c r="J282" s="531" t="s">
        <v>893</v>
      </c>
      <c r="K282" s="531" t="s">
        <v>893</v>
      </c>
    </row>
    <row r="283" spans="1:11" s="530" customFormat="1" ht="18" customHeight="1">
      <c r="A283" s="516"/>
      <c r="B283" s="516"/>
      <c r="C283" s="517" t="s">
        <v>1898</v>
      </c>
      <c r="D283" s="513" t="s">
        <v>1800</v>
      </c>
      <c r="E283" s="530">
        <v>6</v>
      </c>
      <c r="F283" s="531" t="s">
        <v>893</v>
      </c>
      <c r="G283" s="531" t="s">
        <v>893</v>
      </c>
      <c r="H283" s="531" t="s">
        <v>893</v>
      </c>
      <c r="I283" s="531" t="s">
        <v>893</v>
      </c>
      <c r="J283" s="531" t="s">
        <v>893</v>
      </c>
      <c r="K283" s="531" t="s">
        <v>893</v>
      </c>
    </row>
    <row r="284" spans="1:11" s="530" customFormat="1" ht="9" customHeight="1">
      <c r="A284" s="516"/>
      <c r="B284" s="516"/>
      <c r="C284" s="517"/>
      <c r="D284" s="513" t="s">
        <v>1801</v>
      </c>
      <c r="E284" s="530">
        <v>5</v>
      </c>
      <c r="F284" s="531" t="s">
        <v>893</v>
      </c>
      <c r="G284" s="531" t="s">
        <v>893</v>
      </c>
      <c r="H284" s="531" t="s">
        <v>893</v>
      </c>
      <c r="I284" s="531" t="s">
        <v>893</v>
      </c>
      <c r="J284" s="531" t="s">
        <v>893</v>
      </c>
      <c r="K284" s="531" t="s">
        <v>893</v>
      </c>
    </row>
    <row r="285" spans="1:11" s="530" customFormat="1" ht="9" customHeight="1">
      <c r="A285" s="516"/>
      <c r="B285" s="516"/>
      <c r="C285" s="517"/>
      <c r="D285" s="513" t="s">
        <v>1802</v>
      </c>
      <c r="E285" s="530">
        <v>11</v>
      </c>
      <c r="F285" s="531" t="s">
        <v>893</v>
      </c>
      <c r="G285" s="531" t="s">
        <v>893</v>
      </c>
      <c r="H285" s="531" t="s">
        <v>893</v>
      </c>
      <c r="I285" s="531" t="s">
        <v>893</v>
      </c>
      <c r="J285" s="531" t="s">
        <v>893</v>
      </c>
      <c r="K285" s="531" t="s">
        <v>893</v>
      </c>
    </row>
    <row r="286" spans="1:11" ht="18" customHeight="1">
      <c r="A286" s="516" t="s">
        <v>1810</v>
      </c>
      <c r="D286" s="513" t="s">
        <v>1800</v>
      </c>
      <c r="E286" s="530">
        <v>1175</v>
      </c>
      <c r="F286" s="530">
        <v>657</v>
      </c>
      <c r="G286" s="530">
        <v>445</v>
      </c>
      <c r="H286" s="530">
        <v>212</v>
      </c>
      <c r="I286" s="530">
        <v>518</v>
      </c>
      <c r="J286" s="530">
        <v>83</v>
      </c>
      <c r="K286" s="530">
        <v>435</v>
      </c>
    </row>
    <row r="287" spans="1:11">
      <c r="D287" s="513" t="s">
        <v>1801</v>
      </c>
      <c r="E287" s="530">
        <v>919</v>
      </c>
      <c r="F287" s="530">
        <v>363</v>
      </c>
      <c r="G287" s="530">
        <v>190</v>
      </c>
      <c r="H287" s="530">
        <v>173</v>
      </c>
      <c r="I287" s="530">
        <v>556</v>
      </c>
      <c r="J287" s="530">
        <v>104</v>
      </c>
      <c r="K287" s="530">
        <v>452</v>
      </c>
    </row>
    <row r="288" spans="1:11">
      <c r="D288" s="513" t="s">
        <v>1802</v>
      </c>
      <c r="E288" s="530">
        <v>2094</v>
      </c>
      <c r="F288" s="530">
        <v>1020</v>
      </c>
      <c r="G288" s="530">
        <v>635</v>
      </c>
      <c r="H288" s="530">
        <v>385</v>
      </c>
      <c r="I288" s="530">
        <v>1074</v>
      </c>
      <c r="J288" s="530">
        <v>187</v>
      </c>
      <c r="K288" s="530">
        <v>887</v>
      </c>
    </row>
    <row r="289" spans="1:11" ht="18" customHeight="1">
      <c r="C289" s="514" t="s">
        <v>1896</v>
      </c>
      <c r="D289" s="513"/>
      <c r="E289" s="516"/>
      <c r="F289" s="516"/>
      <c r="G289" s="516"/>
      <c r="H289" s="516"/>
      <c r="I289" s="516"/>
      <c r="J289" s="516"/>
      <c r="K289" s="516"/>
    </row>
    <row r="290" spans="1:11" s="530" customFormat="1" ht="18" customHeight="1">
      <c r="A290" s="516"/>
      <c r="B290" s="516"/>
      <c r="C290" s="517" t="s">
        <v>1897</v>
      </c>
      <c r="D290" s="513" t="s">
        <v>1800</v>
      </c>
      <c r="E290" s="530">
        <v>229</v>
      </c>
      <c r="F290" s="530">
        <v>68</v>
      </c>
      <c r="G290" s="530">
        <v>13</v>
      </c>
      <c r="H290" s="530">
        <v>55</v>
      </c>
      <c r="I290" s="530">
        <v>161</v>
      </c>
      <c r="J290" s="530">
        <v>1</v>
      </c>
      <c r="K290" s="530">
        <v>160</v>
      </c>
    </row>
    <row r="291" spans="1:11" s="530" customFormat="1">
      <c r="A291" s="516"/>
      <c r="B291" s="516"/>
      <c r="C291" s="517"/>
      <c r="D291" s="513" t="s">
        <v>1801</v>
      </c>
      <c r="E291" s="530">
        <v>229</v>
      </c>
      <c r="F291" s="530">
        <v>60</v>
      </c>
      <c r="G291" s="530">
        <v>10</v>
      </c>
      <c r="H291" s="530">
        <v>50</v>
      </c>
      <c r="I291" s="530">
        <v>169</v>
      </c>
      <c r="J291" s="530">
        <v>4</v>
      </c>
      <c r="K291" s="530">
        <v>165</v>
      </c>
    </row>
    <row r="292" spans="1:11" s="530" customFormat="1">
      <c r="A292" s="516"/>
      <c r="B292" s="516"/>
      <c r="C292" s="517"/>
      <c r="D292" s="513" t="s">
        <v>1802</v>
      </c>
      <c r="E292" s="530">
        <v>458</v>
      </c>
      <c r="F292" s="530">
        <v>128</v>
      </c>
      <c r="G292" s="530">
        <v>23</v>
      </c>
      <c r="H292" s="530">
        <v>105</v>
      </c>
      <c r="I292" s="530">
        <v>330</v>
      </c>
      <c r="J292" s="530">
        <v>5</v>
      </c>
      <c r="K292" s="530">
        <v>325</v>
      </c>
    </row>
    <row r="293" spans="1:11" s="530" customFormat="1" ht="18" customHeight="1">
      <c r="A293" s="516"/>
      <c r="B293" s="516"/>
      <c r="C293" s="517" t="s">
        <v>1898</v>
      </c>
      <c r="D293" s="513" t="s">
        <v>1800</v>
      </c>
      <c r="E293" s="530">
        <v>56</v>
      </c>
      <c r="F293" s="530">
        <v>33</v>
      </c>
      <c r="G293" s="530">
        <v>7</v>
      </c>
      <c r="H293" s="530">
        <v>26</v>
      </c>
      <c r="I293" s="530">
        <v>23</v>
      </c>
      <c r="J293" s="531" t="s">
        <v>893</v>
      </c>
      <c r="K293" s="531" t="s">
        <v>893</v>
      </c>
    </row>
    <row r="294" spans="1:11" s="530" customFormat="1" ht="9" customHeight="1">
      <c r="A294" s="516"/>
      <c r="B294" s="516"/>
      <c r="C294" s="517"/>
      <c r="D294" s="513" t="s">
        <v>1801</v>
      </c>
      <c r="E294" s="530">
        <v>43</v>
      </c>
      <c r="F294" s="530">
        <v>22</v>
      </c>
      <c r="G294" s="530">
        <v>4</v>
      </c>
      <c r="H294" s="530">
        <v>18</v>
      </c>
      <c r="I294" s="530">
        <v>21</v>
      </c>
      <c r="J294" s="531" t="s">
        <v>893</v>
      </c>
      <c r="K294" s="531" t="s">
        <v>893</v>
      </c>
    </row>
    <row r="295" spans="1:11" s="530" customFormat="1" ht="9" customHeight="1">
      <c r="A295" s="516"/>
      <c r="B295" s="516"/>
      <c r="C295" s="517"/>
      <c r="D295" s="513" t="s">
        <v>1802</v>
      </c>
      <c r="E295" s="530">
        <v>99</v>
      </c>
      <c r="F295" s="530">
        <v>55</v>
      </c>
      <c r="G295" s="530">
        <v>11</v>
      </c>
      <c r="H295" s="530">
        <v>44</v>
      </c>
      <c r="I295" s="530">
        <v>44</v>
      </c>
      <c r="J295" s="531" t="s">
        <v>893</v>
      </c>
      <c r="K295" s="531" t="s">
        <v>893</v>
      </c>
    </row>
    <row r="296" spans="1:11" ht="18" customHeight="1">
      <c r="A296" s="516" t="s">
        <v>786</v>
      </c>
      <c r="D296" s="513"/>
      <c r="E296" s="516"/>
      <c r="F296" s="516"/>
      <c r="G296" s="516"/>
      <c r="H296" s="516"/>
      <c r="I296" s="516"/>
      <c r="J296" s="516"/>
      <c r="K296" s="516"/>
    </row>
    <row r="297" spans="1:11" ht="18" customHeight="1">
      <c r="B297" s="516" t="s">
        <v>294</v>
      </c>
      <c r="D297" s="513"/>
      <c r="E297" s="516"/>
      <c r="F297" s="516"/>
      <c r="G297" s="516"/>
      <c r="H297" s="516"/>
      <c r="I297" s="516"/>
      <c r="J297" s="516"/>
      <c r="K297" s="516"/>
    </row>
    <row r="298" spans="1:11" ht="18" customHeight="1">
      <c r="C298" s="510" t="s">
        <v>1943</v>
      </c>
      <c r="D298" s="513" t="s">
        <v>1800</v>
      </c>
      <c r="E298" s="530">
        <v>549</v>
      </c>
      <c r="F298" s="530">
        <v>547</v>
      </c>
      <c r="G298" s="530">
        <v>533</v>
      </c>
      <c r="H298" s="530">
        <v>14</v>
      </c>
      <c r="I298" s="530">
        <v>2</v>
      </c>
      <c r="J298" s="531" t="s">
        <v>893</v>
      </c>
      <c r="K298" s="531" t="s">
        <v>893</v>
      </c>
    </row>
    <row r="299" spans="1:11" ht="9" customHeight="1">
      <c r="D299" s="513" t="s">
        <v>1801</v>
      </c>
      <c r="E299" s="530">
        <v>84</v>
      </c>
      <c r="F299" s="530">
        <v>83</v>
      </c>
      <c r="G299" s="530">
        <v>81</v>
      </c>
      <c r="H299" s="530">
        <v>2</v>
      </c>
      <c r="I299" s="530">
        <v>1</v>
      </c>
      <c r="J299" s="531" t="s">
        <v>893</v>
      </c>
      <c r="K299" s="531" t="s">
        <v>893</v>
      </c>
    </row>
    <row r="300" spans="1:11" ht="9" customHeight="1">
      <c r="D300" s="513" t="s">
        <v>1802</v>
      </c>
      <c r="E300" s="530">
        <v>633</v>
      </c>
      <c r="F300" s="530">
        <v>630</v>
      </c>
      <c r="G300" s="530">
        <v>614</v>
      </c>
      <c r="H300" s="530">
        <v>16</v>
      </c>
      <c r="I300" s="530">
        <v>3</v>
      </c>
      <c r="J300" s="531" t="s">
        <v>893</v>
      </c>
      <c r="K300" s="531" t="s">
        <v>893</v>
      </c>
    </row>
    <row r="301" spans="1:11" ht="18" customHeight="1">
      <c r="C301" s="510" t="s">
        <v>1944</v>
      </c>
      <c r="D301" s="513" t="s">
        <v>1800</v>
      </c>
      <c r="E301" s="530">
        <v>729</v>
      </c>
      <c r="F301" s="530">
        <v>700</v>
      </c>
      <c r="G301" s="530">
        <v>692</v>
      </c>
      <c r="H301" s="530">
        <v>8</v>
      </c>
      <c r="I301" s="530">
        <v>29</v>
      </c>
      <c r="J301" s="531" t="s">
        <v>893</v>
      </c>
      <c r="K301" s="531" t="s">
        <v>893</v>
      </c>
    </row>
    <row r="302" spans="1:11" ht="9" customHeight="1">
      <c r="D302" s="513" t="s">
        <v>1801</v>
      </c>
      <c r="E302" s="530">
        <v>203</v>
      </c>
      <c r="F302" s="530">
        <v>190</v>
      </c>
      <c r="G302" s="530">
        <v>188</v>
      </c>
      <c r="H302" s="530">
        <v>2</v>
      </c>
      <c r="I302" s="530">
        <v>13</v>
      </c>
      <c r="J302" s="531" t="s">
        <v>893</v>
      </c>
      <c r="K302" s="531" t="s">
        <v>893</v>
      </c>
    </row>
    <row r="303" spans="1:11" ht="9" customHeight="1">
      <c r="D303" s="513" t="s">
        <v>1802</v>
      </c>
      <c r="E303" s="530">
        <v>932</v>
      </c>
      <c r="F303" s="530">
        <v>890</v>
      </c>
      <c r="G303" s="530">
        <v>880</v>
      </c>
      <c r="H303" s="530">
        <v>10</v>
      </c>
      <c r="I303" s="530">
        <v>42</v>
      </c>
      <c r="J303" s="531" t="s">
        <v>893</v>
      </c>
      <c r="K303" s="531" t="s">
        <v>893</v>
      </c>
    </row>
    <row r="304" spans="1:11" ht="20.100000000000001" customHeight="1">
      <c r="C304" s="510" t="s">
        <v>1945</v>
      </c>
      <c r="D304" s="513" t="s">
        <v>1800</v>
      </c>
      <c r="E304" s="530">
        <v>1871</v>
      </c>
      <c r="F304" s="530">
        <v>1321</v>
      </c>
      <c r="G304" s="530">
        <v>1321</v>
      </c>
      <c r="H304" s="530">
        <v>0</v>
      </c>
      <c r="I304" s="530">
        <v>550</v>
      </c>
      <c r="J304" s="530">
        <v>550</v>
      </c>
      <c r="K304" s="530">
        <v>0</v>
      </c>
    </row>
    <row r="305" spans="1:11">
      <c r="D305" s="513" t="s">
        <v>1801</v>
      </c>
      <c r="E305" s="530">
        <v>747</v>
      </c>
      <c r="F305" s="530">
        <v>465</v>
      </c>
      <c r="G305" s="530">
        <v>465</v>
      </c>
      <c r="H305" s="530">
        <v>0</v>
      </c>
      <c r="I305" s="530">
        <v>282</v>
      </c>
      <c r="J305" s="530">
        <v>282</v>
      </c>
      <c r="K305" s="530">
        <v>0</v>
      </c>
    </row>
    <row r="306" spans="1:11">
      <c r="D306" s="513" t="s">
        <v>1802</v>
      </c>
      <c r="E306" s="530">
        <v>2618</v>
      </c>
      <c r="F306" s="530">
        <v>1786</v>
      </c>
      <c r="G306" s="530">
        <v>1786</v>
      </c>
      <c r="H306" s="530">
        <v>0</v>
      </c>
      <c r="I306" s="530">
        <v>832</v>
      </c>
      <c r="J306" s="530">
        <v>832</v>
      </c>
      <c r="K306" s="530">
        <v>0</v>
      </c>
    </row>
    <row r="308" spans="1:11">
      <c r="E308" s="516"/>
      <c r="F308" s="516"/>
      <c r="G308" s="516"/>
      <c r="H308" s="516"/>
      <c r="I308" s="516"/>
      <c r="J308" s="516"/>
      <c r="K308" s="516"/>
    </row>
    <row r="309" spans="1:11">
      <c r="E309" s="516"/>
      <c r="F309" s="516"/>
      <c r="G309" s="516"/>
      <c r="H309" s="516"/>
      <c r="I309" s="516"/>
      <c r="J309" s="516"/>
      <c r="K309" s="516"/>
    </row>
    <row r="310" spans="1:11">
      <c r="E310" s="516"/>
      <c r="F310" s="516"/>
      <c r="G310" s="516"/>
      <c r="H310" s="516"/>
      <c r="I310" s="516"/>
      <c r="J310" s="516"/>
      <c r="K310" s="516"/>
    </row>
    <row r="311" spans="1:11">
      <c r="E311" s="516"/>
      <c r="F311" s="516"/>
      <c r="G311" s="516"/>
      <c r="H311" s="516"/>
      <c r="I311" s="516"/>
      <c r="J311" s="516"/>
      <c r="K311" s="516"/>
    </row>
    <row r="312" spans="1:11">
      <c r="E312" s="516"/>
      <c r="F312" s="516"/>
      <c r="G312" s="516"/>
      <c r="H312" s="516"/>
      <c r="I312" s="516"/>
      <c r="J312" s="516"/>
      <c r="K312" s="516"/>
    </row>
    <row r="313" spans="1:11" s="509" customFormat="1">
      <c r="A313" s="509" t="s">
        <v>1678</v>
      </c>
      <c r="C313" s="510"/>
      <c r="D313" s="515"/>
    </row>
    <row r="314" spans="1:11" s="509" customFormat="1">
      <c r="A314" s="509" t="s">
        <v>656</v>
      </c>
      <c r="C314" s="510"/>
      <c r="D314" s="515"/>
    </row>
    <row r="315" spans="1:11" s="509" customFormat="1">
      <c r="C315" s="510"/>
      <c r="D315" s="515"/>
    </row>
    <row r="316" spans="1:11" s="509" customFormat="1">
      <c r="A316" s="509" t="s">
        <v>586</v>
      </c>
      <c r="C316" s="510"/>
      <c r="D316" s="515"/>
    </row>
    <row r="317" spans="1:11" ht="20.100000000000001" customHeight="1">
      <c r="C317" s="510" t="s">
        <v>1946</v>
      </c>
      <c r="D317" s="513" t="s">
        <v>1800</v>
      </c>
      <c r="E317" s="530">
        <v>335</v>
      </c>
      <c r="F317" s="530">
        <v>195</v>
      </c>
      <c r="G317" s="530">
        <v>0</v>
      </c>
      <c r="H317" s="530">
        <v>195</v>
      </c>
      <c r="I317" s="530">
        <v>140</v>
      </c>
      <c r="J317" s="530">
        <v>0</v>
      </c>
      <c r="K317" s="530">
        <v>140</v>
      </c>
    </row>
    <row r="318" spans="1:11">
      <c r="D318" s="513" t="s">
        <v>1801</v>
      </c>
      <c r="E318" s="530">
        <v>182</v>
      </c>
      <c r="F318" s="530">
        <v>109</v>
      </c>
      <c r="G318" s="530">
        <v>0</v>
      </c>
      <c r="H318" s="530">
        <v>109</v>
      </c>
      <c r="I318" s="530">
        <v>73</v>
      </c>
      <c r="J318" s="530">
        <v>0</v>
      </c>
      <c r="K318" s="530">
        <v>73</v>
      </c>
    </row>
    <row r="319" spans="1:11">
      <c r="D319" s="513" t="s">
        <v>1802</v>
      </c>
      <c r="E319" s="530">
        <v>517</v>
      </c>
      <c r="F319" s="530">
        <v>304</v>
      </c>
      <c r="G319" s="530">
        <v>0</v>
      </c>
      <c r="H319" s="530">
        <v>304</v>
      </c>
      <c r="I319" s="530">
        <v>213</v>
      </c>
      <c r="J319" s="530">
        <v>0</v>
      </c>
      <c r="K319" s="530">
        <v>213</v>
      </c>
    </row>
    <row r="320" spans="1:11" ht="18" customHeight="1">
      <c r="C320" s="510" t="s">
        <v>626</v>
      </c>
      <c r="D320" s="513" t="s">
        <v>1800</v>
      </c>
      <c r="E320" s="530">
        <v>2284</v>
      </c>
      <c r="F320" s="530">
        <v>2241</v>
      </c>
      <c r="G320" s="530">
        <v>2166</v>
      </c>
      <c r="H320" s="530">
        <v>75</v>
      </c>
      <c r="I320" s="530">
        <v>43</v>
      </c>
      <c r="J320" s="530">
        <v>27</v>
      </c>
      <c r="K320" s="530">
        <v>16</v>
      </c>
    </row>
    <row r="321" spans="2:11">
      <c r="D321" s="513" t="s">
        <v>1801</v>
      </c>
      <c r="E321" s="530">
        <v>886</v>
      </c>
      <c r="F321" s="530">
        <v>854</v>
      </c>
      <c r="G321" s="530">
        <v>805</v>
      </c>
      <c r="H321" s="530">
        <v>49</v>
      </c>
      <c r="I321" s="530">
        <v>32</v>
      </c>
      <c r="J321" s="530">
        <v>27</v>
      </c>
      <c r="K321" s="530">
        <v>5</v>
      </c>
    </row>
    <row r="322" spans="2:11">
      <c r="D322" s="513" t="s">
        <v>1802</v>
      </c>
      <c r="E322" s="530">
        <v>3170</v>
      </c>
      <c r="F322" s="530">
        <v>3095</v>
      </c>
      <c r="G322" s="530">
        <v>2971</v>
      </c>
      <c r="H322" s="530">
        <v>124</v>
      </c>
      <c r="I322" s="530">
        <v>75</v>
      </c>
      <c r="J322" s="530">
        <v>54</v>
      </c>
      <c r="K322" s="530">
        <v>21</v>
      </c>
    </row>
    <row r="323" spans="2:11" ht="18" customHeight="1">
      <c r="C323" s="510" t="s">
        <v>627</v>
      </c>
      <c r="D323" s="513" t="s">
        <v>1800</v>
      </c>
      <c r="E323" s="530">
        <v>3846</v>
      </c>
      <c r="F323" s="530">
        <v>3617</v>
      </c>
      <c r="G323" s="530">
        <v>3268</v>
      </c>
      <c r="H323" s="530">
        <v>349</v>
      </c>
      <c r="I323" s="530">
        <v>229</v>
      </c>
      <c r="J323" s="530">
        <v>147</v>
      </c>
      <c r="K323" s="530">
        <v>82</v>
      </c>
    </row>
    <row r="324" spans="2:11">
      <c r="D324" s="513" t="s">
        <v>1801</v>
      </c>
      <c r="E324" s="530">
        <v>2156</v>
      </c>
      <c r="F324" s="530">
        <v>1905</v>
      </c>
      <c r="G324" s="530">
        <v>1692</v>
      </c>
      <c r="H324" s="530">
        <v>213</v>
      </c>
      <c r="I324" s="530">
        <v>251</v>
      </c>
      <c r="J324" s="530">
        <v>186</v>
      </c>
      <c r="K324" s="530">
        <v>65</v>
      </c>
    </row>
    <row r="325" spans="2:11">
      <c r="D325" s="513" t="s">
        <v>1802</v>
      </c>
      <c r="E325" s="530">
        <v>6002</v>
      </c>
      <c r="F325" s="530">
        <v>5522</v>
      </c>
      <c r="G325" s="530">
        <v>4960</v>
      </c>
      <c r="H325" s="530">
        <v>562</v>
      </c>
      <c r="I325" s="530">
        <v>480</v>
      </c>
      <c r="J325" s="530">
        <v>333</v>
      </c>
      <c r="K325" s="530">
        <v>147</v>
      </c>
    </row>
    <row r="326" spans="2:11" ht="18" customHeight="1">
      <c r="C326" s="510" t="s">
        <v>631</v>
      </c>
      <c r="D326" s="513" t="s">
        <v>1800</v>
      </c>
      <c r="E326" s="530">
        <v>286</v>
      </c>
      <c r="F326" s="530">
        <v>278</v>
      </c>
      <c r="G326" s="530">
        <v>0</v>
      </c>
      <c r="H326" s="530">
        <v>278</v>
      </c>
      <c r="I326" s="530">
        <v>8</v>
      </c>
      <c r="J326" s="530">
        <v>0</v>
      </c>
      <c r="K326" s="530">
        <v>8</v>
      </c>
    </row>
    <row r="327" spans="2:11">
      <c r="D327" s="513" t="s">
        <v>1801</v>
      </c>
      <c r="E327" s="530">
        <v>250</v>
      </c>
      <c r="F327" s="530">
        <v>233</v>
      </c>
      <c r="G327" s="530">
        <v>0</v>
      </c>
      <c r="H327" s="530">
        <v>233</v>
      </c>
      <c r="I327" s="530">
        <v>17</v>
      </c>
      <c r="J327" s="530">
        <v>0</v>
      </c>
      <c r="K327" s="530">
        <v>17</v>
      </c>
    </row>
    <row r="328" spans="2:11">
      <c r="D328" s="513" t="s">
        <v>1802</v>
      </c>
      <c r="E328" s="530">
        <v>536</v>
      </c>
      <c r="F328" s="530">
        <v>511</v>
      </c>
      <c r="G328" s="530">
        <v>0</v>
      </c>
      <c r="H328" s="530">
        <v>511</v>
      </c>
      <c r="I328" s="530">
        <v>25</v>
      </c>
      <c r="J328" s="530">
        <v>0</v>
      </c>
      <c r="K328" s="530">
        <v>25</v>
      </c>
    </row>
    <row r="329" spans="2:11" ht="18" customHeight="1">
      <c r="C329" s="510" t="s">
        <v>632</v>
      </c>
      <c r="D329" s="513" t="s">
        <v>1800</v>
      </c>
      <c r="E329" s="530">
        <v>69</v>
      </c>
      <c r="F329" s="530">
        <v>47</v>
      </c>
      <c r="G329" s="530">
        <v>0</v>
      </c>
      <c r="H329" s="530">
        <v>47</v>
      </c>
      <c r="I329" s="530">
        <v>22</v>
      </c>
      <c r="J329" s="530">
        <v>0</v>
      </c>
      <c r="K329" s="530">
        <v>22</v>
      </c>
    </row>
    <row r="330" spans="2:11">
      <c r="D330" s="513" t="s">
        <v>1801</v>
      </c>
      <c r="E330" s="530">
        <v>50</v>
      </c>
      <c r="F330" s="530">
        <v>31</v>
      </c>
      <c r="G330" s="530">
        <v>0</v>
      </c>
      <c r="H330" s="530">
        <v>31</v>
      </c>
      <c r="I330" s="530">
        <v>19</v>
      </c>
      <c r="J330" s="530">
        <v>0</v>
      </c>
      <c r="K330" s="530">
        <v>19</v>
      </c>
    </row>
    <row r="331" spans="2:11">
      <c r="D331" s="513" t="s">
        <v>1802</v>
      </c>
      <c r="E331" s="530">
        <v>119</v>
      </c>
      <c r="F331" s="530">
        <v>78</v>
      </c>
      <c r="G331" s="530">
        <v>0</v>
      </c>
      <c r="H331" s="530">
        <v>78</v>
      </c>
      <c r="I331" s="530">
        <v>41</v>
      </c>
      <c r="J331" s="530">
        <v>0</v>
      </c>
      <c r="K331" s="530">
        <v>41</v>
      </c>
    </row>
    <row r="332" spans="2:11" ht="18" customHeight="1">
      <c r="C332" s="514" t="s">
        <v>1947</v>
      </c>
      <c r="D332" s="513" t="s">
        <v>1800</v>
      </c>
      <c r="E332" s="530">
        <v>9969</v>
      </c>
      <c r="F332" s="530">
        <v>8946</v>
      </c>
      <c r="G332" s="530">
        <v>7980</v>
      </c>
      <c r="H332" s="530">
        <v>966</v>
      </c>
      <c r="I332" s="530">
        <v>1023</v>
      </c>
      <c r="J332" s="530">
        <v>751</v>
      </c>
      <c r="K332" s="530">
        <v>272</v>
      </c>
    </row>
    <row r="333" spans="2:11">
      <c r="D333" s="513" t="s">
        <v>1801</v>
      </c>
      <c r="E333" s="530">
        <v>4558</v>
      </c>
      <c r="F333" s="530">
        <v>3870</v>
      </c>
      <c r="G333" s="530">
        <v>3231</v>
      </c>
      <c r="H333" s="530">
        <v>639</v>
      </c>
      <c r="I333" s="530">
        <v>688</v>
      </c>
      <c r="J333" s="530">
        <v>509</v>
      </c>
      <c r="K333" s="530">
        <v>179</v>
      </c>
    </row>
    <row r="334" spans="2:11">
      <c r="D334" s="513" t="s">
        <v>1802</v>
      </c>
      <c r="E334" s="530">
        <v>14527</v>
      </c>
      <c r="F334" s="530">
        <v>12816</v>
      </c>
      <c r="G334" s="530">
        <v>11211</v>
      </c>
      <c r="H334" s="530">
        <v>1605</v>
      </c>
      <c r="I334" s="530">
        <v>1711</v>
      </c>
      <c r="J334" s="530">
        <v>1260</v>
      </c>
      <c r="K334" s="530">
        <v>451</v>
      </c>
    </row>
    <row r="335" spans="2:11" ht="18" customHeight="1">
      <c r="B335" s="516" t="s">
        <v>637</v>
      </c>
      <c r="D335" s="513"/>
      <c r="E335" s="516"/>
      <c r="F335" s="516"/>
      <c r="G335" s="516"/>
      <c r="H335" s="516"/>
      <c r="I335" s="516"/>
      <c r="J335" s="516"/>
      <c r="K335" s="516"/>
    </row>
    <row r="336" spans="2:11" ht="18" customHeight="1">
      <c r="C336" s="510" t="s">
        <v>638</v>
      </c>
      <c r="D336" s="513" t="s">
        <v>1800</v>
      </c>
      <c r="E336" s="530">
        <v>585</v>
      </c>
      <c r="F336" s="530">
        <v>509</v>
      </c>
      <c r="G336" s="530">
        <v>405</v>
      </c>
      <c r="H336" s="530">
        <v>104</v>
      </c>
      <c r="I336" s="530">
        <v>76</v>
      </c>
      <c r="J336" s="530">
        <v>57</v>
      </c>
      <c r="K336" s="530">
        <v>19</v>
      </c>
    </row>
    <row r="337" spans="3:11">
      <c r="D337" s="513" t="s">
        <v>1801</v>
      </c>
      <c r="E337" s="530">
        <v>333</v>
      </c>
      <c r="F337" s="530">
        <v>233</v>
      </c>
      <c r="G337" s="530">
        <v>189</v>
      </c>
      <c r="H337" s="530">
        <v>44</v>
      </c>
      <c r="I337" s="530">
        <v>100</v>
      </c>
      <c r="J337" s="530">
        <v>66</v>
      </c>
      <c r="K337" s="530">
        <v>34</v>
      </c>
    </row>
    <row r="338" spans="3:11">
      <c r="D338" s="513" t="s">
        <v>1802</v>
      </c>
      <c r="E338" s="530">
        <v>918</v>
      </c>
      <c r="F338" s="530">
        <v>742</v>
      </c>
      <c r="G338" s="530">
        <v>594</v>
      </c>
      <c r="H338" s="530">
        <v>148</v>
      </c>
      <c r="I338" s="530">
        <v>176</v>
      </c>
      <c r="J338" s="530">
        <v>123</v>
      </c>
      <c r="K338" s="530">
        <v>53</v>
      </c>
    </row>
    <row r="339" spans="3:11" ht="18" customHeight="1">
      <c r="C339" s="510" t="s">
        <v>639</v>
      </c>
      <c r="D339" s="513" t="s">
        <v>1800</v>
      </c>
      <c r="E339" s="530">
        <v>2</v>
      </c>
      <c r="F339" s="531" t="s">
        <v>893</v>
      </c>
      <c r="G339" s="531" t="s">
        <v>893</v>
      </c>
      <c r="H339" s="531" t="s">
        <v>893</v>
      </c>
      <c r="I339" s="531" t="s">
        <v>893</v>
      </c>
      <c r="J339" s="531" t="s">
        <v>893</v>
      </c>
      <c r="K339" s="531" t="s">
        <v>893</v>
      </c>
    </row>
    <row r="340" spans="3:11" ht="9" customHeight="1">
      <c r="D340" s="513" t="s">
        <v>1801</v>
      </c>
      <c r="E340" s="530">
        <v>7</v>
      </c>
      <c r="F340" s="531" t="s">
        <v>893</v>
      </c>
      <c r="G340" s="531" t="s">
        <v>893</v>
      </c>
      <c r="H340" s="531" t="s">
        <v>893</v>
      </c>
      <c r="I340" s="531" t="s">
        <v>893</v>
      </c>
      <c r="J340" s="531" t="s">
        <v>893</v>
      </c>
      <c r="K340" s="531" t="s">
        <v>893</v>
      </c>
    </row>
    <row r="341" spans="3:11" ht="9" customHeight="1">
      <c r="D341" s="513" t="s">
        <v>1802</v>
      </c>
      <c r="E341" s="530">
        <v>9</v>
      </c>
      <c r="F341" s="531" t="s">
        <v>893</v>
      </c>
      <c r="G341" s="531" t="s">
        <v>893</v>
      </c>
      <c r="H341" s="531" t="s">
        <v>893</v>
      </c>
      <c r="I341" s="531" t="s">
        <v>893</v>
      </c>
      <c r="J341" s="531" t="s">
        <v>893</v>
      </c>
      <c r="K341" s="531" t="s">
        <v>893</v>
      </c>
    </row>
    <row r="342" spans="3:11" ht="18" customHeight="1">
      <c r="C342" s="510" t="s">
        <v>641</v>
      </c>
      <c r="D342" s="513" t="s">
        <v>1800</v>
      </c>
      <c r="E342" s="530">
        <v>1</v>
      </c>
      <c r="F342" s="531" t="s">
        <v>893</v>
      </c>
      <c r="G342" s="531" t="s">
        <v>893</v>
      </c>
      <c r="H342" s="531" t="s">
        <v>893</v>
      </c>
      <c r="I342" s="531" t="s">
        <v>893</v>
      </c>
      <c r="J342" s="531" t="s">
        <v>893</v>
      </c>
      <c r="K342" s="531" t="s">
        <v>893</v>
      </c>
    </row>
    <row r="343" spans="3:11" ht="9" customHeight="1">
      <c r="D343" s="513" t="s">
        <v>1801</v>
      </c>
      <c r="E343" s="530">
        <v>1</v>
      </c>
      <c r="F343" s="531" t="s">
        <v>893</v>
      </c>
      <c r="G343" s="531" t="s">
        <v>893</v>
      </c>
      <c r="H343" s="531" t="s">
        <v>893</v>
      </c>
      <c r="I343" s="531" t="s">
        <v>893</v>
      </c>
      <c r="J343" s="531" t="s">
        <v>893</v>
      </c>
      <c r="K343" s="531" t="s">
        <v>893</v>
      </c>
    </row>
    <row r="344" spans="3:11" ht="9" customHeight="1">
      <c r="D344" s="513" t="s">
        <v>1802</v>
      </c>
      <c r="E344" s="530">
        <v>2</v>
      </c>
      <c r="F344" s="531" t="s">
        <v>893</v>
      </c>
      <c r="G344" s="531" t="s">
        <v>893</v>
      </c>
      <c r="H344" s="531" t="s">
        <v>893</v>
      </c>
      <c r="I344" s="531" t="s">
        <v>893</v>
      </c>
      <c r="J344" s="531" t="s">
        <v>893</v>
      </c>
      <c r="K344" s="531" t="s">
        <v>893</v>
      </c>
    </row>
    <row r="345" spans="3:11" ht="18" customHeight="1">
      <c r="C345" s="510" t="s">
        <v>642</v>
      </c>
      <c r="D345" s="513" t="s">
        <v>1800</v>
      </c>
      <c r="E345" s="530">
        <v>8</v>
      </c>
      <c r="F345" s="530">
        <v>6</v>
      </c>
      <c r="G345" s="531" t="s">
        <v>893</v>
      </c>
      <c r="H345" s="531" t="s">
        <v>893</v>
      </c>
      <c r="I345" s="530">
        <v>2</v>
      </c>
      <c r="J345" s="531" t="s">
        <v>893</v>
      </c>
      <c r="K345" s="531" t="s">
        <v>893</v>
      </c>
    </row>
    <row r="346" spans="3:11" ht="9" customHeight="1">
      <c r="D346" s="513" t="s">
        <v>1801</v>
      </c>
      <c r="E346" s="530">
        <v>6</v>
      </c>
      <c r="F346" s="530">
        <v>4</v>
      </c>
      <c r="G346" s="531" t="s">
        <v>893</v>
      </c>
      <c r="H346" s="531" t="s">
        <v>893</v>
      </c>
      <c r="I346" s="530">
        <v>2</v>
      </c>
      <c r="J346" s="531" t="s">
        <v>893</v>
      </c>
      <c r="K346" s="531" t="s">
        <v>893</v>
      </c>
    </row>
    <row r="347" spans="3:11" ht="9" customHeight="1">
      <c r="D347" s="513" t="s">
        <v>1802</v>
      </c>
      <c r="E347" s="530">
        <v>14</v>
      </c>
      <c r="F347" s="530">
        <v>10</v>
      </c>
      <c r="G347" s="531" t="s">
        <v>893</v>
      </c>
      <c r="H347" s="531" t="s">
        <v>893</v>
      </c>
      <c r="I347" s="530">
        <v>4</v>
      </c>
      <c r="J347" s="531" t="s">
        <v>893</v>
      </c>
      <c r="K347" s="531" t="s">
        <v>893</v>
      </c>
    </row>
    <row r="348" spans="3:11" ht="18" customHeight="1">
      <c r="C348" s="510" t="s">
        <v>1894</v>
      </c>
      <c r="D348" s="513" t="s">
        <v>1800</v>
      </c>
      <c r="E348" s="530">
        <v>220</v>
      </c>
      <c r="F348" s="530">
        <v>151</v>
      </c>
      <c r="G348" s="530">
        <v>7</v>
      </c>
      <c r="H348" s="530">
        <v>144</v>
      </c>
      <c r="I348" s="530">
        <v>69</v>
      </c>
      <c r="J348" s="530">
        <v>1</v>
      </c>
      <c r="K348" s="530">
        <v>68</v>
      </c>
    </row>
    <row r="349" spans="3:11">
      <c r="D349" s="513" t="s">
        <v>1801</v>
      </c>
      <c r="E349" s="530">
        <v>155</v>
      </c>
      <c r="F349" s="530">
        <v>86</v>
      </c>
      <c r="G349" s="530">
        <v>12</v>
      </c>
      <c r="H349" s="530">
        <v>74</v>
      </c>
      <c r="I349" s="530">
        <v>69</v>
      </c>
      <c r="J349" s="530">
        <v>10</v>
      </c>
      <c r="K349" s="530">
        <v>59</v>
      </c>
    </row>
    <row r="350" spans="3:11">
      <c r="D350" s="513" t="s">
        <v>1802</v>
      </c>
      <c r="E350" s="530">
        <v>375</v>
      </c>
      <c r="F350" s="530">
        <v>237</v>
      </c>
      <c r="G350" s="530">
        <v>19</v>
      </c>
      <c r="H350" s="530">
        <v>218</v>
      </c>
      <c r="I350" s="530">
        <v>138</v>
      </c>
      <c r="J350" s="530">
        <v>11</v>
      </c>
      <c r="K350" s="530">
        <v>127</v>
      </c>
    </row>
    <row r="351" spans="3:11" ht="18" customHeight="1">
      <c r="C351" s="510" t="s">
        <v>1895</v>
      </c>
      <c r="D351" s="513" t="s">
        <v>1800</v>
      </c>
      <c r="E351" s="530">
        <v>86</v>
      </c>
      <c r="F351" s="530">
        <v>81</v>
      </c>
      <c r="G351" s="530">
        <v>0</v>
      </c>
      <c r="H351" s="530">
        <v>81</v>
      </c>
      <c r="I351" s="530">
        <v>5</v>
      </c>
      <c r="J351" s="530">
        <v>0</v>
      </c>
      <c r="K351" s="530">
        <v>5</v>
      </c>
    </row>
    <row r="352" spans="3:11" ht="9" customHeight="1">
      <c r="D352" s="513" t="s">
        <v>1801</v>
      </c>
      <c r="E352" s="530">
        <v>63</v>
      </c>
      <c r="F352" s="530">
        <v>58</v>
      </c>
      <c r="G352" s="530">
        <v>0</v>
      </c>
      <c r="H352" s="530">
        <v>58</v>
      </c>
      <c r="I352" s="530">
        <v>5</v>
      </c>
      <c r="J352" s="530">
        <v>0</v>
      </c>
      <c r="K352" s="530">
        <v>5</v>
      </c>
    </row>
    <row r="353" spans="1:11" ht="9" customHeight="1">
      <c r="D353" s="513" t="s">
        <v>1802</v>
      </c>
      <c r="E353" s="530">
        <v>149</v>
      </c>
      <c r="F353" s="530">
        <v>139</v>
      </c>
      <c r="G353" s="530">
        <v>0</v>
      </c>
      <c r="H353" s="530">
        <v>139</v>
      </c>
      <c r="I353" s="530">
        <v>10</v>
      </c>
      <c r="J353" s="530">
        <v>0</v>
      </c>
      <c r="K353" s="530">
        <v>10</v>
      </c>
    </row>
    <row r="354" spans="1:11" ht="18" customHeight="1">
      <c r="C354" s="514" t="s">
        <v>1947</v>
      </c>
      <c r="D354" s="513" t="s">
        <v>1800</v>
      </c>
      <c r="E354" s="530">
        <v>902</v>
      </c>
      <c r="F354" s="530">
        <v>748</v>
      </c>
      <c r="G354" s="530">
        <v>413</v>
      </c>
      <c r="H354" s="530">
        <v>335</v>
      </c>
      <c r="I354" s="530">
        <v>154</v>
      </c>
      <c r="J354" s="530">
        <v>60</v>
      </c>
      <c r="K354" s="530">
        <v>94</v>
      </c>
    </row>
    <row r="355" spans="1:11">
      <c r="D355" s="513" t="s">
        <v>1801</v>
      </c>
      <c r="E355" s="530">
        <v>565</v>
      </c>
      <c r="F355" s="530">
        <v>387</v>
      </c>
      <c r="G355" s="530">
        <v>205</v>
      </c>
      <c r="H355" s="530">
        <v>182</v>
      </c>
      <c r="I355" s="530">
        <v>178</v>
      </c>
      <c r="J355" s="530">
        <v>78</v>
      </c>
      <c r="K355" s="530">
        <v>100</v>
      </c>
    </row>
    <row r="356" spans="1:11">
      <c r="D356" s="513" t="s">
        <v>1802</v>
      </c>
      <c r="E356" s="530">
        <v>1467</v>
      </c>
      <c r="F356" s="530">
        <v>1135</v>
      </c>
      <c r="G356" s="530">
        <v>618</v>
      </c>
      <c r="H356" s="530">
        <v>517</v>
      </c>
      <c r="I356" s="530">
        <v>332</v>
      </c>
      <c r="J356" s="530">
        <v>138</v>
      </c>
      <c r="K356" s="530">
        <v>194</v>
      </c>
    </row>
    <row r="357" spans="1:11" ht="18" customHeight="1">
      <c r="C357" s="514" t="s">
        <v>1896</v>
      </c>
      <c r="D357" s="513"/>
      <c r="E357" s="516"/>
      <c r="F357" s="516"/>
      <c r="G357" s="516"/>
      <c r="H357" s="516"/>
      <c r="I357" s="516"/>
      <c r="J357" s="516"/>
      <c r="K357" s="516"/>
    </row>
    <row r="358" spans="1:11" s="530" customFormat="1" ht="18" customHeight="1">
      <c r="A358" s="516"/>
      <c r="B358" s="516"/>
      <c r="C358" s="517" t="s">
        <v>1897</v>
      </c>
      <c r="D358" s="513" t="s">
        <v>1800</v>
      </c>
      <c r="E358" s="530">
        <v>56</v>
      </c>
      <c r="F358" s="530">
        <v>42</v>
      </c>
      <c r="G358" s="530">
        <v>28</v>
      </c>
      <c r="H358" s="530">
        <v>14</v>
      </c>
      <c r="I358" s="530">
        <v>14</v>
      </c>
      <c r="J358" s="531" t="s">
        <v>893</v>
      </c>
      <c r="K358" s="531" t="s">
        <v>893</v>
      </c>
    </row>
    <row r="359" spans="1:11" s="530" customFormat="1" ht="9" customHeight="1">
      <c r="A359" s="516"/>
      <c r="B359" s="516"/>
      <c r="C359" s="517"/>
      <c r="D359" s="513" t="s">
        <v>1801</v>
      </c>
      <c r="E359" s="530">
        <v>27</v>
      </c>
      <c r="F359" s="530">
        <v>21</v>
      </c>
      <c r="G359" s="530">
        <v>13</v>
      </c>
      <c r="H359" s="530">
        <v>8</v>
      </c>
      <c r="I359" s="530">
        <v>6</v>
      </c>
      <c r="J359" s="531" t="s">
        <v>893</v>
      </c>
      <c r="K359" s="531" t="s">
        <v>893</v>
      </c>
    </row>
    <row r="360" spans="1:11" s="530" customFormat="1" ht="9" customHeight="1">
      <c r="A360" s="516"/>
      <c r="B360" s="516"/>
      <c r="C360" s="517"/>
      <c r="D360" s="513" t="s">
        <v>1802</v>
      </c>
      <c r="E360" s="530">
        <v>83</v>
      </c>
      <c r="F360" s="530">
        <v>63</v>
      </c>
      <c r="G360" s="530">
        <v>41</v>
      </c>
      <c r="H360" s="530">
        <v>22</v>
      </c>
      <c r="I360" s="530">
        <v>20</v>
      </c>
      <c r="J360" s="531" t="s">
        <v>893</v>
      </c>
      <c r="K360" s="531" t="s">
        <v>893</v>
      </c>
    </row>
    <row r="361" spans="1:11" s="530" customFormat="1" ht="18" customHeight="1">
      <c r="A361" s="516"/>
      <c r="B361" s="516"/>
      <c r="C361" s="517" t="s">
        <v>1898</v>
      </c>
      <c r="D361" s="513" t="s">
        <v>1800</v>
      </c>
      <c r="E361" s="530">
        <v>67</v>
      </c>
      <c r="F361" s="530">
        <v>64</v>
      </c>
      <c r="G361" s="531" t="s">
        <v>893</v>
      </c>
      <c r="H361" s="531" t="s">
        <v>893</v>
      </c>
      <c r="I361" s="530">
        <v>3</v>
      </c>
      <c r="J361" s="531" t="s">
        <v>893</v>
      </c>
      <c r="K361" s="531" t="s">
        <v>893</v>
      </c>
    </row>
    <row r="362" spans="1:11" s="530" customFormat="1" ht="9" customHeight="1">
      <c r="A362" s="516"/>
      <c r="B362" s="516"/>
      <c r="C362" s="517"/>
      <c r="D362" s="513" t="s">
        <v>1801</v>
      </c>
      <c r="E362" s="530">
        <v>40</v>
      </c>
      <c r="F362" s="530">
        <v>33</v>
      </c>
      <c r="G362" s="531" t="s">
        <v>893</v>
      </c>
      <c r="H362" s="531" t="s">
        <v>893</v>
      </c>
      <c r="I362" s="530">
        <v>7</v>
      </c>
      <c r="J362" s="531" t="s">
        <v>893</v>
      </c>
      <c r="K362" s="531" t="s">
        <v>893</v>
      </c>
    </row>
    <row r="363" spans="1:11" s="530" customFormat="1" ht="9" customHeight="1">
      <c r="A363" s="516"/>
      <c r="B363" s="516"/>
      <c r="C363" s="517"/>
      <c r="D363" s="513" t="s">
        <v>1802</v>
      </c>
      <c r="E363" s="530">
        <v>107</v>
      </c>
      <c r="F363" s="530">
        <v>97</v>
      </c>
      <c r="G363" s="531" t="s">
        <v>893</v>
      </c>
      <c r="H363" s="531" t="s">
        <v>893</v>
      </c>
      <c r="I363" s="530">
        <v>10</v>
      </c>
      <c r="J363" s="531" t="s">
        <v>893</v>
      </c>
      <c r="K363" s="531" t="s">
        <v>893</v>
      </c>
    </row>
    <row r="364" spans="1:11" ht="18" customHeight="1">
      <c r="B364" s="516" t="s">
        <v>645</v>
      </c>
      <c r="D364" s="513"/>
      <c r="E364" s="516"/>
      <c r="F364" s="516"/>
      <c r="G364" s="516"/>
      <c r="H364" s="516"/>
      <c r="I364" s="516"/>
      <c r="J364" s="516"/>
      <c r="K364" s="516"/>
    </row>
    <row r="365" spans="1:11" ht="27" customHeight="1">
      <c r="C365" s="510" t="s">
        <v>1899</v>
      </c>
      <c r="D365" s="513" t="s">
        <v>1800</v>
      </c>
      <c r="E365" s="530">
        <v>477</v>
      </c>
      <c r="F365" s="530">
        <v>460</v>
      </c>
      <c r="G365" s="530">
        <v>460</v>
      </c>
      <c r="H365" s="530">
        <v>0</v>
      </c>
      <c r="I365" s="530">
        <v>17</v>
      </c>
      <c r="J365" s="530">
        <v>17</v>
      </c>
      <c r="K365" s="530">
        <v>0</v>
      </c>
    </row>
    <row r="366" spans="1:11">
      <c r="D366" s="513" t="s">
        <v>1801</v>
      </c>
      <c r="E366" s="530">
        <v>301</v>
      </c>
      <c r="F366" s="530">
        <v>228</v>
      </c>
      <c r="G366" s="530">
        <v>228</v>
      </c>
      <c r="H366" s="530">
        <v>0</v>
      </c>
      <c r="I366" s="530">
        <v>73</v>
      </c>
      <c r="J366" s="530">
        <v>73</v>
      </c>
      <c r="K366" s="530">
        <v>0</v>
      </c>
    </row>
    <row r="367" spans="1:11">
      <c r="D367" s="513" t="s">
        <v>1802</v>
      </c>
      <c r="E367" s="530">
        <v>778</v>
      </c>
      <c r="F367" s="530">
        <v>688</v>
      </c>
      <c r="G367" s="530">
        <v>688</v>
      </c>
      <c r="H367" s="530">
        <v>0</v>
      </c>
      <c r="I367" s="530">
        <v>90</v>
      </c>
      <c r="J367" s="530">
        <v>90</v>
      </c>
      <c r="K367" s="530">
        <v>0</v>
      </c>
    </row>
    <row r="368" spans="1:11">
      <c r="D368" s="518"/>
    </row>
    <row r="369" spans="1:11">
      <c r="D369" s="518"/>
    </row>
    <row r="370" spans="1:11">
      <c r="D370" s="518"/>
    </row>
    <row r="371" spans="1:11">
      <c r="D371" s="518"/>
    </row>
    <row r="372" spans="1:11">
      <c r="D372" s="518"/>
    </row>
    <row r="373" spans="1:11">
      <c r="D373" s="518"/>
    </row>
    <row r="374" spans="1:11" s="509" customFormat="1">
      <c r="A374" s="509" t="s">
        <v>1678</v>
      </c>
      <c r="C374" s="510"/>
      <c r="D374" s="515"/>
    </row>
    <row r="375" spans="1:11" s="509" customFormat="1">
      <c r="A375" s="509" t="s">
        <v>656</v>
      </c>
      <c r="C375" s="510"/>
      <c r="D375" s="515"/>
    </row>
    <row r="376" spans="1:11" s="509" customFormat="1">
      <c r="C376" s="510"/>
      <c r="D376" s="515"/>
    </row>
    <row r="377" spans="1:11" s="509" customFormat="1">
      <c r="A377" s="509" t="s">
        <v>586</v>
      </c>
      <c r="C377" s="510"/>
      <c r="D377" s="515"/>
    </row>
    <row r="378" spans="1:11" ht="20.100000000000001" customHeight="1">
      <c r="C378" s="510" t="s">
        <v>1900</v>
      </c>
      <c r="D378" s="513" t="s">
        <v>1800</v>
      </c>
      <c r="E378" s="530">
        <v>193</v>
      </c>
      <c r="F378" s="530">
        <v>184</v>
      </c>
      <c r="G378" s="530">
        <v>0</v>
      </c>
      <c r="H378" s="530">
        <v>184</v>
      </c>
      <c r="I378" s="530">
        <v>9</v>
      </c>
      <c r="J378" s="530">
        <v>0</v>
      </c>
      <c r="K378" s="530">
        <v>9</v>
      </c>
    </row>
    <row r="379" spans="1:11">
      <c r="D379" s="513" t="s">
        <v>1801</v>
      </c>
      <c r="E379" s="530">
        <v>132</v>
      </c>
      <c r="F379" s="530">
        <v>117</v>
      </c>
      <c r="G379" s="530">
        <v>0</v>
      </c>
      <c r="H379" s="530">
        <v>117</v>
      </c>
      <c r="I379" s="530">
        <v>15</v>
      </c>
      <c r="J379" s="530">
        <v>0</v>
      </c>
      <c r="K379" s="530">
        <v>15</v>
      </c>
    </row>
    <row r="380" spans="1:11">
      <c r="D380" s="513" t="s">
        <v>1802</v>
      </c>
      <c r="E380" s="530">
        <v>325</v>
      </c>
      <c r="F380" s="530">
        <v>301</v>
      </c>
      <c r="G380" s="530">
        <v>0</v>
      </c>
      <c r="H380" s="530">
        <v>301</v>
      </c>
      <c r="I380" s="530">
        <v>24</v>
      </c>
      <c r="J380" s="530">
        <v>0</v>
      </c>
      <c r="K380" s="530">
        <v>24</v>
      </c>
    </row>
    <row r="381" spans="1:11" ht="20.100000000000001" customHeight="1">
      <c r="C381" s="510" t="s">
        <v>1901</v>
      </c>
      <c r="D381" s="513" t="s">
        <v>1800</v>
      </c>
      <c r="E381" s="530">
        <v>710</v>
      </c>
      <c r="F381" s="530">
        <v>536</v>
      </c>
      <c r="G381" s="530">
        <v>536</v>
      </c>
      <c r="H381" s="530">
        <v>0</v>
      </c>
      <c r="I381" s="530">
        <v>174</v>
      </c>
      <c r="J381" s="530">
        <v>174</v>
      </c>
      <c r="K381" s="530">
        <v>0</v>
      </c>
    </row>
    <row r="382" spans="1:11">
      <c r="D382" s="513" t="s">
        <v>1801</v>
      </c>
      <c r="E382" s="530">
        <v>966</v>
      </c>
      <c r="F382" s="530">
        <v>543</v>
      </c>
      <c r="G382" s="530">
        <v>543</v>
      </c>
      <c r="H382" s="530">
        <v>0</v>
      </c>
      <c r="I382" s="530">
        <v>423</v>
      </c>
      <c r="J382" s="530">
        <v>423</v>
      </c>
      <c r="K382" s="530">
        <v>0</v>
      </c>
    </row>
    <row r="383" spans="1:11">
      <c r="D383" s="513" t="s">
        <v>1802</v>
      </c>
      <c r="E383" s="530">
        <v>1676</v>
      </c>
      <c r="F383" s="530">
        <v>1079</v>
      </c>
      <c r="G383" s="530">
        <v>1079</v>
      </c>
      <c r="H383" s="530">
        <v>0</v>
      </c>
      <c r="I383" s="530">
        <v>597</v>
      </c>
      <c r="J383" s="530">
        <v>597</v>
      </c>
      <c r="K383" s="530">
        <v>0</v>
      </c>
    </row>
    <row r="384" spans="1:11" ht="20.100000000000001" customHeight="1">
      <c r="C384" s="510" t="s">
        <v>1902</v>
      </c>
      <c r="D384" s="513" t="s">
        <v>1800</v>
      </c>
      <c r="E384" s="530">
        <v>9799</v>
      </c>
      <c r="F384" s="530">
        <v>3681</v>
      </c>
      <c r="G384" s="530">
        <v>4</v>
      </c>
      <c r="H384" s="530">
        <v>3677</v>
      </c>
      <c r="I384" s="530">
        <v>6118</v>
      </c>
      <c r="J384" s="530">
        <v>0</v>
      </c>
      <c r="K384" s="530">
        <v>6118</v>
      </c>
    </row>
    <row r="385" spans="1:11">
      <c r="D385" s="513" t="s">
        <v>1801</v>
      </c>
      <c r="E385" s="530">
        <v>11103</v>
      </c>
      <c r="F385" s="530">
        <v>3261</v>
      </c>
      <c r="G385" s="530">
        <v>2</v>
      </c>
      <c r="H385" s="530">
        <v>3259</v>
      </c>
      <c r="I385" s="530">
        <v>7842</v>
      </c>
      <c r="J385" s="530">
        <v>0</v>
      </c>
      <c r="K385" s="530">
        <v>7842</v>
      </c>
    </row>
    <row r="386" spans="1:11">
      <c r="D386" s="513" t="s">
        <v>1802</v>
      </c>
      <c r="E386" s="530">
        <v>20902</v>
      </c>
      <c r="F386" s="530">
        <v>6942</v>
      </c>
      <c r="G386" s="530">
        <v>6</v>
      </c>
      <c r="H386" s="530">
        <v>6936</v>
      </c>
      <c r="I386" s="530">
        <v>13960</v>
      </c>
      <c r="J386" s="530">
        <v>0</v>
      </c>
      <c r="K386" s="530">
        <v>13960</v>
      </c>
    </row>
    <row r="387" spans="1:11" ht="18" customHeight="1">
      <c r="C387" s="510" t="s">
        <v>648</v>
      </c>
      <c r="D387" s="513" t="s">
        <v>1800</v>
      </c>
      <c r="E387" s="530">
        <v>1313</v>
      </c>
      <c r="F387" s="530">
        <v>365</v>
      </c>
      <c r="G387" s="530">
        <v>56</v>
      </c>
      <c r="H387" s="530">
        <v>309</v>
      </c>
      <c r="I387" s="530">
        <v>948</v>
      </c>
      <c r="J387" s="530">
        <v>23</v>
      </c>
      <c r="K387" s="530">
        <v>925</v>
      </c>
    </row>
    <row r="388" spans="1:11">
      <c r="D388" s="513" t="s">
        <v>1801</v>
      </c>
      <c r="E388" s="530">
        <v>1256</v>
      </c>
      <c r="F388" s="530">
        <v>266</v>
      </c>
      <c r="G388" s="530">
        <v>31</v>
      </c>
      <c r="H388" s="530">
        <v>235</v>
      </c>
      <c r="I388" s="530">
        <v>990</v>
      </c>
      <c r="J388" s="530">
        <v>39</v>
      </c>
      <c r="K388" s="530">
        <v>951</v>
      </c>
    </row>
    <row r="389" spans="1:11">
      <c r="D389" s="513" t="s">
        <v>1802</v>
      </c>
      <c r="E389" s="530">
        <v>2569</v>
      </c>
      <c r="F389" s="530">
        <v>631</v>
      </c>
      <c r="G389" s="530">
        <v>87</v>
      </c>
      <c r="H389" s="530">
        <v>544</v>
      </c>
      <c r="I389" s="530">
        <v>1938</v>
      </c>
      <c r="J389" s="530">
        <v>62</v>
      </c>
      <c r="K389" s="530">
        <v>1876</v>
      </c>
    </row>
    <row r="390" spans="1:11" ht="18" customHeight="1">
      <c r="C390" s="514" t="s">
        <v>1947</v>
      </c>
      <c r="D390" s="513" t="s">
        <v>1800</v>
      </c>
      <c r="E390" s="530">
        <v>12492</v>
      </c>
      <c r="F390" s="530">
        <v>5226</v>
      </c>
      <c r="G390" s="530">
        <v>1056</v>
      </c>
      <c r="H390" s="530">
        <v>4170</v>
      </c>
      <c r="I390" s="530">
        <v>7266</v>
      </c>
      <c r="J390" s="530">
        <v>214</v>
      </c>
      <c r="K390" s="530">
        <v>7052</v>
      </c>
    </row>
    <row r="391" spans="1:11">
      <c r="D391" s="513" t="s">
        <v>1801</v>
      </c>
      <c r="E391" s="530">
        <v>13758</v>
      </c>
      <c r="F391" s="530">
        <v>4415</v>
      </c>
      <c r="G391" s="530">
        <v>804</v>
      </c>
      <c r="H391" s="530">
        <v>3611</v>
      </c>
      <c r="I391" s="530">
        <v>9343</v>
      </c>
      <c r="J391" s="530">
        <v>535</v>
      </c>
      <c r="K391" s="530">
        <v>8808</v>
      </c>
    </row>
    <row r="392" spans="1:11">
      <c r="D392" s="513" t="s">
        <v>1802</v>
      </c>
      <c r="E392" s="530">
        <v>26250</v>
      </c>
      <c r="F392" s="530">
        <v>9641</v>
      </c>
      <c r="G392" s="530">
        <v>1860</v>
      </c>
      <c r="H392" s="530">
        <v>7781</v>
      </c>
      <c r="I392" s="530">
        <v>16609</v>
      </c>
      <c r="J392" s="530">
        <v>749</v>
      </c>
      <c r="K392" s="530">
        <v>15860</v>
      </c>
    </row>
    <row r="393" spans="1:11" ht="18" customHeight="1">
      <c r="C393" s="514" t="s">
        <v>1896</v>
      </c>
      <c r="D393" s="513"/>
      <c r="E393" s="516"/>
      <c r="F393" s="516"/>
      <c r="G393" s="516"/>
      <c r="H393" s="516"/>
      <c r="I393" s="516"/>
      <c r="J393" s="516"/>
      <c r="K393" s="516"/>
    </row>
    <row r="394" spans="1:11" s="530" customFormat="1" ht="18" customHeight="1">
      <c r="A394" s="516"/>
      <c r="B394" s="516"/>
      <c r="C394" s="517" t="s">
        <v>1897</v>
      </c>
      <c r="D394" s="513" t="s">
        <v>1800</v>
      </c>
      <c r="E394" s="530">
        <v>4632</v>
      </c>
      <c r="F394" s="530">
        <v>1489</v>
      </c>
      <c r="G394" s="530">
        <v>23</v>
      </c>
      <c r="H394" s="530">
        <v>1466</v>
      </c>
      <c r="I394" s="530">
        <v>3143</v>
      </c>
      <c r="J394" s="530">
        <v>20</v>
      </c>
      <c r="K394" s="530">
        <v>3123</v>
      </c>
    </row>
    <row r="395" spans="1:11" s="530" customFormat="1">
      <c r="A395" s="516"/>
      <c r="B395" s="516"/>
      <c r="C395" s="517"/>
      <c r="D395" s="513" t="s">
        <v>1801</v>
      </c>
      <c r="E395" s="530">
        <v>4357</v>
      </c>
      <c r="F395" s="530">
        <v>1132</v>
      </c>
      <c r="G395" s="530">
        <v>16</v>
      </c>
      <c r="H395" s="530">
        <v>1116</v>
      </c>
      <c r="I395" s="530">
        <v>3225</v>
      </c>
      <c r="J395" s="530">
        <v>28</v>
      </c>
      <c r="K395" s="530">
        <v>3197</v>
      </c>
    </row>
    <row r="396" spans="1:11" s="530" customFormat="1">
      <c r="A396" s="516"/>
      <c r="B396" s="516"/>
      <c r="C396" s="517"/>
      <c r="D396" s="513" t="s">
        <v>1802</v>
      </c>
      <c r="E396" s="530">
        <v>8989</v>
      </c>
      <c r="F396" s="530">
        <v>2621</v>
      </c>
      <c r="G396" s="530">
        <v>39</v>
      </c>
      <c r="H396" s="530">
        <v>2582</v>
      </c>
      <c r="I396" s="530">
        <v>6368</v>
      </c>
      <c r="J396" s="530">
        <v>48</v>
      </c>
      <c r="K396" s="530">
        <v>6320</v>
      </c>
    </row>
    <row r="397" spans="1:11" s="530" customFormat="1" ht="18" customHeight="1">
      <c r="A397" s="516"/>
      <c r="B397" s="516"/>
      <c r="C397" s="517" t="s">
        <v>1898</v>
      </c>
      <c r="D397" s="513" t="s">
        <v>1800</v>
      </c>
      <c r="E397" s="530">
        <v>555</v>
      </c>
      <c r="F397" s="530">
        <v>421</v>
      </c>
      <c r="G397" s="530">
        <v>30</v>
      </c>
      <c r="H397" s="530">
        <v>391</v>
      </c>
      <c r="I397" s="530">
        <v>134</v>
      </c>
      <c r="J397" s="530">
        <v>1</v>
      </c>
      <c r="K397" s="530">
        <v>133</v>
      </c>
    </row>
    <row r="398" spans="1:11" s="530" customFormat="1">
      <c r="A398" s="516"/>
      <c r="B398" s="516"/>
      <c r="C398" s="517"/>
      <c r="D398" s="513" t="s">
        <v>1801</v>
      </c>
      <c r="E398" s="530">
        <v>514</v>
      </c>
      <c r="F398" s="530">
        <v>306</v>
      </c>
      <c r="G398" s="530">
        <v>28</v>
      </c>
      <c r="H398" s="530">
        <v>278</v>
      </c>
      <c r="I398" s="530">
        <v>208</v>
      </c>
      <c r="J398" s="530">
        <v>10</v>
      </c>
      <c r="K398" s="530">
        <v>198</v>
      </c>
    </row>
    <row r="399" spans="1:11" s="530" customFormat="1">
      <c r="A399" s="516"/>
      <c r="B399" s="516"/>
      <c r="C399" s="517"/>
      <c r="D399" s="513" t="s">
        <v>1802</v>
      </c>
      <c r="E399" s="530">
        <v>1069</v>
      </c>
      <c r="F399" s="530">
        <v>727</v>
      </c>
      <c r="G399" s="530">
        <v>58</v>
      </c>
      <c r="H399" s="530">
        <v>669</v>
      </c>
      <c r="I399" s="530">
        <v>342</v>
      </c>
      <c r="J399" s="530">
        <v>11</v>
      </c>
      <c r="K399" s="530">
        <v>331</v>
      </c>
    </row>
    <row r="400" spans="1:11" ht="18" customHeight="1">
      <c r="B400" s="516" t="s">
        <v>649</v>
      </c>
      <c r="D400" s="513"/>
      <c r="E400" s="516"/>
      <c r="F400" s="516"/>
      <c r="G400" s="516"/>
      <c r="H400" s="516"/>
      <c r="I400" s="516"/>
      <c r="J400" s="516"/>
      <c r="K400" s="516"/>
    </row>
    <row r="401" spans="3:11" ht="27" customHeight="1">
      <c r="C401" s="510" t="s">
        <v>1903</v>
      </c>
      <c r="D401" s="513" t="s">
        <v>1800</v>
      </c>
      <c r="E401" s="530">
        <v>368</v>
      </c>
      <c r="F401" s="530">
        <v>318</v>
      </c>
      <c r="G401" s="530">
        <v>274</v>
      </c>
      <c r="H401" s="530">
        <v>44</v>
      </c>
      <c r="I401" s="530">
        <v>50</v>
      </c>
      <c r="J401" s="530">
        <v>22</v>
      </c>
      <c r="K401" s="530">
        <v>28</v>
      </c>
    </row>
    <row r="402" spans="3:11">
      <c r="D402" s="513" t="s">
        <v>1801</v>
      </c>
      <c r="E402" s="530">
        <v>266</v>
      </c>
      <c r="F402" s="530">
        <v>191</v>
      </c>
      <c r="G402" s="530">
        <v>156</v>
      </c>
      <c r="H402" s="530">
        <v>35</v>
      </c>
      <c r="I402" s="530">
        <v>75</v>
      </c>
      <c r="J402" s="530">
        <v>47</v>
      </c>
      <c r="K402" s="530">
        <v>28</v>
      </c>
    </row>
    <row r="403" spans="3:11">
      <c r="D403" s="513" t="s">
        <v>1802</v>
      </c>
      <c r="E403" s="530">
        <v>634</v>
      </c>
      <c r="F403" s="530">
        <v>509</v>
      </c>
      <c r="G403" s="530">
        <v>430</v>
      </c>
      <c r="H403" s="530">
        <v>79</v>
      </c>
      <c r="I403" s="530">
        <v>125</v>
      </c>
      <c r="J403" s="530">
        <v>69</v>
      </c>
      <c r="K403" s="530">
        <v>56</v>
      </c>
    </row>
    <row r="404" spans="3:11" ht="18" customHeight="1">
      <c r="C404" s="510" t="s">
        <v>1904</v>
      </c>
      <c r="D404" s="513" t="s">
        <v>1800</v>
      </c>
      <c r="E404" s="530">
        <v>111</v>
      </c>
      <c r="F404" s="530">
        <v>85</v>
      </c>
      <c r="G404" s="530">
        <v>72</v>
      </c>
      <c r="H404" s="530">
        <v>13</v>
      </c>
      <c r="I404" s="530">
        <v>26</v>
      </c>
      <c r="J404" s="530">
        <v>2</v>
      </c>
      <c r="K404" s="530">
        <v>24</v>
      </c>
    </row>
    <row r="405" spans="3:11">
      <c r="D405" s="513" t="s">
        <v>1801</v>
      </c>
      <c r="E405" s="530">
        <v>111</v>
      </c>
      <c r="F405" s="530">
        <v>56</v>
      </c>
      <c r="G405" s="530">
        <v>27</v>
      </c>
      <c r="H405" s="530">
        <v>29</v>
      </c>
      <c r="I405" s="530">
        <v>55</v>
      </c>
      <c r="J405" s="530">
        <v>7</v>
      </c>
      <c r="K405" s="530">
        <v>48</v>
      </c>
    </row>
    <row r="406" spans="3:11">
      <c r="D406" s="513" t="s">
        <v>1802</v>
      </c>
      <c r="E406" s="530">
        <v>222</v>
      </c>
      <c r="F406" s="530">
        <v>141</v>
      </c>
      <c r="G406" s="530">
        <v>99</v>
      </c>
      <c r="H406" s="530">
        <v>42</v>
      </c>
      <c r="I406" s="530">
        <v>81</v>
      </c>
      <c r="J406" s="530">
        <v>9</v>
      </c>
      <c r="K406" s="530">
        <v>72</v>
      </c>
    </row>
    <row r="407" spans="3:11" ht="18" customHeight="1">
      <c r="C407" s="510" t="s">
        <v>1905</v>
      </c>
      <c r="D407" s="513" t="s">
        <v>1800</v>
      </c>
      <c r="E407" s="530">
        <v>31</v>
      </c>
      <c r="F407" s="530">
        <v>23</v>
      </c>
      <c r="G407" s="530">
        <v>23</v>
      </c>
      <c r="H407" s="530">
        <v>0</v>
      </c>
      <c r="I407" s="530">
        <v>8</v>
      </c>
      <c r="J407" s="530">
        <v>8</v>
      </c>
      <c r="K407" s="530">
        <v>0</v>
      </c>
    </row>
    <row r="408" spans="3:11">
      <c r="D408" s="513" t="s">
        <v>1801</v>
      </c>
      <c r="E408" s="530">
        <v>29</v>
      </c>
      <c r="F408" s="530">
        <v>12</v>
      </c>
      <c r="G408" s="530">
        <v>12</v>
      </c>
      <c r="H408" s="530">
        <v>0</v>
      </c>
      <c r="I408" s="530">
        <v>17</v>
      </c>
      <c r="J408" s="530">
        <v>17</v>
      </c>
      <c r="K408" s="530">
        <v>0</v>
      </c>
    </row>
    <row r="409" spans="3:11">
      <c r="D409" s="513" t="s">
        <v>1802</v>
      </c>
      <c r="E409" s="530">
        <v>60</v>
      </c>
      <c r="F409" s="530">
        <v>35</v>
      </c>
      <c r="G409" s="530">
        <v>35</v>
      </c>
      <c r="H409" s="530">
        <v>0</v>
      </c>
      <c r="I409" s="530">
        <v>25</v>
      </c>
      <c r="J409" s="530">
        <v>25</v>
      </c>
      <c r="K409" s="530">
        <v>0</v>
      </c>
    </row>
    <row r="410" spans="3:11" ht="18" customHeight="1">
      <c r="C410" s="510" t="s">
        <v>1906</v>
      </c>
      <c r="D410" s="513" t="s">
        <v>1800</v>
      </c>
      <c r="E410" s="530">
        <v>67</v>
      </c>
      <c r="F410" s="530">
        <v>16</v>
      </c>
      <c r="G410" s="530">
        <v>0</v>
      </c>
      <c r="H410" s="530">
        <v>16</v>
      </c>
      <c r="I410" s="530">
        <v>51</v>
      </c>
      <c r="J410" s="530">
        <v>0</v>
      </c>
      <c r="K410" s="530">
        <v>51</v>
      </c>
    </row>
    <row r="411" spans="3:11">
      <c r="D411" s="513" t="s">
        <v>1801</v>
      </c>
      <c r="E411" s="530">
        <v>80</v>
      </c>
      <c r="F411" s="530">
        <v>20</v>
      </c>
      <c r="G411" s="530">
        <v>0</v>
      </c>
      <c r="H411" s="530">
        <v>20</v>
      </c>
      <c r="I411" s="530">
        <v>60</v>
      </c>
      <c r="J411" s="530">
        <v>0</v>
      </c>
      <c r="K411" s="530">
        <v>60</v>
      </c>
    </row>
    <row r="412" spans="3:11">
      <c r="D412" s="513" t="s">
        <v>1802</v>
      </c>
      <c r="E412" s="530">
        <v>147</v>
      </c>
      <c r="F412" s="530">
        <v>36</v>
      </c>
      <c r="G412" s="530">
        <v>0</v>
      </c>
      <c r="H412" s="530">
        <v>36</v>
      </c>
      <c r="I412" s="530">
        <v>111</v>
      </c>
      <c r="J412" s="530">
        <v>0</v>
      </c>
      <c r="K412" s="530">
        <v>111</v>
      </c>
    </row>
    <row r="413" spans="3:11" ht="20.100000000000001" customHeight="1">
      <c r="C413" s="510" t="s">
        <v>1907</v>
      </c>
      <c r="D413" s="513" t="s">
        <v>1800</v>
      </c>
      <c r="E413" s="530">
        <v>609</v>
      </c>
      <c r="F413" s="530">
        <v>470</v>
      </c>
      <c r="G413" s="530">
        <v>470</v>
      </c>
      <c r="H413" s="530">
        <v>0</v>
      </c>
      <c r="I413" s="530">
        <v>139</v>
      </c>
      <c r="J413" s="530">
        <v>139</v>
      </c>
      <c r="K413" s="530">
        <v>0</v>
      </c>
    </row>
    <row r="414" spans="3:11">
      <c r="D414" s="513" t="s">
        <v>1801</v>
      </c>
      <c r="E414" s="530">
        <v>600</v>
      </c>
      <c r="F414" s="530">
        <v>349</v>
      </c>
      <c r="G414" s="530">
        <v>349</v>
      </c>
      <c r="H414" s="530">
        <v>0</v>
      </c>
      <c r="I414" s="530">
        <v>251</v>
      </c>
      <c r="J414" s="530">
        <v>251</v>
      </c>
      <c r="K414" s="530">
        <v>0</v>
      </c>
    </row>
    <row r="415" spans="3:11">
      <c r="D415" s="513" t="s">
        <v>1802</v>
      </c>
      <c r="E415" s="530">
        <v>1209</v>
      </c>
      <c r="F415" s="530">
        <v>819</v>
      </c>
      <c r="G415" s="530">
        <v>819</v>
      </c>
      <c r="H415" s="530">
        <v>0</v>
      </c>
      <c r="I415" s="530">
        <v>390</v>
      </c>
      <c r="J415" s="530">
        <v>390</v>
      </c>
      <c r="K415" s="530">
        <v>0</v>
      </c>
    </row>
    <row r="416" spans="3:11" ht="20.100000000000001" customHeight="1">
      <c r="C416" s="510" t="s">
        <v>1908</v>
      </c>
      <c r="D416" s="513" t="s">
        <v>1800</v>
      </c>
      <c r="E416" s="530">
        <v>288</v>
      </c>
      <c r="F416" s="530">
        <v>124</v>
      </c>
      <c r="G416" s="530">
        <v>0</v>
      </c>
      <c r="H416" s="530">
        <v>124</v>
      </c>
      <c r="I416" s="530">
        <v>164</v>
      </c>
      <c r="J416" s="530">
        <v>0</v>
      </c>
      <c r="K416" s="530">
        <v>164</v>
      </c>
    </row>
    <row r="417" spans="1:11">
      <c r="D417" s="513" t="s">
        <v>1801</v>
      </c>
      <c r="E417" s="530">
        <v>450</v>
      </c>
      <c r="F417" s="530">
        <v>135</v>
      </c>
      <c r="G417" s="530">
        <v>0</v>
      </c>
      <c r="H417" s="530">
        <v>135</v>
      </c>
      <c r="I417" s="530">
        <v>315</v>
      </c>
      <c r="J417" s="530">
        <v>0</v>
      </c>
      <c r="K417" s="530">
        <v>315</v>
      </c>
    </row>
    <row r="418" spans="1:11">
      <c r="D418" s="513" t="s">
        <v>1802</v>
      </c>
      <c r="E418" s="530">
        <v>738</v>
      </c>
      <c r="F418" s="530">
        <v>259</v>
      </c>
      <c r="G418" s="530">
        <v>0</v>
      </c>
      <c r="H418" s="530">
        <v>259</v>
      </c>
      <c r="I418" s="530">
        <v>479</v>
      </c>
      <c r="J418" s="530">
        <v>0</v>
      </c>
      <c r="K418" s="530">
        <v>479</v>
      </c>
    </row>
    <row r="419" spans="1:11" ht="18" customHeight="1">
      <c r="C419" s="514" t="s">
        <v>1947</v>
      </c>
      <c r="D419" s="513" t="s">
        <v>1800</v>
      </c>
      <c r="E419" s="530">
        <v>1474</v>
      </c>
      <c r="F419" s="530">
        <v>1036</v>
      </c>
      <c r="G419" s="530">
        <v>839</v>
      </c>
      <c r="H419" s="530">
        <v>197</v>
      </c>
      <c r="I419" s="530">
        <v>438</v>
      </c>
      <c r="J419" s="530">
        <v>171</v>
      </c>
      <c r="K419" s="530">
        <v>267</v>
      </c>
    </row>
    <row r="420" spans="1:11">
      <c r="D420" s="513" t="s">
        <v>1801</v>
      </c>
      <c r="E420" s="530">
        <v>1536</v>
      </c>
      <c r="F420" s="530">
        <v>763</v>
      </c>
      <c r="G420" s="530">
        <v>544</v>
      </c>
      <c r="H420" s="530">
        <v>219</v>
      </c>
      <c r="I420" s="530">
        <v>773</v>
      </c>
      <c r="J420" s="530">
        <v>322</v>
      </c>
      <c r="K420" s="530">
        <v>451</v>
      </c>
    </row>
    <row r="421" spans="1:11">
      <c r="D421" s="513" t="s">
        <v>1802</v>
      </c>
      <c r="E421" s="530">
        <v>3010</v>
      </c>
      <c r="F421" s="530">
        <v>1799</v>
      </c>
      <c r="G421" s="530">
        <v>1383</v>
      </c>
      <c r="H421" s="530">
        <v>416</v>
      </c>
      <c r="I421" s="530">
        <v>1211</v>
      </c>
      <c r="J421" s="530">
        <v>493</v>
      </c>
      <c r="K421" s="530">
        <v>718</v>
      </c>
    </row>
    <row r="422" spans="1:11" ht="18" customHeight="1">
      <c r="C422" s="514" t="s">
        <v>1896</v>
      </c>
      <c r="D422" s="513"/>
      <c r="E422" s="516"/>
      <c r="F422" s="516"/>
      <c r="G422" s="516"/>
      <c r="H422" s="516"/>
      <c r="I422" s="516"/>
      <c r="J422" s="516"/>
      <c r="K422" s="516"/>
    </row>
    <row r="423" spans="1:11" s="530" customFormat="1" ht="18" customHeight="1">
      <c r="A423" s="516"/>
      <c r="B423" s="516"/>
      <c r="C423" s="517" t="s">
        <v>1897</v>
      </c>
      <c r="D423" s="513" t="s">
        <v>1800</v>
      </c>
      <c r="E423" s="530">
        <v>43</v>
      </c>
      <c r="F423" s="530">
        <v>23</v>
      </c>
      <c r="G423" s="530">
        <v>10</v>
      </c>
      <c r="H423" s="530">
        <v>13</v>
      </c>
      <c r="I423" s="530">
        <v>20</v>
      </c>
      <c r="J423" s="530">
        <v>4</v>
      </c>
      <c r="K423" s="530">
        <v>16</v>
      </c>
    </row>
    <row r="424" spans="1:11" s="530" customFormat="1" ht="9" customHeight="1">
      <c r="A424" s="516"/>
      <c r="B424" s="516"/>
      <c r="C424" s="517"/>
      <c r="D424" s="513" t="s">
        <v>1801</v>
      </c>
      <c r="E424" s="530">
        <v>67</v>
      </c>
      <c r="F424" s="530">
        <v>25</v>
      </c>
      <c r="G424" s="530">
        <v>8</v>
      </c>
      <c r="H424" s="530">
        <v>17</v>
      </c>
      <c r="I424" s="530">
        <v>42</v>
      </c>
      <c r="J424" s="530">
        <v>9</v>
      </c>
      <c r="K424" s="530">
        <v>33</v>
      </c>
    </row>
    <row r="425" spans="1:11" s="530" customFormat="1" ht="9" customHeight="1">
      <c r="A425" s="516"/>
      <c r="B425" s="516"/>
      <c r="C425" s="517"/>
      <c r="D425" s="513" t="s">
        <v>1802</v>
      </c>
      <c r="E425" s="530">
        <v>110</v>
      </c>
      <c r="F425" s="530">
        <v>48</v>
      </c>
      <c r="G425" s="530">
        <v>18</v>
      </c>
      <c r="H425" s="530">
        <v>30</v>
      </c>
      <c r="I425" s="530">
        <v>62</v>
      </c>
      <c r="J425" s="530">
        <v>13</v>
      </c>
      <c r="K425" s="530">
        <v>49</v>
      </c>
    </row>
    <row r="426" spans="1:11" s="530" customFormat="1" ht="18" customHeight="1">
      <c r="A426" s="516"/>
      <c r="B426" s="516"/>
      <c r="C426" s="517" t="s">
        <v>1898</v>
      </c>
      <c r="D426" s="513" t="s">
        <v>1800</v>
      </c>
      <c r="E426" s="530">
        <v>7</v>
      </c>
      <c r="F426" s="530">
        <v>4</v>
      </c>
      <c r="G426" s="531" t="s">
        <v>893</v>
      </c>
      <c r="H426" s="531" t="s">
        <v>893</v>
      </c>
      <c r="I426" s="530">
        <v>3</v>
      </c>
      <c r="J426" s="530">
        <v>1</v>
      </c>
      <c r="K426" s="530">
        <v>2</v>
      </c>
    </row>
    <row r="427" spans="1:11" s="530" customFormat="1" ht="9" customHeight="1">
      <c r="A427" s="516"/>
      <c r="B427" s="516"/>
      <c r="C427" s="517"/>
      <c r="D427" s="513" t="s">
        <v>1801</v>
      </c>
      <c r="E427" s="530">
        <v>16</v>
      </c>
      <c r="F427" s="530">
        <v>8</v>
      </c>
      <c r="G427" s="531" t="s">
        <v>893</v>
      </c>
      <c r="H427" s="531" t="s">
        <v>893</v>
      </c>
      <c r="I427" s="530">
        <v>8</v>
      </c>
      <c r="J427" s="530">
        <v>5</v>
      </c>
      <c r="K427" s="530">
        <v>3</v>
      </c>
    </row>
    <row r="428" spans="1:11" s="530" customFormat="1" ht="9" customHeight="1">
      <c r="A428" s="516"/>
      <c r="B428" s="516"/>
      <c r="C428" s="517"/>
      <c r="D428" s="513" t="s">
        <v>1802</v>
      </c>
      <c r="E428" s="530">
        <v>23</v>
      </c>
      <c r="F428" s="530">
        <v>12</v>
      </c>
      <c r="G428" s="531" t="s">
        <v>893</v>
      </c>
      <c r="H428" s="531" t="s">
        <v>893</v>
      </c>
      <c r="I428" s="530">
        <v>11</v>
      </c>
      <c r="J428" s="530">
        <v>6</v>
      </c>
      <c r="K428" s="530">
        <v>5</v>
      </c>
    </row>
    <row r="429" spans="1:11" s="509" customFormat="1">
      <c r="C429" s="510"/>
      <c r="D429" s="515"/>
    </row>
    <row r="430" spans="1:11" s="509" customFormat="1">
      <c r="C430" s="510"/>
      <c r="D430" s="515"/>
    </row>
    <row r="431" spans="1:11" s="509" customFormat="1">
      <c r="C431" s="510"/>
      <c r="D431" s="515"/>
    </row>
    <row r="432" spans="1:11" s="509" customFormat="1">
      <c r="C432" s="510"/>
      <c r="D432" s="515"/>
    </row>
    <row r="433" spans="1:11" s="509" customFormat="1">
      <c r="C433" s="510"/>
      <c r="D433" s="515"/>
    </row>
    <row r="434" spans="1:11" s="509" customFormat="1">
      <c r="C434" s="510"/>
      <c r="D434" s="515"/>
    </row>
    <row r="435" spans="1:11" s="509" customFormat="1">
      <c r="C435" s="510"/>
      <c r="D435" s="515"/>
    </row>
    <row r="436" spans="1:11" s="509" customFormat="1">
      <c r="C436" s="510"/>
      <c r="D436" s="515"/>
    </row>
    <row r="437" spans="1:11" s="509" customFormat="1">
      <c r="A437" s="509" t="s">
        <v>586</v>
      </c>
      <c r="C437" s="510"/>
      <c r="D437" s="515"/>
    </row>
    <row r="438" spans="1:11" ht="18" customHeight="1">
      <c r="A438" s="516" t="s">
        <v>786</v>
      </c>
      <c r="D438" s="513"/>
      <c r="E438" s="516"/>
      <c r="F438" s="516"/>
      <c r="G438" s="516"/>
      <c r="H438" s="516"/>
      <c r="I438" s="516"/>
      <c r="J438" s="516"/>
      <c r="K438" s="516"/>
    </row>
    <row r="439" spans="1:11" ht="9" customHeight="1">
      <c r="A439" s="516" t="s">
        <v>1948</v>
      </c>
      <c r="D439" s="513" t="s">
        <v>1800</v>
      </c>
      <c r="E439" s="530">
        <v>24837</v>
      </c>
      <c r="F439" s="530">
        <v>15956</v>
      </c>
      <c r="G439" s="530">
        <v>10288</v>
      </c>
      <c r="H439" s="530">
        <v>5668</v>
      </c>
      <c r="I439" s="530">
        <v>8881</v>
      </c>
      <c r="J439" s="530">
        <v>1196</v>
      </c>
      <c r="K439" s="530">
        <v>7685</v>
      </c>
    </row>
    <row r="440" spans="1:11">
      <c r="D440" s="513" t="s">
        <v>1801</v>
      </c>
      <c r="E440" s="530">
        <v>20417</v>
      </c>
      <c r="F440" s="530">
        <v>9435</v>
      </c>
      <c r="G440" s="530">
        <v>4784</v>
      </c>
      <c r="H440" s="530">
        <v>4651</v>
      </c>
      <c r="I440" s="530">
        <v>10982</v>
      </c>
      <c r="J440" s="530">
        <v>1444</v>
      </c>
      <c r="K440" s="530">
        <v>9538</v>
      </c>
    </row>
    <row r="441" spans="1:11">
      <c r="D441" s="513" t="s">
        <v>1802</v>
      </c>
      <c r="E441" s="530">
        <v>45254</v>
      </c>
      <c r="F441" s="530">
        <v>25391</v>
      </c>
      <c r="G441" s="530">
        <v>15072</v>
      </c>
      <c r="H441" s="530">
        <v>10319</v>
      </c>
      <c r="I441" s="530">
        <v>19863</v>
      </c>
      <c r="J441" s="530">
        <v>2640</v>
      </c>
      <c r="K441" s="530">
        <v>17223</v>
      </c>
    </row>
    <row r="442" spans="1:11" ht="18" customHeight="1">
      <c r="C442" s="514" t="s">
        <v>1896</v>
      </c>
      <c r="D442" s="513"/>
      <c r="E442" s="516"/>
      <c r="F442" s="516"/>
      <c r="G442" s="516"/>
      <c r="H442" s="516"/>
      <c r="I442" s="516"/>
      <c r="J442" s="516"/>
      <c r="K442" s="516"/>
    </row>
    <row r="443" spans="1:11" s="530" customFormat="1" ht="18" customHeight="1">
      <c r="A443" s="516"/>
      <c r="B443" s="516"/>
      <c r="C443" s="517" t="s">
        <v>1897</v>
      </c>
      <c r="D443" s="513" t="s">
        <v>1800</v>
      </c>
      <c r="E443" s="530">
        <v>4801</v>
      </c>
      <c r="F443" s="530">
        <v>1604</v>
      </c>
      <c r="G443" s="530">
        <v>109</v>
      </c>
      <c r="H443" s="530">
        <v>1495</v>
      </c>
      <c r="I443" s="530">
        <v>3197</v>
      </c>
      <c r="J443" s="530">
        <v>55</v>
      </c>
      <c r="K443" s="530">
        <v>3142</v>
      </c>
    </row>
    <row r="444" spans="1:11" s="530" customFormat="1">
      <c r="A444" s="516"/>
      <c r="B444" s="516"/>
      <c r="C444" s="517"/>
      <c r="D444" s="513" t="s">
        <v>1801</v>
      </c>
      <c r="E444" s="530">
        <v>4493</v>
      </c>
      <c r="F444" s="530">
        <v>1196</v>
      </c>
      <c r="G444" s="530">
        <v>52</v>
      </c>
      <c r="H444" s="530">
        <v>1144</v>
      </c>
      <c r="I444" s="530">
        <v>3297</v>
      </c>
      <c r="J444" s="530">
        <v>65</v>
      </c>
      <c r="K444" s="530">
        <v>3232</v>
      </c>
    </row>
    <row r="445" spans="1:11" s="530" customFormat="1">
      <c r="A445" s="516"/>
      <c r="B445" s="516"/>
      <c r="C445" s="517"/>
      <c r="D445" s="513" t="s">
        <v>1802</v>
      </c>
      <c r="E445" s="530">
        <v>9294</v>
      </c>
      <c r="F445" s="530">
        <v>2800</v>
      </c>
      <c r="G445" s="530">
        <v>161</v>
      </c>
      <c r="H445" s="530">
        <v>2639</v>
      </c>
      <c r="I445" s="530">
        <v>6494</v>
      </c>
      <c r="J445" s="530">
        <v>120</v>
      </c>
      <c r="K445" s="530">
        <v>6374</v>
      </c>
    </row>
    <row r="446" spans="1:11" s="530" customFormat="1" ht="18" customHeight="1">
      <c r="A446" s="516"/>
      <c r="B446" s="516"/>
      <c r="C446" s="517" t="s">
        <v>1898</v>
      </c>
      <c r="D446" s="513" t="s">
        <v>1800</v>
      </c>
      <c r="E446" s="530">
        <v>673</v>
      </c>
      <c r="F446" s="530">
        <v>530</v>
      </c>
      <c r="G446" s="530">
        <v>47</v>
      </c>
      <c r="H446" s="530">
        <v>483</v>
      </c>
      <c r="I446" s="530">
        <v>143</v>
      </c>
      <c r="J446" s="530">
        <v>6</v>
      </c>
      <c r="K446" s="530">
        <v>137</v>
      </c>
    </row>
    <row r="447" spans="1:11" s="530" customFormat="1">
      <c r="A447" s="516"/>
      <c r="B447" s="516"/>
      <c r="C447" s="517"/>
      <c r="D447" s="513" t="s">
        <v>1801</v>
      </c>
      <c r="E447" s="530">
        <v>593</v>
      </c>
      <c r="F447" s="530">
        <v>367</v>
      </c>
      <c r="G447" s="530">
        <v>41</v>
      </c>
      <c r="H447" s="530">
        <v>326</v>
      </c>
      <c r="I447" s="530">
        <v>226</v>
      </c>
      <c r="J447" s="530">
        <v>16</v>
      </c>
      <c r="K447" s="530">
        <v>210</v>
      </c>
    </row>
    <row r="448" spans="1:11" s="530" customFormat="1">
      <c r="A448" s="516"/>
      <c r="B448" s="516"/>
      <c r="C448" s="517"/>
      <c r="D448" s="513" t="s">
        <v>1802</v>
      </c>
      <c r="E448" s="530">
        <v>1266</v>
      </c>
      <c r="F448" s="530">
        <v>897</v>
      </c>
      <c r="G448" s="530">
        <v>88</v>
      </c>
      <c r="H448" s="530">
        <v>809</v>
      </c>
      <c r="I448" s="530">
        <v>369</v>
      </c>
      <c r="J448" s="530">
        <v>22</v>
      </c>
      <c r="K448" s="530">
        <v>347</v>
      </c>
    </row>
    <row r="449" spans="1:11" ht="18" customHeight="1">
      <c r="A449" s="516" t="s">
        <v>457</v>
      </c>
      <c r="D449" s="513"/>
      <c r="E449" s="516"/>
      <c r="F449" s="516"/>
      <c r="G449" s="516"/>
      <c r="H449" s="516"/>
      <c r="I449" s="516"/>
      <c r="J449" s="516"/>
      <c r="K449" s="516"/>
    </row>
    <row r="450" spans="1:11" ht="18" customHeight="1">
      <c r="B450" s="516" t="s">
        <v>294</v>
      </c>
      <c r="D450" s="513"/>
      <c r="E450" s="516"/>
      <c r="F450" s="516"/>
      <c r="G450" s="516"/>
      <c r="H450" s="516"/>
      <c r="I450" s="516"/>
      <c r="J450" s="516"/>
      <c r="K450" s="516"/>
    </row>
    <row r="451" spans="1:11" ht="18" customHeight="1">
      <c r="C451" s="510" t="s">
        <v>1943</v>
      </c>
      <c r="D451" s="513" t="s">
        <v>1800</v>
      </c>
      <c r="E451" s="530">
        <v>636</v>
      </c>
      <c r="F451" s="531" t="s">
        <v>893</v>
      </c>
      <c r="G451" s="531" t="s">
        <v>893</v>
      </c>
      <c r="H451" s="531" t="s">
        <v>893</v>
      </c>
      <c r="I451" s="531" t="s">
        <v>893</v>
      </c>
      <c r="J451" s="531" t="s">
        <v>893</v>
      </c>
      <c r="K451" s="531" t="s">
        <v>893</v>
      </c>
    </row>
    <row r="452" spans="1:11" ht="9" customHeight="1">
      <c r="D452" s="513" t="s">
        <v>1801</v>
      </c>
      <c r="E452" s="530">
        <v>56</v>
      </c>
      <c r="F452" s="531" t="s">
        <v>893</v>
      </c>
      <c r="G452" s="531" t="s">
        <v>893</v>
      </c>
      <c r="H452" s="531" t="s">
        <v>893</v>
      </c>
      <c r="I452" s="531" t="s">
        <v>893</v>
      </c>
      <c r="J452" s="531" t="s">
        <v>893</v>
      </c>
      <c r="K452" s="531" t="s">
        <v>893</v>
      </c>
    </row>
    <row r="453" spans="1:11" ht="9" customHeight="1">
      <c r="D453" s="513" t="s">
        <v>1802</v>
      </c>
      <c r="E453" s="530">
        <v>692</v>
      </c>
      <c r="F453" s="531" t="s">
        <v>893</v>
      </c>
      <c r="G453" s="531" t="s">
        <v>893</v>
      </c>
      <c r="H453" s="531" t="s">
        <v>893</v>
      </c>
      <c r="I453" s="531" t="s">
        <v>893</v>
      </c>
      <c r="J453" s="531" t="s">
        <v>893</v>
      </c>
      <c r="K453" s="531" t="s">
        <v>893</v>
      </c>
    </row>
    <row r="454" spans="1:11" ht="18" customHeight="1">
      <c r="C454" s="510" t="s">
        <v>1944</v>
      </c>
      <c r="D454" s="513" t="s">
        <v>1800</v>
      </c>
      <c r="E454" s="530">
        <v>566</v>
      </c>
      <c r="F454" s="531" t="s">
        <v>893</v>
      </c>
      <c r="G454" s="531" t="s">
        <v>893</v>
      </c>
      <c r="H454" s="531" t="s">
        <v>893</v>
      </c>
      <c r="I454" s="531" t="s">
        <v>893</v>
      </c>
      <c r="J454" s="531" t="s">
        <v>893</v>
      </c>
      <c r="K454" s="531" t="s">
        <v>893</v>
      </c>
    </row>
    <row r="455" spans="1:11" ht="9" customHeight="1">
      <c r="D455" s="513" t="s">
        <v>1801</v>
      </c>
      <c r="E455" s="530">
        <v>109</v>
      </c>
      <c r="F455" s="531" t="s">
        <v>893</v>
      </c>
      <c r="G455" s="531" t="s">
        <v>893</v>
      </c>
      <c r="H455" s="531" t="s">
        <v>893</v>
      </c>
      <c r="I455" s="531" t="s">
        <v>893</v>
      </c>
      <c r="J455" s="531" t="s">
        <v>893</v>
      </c>
      <c r="K455" s="531" t="s">
        <v>893</v>
      </c>
    </row>
    <row r="456" spans="1:11" ht="9" customHeight="1">
      <c r="D456" s="513" t="s">
        <v>1802</v>
      </c>
      <c r="E456" s="530">
        <v>675</v>
      </c>
      <c r="F456" s="531" t="s">
        <v>893</v>
      </c>
      <c r="G456" s="531" t="s">
        <v>893</v>
      </c>
      <c r="H456" s="531" t="s">
        <v>893</v>
      </c>
      <c r="I456" s="531" t="s">
        <v>893</v>
      </c>
      <c r="J456" s="531" t="s">
        <v>893</v>
      </c>
      <c r="K456" s="531" t="s">
        <v>893</v>
      </c>
    </row>
    <row r="457" spans="1:11" ht="20.100000000000001" customHeight="1">
      <c r="C457" s="510" t="s">
        <v>1945</v>
      </c>
      <c r="D457" s="513" t="s">
        <v>1800</v>
      </c>
      <c r="E457" s="530">
        <v>118</v>
      </c>
      <c r="F457" s="530">
        <v>108</v>
      </c>
      <c r="G457" s="530">
        <v>108</v>
      </c>
      <c r="H457" s="530">
        <v>0</v>
      </c>
      <c r="I457" s="530">
        <v>10</v>
      </c>
      <c r="J457" s="530">
        <v>10</v>
      </c>
      <c r="K457" s="530">
        <v>0</v>
      </c>
    </row>
    <row r="458" spans="1:11">
      <c r="D458" s="513" t="s">
        <v>1801</v>
      </c>
      <c r="E458" s="530">
        <v>35</v>
      </c>
      <c r="F458" s="530">
        <v>28</v>
      </c>
      <c r="G458" s="530">
        <v>28</v>
      </c>
      <c r="H458" s="530">
        <v>0</v>
      </c>
      <c r="I458" s="530">
        <v>7</v>
      </c>
      <c r="J458" s="530">
        <v>7</v>
      </c>
      <c r="K458" s="530">
        <v>0</v>
      </c>
    </row>
    <row r="459" spans="1:11">
      <c r="D459" s="513" t="s">
        <v>1802</v>
      </c>
      <c r="E459" s="530">
        <v>153</v>
      </c>
      <c r="F459" s="530">
        <v>136</v>
      </c>
      <c r="G459" s="530">
        <v>136</v>
      </c>
      <c r="H459" s="530">
        <v>0</v>
      </c>
      <c r="I459" s="530">
        <v>17</v>
      </c>
      <c r="J459" s="530">
        <v>17</v>
      </c>
      <c r="K459" s="530">
        <v>0</v>
      </c>
    </row>
    <row r="460" spans="1:11" ht="20.100000000000001" customHeight="1">
      <c r="C460" s="510" t="s">
        <v>1946</v>
      </c>
      <c r="D460" s="513" t="s">
        <v>1800</v>
      </c>
      <c r="E460" s="530">
        <v>33</v>
      </c>
      <c r="F460" s="530">
        <v>25</v>
      </c>
      <c r="G460" s="530">
        <v>0</v>
      </c>
      <c r="H460" s="530">
        <v>25</v>
      </c>
      <c r="I460" s="530">
        <v>8</v>
      </c>
      <c r="J460" s="530">
        <v>0</v>
      </c>
      <c r="K460" s="530">
        <v>8</v>
      </c>
    </row>
    <row r="461" spans="1:11">
      <c r="D461" s="513" t="s">
        <v>1801</v>
      </c>
      <c r="E461" s="530">
        <v>11</v>
      </c>
      <c r="F461" s="530">
        <v>9</v>
      </c>
      <c r="G461" s="530">
        <v>0</v>
      </c>
      <c r="H461" s="530">
        <v>9</v>
      </c>
      <c r="I461" s="530">
        <v>2</v>
      </c>
      <c r="J461" s="530">
        <v>0</v>
      </c>
      <c r="K461" s="530">
        <v>2</v>
      </c>
    </row>
    <row r="462" spans="1:11">
      <c r="D462" s="513" t="s">
        <v>1802</v>
      </c>
      <c r="E462" s="530">
        <v>44</v>
      </c>
      <c r="F462" s="530">
        <v>34</v>
      </c>
      <c r="G462" s="530">
        <v>0</v>
      </c>
      <c r="H462" s="530">
        <v>34</v>
      </c>
      <c r="I462" s="530">
        <v>10</v>
      </c>
      <c r="J462" s="530">
        <v>0</v>
      </c>
      <c r="K462" s="530">
        <v>10</v>
      </c>
    </row>
    <row r="463" spans="1:11" ht="18" customHeight="1">
      <c r="C463" s="510" t="s">
        <v>626</v>
      </c>
      <c r="D463" s="513" t="s">
        <v>1800</v>
      </c>
      <c r="E463" s="530">
        <v>2039</v>
      </c>
      <c r="F463" s="530">
        <v>2028</v>
      </c>
      <c r="G463" s="530">
        <v>1989</v>
      </c>
      <c r="H463" s="530">
        <v>39</v>
      </c>
      <c r="I463" s="530">
        <v>11</v>
      </c>
      <c r="J463" s="530">
        <v>8</v>
      </c>
      <c r="K463" s="530">
        <v>3</v>
      </c>
    </row>
    <row r="464" spans="1:11">
      <c r="D464" s="513" t="s">
        <v>1801</v>
      </c>
      <c r="E464" s="530">
        <v>452</v>
      </c>
      <c r="F464" s="530">
        <v>442</v>
      </c>
      <c r="G464" s="530">
        <v>435</v>
      </c>
      <c r="H464" s="530">
        <v>7</v>
      </c>
      <c r="I464" s="530">
        <v>10</v>
      </c>
      <c r="J464" s="530">
        <v>8</v>
      </c>
      <c r="K464" s="530">
        <v>2</v>
      </c>
    </row>
    <row r="465" spans="2:11">
      <c r="D465" s="513" t="s">
        <v>1802</v>
      </c>
      <c r="E465" s="530">
        <v>2491</v>
      </c>
      <c r="F465" s="530">
        <v>2470</v>
      </c>
      <c r="G465" s="530">
        <v>2424</v>
      </c>
      <c r="H465" s="530">
        <v>46</v>
      </c>
      <c r="I465" s="530">
        <v>21</v>
      </c>
      <c r="J465" s="530">
        <v>16</v>
      </c>
      <c r="K465" s="530">
        <v>5</v>
      </c>
    </row>
    <row r="466" spans="2:11" ht="18" customHeight="1">
      <c r="C466" s="510" t="s">
        <v>627</v>
      </c>
      <c r="D466" s="513" t="s">
        <v>1800</v>
      </c>
      <c r="E466" s="530">
        <v>1544</v>
      </c>
      <c r="F466" s="530">
        <v>1515</v>
      </c>
      <c r="G466" s="530">
        <v>1357</v>
      </c>
      <c r="H466" s="530">
        <v>158</v>
      </c>
      <c r="I466" s="530">
        <v>29</v>
      </c>
      <c r="J466" s="530">
        <v>18</v>
      </c>
      <c r="K466" s="530">
        <v>11</v>
      </c>
    </row>
    <row r="467" spans="2:11" ht="9" customHeight="1">
      <c r="D467" s="513" t="s">
        <v>1801</v>
      </c>
      <c r="E467" s="530">
        <v>476</v>
      </c>
      <c r="F467" s="530">
        <v>452</v>
      </c>
      <c r="G467" s="530">
        <v>387</v>
      </c>
      <c r="H467" s="530">
        <v>65</v>
      </c>
      <c r="I467" s="530">
        <v>24</v>
      </c>
      <c r="J467" s="530">
        <v>15</v>
      </c>
      <c r="K467" s="530">
        <v>9</v>
      </c>
    </row>
    <row r="468" spans="2:11" ht="9" customHeight="1">
      <c r="D468" s="513" t="s">
        <v>1802</v>
      </c>
      <c r="E468" s="530">
        <v>2020</v>
      </c>
      <c r="F468" s="530">
        <v>1967</v>
      </c>
      <c r="G468" s="530">
        <v>1744</v>
      </c>
      <c r="H468" s="530">
        <v>223</v>
      </c>
      <c r="I468" s="530">
        <v>53</v>
      </c>
      <c r="J468" s="530">
        <v>33</v>
      </c>
      <c r="K468" s="530">
        <v>20</v>
      </c>
    </row>
    <row r="469" spans="2:11" ht="18" customHeight="1">
      <c r="C469" s="510" t="s">
        <v>631</v>
      </c>
      <c r="D469" s="513" t="s">
        <v>1800</v>
      </c>
      <c r="E469" s="530">
        <v>201</v>
      </c>
      <c r="F469" s="530">
        <v>198</v>
      </c>
      <c r="G469" s="530">
        <v>0</v>
      </c>
      <c r="H469" s="530">
        <v>198</v>
      </c>
      <c r="I469" s="530">
        <v>3</v>
      </c>
      <c r="J469" s="530">
        <v>0</v>
      </c>
      <c r="K469" s="530">
        <v>3</v>
      </c>
    </row>
    <row r="470" spans="2:11">
      <c r="D470" s="513" t="s">
        <v>1801</v>
      </c>
      <c r="E470" s="530">
        <v>134</v>
      </c>
      <c r="F470" s="530">
        <v>118</v>
      </c>
      <c r="G470" s="530">
        <v>0</v>
      </c>
      <c r="H470" s="530">
        <v>118</v>
      </c>
      <c r="I470" s="530">
        <v>16</v>
      </c>
      <c r="J470" s="530">
        <v>0</v>
      </c>
      <c r="K470" s="530">
        <v>16</v>
      </c>
    </row>
    <row r="471" spans="2:11">
      <c r="D471" s="513" t="s">
        <v>1802</v>
      </c>
      <c r="E471" s="530">
        <v>335</v>
      </c>
      <c r="F471" s="530">
        <v>316</v>
      </c>
      <c r="G471" s="530">
        <v>0</v>
      </c>
      <c r="H471" s="530">
        <v>316</v>
      </c>
      <c r="I471" s="530">
        <v>19</v>
      </c>
      <c r="J471" s="530">
        <v>0</v>
      </c>
      <c r="K471" s="530">
        <v>19</v>
      </c>
    </row>
    <row r="472" spans="2:11" ht="18" customHeight="1">
      <c r="C472" s="510" t="s">
        <v>632</v>
      </c>
      <c r="D472" s="513" t="s">
        <v>1800</v>
      </c>
      <c r="E472" s="530">
        <v>33</v>
      </c>
      <c r="F472" s="530">
        <v>27</v>
      </c>
      <c r="G472" s="530">
        <v>0</v>
      </c>
      <c r="H472" s="530">
        <v>27</v>
      </c>
      <c r="I472" s="530">
        <v>6</v>
      </c>
      <c r="J472" s="530">
        <v>0</v>
      </c>
      <c r="K472" s="530">
        <v>6</v>
      </c>
    </row>
    <row r="473" spans="2:11">
      <c r="D473" s="513" t="s">
        <v>1801</v>
      </c>
      <c r="E473" s="530">
        <v>13</v>
      </c>
      <c r="F473" s="530">
        <v>10</v>
      </c>
      <c r="G473" s="530">
        <v>0</v>
      </c>
      <c r="H473" s="530">
        <v>10</v>
      </c>
      <c r="I473" s="530">
        <v>3</v>
      </c>
      <c r="J473" s="530">
        <v>0</v>
      </c>
      <c r="K473" s="530">
        <v>3</v>
      </c>
    </row>
    <row r="474" spans="2:11">
      <c r="D474" s="513" t="s">
        <v>1802</v>
      </c>
      <c r="E474" s="530">
        <v>46</v>
      </c>
      <c r="F474" s="530">
        <v>37</v>
      </c>
      <c r="G474" s="530">
        <v>0</v>
      </c>
      <c r="H474" s="530">
        <v>37</v>
      </c>
      <c r="I474" s="530">
        <v>9</v>
      </c>
      <c r="J474" s="530">
        <v>0</v>
      </c>
      <c r="K474" s="530">
        <v>9</v>
      </c>
    </row>
    <row r="475" spans="2:11" ht="18" customHeight="1">
      <c r="C475" s="514" t="s">
        <v>1947</v>
      </c>
      <c r="D475" s="513" t="s">
        <v>1800</v>
      </c>
      <c r="E475" s="530">
        <v>5170</v>
      </c>
      <c r="F475" s="530">
        <v>5094</v>
      </c>
      <c r="G475" s="530">
        <v>4631</v>
      </c>
      <c r="H475" s="530">
        <v>463</v>
      </c>
      <c r="I475" s="530">
        <v>76</v>
      </c>
      <c r="J475" s="530">
        <v>43</v>
      </c>
      <c r="K475" s="530">
        <v>33</v>
      </c>
    </row>
    <row r="476" spans="2:11" ht="9" customHeight="1">
      <c r="D476" s="513" t="s">
        <v>1801</v>
      </c>
      <c r="E476" s="530">
        <v>1286</v>
      </c>
      <c r="F476" s="530">
        <v>1220</v>
      </c>
      <c r="G476" s="530">
        <v>1010</v>
      </c>
      <c r="H476" s="530">
        <v>210</v>
      </c>
      <c r="I476" s="530">
        <v>66</v>
      </c>
      <c r="J476" s="530">
        <v>34</v>
      </c>
      <c r="K476" s="530">
        <v>32</v>
      </c>
    </row>
    <row r="477" spans="2:11" ht="9" customHeight="1">
      <c r="D477" s="513" t="s">
        <v>1802</v>
      </c>
      <c r="E477" s="530">
        <v>6456</v>
      </c>
      <c r="F477" s="530">
        <v>6314</v>
      </c>
      <c r="G477" s="530">
        <v>5641</v>
      </c>
      <c r="H477" s="530">
        <v>673</v>
      </c>
      <c r="I477" s="530">
        <v>142</v>
      </c>
      <c r="J477" s="530">
        <v>77</v>
      </c>
      <c r="K477" s="530">
        <v>65</v>
      </c>
    </row>
    <row r="478" spans="2:11" ht="18" customHeight="1">
      <c r="B478" s="516" t="s">
        <v>637</v>
      </c>
      <c r="D478" s="513"/>
      <c r="E478" s="516"/>
      <c r="F478" s="516"/>
      <c r="G478" s="516"/>
      <c r="H478" s="516"/>
      <c r="I478" s="516"/>
      <c r="J478" s="516"/>
      <c r="K478" s="516"/>
    </row>
    <row r="479" spans="2:11" ht="18" customHeight="1">
      <c r="C479" s="510" t="s">
        <v>638</v>
      </c>
      <c r="D479" s="513" t="s">
        <v>1800</v>
      </c>
      <c r="E479" s="530">
        <v>24</v>
      </c>
      <c r="F479" s="530">
        <v>21</v>
      </c>
      <c r="G479" s="530">
        <v>19</v>
      </c>
      <c r="H479" s="530">
        <v>2</v>
      </c>
      <c r="I479" s="530">
        <v>3</v>
      </c>
      <c r="J479" s="530">
        <v>1</v>
      </c>
      <c r="K479" s="530">
        <v>2</v>
      </c>
    </row>
    <row r="480" spans="2:11" ht="9" customHeight="1">
      <c r="D480" s="513" t="s">
        <v>1801</v>
      </c>
      <c r="E480" s="530">
        <v>15</v>
      </c>
      <c r="F480" s="530">
        <v>11</v>
      </c>
      <c r="G480" s="530">
        <v>6</v>
      </c>
      <c r="H480" s="530">
        <v>5</v>
      </c>
      <c r="I480" s="530">
        <v>4</v>
      </c>
      <c r="J480" s="530">
        <v>3</v>
      </c>
      <c r="K480" s="530">
        <v>1</v>
      </c>
    </row>
    <row r="481" spans="1:11" ht="9" customHeight="1">
      <c r="D481" s="513" t="s">
        <v>1802</v>
      </c>
      <c r="E481" s="530">
        <v>39</v>
      </c>
      <c r="F481" s="530">
        <v>32</v>
      </c>
      <c r="G481" s="530">
        <v>25</v>
      </c>
      <c r="H481" s="530">
        <v>7</v>
      </c>
      <c r="I481" s="530">
        <v>7</v>
      </c>
      <c r="J481" s="530">
        <v>4</v>
      </c>
      <c r="K481" s="530">
        <v>3</v>
      </c>
    </row>
    <row r="482" spans="1:11" ht="18" customHeight="1">
      <c r="C482" s="510" t="s">
        <v>640</v>
      </c>
      <c r="D482" s="513" t="s">
        <v>1800</v>
      </c>
      <c r="E482" s="530">
        <v>1</v>
      </c>
      <c r="F482" s="531" t="s">
        <v>893</v>
      </c>
      <c r="G482" s="531" t="s">
        <v>893</v>
      </c>
      <c r="H482" s="531" t="s">
        <v>893</v>
      </c>
      <c r="I482" s="531" t="s">
        <v>893</v>
      </c>
      <c r="J482" s="531" t="s">
        <v>893</v>
      </c>
      <c r="K482" s="531" t="s">
        <v>893</v>
      </c>
    </row>
    <row r="483" spans="1:11" ht="9" customHeight="1">
      <c r="D483" s="513" t="s">
        <v>1802</v>
      </c>
      <c r="E483" s="530">
        <v>1</v>
      </c>
      <c r="F483" s="531" t="s">
        <v>893</v>
      </c>
      <c r="G483" s="531" t="s">
        <v>893</v>
      </c>
      <c r="H483" s="531" t="s">
        <v>893</v>
      </c>
      <c r="I483" s="531" t="s">
        <v>893</v>
      </c>
      <c r="J483" s="531" t="s">
        <v>893</v>
      </c>
      <c r="K483" s="531" t="s">
        <v>893</v>
      </c>
    </row>
    <row r="484" spans="1:11" ht="18" customHeight="1">
      <c r="C484" s="510" t="s">
        <v>641</v>
      </c>
      <c r="D484" s="513" t="s">
        <v>1800</v>
      </c>
      <c r="E484" s="530">
        <v>1</v>
      </c>
      <c r="F484" s="531" t="s">
        <v>893</v>
      </c>
      <c r="G484" s="531" t="s">
        <v>893</v>
      </c>
      <c r="H484" s="531" t="s">
        <v>893</v>
      </c>
      <c r="I484" s="531" t="s">
        <v>893</v>
      </c>
      <c r="J484" s="531" t="s">
        <v>893</v>
      </c>
      <c r="K484" s="531" t="s">
        <v>893</v>
      </c>
    </row>
    <row r="485" spans="1:11" ht="9" customHeight="1">
      <c r="D485" s="513" t="s">
        <v>1802</v>
      </c>
      <c r="E485" s="530">
        <v>1</v>
      </c>
      <c r="F485" s="531" t="s">
        <v>893</v>
      </c>
      <c r="G485" s="531" t="s">
        <v>893</v>
      </c>
      <c r="H485" s="531" t="s">
        <v>893</v>
      </c>
      <c r="I485" s="531" t="s">
        <v>893</v>
      </c>
      <c r="J485" s="531" t="s">
        <v>893</v>
      </c>
      <c r="K485" s="531" t="s">
        <v>893</v>
      </c>
    </row>
    <row r="486" spans="1:11" ht="18" customHeight="1">
      <c r="C486" s="510" t="s">
        <v>642</v>
      </c>
      <c r="D486" s="513" t="s">
        <v>1800</v>
      </c>
      <c r="E486" s="530">
        <v>8</v>
      </c>
      <c r="F486" s="531" t="s">
        <v>893</v>
      </c>
      <c r="G486" s="531" t="s">
        <v>893</v>
      </c>
      <c r="H486" s="531" t="s">
        <v>893</v>
      </c>
      <c r="I486" s="531" t="s">
        <v>893</v>
      </c>
      <c r="J486" s="531" t="s">
        <v>893</v>
      </c>
      <c r="K486" s="531" t="s">
        <v>893</v>
      </c>
    </row>
    <row r="487" spans="1:11" ht="9" customHeight="1">
      <c r="D487" s="513" t="s">
        <v>1801</v>
      </c>
      <c r="E487" s="530">
        <v>2</v>
      </c>
      <c r="F487" s="531" t="s">
        <v>893</v>
      </c>
      <c r="G487" s="531" t="s">
        <v>893</v>
      </c>
      <c r="H487" s="531" t="s">
        <v>893</v>
      </c>
      <c r="I487" s="531" t="s">
        <v>893</v>
      </c>
      <c r="J487" s="531" t="s">
        <v>893</v>
      </c>
      <c r="K487" s="531" t="s">
        <v>893</v>
      </c>
    </row>
    <row r="488" spans="1:11" ht="9" customHeight="1">
      <c r="D488" s="513" t="s">
        <v>1802</v>
      </c>
      <c r="E488" s="530">
        <v>10</v>
      </c>
      <c r="F488" s="531" t="s">
        <v>893</v>
      </c>
      <c r="G488" s="531" t="s">
        <v>893</v>
      </c>
      <c r="H488" s="531" t="s">
        <v>893</v>
      </c>
      <c r="I488" s="531" t="s">
        <v>893</v>
      </c>
      <c r="J488" s="531" t="s">
        <v>893</v>
      </c>
      <c r="K488" s="531" t="s">
        <v>893</v>
      </c>
    </row>
    <row r="489" spans="1:11">
      <c r="E489" s="516"/>
      <c r="F489" s="516"/>
      <c r="G489" s="516"/>
      <c r="H489" s="516"/>
      <c r="I489" s="516"/>
      <c r="J489" s="516"/>
      <c r="K489" s="516"/>
    </row>
    <row r="490" spans="1:11">
      <c r="E490" s="516"/>
      <c r="F490" s="516"/>
      <c r="G490" s="516"/>
      <c r="H490" s="516"/>
      <c r="I490" s="516"/>
      <c r="J490" s="516"/>
      <c r="K490" s="516"/>
    </row>
    <row r="491" spans="1:11">
      <c r="E491" s="516"/>
      <c r="F491" s="516"/>
      <c r="G491" s="516"/>
      <c r="H491" s="516"/>
      <c r="I491" s="516"/>
      <c r="J491" s="516"/>
      <c r="K491" s="516"/>
    </row>
    <row r="492" spans="1:11">
      <c r="E492" s="516"/>
      <c r="F492" s="516"/>
      <c r="G492" s="516"/>
      <c r="H492" s="516"/>
      <c r="I492" s="516"/>
      <c r="J492" s="516"/>
      <c r="K492" s="516"/>
    </row>
    <row r="493" spans="1:11">
      <c r="E493" s="516"/>
      <c r="F493" s="516"/>
      <c r="G493" s="516"/>
      <c r="H493" s="516"/>
      <c r="I493" s="516"/>
      <c r="J493" s="516"/>
      <c r="K493" s="516"/>
    </row>
    <row r="494" spans="1:11">
      <c r="E494" s="516"/>
      <c r="F494" s="516"/>
      <c r="G494" s="516"/>
      <c r="H494" s="516"/>
      <c r="I494" s="516"/>
      <c r="J494" s="516"/>
      <c r="K494" s="516"/>
    </row>
    <row r="495" spans="1:11" s="509" customFormat="1">
      <c r="A495" s="509" t="s">
        <v>1678</v>
      </c>
      <c r="C495" s="510"/>
      <c r="D495" s="515"/>
    </row>
    <row r="496" spans="1:11" s="509" customFormat="1">
      <c r="A496" s="509" t="s">
        <v>656</v>
      </c>
      <c r="C496" s="510"/>
      <c r="D496" s="515"/>
    </row>
    <row r="497" spans="1:11" s="509" customFormat="1">
      <c r="C497" s="510"/>
      <c r="D497" s="515"/>
    </row>
    <row r="498" spans="1:11" s="509" customFormat="1">
      <c r="A498" s="509" t="s">
        <v>586</v>
      </c>
      <c r="C498" s="510"/>
      <c r="D498" s="515"/>
    </row>
    <row r="499" spans="1:11" ht="18" customHeight="1">
      <c r="C499" s="510" t="s">
        <v>1894</v>
      </c>
      <c r="D499" s="513" t="s">
        <v>1800</v>
      </c>
      <c r="E499" s="530">
        <v>220</v>
      </c>
      <c r="F499" s="530">
        <v>185</v>
      </c>
      <c r="G499" s="530">
        <v>7</v>
      </c>
      <c r="H499" s="530">
        <v>178</v>
      </c>
      <c r="I499" s="530">
        <v>35</v>
      </c>
      <c r="J499" s="530">
        <v>2</v>
      </c>
      <c r="K499" s="530">
        <v>33</v>
      </c>
    </row>
    <row r="500" spans="1:11" ht="9" customHeight="1">
      <c r="D500" s="513" t="s">
        <v>1801</v>
      </c>
      <c r="E500" s="530">
        <v>87</v>
      </c>
      <c r="F500" s="530">
        <v>55</v>
      </c>
      <c r="G500" s="530">
        <v>1</v>
      </c>
      <c r="H500" s="530">
        <v>54</v>
      </c>
      <c r="I500" s="530">
        <v>32</v>
      </c>
      <c r="J500" s="530">
        <v>1</v>
      </c>
      <c r="K500" s="530">
        <v>31</v>
      </c>
    </row>
    <row r="501" spans="1:11" ht="9" customHeight="1">
      <c r="D501" s="513" t="s">
        <v>1802</v>
      </c>
      <c r="E501" s="530">
        <v>307</v>
      </c>
      <c r="F501" s="530">
        <v>240</v>
      </c>
      <c r="G501" s="530">
        <v>8</v>
      </c>
      <c r="H501" s="530">
        <v>232</v>
      </c>
      <c r="I501" s="530">
        <v>67</v>
      </c>
      <c r="J501" s="530">
        <v>3</v>
      </c>
      <c r="K501" s="530">
        <v>64</v>
      </c>
    </row>
    <row r="502" spans="1:11" ht="18" customHeight="1">
      <c r="C502" s="510" t="s">
        <v>1895</v>
      </c>
      <c r="D502" s="513" t="s">
        <v>1800</v>
      </c>
      <c r="E502" s="530">
        <v>114</v>
      </c>
      <c r="F502" s="530">
        <v>111</v>
      </c>
      <c r="G502" s="530">
        <v>0</v>
      </c>
      <c r="H502" s="530">
        <v>111</v>
      </c>
      <c r="I502" s="530">
        <v>3</v>
      </c>
      <c r="J502" s="530">
        <v>0</v>
      </c>
      <c r="K502" s="530">
        <v>3</v>
      </c>
    </row>
    <row r="503" spans="1:11" ht="9" customHeight="1">
      <c r="D503" s="513" t="s">
        <v>1801</v>
      </c>
      <c r="E503" s="530">
        <v>30</v>
      </c>
      <c r="F503" s="530">
        <v>29</v>
      </c>
      <c r="G503" s="530">
        <v>0</v>
      </c>
      <c r="H503" s="530">
        <v>29</v>
      </c>
      <c r="I503" s="530">
        <v>1</v>
      </c>
      <c r="J503" s="530">
        <v>0</v>
      </c>
      <c r="K503" s="530">
        <v>1</v>
      </c>
    </row>
    <row r="504" spans="1:11" ht="9" customHeight="1">
      <c r="D504" s="513" t="s">
        <v>1802</v>
      </c>
      <c r="E504" s="530">
        <v>144</v>
      </c>
      <c r="F504" s="530">
        <v>140</v>
      </c>
      <c r="G504" s="530">
        <v>0</v>
      </c>
      <c r="H504" s="530">
        <v>140</v>
      </c>
      <c r="I504" s="530">
        <v>4</v>
      </c>
      <c r="J504" s="530">
        <v>0</v>
      </c>
      <c r="K504" s="530">
        <v>4</v>
      </c>
    </row>
    <row r="505" spans="1:11" ht="18" customHeight="1">
      <c r="C505" s="514" t="s">
        <v>1947</v>
      </c>
      <c r="D505" s="513" t="s">
        <v>1800</v>
      </c>
      <c r="E505" s="530">
        <v>368</v>
      </c>
      <c r="F505" s="530">
        <v>326</v>
      </c>
      <c r="G505" s="530">
        <v>27</v>
      </c>
      <c r="H505" s="530">
        <v>299</v>
      </c>
      <c r="I505" s="530">
        <v>42</v>
      </c>
      <c r="J505" s="530">
        <v>3</v>
      </c>
      <c r="K505" s="530">
        <v>39</v>
      </c>
    </row>
    <row r="506" spans="1:11" ht="9" customHeight="1">
      <c r="D506" s="513" t="s">
        <v>1801</v>
      </c>
      <c r="E506" s="530">
        <v>134</v>
      </c>
      <c r="F506" s="530">
        <v>97</v>
      </c>
      <c r="G506" s="530">
        <v>7</v>
      </c>
      <c r="H506" s="530">
        <v>90</v>
      </c>
      <c r="I506" s="530">
        <v>37</v>
      </c>
      <c r="J506" s="530">
        <v>4</v>
      </c>
      <c r="K506" s="530">
        <v>33</v>
      </c>
    </row>
    <row r="507" spans="1:11" ht="9" customHeight="1">
      <c r="D507" s="513" t="s">
        <v>1802</v>
      </c>
      <c r="E507" s="530">
        <v>502</v>
      </c>
      <c r="F507" s="530">
        <v>423</v>
      </c>
      <c r="G507" s="530">
        <v>34</v>
      </c>
      <c r="H507" s="530">
        <v>389</v>
      </c>
      <c r="I507" s="530">
        <v>79</v>
      </c>
      <c r="J507" s="530">
        <v>7</v>
      </c>
      <c r="K507" s="530">
        <v>72</v>
      </c>
    </row>
    <row r="508" spans="1:11" ht="18" customHeight="1">
      <c r="C508" s="514" t="s">
        <v>1896</v>
      </c>
      <c r="D508" s="513"/>
      <c r="E508" s="516"/>
      <c r="F508" s="516"/>
      <c r="G508" s="516"/>
      <c r="H508" s="516"/>
      <c r="I508" s="516"/>
      <c r="J508" s="516"/>
      <c r="K508" s="516"/>
    </row>
    <row r="509" spans="1:11" s="530" customFormat="1" ht="18" customHeight="1">
      <c r="A509" s="516"/>
      <c r="B509" s="516"/>
      <c r="C509" s="517" t="s">
        <v>1897</v>
      </c>
      <c r="D509" s="513" t="s">
        <v>1800</v>
      </c>
      <c r="E509" s="530">
        <v>7</v>
      </c>
      <c r="F509" s="531" t="s">
        <v>893</v>
      </c>
      <c r="G509" s="531" t="s">
        <v>893</v>
      </c>
      <c r="H509" s="531" t="s">
        <v>893</v>
      </c>
      <c r="I509" s="531" t="s">
        <v>893</v>
      </c>
      <c r="J509" s="531" t="s">
        <v>893</v>
      </c>
      <c r="K509" s="531" t="s">
        <v>893</v>
      </c>
    </row>
    <row r="510" spans="1:11" s="530" customFormat="1" ht="9" customHeight="1">
      <c r="A510" s="516"/>
      <c r="B510" s="516"/>
      <c r="C510" s="517"/>
      <c r="D510" s="513" t="s">
        <v>1802</v>
      </c>
      <c r="E510" s="530">
        <v>7</v>
      </c>
      <c r="F510" s="531" t="s">
        <v>893</v>
      </c>
      <c r="G510" s="531" t="s">
        <v>893</v>
      </c>
      <c r="H510" s="531" t="s">
        <v>893</v>
      </c>
      <c r="I510" s="531" t="s">
        <v>893</v>
      </c>
      <c r="J510" s="531" t="s">
        <v>893</v>
      </c>
      <c r="K510" s="531" t="s">
        <v>893</v>
      </c>
    </row>
    <row r="511" spans="1:11" s="530" customFormat="1" ht="18" customHeight="1">
      <c r="A511" s="516"/>
      <c r="B511" s="516"/>
      <c r="C511" s="517" t="s">
        <v>1898</v>
      </c>
      <c r="D511" s="513" t="s">
        <v>1800</v>
      </c>
      <c r="E511" s="530">
        <v>92</v>
      </c>
      <c r="F511" s="531" t="s">
        <v>893</v>
      </c>
      <c r="G511" s="531" t="s">
        <v>893</v>
      </c>
      <c r="H511" s="531" t="s">
        <v>893</v>
      </c>
      <c r="I511" s="531" t="s">
        <v>893</v>
      </c>
      <c r="J511" s="531" t="s">
        <v>893</v>
      </c>
      <c r="K511" s="531" t="s">
        <v>893</v>
      </c>
    </row>
    <row r="512" spans="1:11" s="530" customFormat="1" ht="9" customHeight="1">
      <c r="A512" s="516"/>
      <c r="B512" s="516"/>
      <c r="C512" s="517"/>
      <c r="D512" s="513" t="s">
        <v>1801</v>
      </c>
      <c r="E512" s="530">
        <v>26</v>
      </c>
      <c r="F512" s="531" t="s">
        <v>893</v>
      </c>
      <c r="G512" s="531" t="s">
        <v>893</v>
      </c>
      <c r="H512" s="531" t="s">
        <v>893</v>
      </c>
      <c r="I512" s="531" t="s">
        <v>893</v>
      </c>
      <c r="J512" s="531" t="s">
        <v>893</v>
      </c>
      <c r="K512" s="531" t="s">
        <v>893</v>
      </c>
    </row>
    <row r="513" spans="1:11" s="530" customFormat="1" ht="9" customHeight="1">
      <c r="A513" s="516"/>
      <c r="B513" s="516"/>
      <c r="C513" s="517"/>
      <c r="D513" s="513" t="s">
        <v>1802</v>
      </c>
      <c r="E513" s="530">
        <v>118</v>
      </c>
      <c r="F513" s="531" t="s">
        <v>893</v>
      </c>
      <c r="G513" s="531" t="s">
        <v>893</v>
      </c>
      <c r="H513" s="531" t="s">
        <v>893</v>
      </c>
      <c r="I513" s="531" t="s">
        <v>893</v>
      </c>
      <c r="J513" s="531" t="s">
        <v>893</v>
      </c>
      <c r="K513" s="531" t="s">
        <v>893</v>
      </c>
    </row>
    <row r="514" spans="1:11" ht="18" customHeight="1">
      <c r="B514" s="516" t="s">
        <v>645</v>
      </c>
      <c r="D514" s="513"/>
      <c r="E514" s="516"/>
      <c r="F514" s="516"/>
      <c r="G514" s="516"/>
      <c r="H514" s="516"/>
      <c r="I514" s="516"/>
      <c r="J514" s="516"/>
      <c r="K514" s="516"/>
    </row>
    <row r="515" spans="1:11" ht="27" customHeight="1">
      <c r="C515" s="510" t="s">
        <v>1899</v>
      </c>
      <c r="D515" s="513" t="s">
        <v>1800</v>
      </c>
      <c r="E515" s="530">
        <v>1308</v>
      </c>
      <c r="F515" s="530">
        <v>1265</v>
      </c>
      <c r="G515" s="1147">
        <v>1265</v>
      </c>
      <c r="H515" s="1147">
        <v>0</v>
      </c>
      <c r="I515" s="1147">
        <v>43</v>
      </c>
      <c r="J515" s="1147">
        <v>43</v>
      </c>
      <c r="K515" s="1147">
        <v>0</v>
      </c>
    </row>
    <row r="516" spans="1:11">
      <c r="D516" s="513" t="s">
        <v>1801</v>
      </c>
      <c r="E516" s="530">
        <v>361</v>
      </c>
      <c r="F516" s="530">
        <v>293</v>
      </c>
      <c r="G516" s="1147">
        <v>293</v>
      </c>
      <c r="H516" s="1147">
        <v>0</v>
      </c>
      <c r="I516" s="1147">
        <v>68</v>
      </c>
      <c r="J516" s="1147">
        <v>68</v>
      </c>
      <c r="K516" s="1147">
        <v>0</v>
      </c>
    </row>
    <row r="517" spans="1:11">
      <c r="D517" s="513" t="s">
        <v>1802</v>
      </c>
      <c r="E517" s="530">
        <v>1669</v>
      </c>
      <c r="F517" s="530">
        <v>1558</v>
      </c>
      <c r="G517" s="1147">
        <v>1558</v>
      </c>
      <c r="H517" s="1147">
        <v>0</v>
      </c>
      <c r="I517" s="1147">
        <v>111</v>
      </c>
      <c r="J517" s="1147">
        <v>111</v>
      </c>
      <c r="K517" s="1147">
        <v>0</v>
      </c>
    </row>
    <row r="518" spans="1:11" ht="20.100000000000001" customHeight="1">
      <c r="C518" s="510" t="s">
        <v>1900</v>
      </c>
      <c r="D518" s="513" t="s">
        <v>1800</v>
      </c>
      <c r="E518" s="530">
        <v>157</v>
      </c>
      <c r="F518" s="530">
        <v>147</v>
      </c>
      <c r="G518" s="1147">
        <v>0</v>
      </c>
      <c r="H518" s="1147">
        <v>147</v>
      </c>
      <c r="I518" s="1147">
        <v>10</v>
      </c>
      <c r="J518" s="1147">
        <v>0</v>
      </c>
      <c r="K518" s="1147">
        <v>10</v>
      </c>
    </row>
    <row r="519" spans="1:11">
      <c r="D519" s="513" t="s">
        <v>1801</v>
      </c>
      <c r="E519" s="530">
        <v>45</v>
      </c>
      <c r="F519" s="530">
        <v>41</v>
      </c>
      <c r="G519" s="1147">
        <v>0</v>
      </c>
      <c r="H519" s="1147">
        <v>41</v>
      </c>
      <c r="I519" s="1147">
        <v>4</v>
      </c>
      <c r="J519" s="1147">
        <v>0</v>
      </c>
      <c r="K519" s="1147">
        <v>4</v>
      </c>
    </row>
    <row r="520" spans="1:11">
      <c r="D520" s="513" t="s">
        <v>1802</v>
      </c>
      <c r="E520" s="530">
        <v>202</v>
      </c>
      <c r="F520" s="530">
        <v>188</v>
      </c>
      <c r="G520" s="1147">
        <v>0</v>
      </c>
      <c r="H520" s="1147">
        <v>188</v>
      </c>
      <c r="I520" s="1147">
        <v>14</v>
      </c>
      <c r="J520" s="1147">
        <v>0</v>
      </c>
      <c r="K520" s="1147">
        <v>14</v>
      </c>
    </row>
    <row r="521" spans="1:11" ht="20.100000000000001" customHeight="1">
      <c r="C521" s="510" t="s">
        <v>1901</v>
      </c>
      <c r="D521" s="513" t="s">
        <v>1800</v>
      </c>
      <c r="E521" s="530">
        <v>1883</v>
      </c>
      <c r="F521" s="530">
        <v>1690</v>
      </c>
      <c r="G521" s="1147">
        <v>1690</v>
      </c>
      <c r="H521" s="1147">
        <v>0</v>
      </c>
      <c r="I521" s="1147">
        <v>193</v>
      </c>
      <c r="J521" s="1147">
        <v>193</v>
      </c>
      <c r="K521" s="1147">
        <v>0</v>
      </c>
    </row>
    <row r="522" spans="1:11">
      <c r="D522" s="513" t="s">
        <v>1801</v>
      </c>
      <c r="E522" s="530">
        <v>775</v>
      </c>
      <c r="F522" s="530">
        <v>488</v>
      </c>
      <c r="G522" s="1147">
        <v>488</v>
      </c>
      <c r="H522" s="1147">
        <v>0</v>
      </c>
      <c r="I522" s="1147">
        <v>287</v>
      </c>
      <c r="J522" s="1147">
        <v>285</v>
      </c>
      <c r="K522" s="1147">
        <v>2</v>
      </c>
    </row>
    <row r="523" spans="1:11">
      <c r="D523" s="513" t="s">
        <v>1802</v>
      </c>
      <c r="E523" s="530">
        <v>2658</v>
      </c>
      <c r="F523" s="530">
        <v>2178</v>
      </c>
      <c r="G523" s="1147">
        <v>2178</v>
      </c>
      <c r="H523" s="1147">
        <v>0</v>
      </c>
      <c r="I523" s="1147">
        <v>480</v>
      </c>
      <c r="J523" s="1147">
        <v>478</v>
      </c>
      <c r="K523" s="1147">
        <v>2</v>
      </c>
    </row>
    <row r="524" spans="1:11" ht="20.100000000000001" customHeight="1">
      <c r="C524" s="510" t="s">
        <v>1902</v>
      </c>
      <c r="D524" s="513" t="s">
        <v>1800</v>
      </c>
      <c r="E524" s="530">
        <v>18587</v>
      </c>
      <c r="F524" s="530">
        <v>5753</v>
      </c>
      <c r="G524" s="1147">
        <v>0</v>
      </c>
      <c r="H524" s="1147">
        <v>5753</v>
      </c>
      <c r="I524" s="1147">
        <v>12834</v>
      </c>
      <c r="J524" s="1147">
        <v>0</v>
      </c>
      <c r="K524" s="1147">
        <v>12834</v>
      </c>
    </row>
    <row r="525" spans="1:11">
      <c r="D525" s="513" t="s">
        <v>1801</v>
      </c>
      <c r="E525" s="530">
        <v>10123</v>
      </c>
      <c r="F525" s="530">
        <v>2424</v>
      </c>
      <c r="G525" s="1147">
        <v>0</v>
      </c>
      <c r="H525" s="1147">
        <v>2424</v>
      </c>
      <c r="I525" s="1147">
        <v>7699</v>
      </c>
      <c r="J525" s="1147">
        <v>0</v>
      </c>
      <c r="K525" s="1147">
        <v>7699</v>
      </c>
    </row>
    <row r="526" spans="1:11">
      <c r="D526" s="513" t="s">
        <v>1802</v>
      </c>
      <c r="E526" s="530">
        <v>28710</v>
      </c>
      <c r="F526" s="530">
        <v>8177</v>
      </c>
      <c r="G526" s="1147">
        <v>0</v>
      </c>
      <c r="H526" s="1147">
        <v>8177</v>
      </c>
      <c r="I526" s="1147">
        <v>20533</v>
      </c>
      <c r="J526" s="1147">
        <v>0</v>
      </c>
      <c r="K526" s="1147">
        <v>20533</v>
      </c>
    </row>
    <row r="527" spans="1:11" ht="18" customHeight="1">
      <c r="C527" s="510" t="s">
        <v>648</v>
      </c>
      <c r="D527" s="513" t="s">
        <v>1800</v>
      </c>
      <c r="E527" s="530">
        <v>2784</v>
      </c>
      <c r="F527" s="530">
        <v>975</v>
      </c>
      <c r="G527" s="1147">
        <v>158</v>
      </c>
      <c r="H527" s="1147">
        <v>817</v>
      </c>
      <c r="I527" s="1147">
        <v>1809</v>
      </c>
      <c r="J527" s="1147">
        <v>9</v>
      </c>
      <c r="K527" s="1147">
        <v>1800</v>
      </c>
    </row>
    <row r="528" spans="1:11">
      <c r="D528" s="513" t="s">
        <v>1801</v>
      </c>
      <c r="E528" s="530">
        <v>1494</v>
      </c>
      <c r="F528" s="530">
        <v>380</v>
      </c>
      <c r="G528" s="530">
        <v>54</v>
      </c>
      <c r="H528" s="530">
        <v>326</v>
      </c>
      <c r="I528" s="530">
        <v>1114</v>
      </c>
      <c r="J528" s="530">
        <v>26</v>
      </c>
      <c r="K528" s="530">
        <v>1088</v>
      </c>
    </row>
    <row r="529" spans="1:11">
      <c r="D529" s="513" t="s">
        <v>1802</v>
      </c>
      <c r="E529" s="530">
        <v>4278</v>
      </c>
      <c r="F529" s="530">
        <v>1355</v>
      </c>
      <c r="G529" s="530">
        <v>212</v>
      </c>
      <c r="H529" s="530">
        <v>1143</v>
      </c>
      <c r="I529" s="530">
        <v>2923</v>
      </c>
      <c r="J529" s="530">
        <v>35</v>
      </c>
      <c r="K529" s="530">
        <v>2888</v>
      </c>
    </row>
    <row r="530" spans="1:11" ht="18" customHeight="1">
      <c r="C530" s="514" t="s">
        <v>1947</v>
      </c>
      <c r="D530" s="513" t="s">
        <v>1800</v>
      </c>
      <c r="E530" s="530">
        <v>24719</v>
      </c>
      <c r="F530" s="530">
        <v>9830</v>
      </c>
      <c r="G530" s="530">
        <v>3113</v>
      </c>
      <c r="H530" s="530">
        <v>6717</v>
      </c>
      <c r="I530" s="530">
        <v>14889</v>
      </c>
      <c r="J530" s="530">
        <v>245</v>
      </c>
      <c r="K530" s="530">
        <v>14644</v>
      </c>
    </row>
    <row r="531" spans="1:11">
      <c r="D531" s="513" t="s">
        <v>1801</v>
      </c>
      <c r="E531" s="530">
        <v>12798</v>
      </c>
      <c r="F531" s="530">
        <v>3626</v>
      </c>
      <c r="G531" s="530">
        <v>835</v>
      </c>
      <c r="H531" s="530">
        <v>2791</v>
      </c>
      <c r="I531" s="530">
        <v>9172</v>
      </c>
      <c r="J531" s="530">
        <v>379</v>
      </c>
      <c r="K531" s="530">
        <v>8793</v>
      </c>
    </row>
    <row r="532" spans="1:11">
      <c r="D532" s="513" t="s">
        <v>1802</v>
      </c>
      <c r="E532" s="530">
        <v>37517</v>
      </c>
      <c r="F532" s="530">
        <v>13456</v>
      </c>
      <c r="G532" s="530">
        <v>3948</v>
      </c>
      <c r="H532" s="530">
        <v>9508</v>
      </c>
      <c r="I532" s="530">
        <v>24061</v>
      </c>
      <c r="J532" s="530">
        <v>624</v>
      </c>
      <c r="K532" s="530">
        <v>23437</v>
      </c>
    </row>
    <row r="533" spans="1:11" ht="18" customHeight="1">
      <c r="C533" s="514" t="s">
        <v>1896</v>
      </c>
      <c r="D533" s="513"/>
      <c r="E533" s="516"/>
      <c r="F533" s="516"/>
      <c r="G533" s="516"/>
      <c r="H533" s="516"/>
      <c r="I533" s="516"/>
      <c r="J533" s="516"/>
      <c r="K533" s="516"/>
    </row>
    <row r="534" spans="1:11" s="530" customFormat="1" ht="18" customHeight="1">
      <c r="A534" s="516"/>
      <c r="B534" s="516"/>
      <c r="C534" s="517" t="s">
        <v>1897</v>
      </c>
      <c r="D534" s="513" t="s">
        <v>1800</v>
      </c>
      <c r="E534" s="530">
        <v>9598</v>
      </c>
      <c r="F534" s="530">
        <v>1057</v>
      </c>
      <c r="G534" s="530">
        <v>20</v>
      </c>
      <c r="H534" s="530">
        <v>1037</v>
      </c>
      <c r="I534" s="530">
        <v>8541</v>
      </c>
      <c r="J534" s="530">
        <v>4</v>
      </c>
      <c r="K534" s="530">
        <v>8537</v>
      </c>
    </row>
    <row r="535" spans="1:11" s="530" customFormat="1">
      <c r="A535" s="516"/>
      <c r="B535" s="516"/>
      <c r="C535" s="517"/>
      <c r="D535" s="513" t="s">
        <v>1801</v>
      </c>
      <c r="E535" s="530">
        <v>5032</v>
      </c>
      <c r="F535" s="530">
        <v>457</v>
      </c>
      <c r="G535" s="530">
        <v>5</v>
      </c>
      <c r="H535" s="530">
        <v>452</v>
      </c>
      <c r="I535" s="530">
        <v>4575</v>
      </c>
      <c r="J535" s="530">
        <v>8</v>
      </c>
      <c r="K535" s="530">
        <v>4567</v>
      </c>
    </row>
    <row r="536" spans="1:11" s="530" customFormat="1">
      <c r="A536" s="516"/>
      <c r="B536" s="516"/>
      <c r="C536" s="517"/>
      <c r="D536" s="513" t="s">
        <v>1802</v>
      </c>
      <c r="E536" s="530">
        <v>14630</v>
      </c>
      <c r="F536" s="530">
        <v>1514</v>
      </c>
      <c r="G536" s="530">
        <v>25</v>
      </c>
      <c r="H536" s="530">
        <v>1489</v>
      </c>
      <c r="I536" s="530">
        <v>13116</v>
      </c>
      <c r="J536" s="530">
        <v>12</v>
      </c>
      <c r="K536" s="530">
        <v>13104</v>
      </c>
    </row>
    <row r="537" spans="1:11" s="530" customFormat="1" ht="18" customHeight="1">
      <c r="A537" s="516"/>
      <c r="B537" s="516"/>
      <c r="C537" s="517" t="s">
        <v>1898</v>
      </c>
      <c r="D537" s="513" t="s">
        <v>1800</v>
      </c>
      <c r="E537" s="530">
        <v>709</v>
      </c>
      <c r="F537" s="530">
        <v>601</v>
      </c>
      <c r="G537" s="530">
        <v>54</v>
      </c>
      <c r="H537" s="530">
        <v>547</v>
      </c>
      <c r="I537" s="530">
        <v>108</v>
      </c>
      <c r="J537" s="530">
        <v>4</v>
      </c>
      <c r="K537" s="530">
        <v>104</v>
      </c>
    </row>
    <row r="538" spans="1:11" s="530" customFormat="1">
      <c r="A538" s="516"/>
      <c r="B538" s="516"/>
      <c r="C538" s="517"/>
      <c r="D538" s="513" t="s">
        <v>1801</v>
      </c>
      <c r="E538" s="530">
        <v>304</v>
      </c>
      <c r="F538" s="530">
        <v>216</v>
      </c>
      <c r="G538" s="530">
        <v>14</v>
      </c>
      <c r="H538" s="530">
        <v>202</v>
      </c>
      <c r="I538" s="530">
        <v>88</v>
      </c>
      <c r="J538" s="530">
        <v>2</v>
      </c>
      <c r="K538" s="530">
        <v>86</v>
      </c>
    </row>
    <row r="539" spans="1:11" s="530" customFormat="1">
      <c r="A539" s="516"/>
      <c r="B539" s="516"/>
      <c r="C539" s="517"/>
      <c r="D539" s="513" t="s">
        <v>1802</v>
      </c>
      <c r="E539" s="530">
        <v>1013</v>
      </c>
      <c r="F539" s="530">
        <v>817</v>
      </c>
      <c r="G539" s="530">
        <v>68</v>
      </c>
      <c r="H539" s="530">
        <v>749</v>
      </c>
      <c r="I539" s="530">
        <v>196</v>
      </c>
      <c r="J539" s="530">
        <v>6</v>
      </c>
      <c r="K539" s="530">
        <v>190</v>
      </c>
    </row>
    <row r="540" spans="1:11" ht="18" customHeight="1">
      <c r="B540" s="516" t="s">
        <v>649</v>
      </c>
      <c r="D540" s="513"/>
      <c r="E540" s="516"/>
      <c r="F540" s="516"/>
      <c r="G540" s="516"/>
      <c r="H540" s="516"/>
      <c r="I540" s="516"/>
      <c r="J540" s="516"/>
      <c r="K540" s="516"/>
    </row>
    <row r="541" spans="1:11" ht="27" customHeight="1">
      <c r="C541" s="510" t="s">
        <v>1903</v>
      </c>
      <c r="D541" s="513" t="s">
        <v>1800</v>
      </c>
      <c r="E541" s="530">
        <v>206</v>
      </c>
      <c r="F541" s="530">
        <v>166</v>
      </c>
      <c r="G541" s="530">
        <v>152</v>
      </c>
      <c r="H541" s="530">
        <v>14</v>
      </c>
      <c r="I541" s="530">
        <v>40</v>
      </c>
      <c r="J541" s="530">
        <v>12</v>
      </c>
      <c r="K541" s="530">
        <v>28</v>
      </c>
    </row>
    <row r="542" spans="1:11">
      <c r="D542" s="513" t="s">
        <v>1801</v>
      </c>
      <c r="E542" s="530">
        <v>114</v>
      </c>
      <c r="F542" s="530">
        <v>67</v>
      </c>
      <c r="G542" s="530">
        <v>50</v>
      </c>
      <c r="H542" s="530">
        <v>17</v>
      </c>
      <c r="I542" s="530">
        <v>47</v>
      </c>
      <c r="J542" s="530">
        <v>28</v>
      </c>
      <c r="K542" s="530">
        <v>19</v>
      </c>
    </row>
    <row r="543" spans="1:11">
      <c r="D543" s="513" t="s">
        <v>1802</v>
      </c>
      <c r="E543" s="530">
        <v>320</v>
      </c>
      <c r="F543" s="530">
        <v>233</v>
      </c>
      <c r="G543" s="530">
        <v>202</v>
      </c>
      <c r="H543" s="530">
        <v>31</v>
      </c>
      <c r="I543" s="530">
        <v>87</v>
      </c>
      <c r="J543" s="530">
        <v>40</v>
      </c>
      <c r="K543" s="530">
        <v>47</v>
      </c>
    </row>
    <row r="544" spans="1:11" ht="18" customHeight="1">
      <c r="C544" s="510" t="s">
        <v>1904</v>
      </c>
      <c r="D544" s="513" t="s">
        <v>1800</v>
      </c>
      <c r="E544" s="530">
        <v>38</v>
      </c>
      <c r="F544" s="530">
        <v>13</v>
      </c>
      <c r="G544" s="530">
        <v>2</v>
      </c>
      <c r="H544" s="530">
        <v>11</v>
      </c>
      <c r="I544" s="530">
        <v>25</v>
      </c>
      <c r="J544" s="531" t="s">
        <v>893</v>
      </c>
      <c r="K544" s="531" t="s">
        <v>893</v>
      </c>
    </row>
    <row r="545" spans="1:11" ht="9" customHeight="1">
      <c r="D545" s="513" t="s">
        <v>1801</v>
      </c>
      <c r="E545" s="530">
        <v>49</v>
      </c>
      <c r="F545" s="530">
        <v>11</v>
      </c>
      <c r="G545" s="530">
        <v>1</v>
      </c>
      <c r="H545" s="530">
        <v>10</v>
      </c>
      <c r="I545" s="530">
        <v>38</v>
      </c>
      <c r="J545" s="531" t="s">
        <v>893</v>
      </c>
      <c r="K545" s="531" t="s">
        <v>893</v>
      </c>
    </row>
    <row r="546" spans="1:11" ht="9" customHeight="1">
      <c r="D546" s="513" t="s">
        <v>1802</v>
      </c>
      <c r="E546" s="530">
        <v>87</v>
      </c>
      <c r="F546" s="530">
        <v>24</v>
      </c>
      <c r="G546" s="530">
        <v>3</v>
      </c>
      <c r="H546" s="530">
        <v>21</v>
      </c>
      <c r="I546" s="530">
        <v>63</v>
      </c>
      <c r="J546" s="531" t="s">
        <v>893</v>
      </c>
      <c r="K546" s="531" t="s">
        <v>893</v>
      </c>
    </row>
    <row r="547" spans="1:11" s="509" customFormat="1">
      <c r="C547" s="510"/>
      <c r="D547" s="515"/>
    </row>
    <row r="548" spans="1:11" s="509" customFormat="1">
      <c r="C548" s="510"/>
      <c r="D548" s="515"/>
    </row>
    <row r="549" spans="1:11" s="509" customFormat="1">
      <c r="C549" s="510"/>
      <c r="D549" s="515"/>
    </row>
    <row r="550" spans="1:11" s="509" customFormat="1">
      <c r="C550" s="510"/>
      <c r="D550" s="515"/>
    </row>
    <row r="551" spans="1:11" s="509" customFormat="1">
      <c r="C551" s="510"/>
      <c r="D551" s="515"/>
    </row>
    <row r="552" spans="1:11" s="509" customFormat="1">
      <c r="C552" s="510"/>
      <c r="D552" s="515"/>
    </row>
    <row r="553" spans="1:11" s="509" customFormat="1">
      <c r="C553" s="510"/>
      <c r="D553" s="515"/>
    </row>
    <row r="554" spans="1:11" s="509" customFormat="1">
      <c r="C554" s="510"/>
      <c r="D554" s="515"/>
    </row>
    <row r="555" spans="1:11" s="509" customFormat="1">
      <c r="C555" s="510"/>
      <c r="D555" s="515"/>
    </row>
    <row r="556" spans="1:11" s="509" customFormat="1">
      <c r="C556" s="510"/>
      <c r="D556" s="515"/>
    </row>
    <row r="557" spans="1:11" s="509" customFormat="1">
      <c r="C557" s="510"/>
      <c r="D557" s="515"/>
    </row>
    <row r="558" spans="1:11" s="509" customFormat="1">
      <c r="A558" s="509" t="s">
        <v>586</v>
      </c>
      <c r="C558" s="510"/>
      <c r="D558" s="515"/>
    </row>
    <row r="559" spans="1:11" ht="18" customHeight="1">
      <c r="C559" s="510" t="s">
        <v>1905</v>
      </c>
      <c r="D559" s="513" t="s">
        <v>1800</v>
      </c>
      <c r="E559" s="530">
        <v>8</v>
      </c>
      <c r="F559" s="530">
        <v>7</v>
      </c>
      <c r="G559" s="1147">
        <v>7</v>
      </c>
      <c r="H559" s="1147">
        <v>0</v>
      </c>
      <c r="I559" s="1147">
        <v>1</v>
      </c>
      <c r="J559" s="531" t="s">
        <v>893</v>
      </c>
      <c r="K559" s="531" t="s">
        <v>893</v>
      </c>
    </row>
    <row r="560" spans="1:11" ht="9" customHeight="1">
      <c r="D560" s="513" t="s">
        <v>1801</v>
      </c>
      <c r="E560" s="530">
        <v>3</v>
      </c>
      <c r="F560" s="530">
        <v>2</v>
      </c>
      <c r="G560" s="1147">
        <v>2</v>
      </c>
      <c r="H560" s="1147">
        <v>0</v>
      </c>
      <c r="I560" s="1147">
        <v>1</v>
      </c>
      <c r="J560" s="531" t="s">
        <v>893</v>
      </c>
      <c r="K560" s="531" t="s">
        <v>893</v>
      </c>
    </row>
    <row r="561" spans="1:11" ht="9" customHeight="1">
      <c r="D561" s="513" t="s">
        <v>1802</v>
      </c>
      <c r="E561" s="530">
        <v>11</v>
      </c>
      <c r="F561" s="530">
        <v>9</v>
      </c>
      <c r="G561" s="1147">
        <v>9</v>
      </c>
      <c r="H561" s="1147">
        <v>0</v>
      </c>
      <c r="I561" s="1147">
        <v>2</v>
      </c>
      <c r="J561" s="531" t="s">
        <v>893</v>
      </c>
      <c r="K561" s="531" t="s">
        <v>893</v>
      </c>
    </row>
    <row r="562" spans="1:11" ht="18" customHeight="1">
      <c r="C562" s="510" t="s">
        <v>1906</v>
      </c>
      <c r="D562" s="513" t="s">
        <v>1800</v>
      </c>
      <c r="E562" s="530">
        <v>17</v>
      </c>
      <c r="F562" s="530">
        <v>6</v>
      </c>
      <c r="G562" s="1147">
        <v>0</v>
      </c>
      <c r="H562" s="1147">
        <v>6</v>
      </c>
      <c r="I562" s="1147">
        <v>11</v>
      </c>
      <c r="J562" s="1147">
        <v>0</v>
      </c>
      <c r="K562" s="1147">
        <v>11</v>
      </c>
    </row>
    <row r="563" spans="1:11">
      <c r="D563" s="513" t="s">
        <v>1801</v>
      </c>
      <c r="E563" s="530">
        <v>7</v>
      </c>
      <c r="F563" s="530">
        <v>4</v>
      </c>
      <c r="G563" s="1147">
        <v>0</v>
      </c>
      <c r="H563" s="1147">
        <v>4</v>
      </c>
      <c r="I563" s="1147">
        <v>3</v>
      </c>
      <c r="J563" s="1147">
        <v>0</v>
      </c>
      <c r="K563" s="1147">
        <v>3</v>
      </c>
    </row>
    <row r="564" spans="1:11">
      <c r="D564" s="513" t="s">
        <v>1802</v>
      </c>
      <c r="E564" s="530">
        <v>24</v>
      </c>
      <c r="F564" s="530">
        <v>10</v>
      </c>
      <c r="G564" s="1147">
        <v>0</v>
      </c>
      <c r="H564" s="1147">
        <v>10</v>
      </c>
      <c r="I564" s="1147">
        <v>14</v>
      </c>
      <c r="J564" s="1147">
        <v>0</v>
      </c>
      <c r="K564" s="1147">
        <v>14</v>
      </c>
    </row>
    <row r="565" spans="1:11" ht="20.100000000000001" customHeight="1">
      <c r="C565" s="510" t="s">
        <v>1907</v>
      </c>
      <c r="D565" s="513" t="s">
        <v>1800</v>
      </c>
      <c r="E565" s="530">
        <v>114</v>
      </c>
      <c r="F565" s="530">
        <v>86</v>
      </c>
      <c r="G565" s="1147">
        <v>86</v>
      </c>
      <c r="H565" s="1147">
        <v>0</v>
      </c>
      <c r="I565" s="1147">
        <v>28</v>
      </c>
      <c r="J565" s="1147">
        <v>28</v>
      </c>
      <c r="K565" s="1147">
        <v>0</v>
      </c>
    </row>
    <row r="566" spans="1:11">
      <c r="D566" s="513" t="s">
        <v>1801</v>
      </c>
      <c r="E566" s="530">
        <v>96</v>
      </c>
      <c r="F566" s="530">
        <v>55</v>
      </c>
      <c r="G566" s="1147">
        <v>55</v>
      </c>
      <c r="H566" s="1147">
        <v>0</v>
      </c>
      <c r="I566" s="1147">
        <v>41</v>
      </c>
      <c r="J566" s="1147">
        <v>41</v>
      </c>
      <c r="K566" s="1147">
        <v>0</v>
      </c>
    </row>
    <row r="567" spans="1:11">
      <c r="D567" s="513" t="s">
        <v>1802</v>
      </c>
      <c r="E567" s="530">
        <v>210</v>
      </c>
      <c r="F567" s="530">
        <v>141</v>
      </c>
      <c r="G567" s="1147">
        <v>141</v>
      </c>
      <c r="H567" s="1147">
        <v>0</v>
      </c>
      <c r="I567" s="1147">
        <v>69</v>
      </c>
      <c r="J567" s="1147">
        <v>69</v>
      </c>
      <c r="K567" s="1147">
        <v>0</v>
      </c>
    </row>
    <row r="568" spans="1:11" ht="20.100000000000001" customHeight="1">
      <c r="C568" s="510" t="s">
        <v>1908</v>
      </c>
      <c r="D568" s="513" t="s">
        <v>1800</v>
      </c>
      <c r="E568" s="530">
        <v>75</v>
      </c>
      <c r="F568" s="530">
        <v>26</v>
      </c>
      <c r="G568" s="1147">
        <v>0</v>
      </c>
      <c r="H568" s="1147">
        <v>26</v>
      </c>
      <c r="I568" s="1147">
        <v>49</v>
      </c>
      <c r="J568" s="1147">
        <v>0</v>
      </c>
      <c r="K568" s="1147">
        <v>49</v>
      </c>
    </row>
    <row r="569" spans="1:11">
      <c r="D569" s="513" t="s">
        <v>1801</v>
      </c>
      <c r="E569" s="530">
        <v>99</v>
      </c>
      <c r="F569" s="530">
        <v>33</v>
      </c>
      <c r="G569" s="1147">
        <v>0</v>
      </c>
      <c r="H569" s="1147">
        <v>33</v>
      </c>
      <c r="I569" s="1147">
        <v>66</v>
      </c>
      <c r="J569" s="1147">
        <v>0</v>
      </c>
      <c r="K569" s="1147">
        <v>66</v>
      </c>
    </row>
    <row r="570" spans="1:11">
      <c r="D570" s="513" t="s">
        <v>1802</v>
      </c>
      <c r="E570" s="530">
        <v>174</v>
      </c>
      <c r="F570" s="530">
        <v>59</v>
      </c>
      <c r="G570" s="1147">
        <v>0</v>
      </c>
      <c r="H570" s="1147">
        <v>59</v>
      </c>
      <c r="I570" s="1147">
        <v>115</v>
      </c>
      <c r="J570" s="1147">
        <v>0</v>
      </c>
      <c r="K570" s="1147">
        <v>115</v>
      </c>
    </row>
    <row r="571" spans="1:11" ht="18" customHeight="1">
      <c r="C571" s="514" t="s">
        <v>1947</v>
      </c>
      <c r="D571" s="513" t="s">
        <v>1800</v>
      </c>
      <c r="E571" s="530">
        <v>458</v>
      </c>
      <c r="F571" s="530">
        <v>304</v>
      </c>
      <c r="G571" s="1147">
        <v>247</v>
      </c>
      <c r="H571" s="1147">
        <v>57</v>
      </c>
      <c r="I571" s="1147">
        <v>154</v>
      </c>
      <c r="J571" s="1147">
        <v>41</v>
      </c>
      <c r="K571" s="1147">
        <v>113</v>
      </c>
    </row>
    <row r="572" spans="1:11">
      <c r="D572" s="513" t="s">
        <v>1801</v>
      </c>
      <c r="E572" s="530">
        <v>368</v>
      </c>
      <c r="F572" s="530">
        <v>172</v>
      </c>
      <c r="G572" s="1147">
        <v>108</v>
      </c>
      <c r="H572" s="1147">
        <v>64</v>
      </c>
      <c r="I572" s="1147">
        <v>196</v>
      </c>
      <c r="J572" s="1147">
        <v>72</v>
      </c>
      <c r="K572" s="1147">
        <v>124</v>
      </c>
    </row>
    <row r="573" spans="1:11">
      <c r="D573" s="513" t="s">
        <v>1802</v>
      </c>
      <c r="E573" s="530">
        <v>826</v>
      </c>
      <c r="F573" s="530">
        <v>476</v>
      </c>
      <c r="G573" s="530">
        <v>355</v>
      </c>
      <c r="H573" s="530">
        <v>121</v>
      </c>
      <c r="I573" s="530">
        <v>350</v>
      </c>
      <c r="J573" s="530">
        <v>113</v>
      </c>
      <c r="K573" s="530">
        <v>237</v>
      </c>
    </row>
    <row r="574" spans="1:11" ht="18" customHeight="1">
      <c r="C574" s="514" t="s">
        <v>1896</v>
      </c>
      <c r="D574" s="513"/>
      <c r="E574" s="516"/>
      <c r="F574" s="516"/>
      <c r="G574" s="516"/>
      <c r="H574" s="516"/>
      <c r="I574" s="516"/>
      <c r="J574" s="516"/>
      <c r="K574" s="516"/>
    </row>
    <row r="575" spans="1:11" s="530" customFormat="1" ht="18" customHeight="1">
      <c r="A575" s="516"/>
      <c r="B575" s="516"/>
      <c r="C575" s="517" t="s">
        <v>1897</v>
      </c>
      <c r="D575" s="513" t="s">
        <v>1800</v>
      </c>
      <c r="E575" s="530">
        <v>29</v>
      </c>
      <c r="F575" s="530">
        <v>14</v>
      </c>
      <c r="G575" s="530">
        <v>6</v>
      </c>
      <c r="H575" s="530">
        <v>8</v>
      </c>
      <c r="I575" s="530">
        <v>15</v>
      </c>
      <c r="J575" s="531" t="s">
        <v>893</v>
      </c>
      <c r="K575" s="531" t="s">
        <v>893</v>
      </c>
    </row>
    <row r="576" spans="1:11" s="530" customFormat="1" ht="10.5">
      <c r="A576" s="516"/>
      <c r="B576" s="516"/>
      <c r="C576" s="517"/>
      <c r="D576" s="513" t="s">
        <v>1801</v>
      </c>
      <c r="E576" s="530">
        <v>19</v>
      </c>
      <c r="F576" s="530">
        <v>11</v>
      </c>
      <c r="G576" s="530">
        <v>1</v>
      </c>
      <c r="H576" s="530">
        <v>10</v>
      </c>
      <c r="I576" s="530">
        <v>8</v>
      </c>
      <c r="J576" s="531" t="s">
        <v>893</v>
      </c>
      <c r="K576" s="531" t="s">
        <v>893</v>
      </c>
    </row>
    <row r="577" spans="1:11" s="530" customFormat="1" ht="10.5">
      <c r="A577" s="516"/>
      <c r="B577" s="516"/>
      <c r="C577" s="517"/>
      <c r="D577" s="513" t="s">
        <v>1802</v>
      </c>
      <c r="E577" s="530">
        <v>48</v>
      </c>
      <c r="F577" s="530">
        <v>25</v>
      </c>
      <c r="G577" s="530">
        <v>7</v>
      </c>
      <c r="H577" s="530">
        <v>18</v>
      </c>
      <c r="I577" s="530">
        <v>23</v>
      </c>
      <c r="J577" s="531" t="s">
        <v>893</v>
      </c>
      <c r="K577" s="531" t="s">
        <v>893</v>
      </c>
    </row>
    <row r="578" spans="1:11" s="530" customFormat="1" ht="18" customHeight="1">
      <c r="A578" s="516"/>
      <c r="B578" s="516"/>
      <c r="C578" s="517" t="s">
        <v>1898</v>
      </c>
      <c r="D578" s="513" t="s">
        <v>1800</v>
      </c>
      <c r="E578" s="530">
        <v>12</v>
      </c>
      <c r="F578" s="530">
        <v>11</v>
      </c>
      <c r="G578" s="530">
        <v>8</v>
      </c>
      <c r="H578" s="530">
        <v>3</v>
      </c>
      <c r="I578" s="530">
        <v>1</v>
      </c>
      <c r="J578" s="531" t="s">
        <v>893</v>
      </c>
      <c r="K578" s="531" t="s">
        <v>893</v>
      </c>
    </row>
    <row r="579" spans="1:11" s="530" customFormat="1" ht="10.5">
      <c r="A579" s="516"/>
      <c r="B579" s="516"/>
      <c r="C579" s="517"/>
      <c r="D579" s="513" t="s">
        <v>1802</v>
      </c>
      <c r="E579" s="530">
        <v>12</v>
      </c>
      <c r="F579" s="530">
        <v>11</v>
      </c>
      <c r="G579" s="530">
        <v>8</v>
      </c>
      <c r="H579" s="530">
        <v>3</v>
      </c>
      <c r="I579" s="530">
        <v>1</v>
      </c>
      <c r="J579" s="531" t="s">
        <v>893</v>
      </c>
      <c r="K579" s="531" t="s">
        <v>893</v>
      </c>
    </row>
    <row r="580" spans="1:11" ht="18" customHeight="1">
      <c r="A580" s="516" t="s">
        <v>1817</v>
      </c>
      <c r="D580" s="513" t="s">
        <v>1800</v>
      </c>
      <c r="E580" s="530">
        <v>30715</v>
      </c>
      <c r="F580" s="530">
        <v>15554</v>
      </c>
      <c r="G580" s="530">
        <v>8018</v>
      </c>
      <c r="H580" s="530">
        <v>7536</v>
      </c>
      <c r="I580" s="530">
        <v>15161</v>
      </c>
      <c r="J580" s="530">
        <v>332</v>
      </c>
      <c r="K580" s="530">
        <v>14829</v>
      </c>
    </row>
    <row r="581" spans="1:11">
      <c r="D581" s="513" t="s">
        <v>1801</v>
      </c>
      <c r="E581" s="530">
        <v>14586</v>
      </c>
      <c r="F581" s="530">
        <v>5115</v>
      </c>
      <c r="G581" s="530">
        <v>1960</v>
      </c>
      <c r="H581" s="530">
        <v>3155</v>
      </c>
      <c r="I581" s="530">
        <v>9471</v>
      </c>
      <c r="J581" s="530">
        <v>489</v>
      </c>
      <c r="K581" s="530">
        <v>8982</v>
      </c>
    </row>
    <row r="582" spans="1:11">
      <c r="D582" s="513" t="s">
        <v>1802</v>
      </c>
      <c r="E582" s="530">
        <v>45301</v>
      </c>
      <c r="F582" s="530">
        <v>20669</v>
      </c>
      <c r="G582" s="530">
        <v>9978</v>
      </c>
      <c r="H582" s="530">
        <v>10691</v>
      </c>
      <c r="I582" s="530">
        <v>24632</v>
      </c>
      <c r="J582" s="530">
        <v>821</v>
      </c>
      <c r="K582" s="530">
        <v>23811</v>
      </c>
    </row>
    <row r="583" spans="1:11" ht="18" customHeight="1">
      <c r="C583" s="514" t="s">
        <v>1896</v>
      </c>
      <c r="D583" s="513"/>
      <c r="E583" s="516"/>
      <c r="F583" s="516"/>
      <c r="G583" s="516"/>
      <c r="H583" s="516"/>
      <c r="I583" s="516"/>
      <c r="J583" s="516"/>
      <c r="K583" s="516"/>
    </row>
    <row r="584" spans="1:11" s="530" customFormat="1" ht="18" customHeight="1">
      <c r="A584" s="516"/>
      <c r="B584" s="516"/>
      <c r="C584" s="517" t="s">
        <v>1897</v>
      </c>
      <c r="D584" s="513" t="s">
        <v>1800</v>
      </c>
      <c r="E584" s="530">
        <v>9642</v>
      </c>
      <c r="F584" s="530">
        <v>1086</v>
      </c>
      <c r="G584" s="530">
        <v>35</v>
      </c>
      <c r="H584" s="530">
        <v>1051</v>
      </c>
      <c r="I584" s="530">
        <v>8556</v>
      </c>
      <c r="J584" s="530">
        <v>4</v>
      </c>
      <c r="K584" s="530">
        <v>8552</v>
      </c>
    </row>
    <row r="585" spans="1:11" s="530" customFormat="1" ht="9" customHeight="1">
      <c r="A585" s="516"/>
      <c r="B585" s="516"/>
      <c r="C585" s="517"/>
      <c r="D585" s="513" t="s">
        <v>1801</v>
      </c>
      <c r="E585" s="530">
        <v>5051</v>
      </c>
      <c r="F585" s="530">
        <v>468</v>
      </c>
      <c r="G585" s="530">
        <v>6</v>
      </c>
      <c r="H585" s="530">
        <v>462</v>
      </c>
      <c r="I585" s="530">
        <v>4583</v>
      </c>
      <c r="J585" s="530">
        <v>9</v>
      </c>
      <c r="K585" s="530">
        <v>4574</v>
      </c>
    </row>
    <row r="586" spans="1:11" s="530" customFormat="1" ht="9" customHeight="1">
      <c r="A586" s="516"/>
      <c r="B586" s="516"/>
      <c r="C586" s="517"/>
      <c r="D586" s="513" t="s">
        <v>1802</v>
      </c>
      <c r="E586" s="530">
        <v>14693</v>
      </c>
      <c r="F586" s="530">
        <v>1554</v>
      </c>
      <c r="G586" s="530">
        <v>41</v>
      </c>
      <c r="H586" s="530">
        <v>1513</v>
      </c>
      <c r="I586" s="530">
        <v>13139</v>
      </c>
      <c r="J586" s="530">
        <v>13</v>
      </c>
      <c r="K586" s="530">
        <v>13126</v>
      </c>
    </row>
    <row r="587" spans="1:11" s="530" customFormat="1" ht="18" customHeight="1">
      <c r="A587" s="516"/>
      <c r="B587" s="516"/>
      <c r="C587" s="517" t="s">
        <v>1898</v>
      </c>
      <c r="D587" s="513" t="s">
        <v>1800</v>
      </c>
      <c r="E587" s="530">
        <v>823</v>
      </c>
      <c r="F587" s="530">
        <v>714</v>
      </c>
      <c r="G587" s="530">
        <v>71</v>
      </c>
      <c r="H587" s="530">
        <v>643</v>
      </c>
      <c r="I587" s="530">
        <v>109</v>
      </c>
      <c r="J587" s="530">
        <v>5</v>
      </c>
      <c r="K587" s="530">
        <v>104</v>
      </c>
    </row>
    <row r="588" spans="1:11" s="530" customFormat="1" ht="9" customHeight="1">
      <c r="A588" s="516"/>
      <c r="B588" s="516"/>
      <c r="C588" s="517"/>
      <c r="D588" s="513" t="s">
        <v>1801</v>
      </c>
      <c r="E588" s="530">
        <v>339</v>
      </c>
      <c r="F588" s="530">
        <v>250</v>
      </c>
      <c r="G588" s="530">
        <v>17</v>
      </c>
      <c r="H588" s="530">
        <v>233</v>
      </c>
      <c r="I588" s="530">
        <v>89</v>
      </c>
      <c r="J588" s="530">
        <v>2</v>
      </c>
      <c r="K588" s="530">
        <v>87</v>
      </c>
    </row>
    <row r="589" spans="1:11" s="530" customFormat="1" ht="9" customHeight="1">
      <c r="A589" s="516"/>
      <c r="B589" s="516"/>
      <c r="C589" s="517"/>
      <c r="D589" s="513" t="s">
        <v>1802</v>
      </c>
      <c r="E589" s="530">
        <v>1162</v>
      </c>
      <c r="F589" s="530">
        <v>964</v>
      </c>
      <c r="G589" s="530">
        <v>88</v>
      </c>
      <c r="H589" s="530">
        <v>876</v>
      </c>
      <c r="I589" s="530">
        <v>198</v>
      </c>
      <c r="J589" s="530">
        <v>7</v>
      </c>
      <c r="K589" s="530">
        <v>191</v>
      </c>
    </row>
    <row r="590" spans="1:11" ht="18" customHeight="1">
      <c r="A590" s="516" t="s">
        <v>467</v>
      </c>
      <c r="D590" s="513"/>
      <c r="E590" s="516"/>
      <c r="F590" s="516"/>
      <c r="G590" s="516"/>
      <c r="H590" s="516"/>
      <c r="I590" s="516"/>
      <c r="J590" s="516"/>
      <c r="K590" s="516"/>
    </row>
    <row r="591" spans="1:11" ht="18" customHeight="1">
      <c r="B591" s="516" t="s">
        <v>294</v>
      </c>
      <c r="D591" s="513"/>
      <c r="E591" s="516"/>
      <c r="F591" s="516"/>
      <c r="G591" s="516"/>
      <c r="H591" s="516"/>
      <c r="I591" s="516"/>
      <c r="J591" s="516"/>
      <c r="K591" s="516"/>
    </row>
    <row r="592" spans="1:11" ht="18" customHeight="1">
      <c r="C592" s="510" t="s">
        <v>1943</v>
      </c>
      <c r="D592" s="513" t="s">
        <v>1800</v>
      </c>
      <c r="E592" s="530">
        <v>344</v>
      </c>
      <c r="F592" s="531" t="s">
        <v>893</v>
      </c>
      <c r="G592" s="531" t="s">
        <v>893</v>
      </c>
      <c r="H592" s="531" t="s">
        <v>893</v>
      </c>
      <c r="I592" s="531" t="s">
        <v>893</v>
      </c>
      <c r="J592" s="531" t="s">
        <v>893</v>
      </c>
      <c r="K592" s="531" t="s">
        <v>893</v>
      </c>
    </row>
    <row r="593" spans="3:11" ht="9" customHeight="1">
      <c r="D593" s="513" t="s">
        <v>1801</v>
      </c>
      <c r="E593" s="530">
        <v>29</v>
      </c>
      <c r="F593" s="531" t="s">
        <v>893</v>
      </c>
      <c r="G593" s="531" t="s">
        <v>893</v>
      </c>
      <c r="H593" s="531" t="s">
        <v>893</v>
      </c>
      <c r="I593" s="531" t="s">
        <v>893</v>
      </c>
      <c r="J593" s="531" t="s">
        <v>893</v>
      </c>
      <c r="K593" s="531" t="s">
        <v>893</v>
      </c>
    </row>
    <row r="594" spans="3:11" ht="9" customHeight="1">
      <c r="D594" s="513" t="s">
        <v>1802</v>
      </c>
      <c r="E594" s="530">
        <v>373</v>
      </c>
      <c r="F594" s="531" t="s">
        <v>893</v>
      </c>
      <c r="G594" s="531" t="s">
        <v>893</v>
      </c>
      <c r="H594" s="531" t="s">
        <v>893</v>
      </c>
      <c r="I594" s="531" t="s">
        <v>893</v>
      </c>
      <c r="J594" s="531" t="s">
        <v>893</v>
      </c>
      <c r="K594" s="531" t="s">
        <v>893</v>
      </c>
    </row>
    <row r="595" spans="3:11" ht="18" customHeight="1">
      <c r="C595" s="510" t="s">
        <v>1944</v>
      </c>
      <c r="D595" s="513" t="s">
        <v>1800</v>
      </c>
      <c r="E595" s="530">
        <v>287</v>
      </c>
      <c r="F595" s="530">
        <v>275</v>
      </c>
      <c r="G595" s="530">
        <v>270</v>
      </c>
      <c r="H595" s="530">
        <v>5</v>
      </c>
      <c r="I595" s="530">
        <v>12</v>
      </c>
      <c r="J595" s="531" t="s">
        <v>893</v>
      </c>
      <c r="K595" s="531" t="s">
        <v>893</v>
      </c>
    </row>
    <row r="596" spans="3:11" ht="9" customHeight="1">
      <c r="D596" s="513" t="s">
        <v>1801</v>
      </c>
      <c r="E596" s="530">
        <v>59</v>
      </c>
      <c r="F596" s="530">
        <v>57</v>
      </c>
      <c r="G596" s="530">
        <v>55</v>
      </c>
      <c r="H596" s="530">
        <v>2</v>
      </c>
      <c r="I596" s="530">
        <v>2</v>
      </c>
      <c r="J596" s="531" t="s">
        <v>893</v>
      </c>
      <c r="K596" s="531" t="s">
        <v>893</v>
      </c>
    </row>
    <row r="597" spans="3:11" ht="9" customHeight="1">
      <c r="D597" s="513" t="s">
        <v>1802</v>
      </c>
      <c r="E597" s="530">
        <v>346</v>
      </c>
      <c r="F597" s="530">
        <v>332</v>
      </c>
      <c r="G597" s="530">
        <v>325</v>
      </c>
      <c r="H597" s="530">
        <v>7</v>
      </c>
      <c r="I597" s="530">
        <v>14</v>
      </c>
      <c r="J597" s="531" t="s">
        <v>893</v>
      </c>
      <c r="K597" s="531" t="s">
        <v>893</v>
      </c>
    </row>
    <row r="598" spans="3:11" ht="20.100000000000001" customHeight="1">
      <c r="C598" s="510" t="s">
        <v>1945</v>
      </c>
      <c r="D598" s="513" t="s">
        <v>1800</v>
      </c>
      <c r="E598" s="530">
        <v>571</v>
      </c>
      <c r="F598" s="530">
        <v>462</v>
      </c>
      <c r="G598" s="530">
        <v>462</v>
      </c>
      <c r="H598" s="530">
        <v>0</v>
      </c>
      <c r="I598" s="530">
        <v>109</v>
      </c>
      <c r="J598" s="530">
        <v>109</v>
      </c>
      <c r="K598" s="530">
        <v>0</v>
      </c>
    </row>
    <row r="599" spans="3:11">
      <c r="D599" s="513" t="s">
        <v>1801</v>
      </c>
      <c r="E599" s="530">
        <v>206</v>
      </c>
      <c r="F599" s="530">
        <v>150</v>
      </c>
      <c r="G599" s="530">
        <v>150</v>
      </c>
      <c r="H599" s="530">
        <v>0</v>
      </c>
      <c r="I599" s="530">
        <v>56</v>
      </c>
      <c r="J599" s="530">
        <v>56</v>
      </c>
      <c r="K599" s="530">
        <v>0</v>
      </c>
    </row>
    <row r="600" spans="3:11">
      <c r="D600" s="513" t="s">
        <v>1802</v>
      </c>
      <c r="E600" s="530">
        <v>777</v>
      </c>
      <c r="F600" s="530">
        <v>612</v>
      </c>
      <c r="G600" s="530">
        <v>612</v>
      </c>
      <c r="H600" s="530">
        <v>0</v>
      </c>
      <c r="I600" s="530">
        <v>165</v>
      </c>
      <c r="J600" s="530">
        <v>165</v>
      </c>
      <c r="K600" s="530">
        <v>0</v>
      </c>
    </row>
    <row r="601" spans="3:11" ht="20.100000000000001" customHeight="1">
      <c r="C601" s="510" t="s">
        <v>1946</v>
      </c>
      <c r="D601" s="513" t="s">
        <v>1800</v>
      </c>
      <c r="E601" s="530">
        <v>134</v>
      </c>
      <c r="F601" s="530">
        <v>79</v>
      </c>
      <c r="G601" s="530">
        <v>0</v>
      </c>
      <c r="H601" s="530">
        <v>79</v>
      </c>
      <c r="I601" s="530">
        <v>55</v>
      </c>
      <c r="J601" s="530">
        <v>0</v>
      </c>
      <c r="K601" s="530">
        <v>55</v>
      </c>
    </row>
    <row r="602" spans="3:11">
      <c r="D602" s="513" t="s">
        <v>1801</v>
      </c>
      <c r="E602" s="530">
        <v>35</v>
      </c>
      <c r="F602" s="530">
        <v>18</v>
      </c>
      <c r="G602" s="530">
        <v>0</v>
      </c>
      <c r="H602" s="530">
        <v>18</v>
      </c>
      <c r="I602" s="530">
        <v>17</v>
      </c>
      <c r="J602" s="530">
        <v>0</v>
      </c>
      <c r="K602" s="530">
        <v>17</v>
      </c>
    </row>
    <row r="603" spans="3:11">
      <c r="D603" s="513" t="s">
        <v>1802</v>
      </c>
      <c r="E603" s="530">
        <v>169</v>
      </c>
      <c r="F603" s="530">
        <v>97</v>
      </c>
      <c r="G603" s="530">
        <v>0</v>
      </c>
      <c r="H603" s="530">
        <v>97</v>
      </c>
      <c r="I603" s="530">
        <v>72</v>
      </c>
      <c r="J603" s="530">
        <v>0</v>
      </c>
      <c r="K603" s="530">
        <v>72</v>
      </c>
    </row>
    <row r="604" spans="3:11" ht="18" customHeight="1">
      <c r="C604" s="510" t="s">
        <v>626</v>
      </c>
      <c r="D604" s="513" t="s">
        <v>1800</v>
      </c>
      <c r="E604" s="530">
        <v>1114</v>
      </c>
      <c r="F604" s="530">
        <v>1080</v>
      </c>
      <c r="G604" s="530">
        <v>1040</v>
      </c>
      <c r="H604" s="530">
        <v>40</v>
      </c>
      <c r="I604" s="530">
        <v>34</v>
      </c>
      <c r="J604" s="530">
        <v>28</v>
      </c>
      <c r="K604" s="530">
        <v>6</v>
      </c>
    </row>
    <row r="605" spans="3:11">
      <c r="D605" s="513" t="s">
        <v>1801</v>
      </c>
      <c r="E605" s="530">
        <v>240</v>
      </c>
      <c r="F605" s="530">
        <v>230</v>
      </c>
      <c r="G605" s="530">
        <v>218</v>
      </c>
      <c r="H605" s="530">
        <v>12</v>
      </c>
      <c r="I605" s="530">
        <v>10</v>
      </c>
      <c r="J605" s="530">
        <v>7</v>
      </c>
      <c r="K605" s="530">
        <v>3</v>
      </c>
    </row>
    <row r="606" spans="3:11">
      <c r="D606" s="513" t="s">
        <v>1802</v>
      </c>
      <c r="E606" s="530">
        <v>1354</v>
      </c>
      <c r="F606" s="530">
        <v>1310</v>
      </c>
      <c r="G606" s="530">
        <v>1258</v>
      </c>
      <c r="H606" s="530">
        <v>52</v>
      </c>
      <c r="I606" s="530">
        <v>44</v>
      </c>
      <c r="J606" s="530">
        <v>35</v>
      </c>
      <c r="K606" s="530">
        <v>9</v>
      </c>
    </row>
    <row r="607" spans="3:11" s="509" customFormat="1">
      <c r="C607" s="510"/>
      <c r="D607" s="515"/>
    </row>
    <row r="608" spans="3:11" s="509" customFormat="1">
      <c r="C608" s="510"/>
      <c r="D608" s="515"/>
    </row>
    <row r="609" spans="1:11" s="509" customFormat="1">
      <c r="C609" s="510"/>
      <c r="D609" s="515"/>
    </row>
    <row r="610" spans="1:11" s="509" customFormat="1">
      <c r="C610" s="510"/>
      <c r="D610" s="515"/>
    </row>
    <row r="611" spans="1:11" s="509" customFormat="1">
      <c r="C611" s="510"/>
      <c r="D611" s="515"/>
    </row>
    <row r="612" spans="1:11" s="509" customFormat="1">
      <c r="C612" s="510"/>
      <c r="D612" s="515"/>
    </row>
    <row r="613" spans="1:11" s="509" customFormat="1">
      <c r="C613" s="510"/>
      <c r="D613" s="515"/>
    </row>
    <row r="614" spans="1:11" s="509" customFormat="1">
      <c r="C614" s="510"/>
      <c r="D614" s="515"/>
    </row>
    <row r="615" spans="1:11" s="509" customFormat="1">
      <c r="C615" s="510"/>
      <c r="D615" s="515"/>
    </row>
    <row r="616" spans="1:11" s="509" customFormat="1">
      <c r="C616" s="510"/>
      <c r="D616" s="515"/>
    </row>
    <row r="617" spans="1:11" s="509" customFormat="1">
      <c r="A617" s="509" t="s">
        <v>1678</v>
      </c>
      <c r="C617" s="510"/>
      <c r="D617" s="515"/>
    </row>
    <row r="618" spans="1:11" s="509" customFormat="1">
      <c r="A618" s="509" t="s">
        <v>656</v>
      </c>
      <c r="C618" s="510"/>
      <c r="D618" s="515"/>
    </row>
    <row r="619" spans="1:11" s="509" customFormat="1">
      <c r="C619" s="510"/>
      <c r="D619" s="515"/>
    </row>
    <row r="620" spans="1:11" s="509" customFormat="1">
      <c r="A620" s="509" t="s">
        <v>586</v>
      </c>
      <c r="C620" s="510"/>
      <c r="D620" s="515"/>
    </row>
    <row r="621" spans="1:11" ht="18" customHeight="1">
      <c r="C621" s="510" t="s">
        <v>627</v>
      </c>
      <c r="D621" s="513" t="s">
        <v>1800</v>
      </c>
      <c r="E621" s="530">
        <v>857</v>
      </c>
      <c r="F621" s="530">
        <v>794</v>
      </c>
      <c r="G621" s="530">
        <v>628</v>
      </c>
      <c r="H621" s="530">
        <v>166</v>
      </c>
      <c r="I621" s="530">
        <v>63</v>
      </c>
      <c r="J621" s="530">
        <v>46</v>
      </c>
      <c r="K621" s="530">
        <v>17</v>
      </c>
    </row>
    <row r="622" spans="1:11">
      <c r="D622" s="513" t="s">
        <v>1801</v>
      </c>
      <c r="E622" s="530">
        <v>487</v>
      </c>
      <c r="F622" s="530">
        <v>416</v>
      </c>
      <c r="G622" s="530">
        <v>338</v>
      </c>
      <c r="H622" s="530">
        <v>78</v>
      </c>
      <c r="I622" s="530">
        <v>71</v>
      </c>
      <c r="J622" s="530">
        <v>49</v>
      </c>
      <c r="K622" s="530">
        <v>22</v>
      </c>
    </row>
    <row r="623" spans="1:11">
      <c r="D623" s="513" t="s">
        <v>1802</v>
      </c>
      <c r="E623" s="530">
        <v>1344</v>
      </c>
      <c r="F623" s="530">
        <v>1210</v>
      </c>
      <c r="G623" s="530">
        <v>966</v>
      </c>
      <c r="H623" s="530">
        <v>244</v>
      </c>
      <c r="I623" s="530">
        <v>134</v>
      </c>
      <c r="J623" s="530">
        <v>95</v>
      </c>
      <c r="K623" s="530">
        <v>39</v>
      </c>
    </row>
    <row r="624" spans="1:11" ht="18" customHeight="1">
      <c r="C624" s="510" t="s">
        <v>631</v>
      </c>
      <c r="D624" s="513" t="s">
        <v>1800</v>
      </c>
      <c r="E624" s="530">
        <v>32</v>
      </c>
      <c r="F624" s="531" t="s">
        <v>893</v>
      </c>
      <c r="G624" s="531" t="s">
        <v>893</v>
      </c>
      <c r="H624" s="531" t="s">
        <v>893</v>
      </c>
      <c r="I624" s="531" t="s">
        <v>893</v>
      </c>
      <c r="J624" s="531" t="s">
        <v>893</v>
      </c>
      <c r="K624" s="531" t="s">
        <v>893</v>
      </c>
    </row>
    <row r="625" spans="2:11" ht="10.5">
      <c r="D625" s="513" t="s">
        <v>1801</v>
      </c>
      <c r="E625" s="530">
        <v>36</v>
      </c>
      <c r="F625" s="531" t="s">
        <v>893</v>
      </c>
      <c r="G625" s="531" t="s">
        <v>893</v>
      </c>
      <c r="H625" s="531" t="s">
        <v>893</v>
      </c>
      <c r="I625" s="531" t="s">
        <v>893</v>
      </c>
      <c r="J625" s="531" t="s">
        <v>893</v>
      </c>
      <c r="K625" s="531" t="s">
        <v>893</v>
      </c>
    </row>
    <row r="626" spans="2:11" ht="10.5">
      <c r="D626" s="513" t="s">
        <v>1802</v>
      </c>
      <c r="E626" s="530">
        <v>68</v>
      </c>
      <c r="F626" s="531" t="s">
        <v>893</v>
      </c>
      <c r="G626" s="531" t="s">
        <v>893</v>
      </c>
      <c r="H626" s="531" t="s">
        <v>893</v>
      </c>
      <c r="I626" s="531" t="s">
        <v>893</v>
      </c>
      <c r="J626" s="531" t="s">
        <v>893</v>
      </c>
      <c r="K626" s="531" t="s">
        <v>893</v>
      </c>
    </row>
    <row r="627" spans="2:11" ht="18" customHeight="1">
      <c r="C627" s="510" t="s">
        <v>632</v>
      </c>
      <c r="D627" s="513" t="s">
        <v>1800</v>
      </c>
      <c r="E627" s="530">
        <v>5</v>
      </c>
      <c r="F627" s="530">
        <v>3</v>
      </c>
      <c r="G627" s="530">
        <v>0</v>
      </c>
      <c r="H627" s="530">
        <v>3</v>
      </c>
      <c r="I627" s="530">
        <v>2</v>
      </c>
      <c r="J627" s="530">
        <v>0</v>
      </c>
      <c r="K627" s="530">
        <v>2</v>
      </c>
    </row>
    <row r="628" spans="2:11">
      <c r="D628" s="513" t="s">
        <v>1801</v>
      </c>
      <c r="E628" s="530">
        <v>6</v>
      </c>
      <c r="F628" s="530">
        <v>5</v>
      </c>
      <c r="G628" s="530">
        <v>0</v>
      </c>
      <c r="H628" s="530">
        <v>5</v>
      </c>
      <c r="I628" s="530">
        <v>1</v>
      </c>
      <c r="J628" s="530">
        <v>0</v>
      </c>
      <c r="K628" s="530">
        <v>1</v>
      </c>
    </row>
    <row r="629" spans="2:11">
      <c r="D629" s="513" t="s">
        <v>1802</v>
      </c>
      <c r="E629" s="530">
        <v>11</v>
      </c>
      <c r="F629" s="530">
        <v>8</v>
      </c>
      <c r="G629" s="530">
        <v>0</v>
      </c>
      <c r="H629" s="530">
        <v>8</v>
      </c>
      <c r="I629" s="530">
        <v>3</v>
      </c>
      <c r="J629" s="530">
        <v>0</v>
      </c>
      <c r="K629" s="530">
        <v>3</v>
      </c>
    </row>
    <row r="630" spans="2:11" ht="18" customHeight="1">
      <c r="C630" s="514" t="s">
        <v>1947</v>
      </c>
      <c r="D630" s="513" t="s">
        <v>1800</v>
      </c>
      <c r="E630" s="530">
        <v>3344</v>
      </c>
      <c r="F630" s="530">
        <v>3058</v>
      </c>
      <c r="G630" s="530">
        <v>2719</v>
      </c>
      <c r="H630" s="530">
        <v>339</v>
      </c>
      <c r="I630" s="530">
        <v>286</v>
      </c>
      <c r="J630" s="530">
        <v>206</v>
      </c>
      <c r="K630" s="530">
        <v>80</v>
      </c>
    </row>
    <row r="631" spans="2:11">
      <c r="D631" s="513" t="s">
        <v>1801</v>
      </c>
      <c r="E631" s="530">
        <v>1098</v>
      </c>
      <c r="F631" s="530">
        <v>940</v>
      </c>
      <c r="G631" s="530">
        <v>788</v>
      </c>
      <c r="H631" s="530">
        <v>152</v>
      </c>
      <c r="I631" s="530">
        <v>158</v>
      </c>
      <c r="J631" s="530">
        <v>114</v>
      </c>
      <c r="K631" s="530">
        <v>44</v>
      </c>
    </row>
    <row r="632" spans="2:11">
      <c r="D632" s="513" t="s">
        <v>1802</v>
      </c>
      <c r="E632" s="530">
        <v>4442</v>
      </c>
      <c r="F632" s="530">
        <v>3998</v>
      </c>
      <c r="G632" s="530">
        <v>3507</v>
      </c>
      <c r="H632" s="530">
        <v>491</v>
      </c>
      <c r="I632" s="530">
        <v>444</v>
      </c>
      <c r="J632" s="530">
        <v>320</v>
      </c>
      <c r="K632" s="530">
        <v>124</v>
      </c>
    </row>
    <row r="633" spans="2:11" ht="18" customHeight="1">
      <c r="B633" s="516" t="s">
        <v>637</v>
      </c>
      <c r="D633" s="513"/>
      <c r="E633" s="516"/>
      <c r="F633" s="516"/>
      <c r="G633" s="516"/>
      <c r="H633" s="516"/>
      <c r="I633" s="516"/>
      <c r="J633" s="516"/>
      <c r="K633" s="516"/>
    </row>
    <row r="634" spans="2:11" ht="18" customHeight="1">
      <c r="C634" s="510" t="s">
        <v>638</v>
      </c>
      <c r="D634" s="513" t="s">
        <v>1800</v>
      </c>
      <c r="E634" s="530">
        <v>88</v>
      </c>
      <c r="F634" s="530">
        <v>57</v>
      </c>
      <c r="G634" s="531" t="s">
        <v>893</v>
      </c>
      <c r="H634" s="531" t="s">
        <v>893</v>
      </c>
      <c r="I634" s="530">
        <v>31</v>
      </c>
      <c r="J634" s="530">
        <v>25</v>
      </c>
      <c r="K634" s="530">
        <v>6</v>
      </c>
    </row>
    <row r="635" spans="2:11" ht="9" customHeight="1">
      <c r="D635" s="513" t="s">
        <v>1801</v>
      </c>
      <c r="E635" s="530">
        <v>115</v>
      </c>
      <c r="F635" s="530">
        <v>44</v>
      </c>
      <c r="G635" s="531" t="s">
        <v>893</v>
      </c>
      <c r="H635" s="531" t="s">
        <v>893</v>
      </c>
      <c r="I635" s="530">
        <v>71</v>
      </c>
      <c r="J635" s="530">
        <v>63</v>
      </c>
      <c r="K635" s="530">
        <v>8</v>
      </c>
    </row>
    <row r="636" spans="2:11" ht="9" customHeight="1">
      <c r="D636" s="513" t="s">
        <v>1802</v>
      </c>
      <c r="E636" s="530">
        <v>203</v>
      </c>
      <c r="F636" s="530">
        <v>101</v>
      </c>
      <c r="G636" s="531" t="s">
        <v>893</v>
      </c>
      <c r="H636" s="531" t="s">
        <v>893</v>
      </c>
      <c r="I636" s="530">
        <v>102</v>
      </c>
      <c r="J636" s="530">
        <v>88</v>
      </c>
      <c r="K636" s="530">
        <v>14</v>
      </c>
    </row>
    <row r="637" spans="2:11" ht="18" customHeight="1">
      <c r="C637" s="510" t="s">
        <v>640</v>
      </c>
      <c r="D637" s="513" t="s">
        <v>1800</v>
      </c>
      <c r="E637" s="530">
        <v>16</v>
      </c>
      <c r="F637" s="530">
        <v>14</v>
      </c>
      <c r="G637" s="530">
        <v>12</v>
      </c>
      <c r="H637" s="530">
        <v>2</v>
      </c>
      <c r="I637" s="530">
        <v>2</v>
      </c>
      <c r="J637" s="531" t="s">
        <v>893</v>
      </c>
      <c r="K637" s="531" t="s">
        <v>893</v>
      </c>
    </row>
    <row r="638" spans="2:11" ht="9" customHeight="1">
      <c r="D638" s="513" t="s">
        <v>1801</v>
      </c>
      <c r="E638" s="530">
        <v>12</v>
      </c>
      <c r="F638" s="530">
        <v>11</v>
      </c>
      <c r="G638" s="530">
        <v>8</v>
      </c>
      <c r="H638" s="530">
        <v>3</v>
      </c>
      <c r="I638" s="530">
        <v>1</v>
      </c>
      <c r="J638" s="531" t="s">
        <v>893</v>
      </c>
      <c r="K638" s="531" t="s">
        <v>893</v>
      </c>
    </row>
    <row r="639" spans="2:11" ht="9" customHeight="1">
      <c r="D639" s="513" t="s">
        <v>1802</v>
      </c>
      <c r="E639" s="530">
        <v>28</v>
      </c>
      <c r="F639" s="530">
        <v>25</v>
      </c>
      <c r="G639" s="530">
        <v>20</v>
      </c>
      <c r="H639" s="530">
        <v>5</v>
      </c>
      <c r="I639" s="530">
        <v>3</v>
      </c>
      <c r="J639" s="531" t="s">
        <v>893</v>
      </c>
      <c r="K639" s="531" t="s">
        <v>893</v>
      </c>
    </row>
    <row r="640" spans="2:11" ht="18" customHeight="1">
      <c r="C640" s="510" t="s">
        <v>642</v>
      </c>
      <c r="D640" s="513" t="s">
        <v>1800</v>
      </c>
      <c r="E640" s="530">
        <v>29</v>
      </c>
      <c r="F640" s="530">
        <v>23</v>
      </c>
      <c r="G640" s="530">
        <v>18</v>
      </c>
      <c r="H640" s="530">
        <v>5</v>
      </c>
      <c r="I640" s="530">
        <v>6</v>
      </c>
      <c r="J640" s="530">
        <v>3</v>
      </c>
      <c r="K640" s="530">
        <v>3</v>
      </c>
    </row>
    <row r="641" spans="1:11">
      <c r="D641" s="513" t="s">
        <v>1801</v>
      </c>
      <c r="E641" s="530">
        <v>30</v>
      </c>
      <c r="F641" s="530">
        <v>20</v>
      </c>
      <c r="G641" s="530">
        <v>15</v>
      </c>
      <c r="H641" s="530">
        <v>5</v>
      </c>
      <c r="I641" s="530">
        <v>10</v>
      </c>
      <c r="J641" s="530">
        <v>8</v>
      </c>
      <c r="K641" s="530">
        <v>2</v>
      </c>
    </row>
    <row r="642" spans="1:11">
      <c r="D642" s="513" t="s">
        <v>1802</v>
      </c>
      <c r="E642" s="530">
        <v>59</v>
      </c>
      <c r="F642" s="530">
        <v>43</v>
      </c>
      <c r="G642" s="530">
        <v>33</v>
      </c>
      <c r="H642" s="530">
        <v>10</v>
      </c>
      <c r="I642" s="530">
        <v>16</v>
      </c>
      <c r="J642" s="530">
        <v>11</v>
      </c>
      <c r="K642" s="530">
        <v>5</v>
      </c>
    </row>
    <row r="643" spans="1:11" ht="18" customHeight="1">
      <c r="C643" s="510" t="s">
        <v>1894</v>
      </c>
      <c r="D643" s="513" t="s">
        <v>1800</v>
      </c>
      <c r="E643" s="530">
        <v>203</v>
      </c>
      <c r="F643" s="530">
        <v>105</v>
      </c>
      <c r="G643" s="530">
        <v>16</v>
      </c>
      <c r="H643" s="530">
        <v>89</v>
      </c>
      <c r="I643" s="530">
        <v>98</v>
      </c>
      <c r="J643" s="530">
        <v>3</v>
      </c>
      <c r="K643" s="530">
        <v>95</v>
      </c>
    </row>
    <row r="644" spans="1:11">
      <c r="D644" s="513" t="s">
        <v>1801</v>
      </c>
      <c r="E644" s="530">
        <v>264</v>
      </c>
      <c r="F644" s="530">
        <v>99</v>
      </c>
      <c r="G644" s="530">
        <v>9</v>
      </c>
      <c r="H644" s="530">
        <v>90</v>
      </c>
      <c r="I644" s="530">
        <v>165</v>
      </c>
      <c r="J644" s="530">
        <v>12</v>
      </c>
      <c r="K644" s="530">
        <v>153</v>
      </c>
    </row>
    <row r="645" spans="1:11">
      <c r="D645" s="513" t="s">
        <v>1802</v>
      </c>
      <c r="E645" s="530">
        <v>467</v>
      </c>
      <c r="F645" s="530">
        <v>204</v>
      </c>
      <c r="G645" s="530">
        <v>25</v>
      </c>
      <c r="H645" s="530">
        <v>179</v>
      </c>
      <c r="I645" s="530">
        <v>263</v>
      </c>
      <c r="J645" s="530">
        <v>15</v>
      </c>
      <c r="K645" s="530">
        <v>248</v>
      </c>
    </row>
    <row r="646" spans="1:11" ht="18" customHeight="1">
      <c r="C646" s="510" t="s">
        <v>1895</v>
      </c>
      <c r="D646" s="513" t="s">
        <v>1800</v>
      </c>
      <c r="E646" s="530">
        <v>9</v>
      </c>
      <c r="F646" s="531" t="s">
        <v>893</v>
      </c>
      <c r="G646" s="531" t="s">
        <v>893</v>
      </c>
      <c r="H646" s="531" t="s">
        <v>893</v>
      </c>
      <c r="I646" s="531" t="s">
        <v>893</v>
      </c>
      <c r="J646" s="531" t="s">
        <v>893</v>
      </c>
      <c r="K646" s="531" t="s">
        <v>893</v>
      </c>
    </row>
    <row r="647" spans="1:11" ht="9" customHeight="1">
      <c r="D647" s="513" t="s">
        <v>1801</v>
      </c>
      <c r="E647" s="530">
        <v>2</v>
      </c>
      <c r="F647" s="531" t="s">
        <v>893</v>
      </c>
      <c r="G647" s="531" t="s">
        <v>893</v>
      </c>
      <c r="H647" s="531" t="s">
        <v>893</v>
      </c>
      <c r="I647" s="531" t="s">
        <v>893</v>
      </c>
      <c r="J647" s="531" t="s">
        <v>893</v>
      </c>
      <c r="K647" s="531" t="s">
        <v>893</v>
      </c>
    </row>
    <row r="648" spans="1:11" ht="9" customHeight="1">
      <c r="D648" s="513" t="s">
        <v>1802</v>
      </c>
      <c r="E648" s="530">
        <v>11</v>
      </c>
      <c r="F648" s="531" t="s">
        <v>893</v>
      </c>
      <c r="G648" s="531" t="s">
        <v>893</v>
      </c>
      <c r="H648" s="531" t="s">
        <v>893</v>
      </c>
      <c r="I648" s="531" t="s">
        <v>893</v>
      </c>
      <c r="J648" s="531" t="s">
        <v>893</v>
      </c>
      <c r="K648" s="531" t="s">
        <v>893</v>
      </c>
    </row>
    <row r="649" spans="1:11" ht="18" customHeight="1">
      <c r="C649" s="514" t="s">
        <v>1947</v>
      </c>
      <c r="D649" s="513" t="s">
        <v>1800</v>
      </c>
      <c r="E649" s="530">
        <v>345</v>
      </c>
      <c r="F649" s="530">
        <v>204</v>
      </c>
      <c r="G649" s="530">
        <v>102</v>
      </c>
      <c r="H649" s="530">
        <v>102</v>
      </c>
      <c r="I649" s="530">
        <v>141</v>
      </c>
      <c r="J649" s="530">
        <v>33</v>
      </c>
      <c r="K649" s="530">
        <v>108</v>
      </c>
    </row>
    <row r="650" spans="1:11" ht="9" customHeight="1">
      <c r="D650" s="513" t="s">
        <v>1801</v>
      </c>
      <c r="E650" s="530">
        <v>423</v>
      </c>
      <c r="F650" s="530">
        <v>176</v>
      </c>
      <c r="G650" s="530">
        <v>76</v>
      </c>
      <c r="H650" s="530">
        <v>100</v>
      </c>
      <c r="I650" s="530">
        <v>247</v>
      </c>
      <c r="J650" s="530">
        <v>84</v>
      </c>
      <c r="K650" s="530">
        <v>163</v>
      </c>
    </row>
    <row r="651" spans="1:11" ht="9" customHeight="1">
      <c r="D651" s="513" t="s">
        <v>1802</v>
      </c>
      <c r="E651" s="530">
        <v>768</v>
      </c>
      <c r="F651" s="530">
        <v>380</v>
      </c>
      <c r="G651" s="530">
        <v>178</v>
      </c>
      <c r="H651" s="530">
        <v>202</v>
      </c>
      <c r="I651" s="530">
        <v>388</v>
      </c>
      <c r="J651" s="530">
        <v>117</v>
      </c>
      <c r="K651" s="530">
        <v>271</v>
      </c>
    </row>
    <row r="652" spans="1:11" ht="18" customHeight="1">
      <c r="C652" s="514" t="s">
        <v>1896</v>
      </c>
      <c r="D652" s="513"/>
      <c r="E652" s="516"/>
      <c r="F652" s="516"/>
      <c r="G652" s="516"/>
      <c r="H652" s="516"/>
      <c r="I652" s="516"/>
      <c r="J652" s="516"/>
      <c r="K652" s="516"/>
    </row>
    <row r="653" spans="1:11" s="530" customFormat="1" ht="18" customHeight="1">
      <c r="A653" s="516"/>
      <c r="B653" s="516"/>
      <c r="C653" s="517" t="s">
        <v>1897</v>
      </c>
      <c r="D653" s="513" t="s">
        <v>1800</v>
      </c>
      <c r="E653" s="530">
        <v>7</v>
      </c>
      <c r="F653" s="530">
        <v>5</v>
      </c>
      <c r="G653" s="531" t="s">
        <v>893</v>
      </c>
      <c r="H653" s="531" t="s">
        <v>893</v>
      </c>
      <c r="I653" s="530">
        <v>2</v>
      </c>
      <c r="J653" s="530">
        <v>1</v>
      </c>
      <c r="K653" s="530">
        <v>1</v>
      </c>
    </row>
    <row r="654" spans="1:11" s="530" customFormat="1" ht="9" customHeight="1">
      <c r="A654" s="516"/>
      <c r="B654" s="516"/>
      <c r="C654" s="517"/>
      <c r="D654" s="513" t="s">
        <v>1801</v>
      </c>
      <c r="E654" s="530">
        <v>6</v>
      </c>
      <c r="F654" s="530">
        <v>2</v>
      </c>
      <c r="G654" s="531" t="s">
        <v>893</v>
      </c>
      <c r="H654" s="531" t="s">
        <v>893</v>
      </c>
      <c r="I654" s="530">
        <v>4</v>
      </c>
      <c r="J654" s="530">
        <v>2</v>
      </c>
      <c r="K654" s="530">
        <v>2</v>
      </c>
    </row>
    <row r="655" spans="1:11" s="530" customFormat="1" ht="9" customHeight="1">
      <c r="A655" s="516"/>
      <c r="B655" s="516"/>
      <c r="C655" s="517"/>
      <c r="D655" s="513" t="s">
        <v>1802</v>
      </c>
      <c r="E655" s="530">
        <v>13</v>
      </c>
      <c r="F655" s="530">
        <v>7</v>
      </c>
      <c r="G655" s="531" t="s">
        <v>893</v>
      </c>
      <c r="H655" s="531" t="s">
        <v>893</v>
      </c>
      <c r="I655" s="530">
        <v>6</v>
      </c>
      <c r="J655" s="530">
        <v>3</v>
      </c>
      <c r="K655" s="530">
        <v>3</v>
      </c>
    </row>
    <row r="656" spans="1:11" s="530" customFormat="1" ht="18" customHeight="1">
      <c r="A656" s="516"/>
      <c r="B656" s="516"/>
      <c r="C656" s="517" t="s">
        <v>1898</v>
      </c>
      <c r="D656" s="513" t="s">
        <v>1800</v>
      </c>
      <c r="E656" s="530">
        <v>12</v>
      </c>
      <c r="F656" s="531" t="s">
        <v>893</v>
      </c>
      <c r="G656" s="531" t="s">
        <v>893</v>
      </c>
      <c r="H656" s="531" t="s">
        <v>893</v>
      </c>
      <c r="I656" s="531" t="s">
        <v>893</v>
      </c>
      <c r="J656" s="531" t="s">
        <v>893</v>
      </c>
      <c r="K656" s="531" t="s">
        <v>893</v>
      </c>
    </row>
    <row r="657" spans="1:11" s="530" customFormat="1" ht="9" customHeight="1">
      <c r="A657" s="516"/>
      <c r="B657" s="516"/>
      <c r="C657" s="517"/>
      <c r="D657" s="513" t="s">
        <v>1801</v>
      </c>
      <c r="E657" s="530">
        <v>11</v>
      </c>
      <c r="F657" s="531" t="s">
        <v>893</v>
      </c>
      <c r="G657" s="531" t="s">
        <v>893</v>
      </c>
      <c r="H657" s="531" t="s">
        <v>893</v>
      </c>
      <c r="I657" s="531" t="s">
        <v>893</v>
      </c>
      <c r="J657" s="531" t="s">
        <v>893</v>
      </c>
      <c r="K657" s="531" t="s">
        <v>893</v>
      </c>
    </row>
    <row r="658" spans="1:11" s="530" customFormat="1" ht="9" customHeight="1">
      <c r="A658" s="516"/>
      <c r="B658" s="516"/>
      <c r="C658" s="517"/>
      <c r="D658" s="513" t="s">
        <v>1802</v>
      </c>
      <c r="E658" s="530">
        <v>23</v>
      </c>
      <c r="F658" s="531" t="s">
        <v>893</v>
      </c>
      <c r="G658" s="531" t="s">
        <v>893</v>
      </c>
      <c r="H658" s="531" t="s">
        <v>893</v>
      </c>
      <c r="I658" s="531" t="s">
        <v>893</v>
      </c>
      <c r="J658" s="531" t="s">
        <v>893</v>
      </c>
      <c r="K658" s="531" t="s">
        <v>893</v>
      </c>
    </row>
    <row r="659" spans="1:11" ht="18" customHeight="1">
      <c r="B659" s="516" t="s">
        <v>645</v>
      </c>
      <c r="D659" s="513"/>
      <c r="E659" s="516"/>
      <c r="F659" s="516"/>
      <c r="G659" s="516"/>
      <c r="H659" s="516"/>
      <c r="I659" s="516"/>
      <c r="J659" s="516"/>
      <c r="K659" s="516"/>
    </row>
    <row r="660" spans="1:11" ht="27" customHeight="1">
      <c r="C660" s="510" t="s">
        <v>1899</v>
      </c>
      <c r="D660" s="513" t="s">
        <v>1800</v>
      </c>
      <c r="E660" s="530">
        <v>4522</v>
      </c>
      <c r="F660" s="530">
        <v>4089</v>
      </c>
      <c r="G660" s="530">
        <v>4089</v>
      </c>
      <c r="H660" s="530">
        <v>0</v>
      </c>
      <c r="I660" s="530">
        <v>433</v>
      </c>
      <c r="J660" s="530">
        <v>433</v>
      </c>
      <c r="K660" s="530">
        <v>0</v>
      </c>
    </row>
    <row r="661" spans="1:11">
      <c r="D661" s="513" t="s">
        <v>1801</v>
      </c>
      <c r="E661" s="530">
        <v>2000</v>
      </c>
      <c r="F661" s="530">
        <v>1290</v>
      </c>
      <c r="G661" s="530">
        <v>1290</v>
      </c>
      <c r="H661" s="530">
        <v>0</v>
      </c>
      <c r="I661" s="530">
        <v>710</v>
      </c>
      <c r="J661" s="530">
        <v>710</v>
      </c>
      <c r="K661" s="530">
        <v>0</v>
      </c>
    </row>
    <row r="662" spans="1:11">
      <c r="D662" s="513" t="s">
        <v>1802</v>
      </c>
      <c r="E662" s="530">
        <v>6522</v>
      </c>
      <c r="F662" s="530">
        <v>5379</v>
      </c>
      <c r="G662" s="530">
        <v>5379</v>
      </c>
      <c r="H662" s="530">
        <v>0</v>
      </c>
      <c r="I662" s="530">
        <v>1143</v>
      </c>
      <c r="J662" s="530">
        <v>1143</v>
      </c>
      <c r="K662" s="530">
        <v>0</v>
      </c>
    </row>
    <row r="663" spans="1:11" ht="20.100000000000001" customHeight="1">
      <c r="C663" s="510" t="s">
        <v>1900</v>
      </c>
      <c r="D663" s="513" t="s">
        <v>1800</v>
      </c>
      <c r="E663" s="530">
        <v>1281</v>
      </c>
      <c r="F663" s="530">
        <v>1081</v>
      </c>
      <c r="G663" s="530">
        <v>64</v>
      </c>
      <c r="H663" s="530">
        <v>1017</v>
      </c>
      <c r="I663" s="530">
        <v>200</v>
      </c>
      <c r="J663" s="531" t="s">
        <v>893</v>
      </c>
      <c r="K663" s="531" t="s">
        <v>893</v>
      </c>
    </row>
    <row r="664" spans="1:11" ht="10.5">
      <c r="D664" s="513" t="s">
        <v>1801</v>
      </c>
      <c r="E664" s="530">
        <v>637</v>
      </c>
      <c r="F664" s="530">
        <v>376</v>
      </c>
      <c r="G664" s="530">
        <v>25</v>
      </c>
      <c r="H664" s="530">
        <v>351</v>
      </c>
      <c r="I664" s="530">
        <v>261</v>
      </c>
      <c r="J664" s="531" t="s">
        <v>893</v>
      </c>
      <c r="K664" s="531" t="s">
        <v>893</v>
      </c>
    </row>
    <row r="665" spans="1:11" ht="10.5">
      <c r="D665" s="513" t="s">
        <v>1802</v>
      </c>
      <c r="E665" s="530">
        <v>1918</v>
      </c>
      <c r="F665" s="530">
        <v>1457</v>
      </c>
      <c r="G665" s="530">
        <v>89</v>
      </c>
      <c r="H665" s="530">
        <v>1368</v>
      </c>
      <c r="I665" s="530">
        <v>461</v>
      </c>
      <c r="J665" s="531" t="s">
        <v>893</v>
      </c>
      <c r="K665" s="531" t="s">
        <v>893</v>
      </c>
    </row>
    <row r="666" spans="1:11" ht="20.100000000000001" customHeight="1">
      <c r="C666" s="510" t="s">
        <v>1901</v>
      </c>
      <c r="D666" s="513" t="s">
        <v>1800</v>
      </c>
      <c r="E666" s="530">
        <v>3932</v>
      </c>
      <c r="F666" s="530">
        <v>3275</v>
      </c>
      <c r="G666" s="530">
        <v>3257</v>
      </c>
      <c r="H666" s="530">
        <v>18</v>
      </c>
      <c r="I666" s="530">
        <v>657</v>
      </c>
      <c r="J666" s="530">
        <v>653</v>
      </c>
      <c r="K666" s="530">
        <v>4</v>
      </c>
    </row>
    <row r="667" spans="1:11" ht="9" customHeight="1">
      <c r="D667" s="513" t="s">
        <v>1801</v>
      </c>
      <c r="E667" s="530">
        <v>4070</v>
      </c>
      <c r="F667" s="530">
        <v>2061</v>
      </c>
      <c r="G667" s="530">
        <v>2056</v>
      </c>
      <c r="H667" s="530">
        <v>5</v>
      </c>
      <c r="I667" s="530">
        <v>2009</v>
      </c>
      <c r="J667" s="530">
        <v>2005</v>
      </c>
      <c r="K667" s="530">
        <v>4</v>
      </c>
    </row>
    <row r="668" spans="1:11" ht="9" customHeight="1">
      <c r="D668" s="513" t="s">
        <v>1802</v>
      </c>
      <c r="E668" s="530">
        <v>8002</v>
      </c>
      <c r="F668" s="530">
        <v>5336</v>
      </c>
      <c r="G668" s="530">
        <v>5313</v>
      </c>
      <c r="H668" s="530">
        <v>23</v>
      </c>
      <c r="I668" s="530">
        <v>2666</v>
      </c>
      <c r="J668" s="530">
        <v>2658</v>
      </c>
      <c r="K668" s="530">
        <v>8</v>
      </c>
    </row>
    <row r="669" spans="1:11" ht="9" customHeight="1">
      <c r="D669" s="518"/>
      <c r="E669" s="516"/>
      <c r="F669" s="516"/>
      <c r="G669" s="516"/>
      <c r="H669" s="516"/>
      <c r="I669" s="516"/>
      <c r="J669" s="516"/>
      <c r="K669" s="516"/>
    </row>
    <row r="670" spans="1:11" ht="9" customHeight="1">
      <c r="D670" s="518"/>
      <c r="E670" s="516"/>
      <c r="F670" s="516"/>
      <c r="G670" s="516"/>
      <c r="H670" s="516"/>
      <c r="I670" s="516"/>
      <c r="J670" s="516"/>
      <c r="K670" s="516"/>
    </row>
    <row r="671" spans="1:11" s="509" customFormat="1">
      <c r="C671" s="510"/>
      <c r="D671" s="515"/>
    </row>
    <row r="672" spans="1:11" s="509" customFormat="1">
      <c r="C672" s="510"/>
      <c r="D672" s="515"/>
    </row>
    <row r="673" spans="1:11" s="509" customFormat="1">
      <c r="C673" s="510"/>
      <c r="D673" s="515"/>
    </row>
    <row r="674" spans="1:11" s="509" customFormat="1">
      <c r="C674" s="510"/>
      <c r="D674" s="515"/>
    </row>
    <row r="675" spans="1:11" s="509" customFormat="1">
      <c r="C675" s="510"/>
      <c r="D675" s="515"/>
    </row>
    <row r="676" spans="1:11" s="509" customFormat="1">
      <c r="C676" s="510"/>
      <c r="D676" s="515"/>
    </row>
    <row r="677" spans="1:11" s="509" customFormat="1">
      <c r="C677" s="510"/>
      <c r="D677" s="515"/>
    </row>
    <row r="678" spans="1:11" s="509" customFormat="1">
      <c r="C678" s="510"/>
      <c r="D678" s="515"/>
    </row>
    <row r="679" spans="1:11" s="509" customFormat="1">
      <c r="C679" s="510"/>
      <c r="D679" s="515"/>
    </row>
    <row r="680" spans="1:11" s="509" customFormat="1">
      <c r="C680" s="510"/>
      <c r="D680" s="515"/>
    </row>
    <row r="681" spans="1:11" s="509" customFormat="1">
      <c r="C681" s="510"/>
      <c r="D681" s="515"/>
    </row>
    <row r="682" spans="1:11" s="509" customFormat="1">
      <c r="A682" s="509" t="s">
        <v>586</v>
      </c>
      <c r="C682" s="510"/>
      <c r="D682" s="515"/>
    </row>
    <row r="683" spans="1:11" ht="20.100000000000001" customHeight="1">
      <c r="C683" s="510" t="s">
        <v>1902</v>
      </c>
      <c r="D683" s="513" t="s">
        <v>1800</v>
      </c>
      <c r="E683" s="530">
        <v>18802</v>
      </c>
      <c r="F683" s="530">
        <v>13783</v>
      </c>
      <c r="G683" s="530">
        <v>11</v>
      </c>
      <c r="H683" s="530">
        <v>13772</v>
      </c>
      <c r="I683" s="530">
        <v>5019</v>
      </c>
      <c r="J683" s="530">
        <v>0</v>
      </c>
      <c r="K683" s="530">
        <v>5019</v>
      </c>
    </row>
    <row r="684" spans="1:11">
      <c r="D684" s="513" t="s">
        <v>1801</v>
      </c>
      <c r="E684" s="530">
        <v>24831</v>
      </c>
      <c r="F684" s="530">
        <v>13100</v>
      </c>
      <c r="G684" s="530">
        <v>0</v>
      </c>
      <c r="H684" s="530">
        <v>13100</v>
      </c>
      <c r="I684" s="530">
        <v>11731</v>
      </c>
      <c r="J684" s="530">
        <v>4</v>
      </c>
      <c r="K684" s="530">
        <v>11727</v>
      </c>
    </row>
    <row r="685" spans="1:11">
      <c r="D685" s="513" t="s">
        <v>1802</v>
      </c>
      <c r="E685" s="530">
        <v>43633</v>
      </c>
      <c r="F685" s="530">
        <v>26883</v>
      </c>
      <c r="G685" s="530">
        <v>11</v>
      </c>
      <c r="H685" s="530">
        <v>26872</v>
      </c>
      <c r="I685" s="530">
        <v>16750</v>
      </c>
      <c r="J685" s="530">
        <v>4</v>
      </c>
      <c r="K685" s="530">
        <v>16746</v>
      </c>
    </row>
    <row r="686" spans="1:11" ht="18" customHeight="1">
      <c r="C686" s="510" t="s">
        <v>648</v>
      </c>
      <c r="D686" s="513" t="s">
        <v>1800</v>
      </c>
      <c r="E686" s="530">
        <v>14</v>
      </c>
      <c r="F686" s="530">
        <v>6</v>
      </c>
      <c r="G686" s="530">
        <v>2</v>
      </c>
      <c r="H686" s="530">
        <v>4</v>
      </c>
      <c r="I686" s="530">
        <v>8</v>
      </c>
      <c r="J686" s="531" t="s">
        <v>893</v>
      </c>
      <c r="K686" s="531" t="s">
        <v>893</v>
      </c>
    </row>
    <row r="687" spans="1:11" ht="9" customHeight="1">
      <c r="D687" s="513" t="s">
        <v>1801</v>
      </c>
      <c r="E687" s="530">
        <v>65</v>
      </c>
      <c r="F687" s="530">
        <v>20</v>
      </c>
      <c r="G687" s="530">
        <v>10</v>
      </c>
      <c r="H687" s="530">
        <v>10</v>
      </c>
      <c r="I687" s="530">
        <v>45</v>
      </c>
      <c r="J687" s="531" t="s">
        <v>893</v>
      </c>
      <c r="K687" s="531" t="s">
        <v>893</v>
      </c>
    </row>
    <row r="688" spans="1:11" ht="9" customHeight="1">
      <c r="D688" s="513" t="s">
        <v>1802</v>
      </c>
      <c r="E688" s="530">
        <v>79</v>
      </c>
      <c r="F688" s="530">
        <v>26</v>
      </c>
      <c r="G688" s="530">
        <v>12</v>
      </c>
      <c r="H688" s="530">
        <v>14</v>
      </c>
      <c r="I688" s="530">
        <v>53</v>
      </c>
      <c r="J688" s="531" t="s">
        <v>893</v>
      </c>
      <c r="K688" s="531" t="s">
        <v>893</v>
      </c>
    </row>
    <row r="689" spans="1:11" ht="18" customHeight="1">
      <c r="C689" s="514" t="s">
        <v>1947</v>
      </c>
      <c r="D689" s="513" t="s">
        <v>1800</v>
      </c>
      <c r="E689" s="530">
        <v>28551</v>
      </c>
      <c r="F689" s="530">
        <v>22234</v>
      </c>
      <c r="G689" s="530">
        <v>7423</v>
      </c>
      <c r="H689" s="530">
        <v>14811</v>
      </c>
      <c r="I689" s="530">
        <v>6317</v>
      </c>
      <c r="J689" s="530">
        <v>1099</v>
      </c>
      <c r="K689" s="530">
        <v>5218</v>
      </c>
    </row>
    <row r="690" spans="1:11">
      <c r="D690" s="513" t="s">
        <v>1801</v>
      </c>
      <c r="E690" s="530">
        <v>31603</v>
      </c>
      <c r="F690" s="530">
        <v>16847</v>
      </c>
      <c r="G690" s="530">
        <v>3381</v>
      </c>
      <c r="H690" s="530">
        <v>13466</v>
      </c>
      <c r="I690" s="530">
        <v>14756</v>
      </c>
      <c r="J690" s="530">
        <v>2761</v>
      </c>
      <c r="K690" s="530">
        <v>11995</v>
      </c>
    </row>
    <row r="691" spans="1:11">
      <c r="D691" s="513" t="s">
        <v>1802</v>
      </c>
      <c r="E691" s="530">
        <v>60154</v>
      </c>
      <c r="F691" s="530">
        <v>39081</v>
      </c>
      <c r="G691" s="530">
        <v>10804</v>
      </c>
      <c r="H691" s="530">
        <v>28277</v>
      </c>
      <c r="I691" s="530">
        <v>21073</v>
      </c>
      <c r="J691" s="530">
        <v>3860</v>
      </c>
      <c r="K691" s="530">
        <v>17213</v>
      </c>
    </row>
    <row r="692" spans="1:11" ht="18" customHeight="1">
      <c r="C692" s="514" t="s">
        <v>1896</v>
      </c>
      <c r="D692" s="513"/>
      <c r="E692" s="516"/>
      <c r="F692" s="516"/>
      <c r="G692" s="516"/>
      <c r="H692" s="516"/>
      <c r="I692" s="516"/>
      <c r="J692" s="516"/>
      <c r="K692" s="516"/>
    </row>
    <row r="693" spans="1:11" s="530" customFormat="1" ht="18" customHeight="1">
      <c r="A693" s="516"/>
      <c r="B693" s="516"/>
      <c r="C693" s="517" t="s">
        <v>1897</v>
      </c>
      <c r="D693" s="513" t="s">
        <v>1800</v>
      </c>
      <c r="E693" s="530">
        <v>1585</v>
      </c>
      <c r="F693" s="530">
        <v>940</v>
      </c>
      <c r="G693" s="530">
        <v>62</v>
      </c>
      <c r="H693" s="530">
        <v>878</v>
      </c>
      <c r="I693" s="530">
        <v>645</v>
      </c>
      <c r="J693" s="530">
        <v>11</v>
      </c>
      <c r="K693" s="530">
        <v>634</v>
      </c>
    </row>
    <row r="694" spans="1:11" s="530" customFormat="1">
      <c r="A694" s="516"/>
      <c r="B694" s="516"/>
      <c r="C694" s="517"/>
      <c r="D694" s="513" t="s">
        <v>1801</v>
      </c>
      <c r="E694" s="530">
        <v>2097</v>
      </c>
      <c r="F694" s="530">
        <v>885</v>
      </c>
      <c r="G694" s="530">
        <v>43</v>
      </c>
      <c r="H694" s="530">
        <v>842</v>
      </c>
      <c r="I694" s="530">
        <v>1212</v>
      </c>
      <c r="J694" s="530">
        <v>30</v>
      </c>
      <c r="K694" s="530">
        <v>1182</v>
      </c>
    </row>
    <row r="695" spans="1:11" s="530" customFormat="1">
      <c r="A695" s="516"/>
      <c r="B695" s="516"/>
      <c r="C695" s="517"/>
      <c r="D695" s="513" t="s">
        <v>1802</v>
      </c>
      <c r="E695" s="530">
        <v>3682</v>
      </c>
      <c r="F695" s="530">
        <v>1825</v>
      </c>
      <c r="G695" s="530">
        <v>105</v>
      </c>
      <c r="H695" s="530">
        <v>1720</v>
      </c>
      <c r="I695" s="530">
        <v>1857</v>
      </c>
      <c r="J695" s="530">
        <v>41</v>
      </c>
      <c r="K695" s="530">
        <v>1816</v>
      </c>
    </row>
    <row r="696" spans="1:11" s="530" customFormat="1" ht="18" customHeight="1">
      <c r="A696" s="516"/>
      <c r="B696" s="516"/>
      <c r="C696" s="517" t="s">
        <v>1898</v>
      </c>
      <c r="D696" s="513" t="s">
        <v>1800</v>
      </c>
      <c r="E696" s="530">
        <v>347</v>
      </c>
      <c r="F696" s="530">
        <v>317</v>
      </c>
      <c r="G696" s="530">
        <v>106</v>
      </c>
      <c r="H696" s="530">
        <v>211</v>
      </c>
      <c r="I696" s="530">
        <v>30</v>
      </c>
      <c r="J696" s="530">
        <v>5</v>
      </c>
      <c r="K696" s="530">
        <v>25</v>
      </c>
    </row>
    <row r="697" spans="1:11" s="530" customFormat="1" ht="9" customHeight="1">
      <c r="A697" s="516"/>
      <c r="B697" s="516"/>
      <c r="C697" s="517"/>
      <c r="D697" s="513" t="s">
        <v>1801</v>
      </c>
      <c r="E697" s="530">
        <v>258</v>
      </c>
      <c r="F697" s="530">
        <v>179</v>
      </c>
      <c r="G697" s="530">
        <v>47</v>
      </c>
      <c r="H697" s="530">
        <v>132</v>
      </c>
      <c r="I697" s="530">
        <v>79</v>
      </c>
      <c r="J697" s="530">
        <v>25</v>
      </c>
      <c r="K697" s="530">
        <v>54</v>
      </c>
    </row>
    <row r="698" spans="1:11" s="530" customFormat="1" ht="9" customHeight="1">
      <c r="A698" s="516"/>
      <c r="B698" s="516"/>
      <c r="C698" s="517"/>
      <c r="D698" s="513" t="s">
        <v>1802</v>
      </c>
      <c r="E698" s="530">
        <v>605</v>
      </c>
      <c r="F698" s="530">
        <v>496</v>
      </c>
      <c r="G698" s="530">
        <v>153</v>
      </c>
      <c r="H698" s="530">
        <v>343</v>
      </c>
      <c r="I698" s="530">
        <v>109</v>
      </c>
      <c r="J698" s="530">
        <v>30</v>
      </c>
      <c r="K698" s="530">
        <v>79</v>
      </c>
    </row>
    <row r="699" spans="1:11" ht="18" customHeight="1">
      <c r="B699" s="516" t="s">
        <v>649</v>
      </c>
      <c r="D699" s="513"/>
      <c r="E699" s="516"/>
      <c r="F699" s="516"/>
      <c r="G699" s="516"/>
      <c r="H699" s="516"/>
      <c r="I699" s="516"/>
      <c r="J699" s="516"/>
      <c r="K699" s="516"/>
    </row>
    <row r="700" spans="1:11" ht="27" customHeight="1">
      <c r="C700" s="510" t="s">
        <v>1903</v>
      </c>
      <c r="D700" s="513" t="s">
        <v>1800</v>
      </c>
      <c r="E700" s="530">
        <v>2</v>
      </c>
      <c r="F700" s="531" t="s">
        <v>893</v>
      </c>
      <c r="G700" s="531" t="s">
        <v>893</v>
      </c>
      <c r="H700" s="531" t="s">
        <v>893</v>
      </c>
      <c r="I700" s="531" t="s">
        <v>893</v>
      </c>
      <c r="J700" s="531" t="s">
        <v>893</v>
      </c>
      <c r="K700" s="531" t="s">
        <v>893</v>
      </c>
    </row>
    <row r="701" spans="1:11" ht="9" customHeight="1">
      <c r="D701" s="513" t="s">
        <v>1801</v>
      </c>
      <c r="E701" s="530">
        <v>3</v>
      </c>
      <c r="F701" s="531" t="s">
        <v>893</v>
      </c>
      <c r="G701" s="531" t="s">
        <v>893</v>
      </c>
      <c r="H701" s="531" t="s">
        <v>893</v>
      </c>
      <c r="I701" s="531" t="s">
        <v>893</v>
      </c>
      <c r="J701" s="531" t="s">
        <v>893</v>
      </c>
      <c r="K701" s="531" t="s">
        <v>893</v>
      </c>
    </row>
    <row r="702" spans="1:11" ht="9" customHeight="1">
      <c r="D702" s="513" t="s">
        <v>1802</v>
      </c>
      <c r="E702" s="530">
        <v>5</v>
      </c>
      <c r="F702" s="531" t="s">
        <v>893</v>
      </c>
      <c r="G702" s="531" t="s">
        <v>893</v>
      </c>
      <c r="H702" s="531" t="s">
        <v>893</v>
      </c>
      <c r="I702" s="531" t="s">
        <v>893</v>
      </c>
      <c r="J702" s="531" t="s">
        <v>893</v>
      </c>
      <c r="K702" s="531" t="s">
        <v>893</v>
      </c>
    </row>
    <row r="703" spans="1:11" ht="18" customHeight="1">
      <c r="C703" s="510" t="s">
        <v>1906</v>
      </c>
      <c r="D703" s="513" t="s">
        <v>1800</v>
      </c>
      <c r="E703" s="530">
        <v>1</v>
      </c>
      <c r="F703" s="531" t="s">
        <v>893</v>
      </c>
      <c r="G703" s="531" t="s">
        <v>893</v>
      </c>
      <c r="H703" s="531" t="s">
        <v>893</v>
      </c>
      <c r="I703" s="531" t="s">
        <v>893</v>
      </c>
      <c r="J703" s="531" t="s">
        <v>893</v>
      </c>
      <c r="K703" s="531" t="s">
        <v>893</v>
      </c>
    </row>
    <row r="704" spans="1:11" ht="9" customHeight="1">
      <c r="D704" s="513" t="s">
        <v>1802</v>
      </c>
      <c r="E704" s="530">
        <v>1</v>
      </c>
      <c r="F704" s="531" t="s">
        <v>893</v>
      </c>
      <c r="G704" s="531" t="s">
        <v>893</v>
      </c>
      <c r="H704" s="531" t="s">
        <v>893</v>
      </c>
      <c r="I704" s="531" t="s">
        <v>893</v>
      </c>
      <c r="J704" s="531" t="s">
        <v>893</v>
      </c>
      <c r="K704" s="531" t="s">
        <v>893</v>
      </c>
    </row>
    <row r="705" spans="1:11" ht="20.100000000000001" customHeight="1">
      <c r="C705" s="510" t="s">
        <v>1907</v>
      </c>
      <c r="D705" s="513" t="s">
        <v>1800</v>
      </c>
      <c r="E705" s="530">
        <v>24</v>
      </c>
      <c r="F705" s="530">
        <v>17</v>
      </c>
      <c r="G705" s="530">
        <v>17</v>
      </c>
      <c r="H705" s="530">
        <v>0</v>
      </c>
      <c r="I705" s="530">
        <v>7</v>
      </c>
      <c r="J705" s="530">
        <v>7</v>
      </c>
      <c r="K705" s="530">
        <v>0</v>
      </c>
    </row>
    <row r="706" spans="1:11">
      <c r="D706" s="513" t="s">
        <v>1801</v>
      </c>
      <c r="E706" s="530">
        <v>58</v>
      </c>
      <c r="F706" s="530">
        <v>17</v>
      </c>
      <c r="G706" s="530">
        <v>17</v>
      </c>
      <c r="H706" s="530">
        <v>0</v>
      </c>
      <c r="I706" s="530">
        <v>41</v>
      </c>
      <c r="J706" s="530">
        <v>41</v>
      </c>
      <c r="K706" s="530">
        <v>0</v>
      </c>
    </row>
    <row r="707" spans="1:11">
      <c r="D707" s="513" t="s">
        <v>1802</v>
      </c>
      <c r="E707" s="530">
        <v>82</v>
      </c>
      <c r="F707" s="530">
        <v>34</v>
      </c>
      <c r="G707" s="530">
        <v>34</v>
      </c>
      <c r="H707" s="530">
        <v>0</v>
      </c>
      <c r="I707" s="530">
        <v>48</v>
      </c>
      <c r="J707" s="530">
        <v>48</v>
      </c>
      <c r="K707" s="530">
        <v>0</v>
      </c>
    </row>
    <row r="708" spans="1:11" ht="20.100000000000001" customHeight="1">
      <c r="C708" s="510" t="s">
        <v>1908</v>
      </c>
      <c r="D708" s="513" t="s">
        <v>1800</v>
      </c>
      <c r="E708" s="530">
        <v>18</v>
      </c>
      <c r="F708" s="530">
        <v>6</v>
      </c>
      <c r="G708" s="530">
        <v>0</v>
      </c>
      <c r="H708" s="530">
        <v>6</v>
      </c>
      <c r="I708" s="530">
        <v>12</v>
      </c>
      <c r="J708" s="530">
        <v>0</v>
      </c>
      <c r="K708" s="530">
        <v>12</v>
      </c>
    </row>
    <row r="709" spans="1:11">
      <c r="D709" s="513" t="s">
        <v>1801</v>
      </c>
      <c r="E709" s="530">
        <v>40</v>
      </c>
      <c r="F709" s="530">
        <v>7</v>
      </c>
      <c r="G709" s="530">
        <v>0</v>
      </c>
      <c r="H709" s="530">
        <v>7</v>
      </c>
      <c r="I709" s="530">
        <v>33</v>
      </c>
      <c r="J709" s="530">
        <v>0</v>
      </c>
      <c r="K709" s="530">
        <v>33</v>
      </c>
    </row>
    <row r="710" spans="1:11">
      <c r="D710" s="513" t="s">
        <v>1802</v>
      </c>
      <c r="E710" s="530">
        <v>58</v>
      </c>
      <c r="F710" s="530">
        <v>13</v>
      </c>
      <c r="G710" s="530">
        <v>0</v>
      </c>
      <c r="H710" s="530">
        <v>13</v>
      </c>
      <c r="I710" s="530">
        <v>45</v>
      </c>
      <c r="J710" s="530">
        <v>0</v>
      </c>
      <c r="K710" s="530">
        <v>45</v>
      </c>
    </row>
    <row r="711" spans="1:11" ht="18" customHeight="1">
      <c r="C711" s="514" t="s">
        <v>1947</v>
      </c>
      <c r="D711" s="513" t="s">
        <v>1800</v>
      </c>
      <c r="E711" s="530">
        <v>45</v>
      </c>
      <c r="F711" s="530">
        <v>25</v>
      </c>
      <c r="G711" s="530">
        <v>19</v>
      </c>
      <c r="H711" s="530">
        <v>6</v>
      </c>
      <c r="I711" s="530">
        <v>20</v>
      </c>
      <c r="J711" s="530">
        <v>8</v>
      </c>
      <c r="K711" s="530">
        <v>12</v>
      </c>
    </row>
    <row r="712" spans="1:11" ht="9" customHeight="1">
      <c r="D712" s="513" t="s">
        <v>1801</v>
      </c>
      <c r="E712" s="530">
        <v>101</v>
      </c>
      <c r="F712" s="530">
        <v>26</v>
      </c>
      <c r="G712" s="530">
        <v>19</v>
      </c>
      <c r="H712" s="530">
        <v>7</v>
      </c>
      <c r="I712" s="530">
        <v>75</v>
      </c>
      <c r="J712" s="530">
        <v>42</v>
      </c>
      <c r="K712" s="530">
        <v>33</v>
      </c>
    </row>
    <row r="713" spans="1:11" ht="9" customHeight="1">
      <c r="D713" s="513" t="s">
        <v>1802</v>
      </c>
      <c r="E713" s="530">
        <v>146</v>
      </c>
      <c r="F713" s="530">
        <v>51</v>
      </c>
      <c r="G713" s="530">
        <v>38</v>
      </c>
      <c r="H713" s="530">
        <v>13</v>
      </c>
      <c r="I713" s="530">
        <v>95</v>
      </c>
      <c r="J713" s="530">
        <v>50</v>
      </c>
      <c r="K713" s="530">
        <v>45</v>
      </c>
    </row>
    <row r="714" spans="1:11" ht="18" customHeight="1">
      <c r="C714" s="514" t="s">
        <v>1896</v>
      </c>
      <c r="D714" s="513"/>
      <c r="E714" s="516"/>
      <c r="F714" s="516"/>
      <c r="G714" s="516"/>
      <c r="H714" s="516"/>
      <c r="I714" s="516"/>
      <c r="J714" s="516"/>
      <c r="K714" s="516"/>
    </row>
    <row r="715" spans="1:11" s="530" customFormat="1" ht="18" customHeight="1">
      <c r="A715" s="516"/>
      <c r="B715" s="516"/>
      <c r="C715" s="517" t="s">
        <v>1897</v>
      </c>
      <c r="D715" s="513" t="s">
        <v>1801</v>
      </c>
      <c r="E715" s="530">
        <v>6</v>
      </c>
      <c r="F715" s="530">
        <v>2</v>
      </c>
      <c r="G715" s="530">
        <v>1</v>
      </c>
      <c r="H715" s="530">
        <v>1</v>
      </c>
      <c r="I715" s="530">
        <v>4</v>
      </c>
      <c r="J715" s="530">
        <v>2</v>
      </c>
      <c r="K715" s="530">
        <v>2</v>
      </c>
    </row>
    <row r="716" spans="1:11" s="530" customFormat="1" ht="9" customHeight="1">
      <c r="A716" s="516"/>
      <c r="B716" s="516"/>
      <c r="C716" s="517"/>
      <c r="D716" s="513" t="s">
        <v>1802</v>
      </c>
      <c r="E716" s="530">
        <v>6</v>
      </c>
      <c r="F716" s="530">
        <v>2</v>
      </c>
      <c r="G716" s="530">
        <v>1</v>
      </c>
      <c r="H716" s="530">
        <v>1</v>
      </c>
      <c r="I716" s="530">
        <v>4</v>
      </c>
      <c r="J716" s="530">
        <v>2</v>
      </c>
      <c r="K716" s="530">
        <v>2</v>
      </c>
    </row>
    <row r="717" spans="1:11" ht="18" customHeight="1">
      <c r="A717" s="516" t="s">
        <v>1914</v>
      </c>
      <c r="D717" s="513" t="s">
        <v>1800</v>
      </c>
      <c r="E717" s="530">
        <v>32285</v>
      </c>
      <c r="F717" s="530">
        <v>25521</v>
      </c>
      <c r="G717" s="530">
        <v>10263</v>
      </c>
      <c r="H717" s="530">
        <v>15258</v>
      </c>
      <c r="I717" s="530">
        <v>6764</v>
      </c>
      <c r="J717" s="530">
        <v>1346</v>
      </c>
      <c r="K717" s="530">
        <v>5418</v>
      </c>
    </row>
    <row r="718" spans="1:11">
      <c r="D718" s="513" t="s">
        <v>1801</v>
      </c>
      <c r="E718" s="530">
        <v>33225</v>
      </c>
      <c r="F718" s="530">
        <v>17989</v>
      </c>
      <c r="G718" s="530">
        <v>4264</v>
      </c>
      <c r="H718" s="530">
        <v>13725</v>
      </c>
      <c r="I718" s="530">
        <v>15236</v>
      </c>
      <c r="J718" s="530">
        <v>3001</v>
      </c>
      <c r="K718" s="530">
        <v>12235</v>
      </c>
    </row>
    <row r="719" spans="1:11">
      <c r="D719" s="513" t="s">
        <v>1802</v>
      </c>
      <c r="E719" s="530">
        <v>65510</v>
      </c>
      <c r="F719" s="530">
        <v>43510</v>
      </c>
      <c r="G719" s="530">
        <v>14527</v>
      </c>
      <c r="H719" s="530">
        <v>28983</v>
      </c>
      <c r="I719" s="530">
        <v>22000</v>
      </c>
      <c r="J719" s="530">
        <v>4347</v>
      </c>
      <c r="K719" s="530">
        <v>17653</v>
      </c>
    </row>
    <row r="720" spans="1:11" ht="18" customHeight="1">
      <c r="C720" s="514" t="s">
        <v>1896</v>
      </c>
      <c r="D720" s="513"/>
    </row>
    <row r="721" spans="1:11" s="530" customFormat="1" ht="18" customHeight="1">
      <c r="A721" s="516"/>
      <c r="B721" s="516"/>
      <c r="C721" s="517" t="s">
        <v>1897</v>
      </c>
      <c r="D721" s="513" t="s">
        <v>1800</v>
      </c>
      <c r="E721" s="530">
        <v>1601</v>
      </c>
      <c r="F721" s="530">
        <v>954</v>
      </c>
      <c r="G721" s="530">
        <v>71</v>
      </c>
      <c r="H721" s="530">
        <v>883</v>
      </c>
      <c r="I721" s="530">
        <v>647</v>
      </c>
      <c r="J721" s="530">
        <v>12</v>
      </c>
      <c r="K721" s="530">
        <v>635</v>
      </c>
    </row>
    <row r="722" spans="1:11" s="530" customFormat="1">
      <c r="A722" s="516"/>
      <c r="B722" s="516"/>
      <c r="C722" s="517"/>
      <c r="D722" s="513" t="s">
        <v>1801</v>
      </c>
      <c r="E722" s="530">
        <v>2114</v>
      </c>
      <c r="F722" s="530">
        <v>893</v>
      </c>
      <c r="G722" s="530">
        <v>50</v>
      </c>
      <c r="H722" s="530">
        <v>843</v>
      </c>
      <c r="I722" s="530">
        <v>1221</v>
      </c>
      <c r="J722" s="530">
        <v>35</v>
      </c>
      <c r="K722" s="530">
        <v>1186</v>
      </c>
    </row>
    <row r="723" spans="1:11" s="530" customFormat="1">
      <c r="A723" s="516"/>
      <c r="B723" s="516"/>
      <c r="C723" s="517"/>
      <c r="D723" s="513" t="s">
        <v>1802</v>
      </c>
      <c r="E723" s="530">
        <v>3715</v>
      </c>
      <c r="F723" s="530">
        <v>1847</v>
      </c>
      <c r="G723" s="530">
        <v>121</v>
      </c>
      <c r="H723" s="530">
        <v>1726</v>
      </c>
      <c r="I723" s="530">
        <v>1868</v>
      </c>
      <c r="J723" s="530">
        <v>47</v>
      </c>
      <c r="K723" s="530">
        <v>1821</v>
      </c>
    </row>
    <row r="724" spans="1:11" s="530" customFormat="1" ht="18" customHeight="1">
      <c r="A724" s="516"/>
      <c r="B724" s="516"/>
      <c r="C724" s="517" t="s">
        <v>1898</v>
      </c>
      <c r="D724" s="513" t="s">
        <v>1800</v>
      </c>
      <c r="E724" s="530">
        <v>363</v>
      </c>
      <c r="F724" s="530">
        <v>333</v>
      </c>
      <c r="G724" s="530">
        <v>109</v>
      </c>
      <c r="H724" s="530">
        <v>224</v>
      </c>
      <c r="I724" s="530">
        <v>30</v>
      </c>
      <c r="J724" s="530">
        <v>5</v>
      </c>
      <c r="K724" s="530">
        <v>25</v>
      </c>
    </row>
    <row r="725" spans="1:11" s="530" customFormat="1">
      <c r="A725" s="516"/>
      <c r="B725" s="516"/>
      <c r="C725" s="517"/>
      <c r="D725" s="513" t="s">
        <v>1801</v>
      </c>
      <c r="E725" s="530">
        <v>271</v>
      </c>
      <c r="F725" s="530">
        <v>192</v>
      </c>
      <c r="G725" s="530">
        <v>50</v>
      </c>
      <c r="H725" s="530">
        <v>142</v>
      </c>
      <c r="I725" s="530">
        <v>79</v>
      </c>
      <c r="J725" s="530">
        <v>25</v>
      </c>
      <c r="K725" s="530">
        <v>54</v>
      </c>
    </row>
    <row r="726" spans="1:11" s="530" customFormat="1">
      <c r="A726" s="516"/>
      <c r="B726" s="516"/>
      <c r="C726" s="517"/>
      <c r="D726" s="513" t="s">
        <v>1802</v>
      </c>
      <c r="E726" s="530">
        <v>634</v>
      </c>
      <c r="F726" s="530">
        <v>525</v>
      </c>
      <c r="G726" s="530">
        <v>159</v>
      </c>
      <c r="H726" s="530">
        <v>366</v>
      </c>
      <c r="I726" s="530">
        <v>109</v>
      </c>
      <c r="J726" s="530">
        <v>30</v>
      </c>
      <c r="K726" s="530">
        <v>79</v>
      </c>
    </row>
    <row r="727" spans="1:11" s="509" customFormat="1">
      <c r="C727" s="510"/>
      <c r="D727" s="515"/>
    </row>
    <row r="728" spans="1:11" s="509" customFormat="1">
      <c r="C728" s="510"/>
      <c r="D728" s="515"/>
    </row>
    <row r="729" spans="1:11" s="509" customFormat="1">
      <c r="C729" s="510"/>
      <c r="D729" s="515"/>
    </row>
    <row r="730" spans="1:11" s="509" customFormat="1">
      <c r="C730" s="510"/>
      <c r="D730" s="515"/>
    </row>
    <row r="731" spans="1:11" s="509" customFormat="1">
      <c r="C731" s="510"/>
      <c r="D731" s="515"/>
    </row>
    <row r="732" spans="1:11" s="509" customFormat="1">
      <c r="C732" s="510"/>
      <c r="D732" s="515"/>
    </row>
    <row r="733" spans="1:11" s="509" customFormat="1">
      <c r="C733" s="510"/>
      <c r="D733" s="515"/>
    </row>
    <row r="734" spans="1:11" s="509" customFormat="1">
      <c r="C734" s="510"/>
      <c r="D734" s="515"/>
    </row>
    <row r="735" spans="1:11" s="509" customFormat="1">
      <c r="C735" s="510"/>
      <c r="D735" s="515"/>
    </row>
    <row r="736" spans="1:11" s="509" customFormat="1">
      <c r="C736" s="510"/>
      <c r="D736" s="515"/>
    </row>
    <row r="737" spans="1:11" s="509" customFormat="1">
      <c r="C737" s="510"/>
      <c r="D737" s="515"/>
    </row>
    <row r="738" spans="1:11" s="509" customFormat="1">
      <c r="C738" s="510"/>
      <c r="D738" s="515"/>
    </row>
    <row r="739" spans="1:11" s="509" customFormat="1">
      <c r="C739" s="510"/>
      <c r="D739" s="515"/>
    </row>
    <row r="740" spans="1:11" s="509" customFormat="1">
      <c r="C740" s="510"/>
      <c r="D740" s="515"/>
    </row>
    <row r="741" spans="1:11" s="509" customFormat="1">
      <c r="C741" s="510"/>
      <c r="D741" s="515"/>
    </row>
    <row r="742" spans="1:11" s="509" customFormat="1">
      <c r="C742" s="510"/>
      <c r="D742" s="515"/>
    </row>
    <row r="743" spans="1:11" s="509" customFormat="1">
      <c r="C743" s="510"/>
      <c r="D743" s="515"/>
    </row>
    <row r="744" spans="1:11" s="509" customFormat="1">
      <c r="A744" s="509" t="s">
        <v>586</v>
      </c>
      <c r="C744" s="510"/>
      <c r="D744" s="515"/>
    </row>
    <row r="745" spans="1:11" ht="18" customHeight="1">
      <c r="A745" s="516" t="s">
        <v>1949</v>
      </c>
      <c r="D745" s="513"/>
      <c r="E745" s="516"/>
      <c r="F745" s="516"/>
      <c r="G745" s="516"/>
      <c r="H745" s="516"/>
      <c r="I745" s="516"/>
      <c r="J745" s="516"/>
      <c r="K745" s="516"/>
    </row>
    <row r="746" spans="1:11" ht="9" customHeight="1">
      <c r="A746" s="516" t="s">
        <v>1916</v>
      </c>
      <c r="D746" s="513"/>
      <c r="E746" s="516"/>
      <c r="F746" s="516"/>
      <c r="G746" s="516"/>
      <c r="H746" s="516"/>
      <c r="I746" s="516"/>
      <c r="J746" s="516"/>
      <c r="K746" s="516"/>
    </row>
    <row r="747" spans="1:11" ht="18" customHeight="1">
      <c r="B747" s="516" t="s">
        <v>294</v>
      </c>
      <c r="D747" s="513"/>
      <c r="E747" s="516"/>
      <c r="F747" s="516"/>
      <c r="G747" s="516"/>
      <c r="H747" s="516"/>
      <c r="I747" s="516"/>
      <c r="J747" s="516"/>
      <c r="K747" s="516"/>
    </row>
    <row r="748" spans="1:11" ht="18" customHeight="1">
      <c r="C748" s="510" t="s">
        <v>1943</v>
      </c>
      <c r="D748" s="513" t="s">
        <v>1800</v>
      </c>
      <c r="E748" s="530">
        <v>81</v>
      </c>
      <c r="F748" s="531" t="s">
        <v>893</v>
      </c>
      <c r="G748" s="531" t="s">
        <v>893</v>
      </c>
      <c r="H748" s="531" t="s">
        <v>893</v>
      </c>
      <c r="I748" s="531" t="s">
        <v>893</v>
      </c>
      <c r="J748" s="531" t="s">
        <v>893</v>
      </c>
      <c r="K748" s="531" t="s">
        <v>893</v>
      </c>
    </row>
    <row r="749" spans="1:11" ht="9" customHeight="1">
      <c r="D749" s="513" t="s">
        <v>1801</v>
      </c>
      <c r="E749" s="530">
        <v>14</v>
      </c>
      <c r="F749" s="531" t="s">
        <v>893</v>
      </c>
      <c r="G749" s="531" t="s">
        <v>893</v>
      </c>
      <c r="H749" s="531" t="s">
        <v>893</v>
      </c>
      <c r="I749" s="531" t="s">
        <v>893</v>
      </c>
      <c r="J749" s="531" t="s">
        <v>893</v>
      </c>
      <c r="K749" s="531" t="s">
        <v>893</v>
      </c>
    </row>
    <row r="750" spans="1:11" ht="9" customHeight="1">
      <c r="D750" s="513" t="s">
        <v>1802</v>
      </c>
      <c r="E750" s="530">
        <v>95</v>
      </c>
      <c r="F750" s="531" t="s">
        <v>893</v>
      </c>
      <c r="G750" s="531" t="s">
        <v>893</v>
      </c>
      <c r="H750" s="531" t="s">
        <v>893</v>
      </c>
      <c r="I750" s="531" t="s">
        <v>893</v>
      </c>
      <c r="J750" s="531" t="s">
        <v>893</v>
      </c>
      <c r="K750" s="531" t="s">
        <v>893</v>
      </c>
    </row>
    <row r="751" spans="1:11" ht="18" customHeight="1">
      <c r="C751" s="510" t="s">
        <v>1944</v>
      </c>
      <c r="D751" s="513" t="s">
        <v>1800</v>
      </c>
      <c r="E751" s="530">
        <v>121</v>
      </c>
      <c r="F751" s="530">
        <v>119</v>
      </c>
      <c r="G751" s="531" t="s">
        <v>893</v>
      </c>
      <c r="H751" s="531" t="s">
        <v>893</v>
      </c>
      <c r="I751" s="530">
        <v>2</v>
      </c>
      <c r="J751" s="531" t="s">
        <v>893</v>
      </c>
      <c r="K751" s="531" t="s">
        <v>893</v>
      </c>
    </row>
    <row r="752" spans="1:11" ht="9" customHeight="1">
      <c r="D752" s="513" t="s">
        <v>1801</v>
      </c>
      <c r="E752" s="530">
        <v>36</v>
      </c>
      <c r="F752" s="530">
        <v>34</v>
      </c>
      <c r="G752" s="531" t="s">
        <v>893</v>
      </c>
      <c r="H752" s="531" t="s">
        <v>893</v>
      </c>
      <c r="I752" s="530">
        <v>2</v>
      </c>
      <c r="J752" s="531" t="s">
        <v>893</v>
      </c>
      <c r="K752" s="531" t="s">
        <v>893</v>
      </c>
    </row>
    <row r="753" spans="3:11" ht="9" customHeight="1">
      <c r="D753" s="513" t="s">
        <v>1802</v>
      </c>
      <c r="E753" s="530">
        <v>157</v>
      </c>
      <c r="F753" s="530">
        <v>153</v>
      </c>
      <c r="G753" s="531" t="s">
        <v>893</v>
      </c>
      <c r="H753" s="531" t="s">
        <v>893</v>
      </c>
      <c r="I753" s="530">
        <v>4</v>
      </c>
      <c r="J753" s="531" t="s">
        <v>893</v>
      </c>
      <c r="K753" s="531" t="s">
        <v>893</v>
      </c>
    </row>
    <row r="754" spans="3:11" ht="20.100000000000001" customHeight="1">
      <c r="C754" s="510" t="s">
        <v>1945</v>
      </c>
      <c r="D754" s="513" t="s">
        <v>1800</v>
      </c>
      <c r="E754" s="530">
        <v>36</v>
      </c>
      <c r="F754" s="530">
        <v>29</v>
      </c>
      <c r="G754" s="530">
        <v>29</v>
      </c>
      <c r="H754" s="530">
        <v>0</v>
      </c>
      <c r="I754" s="530">
        <v>7</v>
      </c>
      <c r="J754" s="530">
        <v>7</v>
      </c>
      <c r="K754" s="530">
        <v>0</v>
      </c>
    </row>
    <row r="755" spans="3:11">
      <c r="D755" s="513" t="s">
        <v>1801</v>
      </c>
      <c r="E755" s="530">
        <v>15</v>
      </c>
      <c r="F755" s="530">
        <v>12</v>
      </c>
      <c r="G755" s="530">
        <v>12</v>
      </c>
      <c r="H755" s="530">
        <v>0</v>
      </c>
      <c r="I755" s="530">
        <v>3</v>
      </c>
      <c r="J755" s="530">
        <v>3</v>
      </c>
      <c r="K755" s="530">
        <v>0</v>
      </c>
    </row>
    <row r="756" spans="3:11">
      <c r="D756" s="513" t="s">
        <v>1802</v>
      </c>
      <c r="E756" s="530">
        <v>51</v>
      </c>
      <c r="F756" s="530">
        <v>41</v>
      </c>
      <c r="G756" s="530">
        <v>41</v>
      </c>
      <c r="H756" s="530">
        <v>0</v>
      </c>
      <c r="I756" s="530">
        <v>10</v>
      </c>
      <c r="J756" s="530">
        <v>10</v>
      </c>
      <c r="K756" s="530">
        <v>0</v>
      </c>
    </row>
    <row r="757" spans="3:11" ht="20.100000000000001" customHeight="1">
      <c r="C757" s="510" t="s">
        <v>1946</v>
      </c>
      <c r="D757" s="513" t="s">
        <v>1800</v>
      </c>
      <c r="E757" s="530">
        <v>2</v>
      </c>
      <c r="F757" s="531" t="s">
        <v>893</v>
      </c>
      <c r="G757" s="531" t="s">
        <v>893</v>
      </c>
      <c r="H757" s="531" t="s">
        <v>893</v>
      </c>
      <c r="I757" s="531" t="s">
        <v>893</v>
      </c>
      <c r="J757" s="531" t="s">
        <v>893</v>
      </c>
      <c r="K757" s="531" t="s">
        <v>893</v>
      </c>
    </row>
    <row r="758" spans="3:11" ht="10.5">
      <c r="D758" s="513" t="s">
        <v>1801</v>
      </c>
      <c r="E758" s="530">
        <v>1</v>
      </c>
      <c r="F758" s="531" t="s">
        <v>893</v>
      </c>
      <c r="G758" s="531" t="s">
        <v>893</v>
      </c>
      <c r="H758" s="531" t="s">
        <v>893</v>
      </c>
      <c r="I758" s="531" t="s">
        <v>893</v>
      </c>
      <c r="J758" s="531" t="s">
        <v>893</v>
      </c>
      <c r="K758" s="531" t="s">
        <v>893</v>
      </c>
    </row>
    <row r="759" spans="3:11" ht="10.5">
      <c r="D759" s="513" t="s">
        <v>1802</v>
      </c>
      <c r="E759" s="530">
        <v>3</v>
      </c>
      <c r="F759" s="531" t="s">
        <v>893</v>
      </c>
      <c r="G759" s="531" t="s">
        <v>893</v>
      </c>
      <c r="H759" s="531" t="s">
        <v>893</v>
      </c>
      <c r="I759" s="531" t="s">
        <v>893</v>
      </c>
      <c r="J759" s="531" t="s">
        <v>893</v>
      </c>
      <c r="K759" s="531" t="s">
        <v>893</v>
      </c>
    </row>
    <row r="760" spans="3:11" ht="18" customHeight="1">
      <c r="C760" s="510" t="s">
        <v>626</v>
      </c>
      <c r="D760" s="513" t="s">
        <v>1800</v>
      </c>
      <c r="E760" s="530">
        <v>208</v>
      </c>
      <c r="F760" s="530">
        <v>207</v>
      </c>
      <c r="G760" s="530">
        <v>201</v>
      </c>
      <c r="H760" s="530">
        <v>6</v>
      </c>
      <c r="I760" s="530">
        <v>1</v>
      </c>
      <c r="J760" s="531" t="s">
        <v>893</v>
      </c>
      <c r="K760" s="531" t="s">
        <v>893</v>
      </c>
    </row>
    <row r="761" spans="3:11" ht="9" customHeight="1">
      <c r="D761" s="513" t="s">
        <v>1801</v>
      </c>
      <c r="E761" s="530">
        <v>79</v>
      </c>
      <c r="F761" s="530">
        <v>76</v>
      </c>
      <c r="G761" s="530">
        <v>73</v>
      </c>
      <c r="H761" s="530">
        <v>3</v>
      </c>
      <c r="I761" s="530">
        <v>3</v>
      </c>
      <c r="J761" s="531" t="s">
        <v>893</v>
      </c>
      <c r="K761" s="531" t="s">
        <v>893</v>
      </c>
    </row>
    <row r="762" spans="3:11" ht="9" customHeight="1">
      <c r="D762" s="513" t="s">
        <v>1802</v>
      </c>
      <c r="E762" s="530">
        <v>287</v>
      </c>
      <c r="F762" s="530">
        <v>283</v>
      </c>
      <c r="G762" s="530">
        <v>274</v>
      </c>
      <c r="H762" s="530">
        <v>9</v>
      </c>
      <c r="I762" s="530">
        <v>4</v>
      </c>
      <c r="J762" s="531" t="s">
        <v>893</v>
      </c>
      <c r="K762" s="531" t="s">
        <v>893</v>
      </c>
    </row>
    <row r="763" spans="3:11" ht="18" customHeight="1">
      <c r="C763" s="510" t="s">
        <v>627</v>
      </c>
      <c r="D763" s="513" t="s">
        <v>1800</v>
      </c>
      <c r="E763" s="530">
        <v>375</v>
      </c>
      <c r="F763" s="530">
        <v>353</v>
      </c>
      <c r="G763" s="530">
        <v>327</v>
      </c>
      <c r="H763" s="530">
        <v>26</v>
      </c>
      <c r="I763" s="530">
        <v>22</v>
      </c>
      <c r="J763" s="530">
        <v>15</v>
      </c>
      <c r="K763" s="530">
        <v>7</v>
      </c>
    </row>
    <row r="764" spans="3:11">
      <c r="D764" s="513" t="s">
        <v>1801</v>
      </c>
      <c r="E764" s="530">
        <v>185</v>
      </c>
      <c r="F764" s="530">
        <v>169</v>
      </c>
      <c r="G764" s="530">
        <v>142</v>
      </c>
      <c r="H764" s="530">
        <v>27</v>
      </c>
      <c r="I764" s="530">
        <v>16</v>
      </c>
      <c r="J764" s="530">
        <v>9</v>
      </c>
      <c r="K764" s="530">
        <v>7</v>
      </c>
    </row>
    <row r="765" spans="3:11">
      <c r="D765" s="513" t="s">
        <v>1802</v>
      </c>
      <c r="E765" s="530">
        <v>560</v>
      </c>
      <c r="F765" s="530">
        <v>522</v>
      </c>
      <c r="G765" s="530">
        <v>469</v>
      </c>
      <c r="H765" s="530">
        <v>53</v>
      </c>
      <c r="I765" s="530">
        <v>38</v>
      </c>
      <c r="J765" s="530">
        <v>24</v>
      </c>
      <c r="K765" s="530">
        <v>14</v>
      </c>
    </row>
    <row r="766" spans="3:11" ht="18" customHeight="1">
      <c r="C766" s="510" t="s">
        <v>631</v>
      </c>
      <c r="D766" s="513" t="s">
        <v>1800</v>
      </c>
      <c r="E766" s="530">
        <v>11</v>
      </c>
      <c r="F766" s="531" t="s">
        <v>893</v>
      </c>
      <c r="G766" s="531" t="s">
        <v>893</v>
      </c>
      <c r="H766" s="531" t="s">
        <v>893</v>
      </c>
      <c r="I766" s="531" t="s">
        <v>893</v>
      </c>
      <c r="J766" s="531" t="s">
        <v>893</v>
      </c>
      <c r="K766" s="531" t="s">
        <v>893</v>
      </c>
    </row>
    <row r="767" spans="3:11" ht="9" customHeight="1">
      <c r="D767" s="513" t="s">
        <v>1801</v>
      </c>
      <c r="E767" s="530">
        <v>13</v>
      </c>
      <c r="F767" s="531" t="s">
        <v>893</v>
      </c>
      <c r="G767" s="531" t="s">
        <v>893</v>
      </c>
      <c r="H767" s="531" t="s">
        <v>893</v>
      </c>
      <c r="I767" s="531" t="s">
        <v>893</v>
      </c>
      <c r="J767" s="531" t="s">
        <v>893</v>
      </c>
      <c r="K767" s="531" t="s">
        <v>893</v>
      </c>
    </row>
    <row r="768" spans="3:11" ht="9" customHeight="1">
      <c r="D768" s="513" t="s">
        <v>1802</v>
      </c>
      <c r="E768" s="530">
        <v>24</v>
      </c>
      <c r="F768" s="531" t="s">
        <v>893</v>
      </c>
      <c r="G768" s="531" t="s">
        <v>893</v>
      </c>
      <c r="H768" s="531" t="s">
        <v>893</v>
      </c>
      <c r="I768" s="531" t="s">
        <v>893</v>
      </c>
      <c r="J768" s="531" t="s">
        <v>893</v>
      </c>
      <c r="K768" s="531" t="s">
        <v>893</v>
      </c>
    </row>
    <row r="769" spans="2:11" ht="18" customHeight="1">
      <c r="C769" s="510" t="s">
        <v>632</v>
      </c>
      <c r="D769" s="513" t="s">
        <v>1800</v>
      </c>
      <c r="E769" s="530">
        <v>3</v>
      </c>
      <c r="F769" s="531" t="s">
        <v>893</v>
      </c>
      <c r="G769" s="531" t="s">
        <v>893</v>
      </c>
      <c r="H769" s="531" t="s">
        <v>893</v>
      </c>
      <c r="I769" s="531" t="s">
        <v>893</v>
      </c>
      <c r="J769" s="531" t="s">
        <v>893</v>
      </c>
      <c r="K769" s="531" t="s">
        <v>893</v>
      </c>
    </row>
    <row r="770" spans="2:11" ht="10.5">
      <c r="D770" s="513" t="s">
        <v>1801</v>
      </c>
      <c r="E770" s="530">
        <v>3</v>
      </c>
      <c r="F770" s="531" t="s">
        <v>893</v>
      </c>
      <c r="G770" s="531" t="s">
        <v>893</v>
      </c>
      <c r="H770" s="531" t="s">
        <v>893</v>
      </c>
      <c r="I770" s="531" t="s">
        <v>893</v>
      </c>
      <c r="J770" s="531" t="s">
        <v>893</v>
      </c>
      <c r="K770" s="531" t="s">
        <v>893</v>
      </c>
    </row>
    <row r="771" spans="2:11" ht="10.5">
      <c r="D771" s="513" t="s">
        <v>1802</v>
      </c>
      <c r="E771" s="530">
        <v>6</v>
      </c>
      <c r="F771" s="531" t="s">
        <v>893</v>
      </c>
      <c r="G771" s="531" t="s">
        <v>893</v>
      </c>
      <c r="H771" s="531" t="s">
        <v>893</v>
      </c>
      <c r="I771" s="531" t="s">
        <v>893</v>
      </c>
      <c r="J771" s="531" t="s">
        <v>893</v>
      </c>
      <c r="K771" s="531" t="s">
        <v>893</v>
      </c>
    </row>
    <row r="772" spans="2:11" ht="18" customHeight="1">
      <c r="C772" s="514" t="s">
        <v>1947</v>
      </c>
      <c r="D772" s="513" t="s">
        <v>1800</v>
      </c>
      <c r="E772" s="530">
        <v>837</v>
      </c>
      <c r="F772" s="530">
        <v>802</v>
      </c>
      <c r="G772" s="530">
        <v>754</v>
      </c>
      <c r="H772" s="530">
        <v>48</v>
      </c>
      <c r="I772" s="530">
        <v>35</v>
      </c>
      <c r="J772" s="530">
        <v>24</v>
      </c>
      <c r="K772" s="530">
        <v>11</v>
      </c>
    </row>
    <row r="773" spans="2:11">
      <c r="D773" s="513" t="s">
        <v>1801</v>
      </c>
      <c r="E773" s="530">
        <v>346</v>
      </c>
      <c r="F773" s="530">
        <v>320</v>
      </c>
      <c r="G773" s="530">
        <v>275</v>
      </c>
      <c r="H773" s="530">
        <v>45</v>
      </c>
      <c r="I773" s="530">
        <v>26</v>
      </c>
      <c r="J773" s="530">
        <v>16</v>
      </c>
      <c r="K773" s="530">
        <v>10</v>
      </c>
    </row>
    <row r="774" spans="2:11">
      <c r="D774" s="513" t="s">
        <v>1802</v>
      </c>
      <c r="E774" s="530">
        <v>1183</v>
      </c>
      <c r="F774" s="530">
        <v>1122</v>
      </c>
      <c r="G774" s="530">
        <v>1029</v>
      </c>
      <c r="H774" s="530">
        <v>93</v>
      </c>
      <c r="I774" s="530">
        <v>61</v>
      </c>
      <c r="J774" s="530">
        <v>40</v>
      </c>
      <c r="K774" s="530">
        <v>21</v>
      </c>
    </row>
    <row r="775" spans="2:11" ht="18" customHeight="1">
      <c r="B775" s="516" t="s">
        <v>637</v>
      </c>
      <c r="D775" s="513"/>
      <c r="E775" s="516"/>
      <c r="F775" s="516"/>
      <c r="G775" s="516"/>
      <c r="H775" s="516"/>
      <c r="I775" s="516"/>
      <c r="J775" s="516"/>
      <c r="K775" s="516"/>
    </row>
    <row r="776" spans="2:11" ht="18" customHeight="1">
      <c r="C776" s="510" t="s">
        <v>638</v>
      </c>
      <c r="D776" s="513" t="s">
        <v>1800</v>
      </c>
      <c r="E776" s="530">
        <v>2</v>
      </c>
      <c r="F776" s="530">
        <v>1</v>
      </c>
      <c r="G776" s="531" t="s">
        <v>893</v>
      </c>
      <c r="H776" s="531" t="s">
        <v>893</v>
      </c>
      <c r="I776" s="530">
        <v>1</v>
      </c>
      <c r="J776" s="531" t="s">
        <v>893</v>
      </c>
      <c r="K776" s="531" t="s">
        <v>893</v>
      </c>
    </row>
    <row r="777" spans="2:11" ht="9" customHeight="1">
      <c r="D777" s="513" t="s">
        <v>1801</v>
      </c>
      <c r="E777" s="530">
        <v>7</v>
      </c>
      <c r="F777" s="530">
        <v>2</v>
      </c>
      <c r="G777" s="531" t="s">
        <v>893</v>
      </c>
      <c r="H777" s="531" t="s">
        <v>893</v>
      </c>
      <c r="I777" s="530">
        <v>5</v>
      </c>
      <c r="J777" s="531" t="s">
        <v>893</v>
      </c>
      <c r="K777" s="531" t="s">
        <v>893</v>
      </c>
    </row>
    <row r="778" spans="2:11" ht="9" customHeight="1">
      <c r="D778" s="513" t="s">
        <v>1802</v>
      </c>
      <c r="E778" s="530">
        <v>9</v>
      </c>
      <c r="F778" s="530">
        <v>3</v>
      </c>
      <c r="G778" s="531" t="s">
        <v>893</v>
      </c>
      <c r="H778" s="531" t="s">
        <v>893</v>
      </c>
      <c r="I778" s="530">
        <v>6</v>
      </c>
      <c r="J778" s="531" t="s">
        <v>893</v>
      </c>
      <c r="K778" s="531" t="s">
        <v>893</v>
      </c>
    </row>
    <row r="779" spans="2:11" ht="18" customHeight="1">
      <c r="C779" s="510" t="s">
        <v>640</v>
      </c>
      <c r="D779" s="513" t="s">
        <v>1800</v>
      </c>
      <c r="E779" s="530">
        <v>2</v>
      </c>
      <c r="F779" s="531" t="s">
        <v>893</v>
      </c>
      <c r="G779" s="531" t="s">
        <v>893</v>
      </c>
      <c r="H779" s="531" t="s">
        <v>893</v>
      </c>
      <c r="I779" s="531" t="s">
        <v>893</v>
      </c>
      <c r="J779" s="531" t="s">
        <v>893</v>
      </c>
      <c r="K779" s="531" t="s">
        <v>893</v>
      </c>
    </row>
    <row r="780" spans="2:11" ht="9" customHeight="1">
      <c r="D780" s="513" t="s">
        <v>1802</v>
      </c>
      <c r="E780" s="530">
        <v>2</v>
      </c>
      <c r="F780" s="531" t="s">
        <v>893</v>
      </c>
      <c r="G780" s="531" t="s">
        <v>893</v>
      </c>
      <c r="H780" s="531" t="s">
        <v>893</v>
      </c>
      <c r="I780" s="531" t="s">
        <v>893</v>
      </c>
      <c r="J780" s="531" t="s">
        <v>893</v>
      </c>
      <c r="K780" s="531" t="s">
        <v>893</v>
      </c>
    </row>
    <row r="781" spans="2:11" ht="18" customHeight="1">
      <c r="C781" s="510" t="s">
        <v>642</v>
      </c>
      <c r="D781" s="513" t="s">
        <v>1800</v>
      </c>
      <c r="E781" s="530">
        <v>3</v>
      </c>
      <c r="F781" s="531" t="s">
        <v>893</v>
      </c>
      <c r="G781" s="531" t="s">
        <v>893</v>
      </c>
      <c r="H781" s="531" t="s">
        <v>893</v>
      </c>
      <c r="I781" s="531" t="s">
        <v>893</v>
      </c>
      <c r="J781" s="531" t="s">
        <v>893</v>
      </c>
      <c r="K781" s="531" t="s">
        <v>893</v>
      </c>
    </row>
    <row r="782" spans="2:11" ht="9" customHeight="1">
      <c r="D782" s="513" t="s">
        <v>1802</v>
      </c>
      <c r="E782" s="530">
        <v>3</v>
      </c>
      <c r="F782" s="531" t="s">
        <v>893</v>
      </c>
      <c r="G782" s="531" t="s">
        <v>893</v>
      </c>
      <c r="H782" s="531" t="s">
        <v>893</v>
      </c>
      <c r="I782" s="531" t="s">
        <v>893</v>
      </c>
      <c r="J782" s="531" t="s">
        <v>893</v>
      </c>
      <c r="K782" s="531" t="s">
        <v>893</v>
      </c>
    </row>
    <row r="783" spans="2:11" ht="18" customHeight="1">
      <c r="C783" s="510" t="s">
        <v>1894</v>
      </c>
      <c r="D783" s="513" t="s">
        <v>1800</v>
      </c>
      <c r="E783" s="530">
        <v>10</v>
      </c>
      <c r="F783" s="531" t="s">
        <v>893</v>
      </c>
      <c r="G783" s="531" t="s">
        <v>893</v>
      </c>
      <c r="H783" s="531" t="s">
        <v>893</v>
      </c>
      <c r="I783" s="531" t="s">
        <v>893</v>
      </c>
      <c r="J783" s="531" t="s">
        <v>893</v>
      </c>
      <c r="K783" s="531" t="s">
        <v>893</v>
      </c>
    </row>
    <row r="784" spans="2:11" ht="9" customHeight="1">
      <c r="D784" s="513" t="s">
        <v>1801</v>
      </c>
      <c r="E784" s="530">
        <v>16</v>
      </c>
      <c r="F784" s="531" t="s">
        <v>893</v>
      </c>
      <c r="G784" s="531" t="s">
        <v>893</v>
      </c>
      <c r="H784" s="531" t="s">
        <v>893</v>
      </c>
      <c r="I784" s="531" t="s">
        <v>893</v>
      </c>
      <c r="J784" s="531" t="s">
        <v>893</v>
      </c>
      <c r="K784" s="531" t="s">
        <v>893</v>
      </c>
    </row>
    <row r="785" spans="1:11" ht="9" customHeight="1">
      <c r="D785" s="513" t="s">
        <v>1802</v>
      </c>
      <c r="E785" s="530">
        <v>26</v>
      </c>
      <c r="F785" s="531" t="s">
        <v>893</v>
      </c>
      <c r="G785" s="531" t="s">
        <v>893</v>
      </c>
      <c r="H785" s="531" t="s">
        <v>893</v>
      </c>
      <c r="I785" s="531" t="s">
        <v>893</v>
      </c>
      <c r="J785" s="531" t="s">
        <v>893</v>
      </c>
      <c r="K785" s="531" t="s">
        <v>893</v>
      </c>
    </row>
    <row r="786" spans="1:11" ht="18" customHeight="1">
      <c r="C786" s="510" t="s">
        <v>1895</v>
      </c>
      <c r="D786" s="513" t="s">
        <v>1800</v>
      </c>
      <c r="E786" s="530">
        <v>11</v>
      </c>
      <c r="F786" s="531" t="s">
        <v>893</v>
      </c>
      <c r="G786" s="531" t="s">
        <v>893</v>
      </c>
      <c r="H786" s="531" t="s">
        <v>893</v>
      </c>
      <c r="I786" s="531" t="s">
        <v>893</v>
      </c>
      <c r="J786" s="531" t="s">
        <v>893</v>
      </c>
      <c r="K786" s="531" t="s">
        <v>893</v>
      </c>
    </row>
    <row r="787" spans="1:11" ht="9" customHeight="1">
      <c r="D787" s="513" t="s">
        <v>1801</v>
      </c>
      <c r="E787" s="530">
        <v>8</v>
      </c>
      <c r="F787" s="531" t="s">
        <v>893</v>
      </c>
      <c r="G787" s="531" t="s">
        <v>893</v>
      </c>
      <c r="H787" s="531" t="s">
        <v>893</v>
      </c>
      <c r="I787" s="531" t="s">
        <v>893</v>
      </c>
      <c r="J787" s="531" t="s">
        <v>893</v>
      </c>
      <c r="K787" s="531" t="s">
        <v>893</v>
      </c>
    </row>
    <row r="788" spans="1:11" ht="9" customHeight="1">
      <c r="D788" s="513" t="s">
        <v>1802</v>
      </c>
      <c r="E788" s="530">
        <v>19</v>
      </c>
      <c r="F788" s="531" t="s">
        <v>893</v>
      </c>
      <c r="G788" s="531" t="s">
        <v>893</v>
      </c>
      <c r="H788" s="531" t="s">
        <v>893</v>
      </c>
      <c r="I788" s="531" t="s">
        <v>893</v>
      </c>
      <c r="J788" s="531" t="s">
        <v>893</v>
      </c>
      <c r="K788" s="531" t="s">
        <v>893</v>
      </c>
    </row>
    <row r="789" spans="1:11" ht="18" customHeight="1">
      <c r="C789" s="514" t="s">
        <v>1947</v>
      </c>
      <c r="D789" s="513" t="s">
        <v>1800</v>
      </c>
      <c r="E789" s="530">
        <v>28</v>
      </c>
      <c r="F789" s="530">
        <v>22</v>
      </c>
      <c r="G789" s="530">
        <v>6</v>
      </c>
      <c r="H789" s="530">
        <v>16</v>
      </c>
      <c r="I789" s="530">
        <v>6</v>
      </c>
      <c r="J789" s="530">
        <v>1</v>
      </c>
      <c r="K789" s="530">
        <v>5</v>
      </c>
    </row>
    <row r="790" spans="1:11" ht="9" customHeight="1">
      <c r="D790" s="513" t="s">
        <v>1801</v>
      </c>
      <c r="E790" s="530">
        <v>31</v>
      </c>
      <c r="F790" s="530">
        <v>17</v>
      </c>
      <c r="G790" s="530">
        <v>1</v>
      </c>
      <c r="H790" s="530">
        <v>16</v>
      </c>
      <c r="I790" s="530">
        <v>14</v>
      </c>
      <c r="J790" s="530">
        <v>5</v>
      </c>
      <c r="K790" s="530">
        <v>9</v>
      </c>
    </row>
    <row r="791" spans="1:11" ht="9" customHeight="1">
      <c r="D791" s="513" t="s">
        <v>1802</v>
      </c>
      <c r="E791" s="530">
        <v>59</v>
      </c>
      <c r="F791" s="530">
        <v>39</v>
      </c>
      <c r="G791" s="530">
        <v>7</v>
      </c>
      <c r="H791" s="530">
        <v>32</v>
      </c>
      <c r="I791" s="530">
        <v>20</v>
      </c>
      <c r="J791" s="530">
        <v>6</v>
      </c>
      <c r="K791" s="530">
        <v>14</v>
      </c>
    </row>
    <row r="792" spans="1:11" ht="18" customHeight="1">
      <c r="C792" s="514" t="s">
        <v>1896</v>
      </c>
      <c r="D792" s="513"/>
      <c r="E792" s="516"/>
      <c r="F792" s="516"/>
      <c r="G792" s="516"/>
      <c r="H792" s="516"/>
      <c r="I792" s="516"/>
      <c r="J792" s="516"/>
      <c r="K792" s="516"/>
    </row>
    <row r="793" spans="1:11" s="530" customFormat="1" ht="18" customHeight="1">
      <c r="A793" s="516"/>
      <c r="B793" s="516"/>
      <c r="C793" s="517" t="s">
        <v>1897</v>
      </c>
      <c r="D793" s="513" t="s">
        <v>1801</v>
      </c>
      <c r="E793" s="530">
        <v>3</v>
      </c>
      <c r="F793" s="531" t="s">
        <v>893</v>
      </c>
      <c r="G793" s="531" t="s">
        <v>893</v>
      </c>
      <c r="H793" s="531" t="s">
        <v>893</v>
      </c>
      <c r="I793" s="531" t="s">
        <v>893</v>
      </c>
      <c r="J793" s="531" t="s">
        <v>893</v>
      </c>
      <c r="K793" s="531" t="s">
        <v>893</v>
      </c>
    </row>
    <row r="794" spans="1:11" s="530" customFormat="1" ht="9" customHeight="1">
      <c r="A794" s="516"/>
      <c r="B794" s="516"/>
      <c r="C794" s="517"/>
      <c r="D794" s="513" t="s">
        <v>1802</v>
      </c>
      <c r="E794" s="530">
        <v>3</v>
      </c>
      <c r="F794" s="531" t="s">
        <v>893</v>
      </c>
      <c r="G794" s="531" t="s">
        <v>893</v>
      </c>
      <c r="H794" s="531" t="s">
        <v>893</v>
      </c>
      <c r="I794" s="531" t="s">
        <v>893</v>
      </c>
      <c r="J794" s="531" t="s">
        <v>893</v>
      </c>
      <c r="K794" s="531" t="s">
        <v>893</v>
      </c>
    </row>
    <row r="795" spans="1:11" s="530" customFormat="1" ht="18" customHeight="1">
      <c r="A795" s="516"/>
      <c r="B795" s="516"/>
      <c r="C795" s="517" t="s">
        <v>1898</v>
      </c>
      <c r="D795" s="513" t="s">
        <v>1800</v>
      </c>
      <c r="E795" s="530">
        <v>4</v>
      </c>
      <c r="F795" s="531" t="s">
        <v>893</v>
      </c>
      <c r="G795" s="531" t="s">
        <v>893</v>
      </c>
      <c r="H795" s="531" t="s">
        <v>893</v>
      </c>
      <c r="I795" s="531" t="s">
        <v>893</v>
      </c>
      <c r="J795" s="531" t="s">
        <v>893</v>
      </c>
      <c r="K795" s="531" t="s">
        <v>893</v>
      </c>
    </row>
    <row r="796" spans="1:11" s="530" customFormat="1" ht="9" customHeight="1">
      <c r="A796" s="516"/>
      <c r="B796" s="516"/>
      <c r="C796" s="517"/>
      <c r="D796" s="513" t="s">
        <v>1801</v>
      </c>
      <c r="E796" s="530">
        <v>6</v>
      </c>
      <c r="F796" s="531" t="s">
        <v>893</v>
      </c>
      <c r="G796" s="531" t="s">
        <v>893</v>
      </c>
      <c r="H796" s="531" t="s">
        <v>893</v>
      </c>
      <c r="I796" s="531" t="s">
        <v>893</v>
      </c>
      <c r="J796" s="531" t="s">
        <v>893</v>
      </c>
      <c r="K796" s="531" t="s">
        <v>893</v>
      </c>
    </row>
    <row r="797" spans="1:11" s="530" customFormat="1" ht="9" customHeight="1">
      <c r="A797" s="516"/>
      <c r="B797" s="516"/>
      <c r="C797" s="517"/>
      <c r="D797" s="513" t="s">
        <v>1802</v>
      </c>
      <c r="E797" s="530">
        <v>10</v>
      </c>
      <c r="F797" s="531" t="s">
        <v>893</v>
      </c>
      <c r="G797" s="531" t="s">
        <v>893</v>
      </c>
      <c r="H797" s="531" t="s">
        <v>893</v>
      </c>
      <c r="I797" s="531" t="s">
        <v>893</v>
      </c>
      <c r="J797" s="531" t="s">
        <v>893</v>
      </c>
      <c r="K797" s="531" t="s">
        <v>893</v>
      </c>
    </row>
    <row r="798" spans="1:11" s="530" customFormat="1" ht="9" customHeight="1">
      <c r="A798" s="516"/>
      <c r="B798" s="516"/>
      <c r="C798" s="517"/>
      <c r="D798" s="518"/>
    </row>
    <row r="799" spans="1:11" s="530" customFormat="1" ht="9" customHeight="1">
      <c r="A799" s="516"/>
      <c r="B799" s="516"/>
      <c r="C799" s="517"/>
      <c r="D799" s="518"/>
    </row>
    <row r="800" spans="1:11" s="509" customFormat="1">
      <c r="C800" s="510"/>
      <c r="D800" s="515"/>
    </row>
    <row r="801" spans="1:11" s="509" customFormat="1">
      <c r="A801" s="509" t="s">
        <v>1678</v>
      </c>
      <c r="C801" s="510"/>
      <c r="D801" s="515"/>
    </row>
    <row r="802" spans="1:11" s="509" customFormat="1">
      <c r="A802" s="509" t="s">
        <v>656</v>
      </c>
      <c r="C802" s="510"/>
      <c r="D802" s="515"/>
    </row>
    <row r="803" spans="1:11" s="509" customFormat="1">
      <c r="C803" s="510"/>
      <c r="D803" s="515"/>
    </row>
    <row r="804" spans="1:11" s="509" customFormat="1">
      <c r="A804" s="509" t="s">
        <v>586</v>
      </c>
      <c r="C804" s="510"/>
      <c r="D804" s="515"/>
    </row>
    <row r="805" spans="1:11" ht="18" customHeight="1">
      <c r="B805" s="516" t="s">
        <v>645</v>
      </c>
      <c r="D805" s="513"/>
      <c r="E805" s="516"/>
      <c r="F805" s="516"/>
      <c r="G805" s="516"/>
      <c r="H805" s="516"/>
      <c r="I805" s="516"/>
      <c r="J805" s="516"/>
      <c r="K805" s="516"/>
    </row>
    <row r="806" spans="1:11" ht="27" customHeight="1">
      <c r="C806" s="510" t="s">
        <v>1899</v>
      </c>
      <c r="D806" s="513" t="s">
        <v>1800</v>
      </c>
      <c r="E806" s="530">
        <v>119</v>
      </c>
      <c r="F806" s="531" t="s">
        <v>893</v>
      </c>
      <c r="G806" s="531" t="s">
        <v>893</v>
      </c>
      <c r="H806" s="531" t="s">
        <v>893</v>
      </c>
      <c r="I806" s="531" t="s">
        <v>893</v>
      </c>
      <c r="J806" s="531" t="s">
        <v>893</v>
      </c>
      <c r="K806" s="531" t="s">
        <v>893</v>
      </c>
    </row>
    <row r="807" spans="1:11" ht="10.5">
      <c r="D807" s="513" t="s">
        <v>1801</v>
      </c>
      <c r="E807" s="530">
        <v>73</v>
      </c>
      <c r="F807" s="531" t="s">
        <v>893</v>
      </c>
      <c r="G807" s="531" t="s">
        <v>893</v>
      </c>
      <c r="H807" s="531" t="s">
        <v>893</v>
      </c>
      <c r="I807" s="531" t="s">
        <v>893</v>
      </c>
      <c r="J807" s="531" t="s">
        <v>893</v>
      </c>
      <c r="K807" s="531" t="s">
        <v>893</v>
      </c>
    </row>
    <row r="808" spans="1:11" ht="10.5">
      <c r="D808" s="513" t="s">
        <v>1802</v>
      </c>
      <c r="E808" s="530">
        <v>192</v>
      </c>
      <c r="F808" s="531" t="s">
        <v>893</v>
      </c>
      <c r="G808" s="531" t="s">
        <v>893</v>
      </c>
      <c r="H808" s="531" t="s">
        <v>893</v>
      </c>
      <c r="I808" s="531" t="s">
        <v>893</v>
      </c>
      <c r="J808" s="531" t="s">
        <v>893</v>
      </c>
      <c r="K808" s="531" t="s">
        <v>893</v>
      </c>
    </row>
    <row r="809" spans="1:11" ht="20.100000000000001" customHeight="1">
      <c r="C809" s="510" t="s">
        <v>1900</v>
      </c>
      <c r="D809" s="513" t="s">
        <v>1800</v>
      </c>
      <c r="E809" s="530">
        <v>9</v>
      </c>
      <c r="F809" s="531" t="s">
        <v>893</v>
      </c>
      <c r="G809" s="531" t="s">
        <v>893</v>
      </c>
      <c r="H809" s="531" t="s">
        <v>893</v>
      </c>
      <c r="I809" s="531" t="s">
        <v>893</v>
      </c>
      <c r="J809" s="531" t="s">
        <v>893</v>
      </c>
      <c r="K809" s="531" t="s">
        <v>893</v>
      </c>
    </row>
    <row r="810" spans="1:11" ht="10.5">
      <c r="D810" s="513" t="s">
        <v>1801</v>
      </c>
      <c r="E810" s="530">
        <v>7</v>
      </c>
      <c r="F810" s="531" t="s">
        <v>893</v>
      </c>
      <c r="G810" s="531" t="s">
        <v>893</v>
      </c>
      <c r="H810" s="531" t="s">
        <v>893</v>
      </c>
      <c r="I810" s="531" t="s">
        <v>893</v>
      </c>
      <c r="J810" s="531" t="s">
        <v>893</v>
      </c>
      <c r="K810" s="531" t="s">
        <v>893</v>
      </c>
    </row>
    <row r="811" spans="1:11" ht="10.5">
      <c r="D811" s="513" t="s">
        <v>1802</v>
      </c>
      <c r="E811" s="530">
        <v>16</v>
      </c>
      <c r="F811" s="531" t="s">
        <v>893</v>
      </c>
      <c r="G811" s="531" t="s">
        <v>893</v>
      </c>
      <c r="H811" s="531" t="s">
        <v>893</v>
      </c>
      <c r="I811" s="531" t="s">
        <v>893</v>
      </c>
      <c r="J811" s="531" t="s">
        <v>893</v>
      </c>
      <c r="K811" s="531" t="s">
        <v>893</v>
      </c>
    </row>
    <row r="812" spans="1:11" ht="20.100000000000001" customHeight="1">
      <c r="C812" s="510" t="s">
        <v>1901</v>
      </c>
      <c r="D812" s="513" t="s">
        <v>1800</v>
      </c>
      <c r="E812" s="530">
        <v>275</v>
      </c>
      <c r="F812" s="530">
        <v>226</v>
      </c>
      <c r="G812" s="530">
        <v>226</v>
      </c>
      <c r="H812" s="530">
        <v>0</v>
      </c>
      <c r="I812" s="530">
        <v>49</v>
      </c>
      <c r="J812" s="530">
        <v>49</v>
      </c>
      <c r="K812" s="530">
        <v>0</v>
      </c>
    </row>
    <row r="813" spans="1:11">
      <c r="D813" s="513" t="s">
        <v>1801</v>
      </c>
      <c r="E813" s="530">
        <v>218</v>
      </c>
      <c r="F813" s="530">
        <v>137</v>
      </c>
      <c r="G813" s="530">
        <v>137</v>
      </c>
      <c r="H813" s="530">
        <v>0</v>
      </c>
      <c r="I813" s="530">
        <v>81</v>
      </c>
      <c r="J813" s="530">
        <v>81</v>
      </c>
      <c r="K813" s="530">
        <v>0</v>
      </c>
    </row>
    <row r="814" spans="1:11">
      <c r="D814" s="513" t="s">
        <v>1802</v>
      </c>
      <c r="E814" s="530">
        <v>493</v>
      </c>
      <c r="F814" s="530">
        <v>363</v>
      </c>
      <c r="G814" s="530">
        <v>363</v>
      </c>
      <c r="H814" s="530">
        <v>0</v>
      </c>
      <c r="I814" s="530">
        <v>130</v>
      </c>
      <c r="J814" s="530">
        <v>130</v>
      </c>
      <c r="K814" s="530">
        <v>0</v>
      </c>
    </row>
    <row r="815" spans="1:11" ht="20.100000000000001" customHeight="1">
      <c r="C815" s="510" t="s">
        <v>1902</v>
      </c>
      <c r="D815" s="513" t="s">
        <v>1800</v>
      </c>
      <c r="E815" s="530">
        <v>1679</v>
      </c>
      <c r="F815" s="530">
        <v>623</v>
      </c>
      <c r="G815" s="530">
        <v>0</v>
      </c>
      <c r="H815" s="530">
        <v>623</v>
      </c>
      <c r="I815" s="530">
        <v>1056</v>
      </c>
      <c r="J815" s="530">
        <v>0</v>
      </c>
      <c r="K815" s="530">
        <v>1056</v>
      </c>
    </row>
    <row r="816" spans="1:11">
      <c r="D816" s="513" t="s">
        <v>1801</v>
      </c>
      <c r="E816" s="530">
        <v>2335</v>
      </c>
      <c r="F816" s="530">
        <v>607</v>
      </c>
      <c r="G816" s="530">
        <v>0</v>
      </c>
      <c r="H816" s="530">
        <v>607</v>
      </c>
      <c r="I816" s="530">
        <v>1728</v>
      </c>
      <c r="J816" s="530">
        <v>0</v>
      </c>
      <c r="K816" s="530">
        <v>1728</v>
      </c>
    </row>
    <row r="817" spans="1:11">
      <c r="D817" s="513" t="s">
        <v>1802</v>
      </c>
      <c r="E817" s="530">
        <v>4014</v>
      </c>
      <c r="F817" s="530">
        <v>1230</v>
      </c>
      <c r="G817" s="530">
        <v>0</v>
      </c>
      <c r="H817" s="530">
        <v>1230</v>
      </c>
      <c r="I817" s="530">
        <v>2784</v>
      </c>
      <c r="J817" s="530">
        <v>0</v>
      </c>
      <c r="K817" s="530">
        <v>2784</v>
      </c>
    </row>
    <row r="818" spans="1:11" ht="18" customHeight="1">
      <c r="C818" s="510" t="s">
        <v>648</v>
      </c>
      <c r="D818" s="513" t="s">
        <v>1800</v>
      </c>
      <c r="E818" s="530">
        <v>153</v>
      </c>
      <c r="F818" s="530">
        <v>32</v>
      </c>
      <c r="G818" s="530">
        <v>4</v>
      </c>
      <c r="H818" s="530">
        <v>28</v>
      </c>
      <c r="I818" s="530">
        <v>121</v>
      </c>
      <c r="J818" s="530">
        <v>3</v>
      </c>
      <c r="K818" s="530">
        <v>118</v>
      </c>
    </row>
    <row r="819" spans="1:11">
      <c r="D819" s="513" t="s">
        <v>1801</v>
      </c>
      <c r="E819" s="530">
        <v>185</v>
      </c>
      <c r="F819" s="530">
        <v>20</v>
      </c>
      <c r="G819" s="530">
        <v>2</v>
      </c>
      <c r="H819" s="530">
        <v>18</v>
      </c>
      <c r="I819" s="530">
        <v>165</v>
      </c>
      <c r="J819" s="530">
        <v>4</v>
      </c>
      <c r="K819" s="530">
        <v>161</v>
      </c>
    </row>
    <row r="820" spans="1:11">
      <c r="D820" s="513" t="s">
        <v>1802</v>
      </c>
      <c r="E820" s="530">
        <v>338</v>
      </c>
      <c r="F820" s="530">
        <v>52</v>
      </c>
      <c r="G820" s="530">
        <v>6</v>
      </c>
      <c r="H820" s="530">
        <v>46</v>
      </c>
      <c r="I820" s="530">
        <v>286</v>
      </c>
      <c r="J820" s="530">
        <v>7</v>
      </c>
      <c r="K820" s="530">
        <v>279</v>
      </c>
    </row>
    <row r="821" spans="1:11" ht="18" customHeight="1">
      <c r="C821" s="514" t="s">
        <v>1947</v>
      </c>
      <c r="D821" s="513" t="s">
        <v>1800</v>
      </c>
      <c r="E821" s="530">
        <v>2235</v>
      </c>
      <c r="F821" s="530">
        <v>1007</v>
      </c>
      <c r="G821" s="530">
        <v>347</v>
      </c>
      <c r="H821" s="530">
        <v>660</v>
      </c>
      <c r="I821" s="530">
        <v>1228</v>
      </c>
      <c r="J821" s="530">
        <v>54</v>
      </c>
      <c r="K821" s="530">
        <v>1174</v>
      </c>
    </row>
    <row r="822" spans="1:11">
      <c r="D822" s="513" t="s">
        <v>1801</v>
      </c>
      <c r="E822" s="530">
        <v>2818</v>
      </c>
      <c r="F822" s="530">
        <v>822</v>
      </c>
      <c r="G822" s="530">
        <v>192</v>
      </c>
      <c r="H822" s="530">
        <v>630</v>
      </c>
      <c r="I822" s="530">
        <v>1996</v>
      </c>
      <c r="J822" s="530">
        <v>105</v>
      </c>
      <c r="K822" s="530">
        <v>1891</v>
      </c>
    </row>
    <row r="823" spans="1:11">
      <c r="D823" s="513" t="s">
        <v>1802</v>
      </c>
      <c r="E823" s="530">
        <v>5053</v>
      </c>
      <c r="F823" s="530">
        <v>1829</v>
      </c>
      <c r="G823" s="530">
        <v>539</v>
      </c>
      <c r="H823" s="530">
        <v>1290</v>
      </c>
      <c r="I823" s="530">
        <v>3224</v>
      </c>
      <c r="J823" s="530">
        <v>159</v>
      </c>
      <c r="K823" s="530">
        <v>3065</v>
      </c>
    </row>
    <row r="824" spans="1:11" ht="18" customHeight="1">
      <c r="C824" s="514" t="s">
        <v>1896</v>
      </c>
      <c r="D824" s="513"/>
      <c r="E824" s="516"/>
      <c r="F824" s="516"/>
      <c r="G824" s="516"/>
      <c r="H824" s="516"/>
      <c r="I824" s="516"/>
      <c r="J824" s="516"/>
      <c r="K824" s="516"/>
    </row>
    <row r="825" spans="1:11" s="530" customFormat="1" ht="18" customHeight="1">
      <c r="A825" s="516"/>
      <c r="B825" s="516"/>
      <c r="C825" s="517" t="s">
        <v>1897</v>
      </c>
      <c r="D825" s="513" t="s">
        <v>1800</v>
      </c>
      <c r="E825" s="530">
        <v>510</v>
      </c>
      <c r="F825" s="530">
        <v>101</v>
      </c>
      <c r="G825" s="530">
        <v>3</v>
      </c>
      <c r="H825" s="530">
        <v>98</v>
      </c>
      <c r="I825" s="530">
        <v>409</v>
      </c>
      <c r="J825" s="531" t="s">
        <v>893</v>
      </c>
      <c r="K825" s="531" t="s">
        <v>893</v>
      </c>
    </row>
    <row r="826" spans="1:11" s="530" customFormat="1" ht="9" customHeight="1">
      <c r="A826" s="516"/>
      <c r="B826" s="516"/>
      <c r="C826" s="517"/>
      <c r="D826" s="513" t="s">
        <v>1801</v>
      </c>
      <c r="E826" s="530">
        <v>620</v>
      </c>
      <c r="F826" s="530">
        <v>92</v>
      </c>
      <c r="G826" s="530">
        <v>1</v>
      </c>
      <c r="H826" s="530">
        <v>91</v>
      </c>
      <c r="I826" s="530">
        <v>528</v>
      </c>
      <c r="J826" s="531" t="s">
        <v>893</v>
      </c>
      <c r="K826" s="531" t="s">
        <v>893</v>
      </c>
    </row>
    <row r="827" spans="1:11" s="530" customFormat="1" ht="9" customHeight="1">
      <c r="A827" s="516"/>
      <c r="B827" s="516"/>
      <c r="C827" s="517"/>
      <c r="D827" s="513" t="s">
        <v>1802</v>
      </c>
      <c r="E827" s="530">
        <v>1130</v>
      </c>
      <c r="F827" s="530">
        <v>193</v>
      </c>
      <c r="G827" s="530">
        <v>4</v>
      </c>
      <c r="H827" s="530">
        <v>189</v>
      </c>
      <c r="I827" s="530">
        <v>937</v>
      </c>
      <c r="J827" s="531" t="s">
        <v>893</v>
      </c>
      <c r="K827" s="531" t="s">
        <v>893</v>
      </c>
    </row>
    <row r="828" spans="1:11" s="530" customFormat="1" ht="18" customHeight="1">
      <c r="A828" s="516"/>
      <c r="B828" s="516"/>
      <c r="C828" s="517" t="s">
        <v>1898</v>
      </c>
      <c r="D828" s="513" t="s">
        <v>1800</v>
      </c>
      <c r="E828" s="530">
        <v>85</v>
      </c>
      <c r="F828" s="530">
        <v>71</v>
      </c>
      <c r="G828" s="530">
        <v>6</v>
      </c>
      <c r="H828" s="530">
        <v>65</v>
      </c>
      <c r="I828" s="530">
        <v>14</v>
      </c>
      <c r="J828" s="530">
        <v>1</v>
      </c>
      <c r="K828" s="530">
        <v>13</v>
      </c>
    </row>
    <row r="829" spans="1:11" s="530" customFormat="1" ht="9" customHeight="1">
      <c r="A829" s="516"/>
      <c r="B829" s="516"/>
      <c r="C829" s="517"/>
      <c r="D829" s="513" t="s">
        <v>1801</v>
      </c>
      <c r="E829" s="530">
        <v>110</v>
      </c>
      <c r="F829" s="530">
        <v>68</v>
      </c>
      <c r="G829" s="530">
        <v>7</v>
      </c>
      <c r="H829" s="530">
        <v>61</v>
      </c>
      <c r="I829" s="530">
        <v>42</v>
      </c>
      <c r="J829" s="530">
        <v>5</v>
      </c>
      <c r="K829" s="530">
        <v>37</v>
      </c>
    </row>
    <row r="830" spans="1:11" s="530" customFormat="1" ht="9" customHeight="1">
      <c r="A830" s="516"/>
      <c r="B830" s="516"/>
      <c r="C830" s="517"/>
      <c r="D830" s="513" t="s">
        <v>1802</v>
      </c>
      <c r="E830" s="530">
        <v>195</v>
      </c>
      <c r="F830" s="530">
        <v>139</v>
      </c>
      <c r="G830" s="530">
        <v>13</v>
      </c>
      <c r="H830" s="530">
        <v>126</v>
      </c>
      <c r="I830" s="530">
        <v>56</v>
      </c>
      <c r="J830" s="530">
        <v>6</v>
      </c>
      <c r="K830" s="530">
        <v>50</v>
      </c>
    </row>
    <row r="831" spans="1:11" ht="18" customHeight="1">
      <c r="B831" s="516" t="s">
        <v>649</v>
      </c>
      <c r="D831" s="513"/>
      <c r="E831" s="516"/>
      <c r="F831" s="516"/>
      <c r="G831" s="516"/>
      <c r="H831" s="516"/>
      <c r="I831" s="516"/>
      <c r="J831" s="516"/>
      <c r="K831" s="516"/>
    </row>
    <row r="832" spans="1:11" ht="27" customHeight="1">
      <c r="C832" s="510" t="s">
        <v>1903</v>
      </c>
      <c r="D832" s="513" t="s">
        <v>1800</v>
      </c>
      <c r="E832" s="530">
        <v>13</v>
      </c>
      <c r="F832" s="531" t="s">
        <v>893</v>
      </c>
      <c r="G832" s="531" t="s">
        <v>893</v>
      </c>
      <c r="H832" s="531" t="s">
        <v>893</v>
      </c>
      <c r="I832" s="531" t="s">
        <v>893</v>
      </c>
      <c r="J832" s="531" t="s">
        <v>893</v>
      </c>
      <c r="K832" s="531" t="s">
        <v>893</v>
      </c>
    </row>
    <row r="833" spans="3:11" ht="9" customHeight="1">
      <c r="D833" s="513" t="s">
        <v>1801</v>
      </c>
      <c r="E833" s="530">
        <v>8</v>
      </c>
      <c r="F833" s="531" t="s">
        <v>893</v>
      </c>
      <c r="G833" s="531" t="s">
        <v>893</v>
      </c>
      <c r="H833" s="531" t="s">
        <v>893</v>
      </c>
      <c r="I833" s="531" t="s">
        <v>893</v>
      </c>
      <c r="J833" s="531" t="s">
        <v>893</v>
      </c>
      <c r="K833" s="531" t="s">
        <v>893</v>
      </c>
    </row>
    <row r="834" spans="3:11" ht="9" customHeight="1">
      <c r="D834" s="513" t="s">
        <v>1802</v>
      </c>
      <c r="E834" s="530">
        <v>21</v>
      </c>
      <c r="F834" s="531" t="s">
        <v>893</v>
      </c>
      <c r="G834" s="531" t="s">
        <v>893</v>
      </c>
      <c r="H834" s="531" t="s">
        <v>893</v>
      </c>
      <c r="I834" s="531" t="s">
        <v>893</v>
      </c>
      <c r="J834" s="531" t="s">
        <v>893</v>
      </c>
      <c r="K834" s="531" t="s">
        <v>893</v>
      </c>
    </row>
    <row r="835" spans="3:11" ht="18" customHeight="1">
      <c r="C835" s="510" t="s">
        <v>1904</v>
      </c>
      <c r="D835" s="513" t="s">
        <v>1801</v>
      </c>
      <c r="E835" s="530">
        <v>2</v>
      </c>
      <c r="F835" s="531" t="s">
        <v>893</v>
      </c>
      <c r="G835" s="531" t="s">
        <v>893</v>
      </c>
      <c r="H835" s="531" t="s">
        <v>893</v>
      </c>
      <c r="I835" s="531" t="s">
        <v>893</v>
      </c>
      <c r="J835" s="531" t="s">
        <v>893</v>
      </c>
      <c r="K835" s="531" t="s">
        <v>893</v>
      </c>
    </row>
    <row r="836" spans="3:11" ht="9" customHeight="1">
      <c r="D836" s="513" t="s">
        <v>1802</v>
      </c>
      <c r="E836" s="530">
        <v>2</v>
      </c>
      <c r="F836" s="531" t="s">
        <v>893</v>
      </c>
      <c r="G836" s="531" t="s">
        <v>893</v>
      </c>
      <c r="H836" s="531" t="s">
        <v>893</v>
      </c>
      <c r="I836" s="531" t="s">
        <v>893</v>
      </c>
      <c r="J836" s="531" t="s">
        <v>893</v>
      </c>
      <c r="K836" s="531" t="s">
        <v>893</v>
      </c>
    </row>
    <row r="837" spans="3:11" ht="18" customHeight="1">
      <c r="C837" s="510" t="s">
        <v>1905</v>
      </c>
      <c r="D837" s="513" t="s">
        <v>1800</v>
      </c>
      <c r="E837" s="530">
        <v>1</v>
      </c>
      <c r="F837" s="531" t="s">
        <v>893</v>
      </c>
      <c r="G837" s="531" t="s">
        <v>893</v>
      </c>
      <c r="H837" s="531" t="s">
        <v>893</v>
      </c>
      <c r="I837" s="531" t="s">
        <v>893</v>
      </c>
      <c r="J837" s="531" t="s">
        <v>893</v>
      </c>
      <c r="K837" s="531" t="s">
        <v>893</v>
      </c>
    </row>
    <row r="838" spans="3:11" ht="9" customHeight="1">
      <c r="D838" s="513" t="s">
        <v>1801</v>
      </c>
      <c r="E838" s="530">
        <v>1</v>
      </c>
      <c r="F838" s="531" t="s">
        <v>893</v>
      </c>
      <c r="G838" s="531" t="s">
        <v>893</v>
      </c>
      <c r="H838" s="531" t="s">
        <v>893</v>
      </c>
      <c r="I838" s="531" t="s">
        <v>893</v>
      </c>
      <c r="J838" s="531" t="s">
        <v>893</v>
      </c>
      <c r="K838" s="531" t="s">
        <v>893</v>
      </c>
    </row>
    <row r="839" spans="3:11" ht="9" customHeight="1">
      <c r="D839" s="513" t="s">
        <v>1802</v>
      </c>
      <c r="E839" s="530">
        <v>2</v>
      </c>
      <c r="F839" s="531" t="s">
        <v>893</v>
      </c>
      <c r="G839" s="531" t="s">
        <v>893</v>
      </c>
      <c r="H839" s="531" t="s">
        <v>893</v>
      </c>
      <c r="I839" s="531" t="s">
        <v>893</v>
      </c>
      <c r="J839" s="531" t="s">
        <v>893</v>
      </c>
      <c r="K839" s="531" t="s">
        <v>893</v>
      </c>
    </row>
    <row r="840" spans="3:11" ht="20.100000000000001" customHeight="1">
      <c r="C840" s="510" t="s">
        <v>1907</v>
      </c>
      <c r="D840" s="513" t="s">
        <v>1800</v>
      </c>
      <c r="E840" s="530">
        <v>35</v>
      </c>
      <c r="F840" s="530">
        <v>17</v>
      </c>
      <c r="G840" s="530">
        <v>17</v>
      </c>
      <c r="H840" s="530">
        <v>0</v>
      </c>
      <c r="I840" s="530">
        <v>18</v>
      </c>
      <c r="J840" s="530">
        <v>18</v>
      </c>
      <c r="K840" s="530">
        <v>0</v>
      </c>
    </row>
    <row r="841" spans="3:11">
      <c r="D841" s="513" t="s">
        <v>1801</v>
      </c>
      <c r="E841" s="530">
        <v>30</v>
      </c>
      <c r="F841" s="530">
        <v>19</v>
      </c>
      <c r="G841" s="530">
        <v>19</v>
      </c>
      <c r="H841" s="530">
        <v>0</v>
      </c>
      <c r="I841" s="530">
        <v>11</v>
      </c>
      <c r="J841" s="530">
        <v>11</v>
      </c>
      <c r="K841" s="530">
        <v>0</v>
      </c>
    </row>
    <row r="842" spans="3:11">
      <c r="D842" s="513" t="s">
        <v>1802</v>
      </c>
      <c r="E842" s="530">
        <v>65</v>
      </c>
      <c r="F842" s="530">
        <v>36</v>
      </c>
      <c r="G842" s="530">
        <v>36</v>
      </c>
      <c r="H842" s="530">
        <v>0</v>
      </c>
      <c r="I842" s="530">
        <v>29</v>
      </c>
      <c r="J842" s="530">
        <v>29</v>
      </c>
      <c r="K842" s="530">
        <v>0</v>
      </c>
    </row>
    <row r="843" spans="3:11" ht="20.100000000000001" customHeight="1">
      <c r="C843" s="510" t="s">
        <v>1908</v>
      </c>
      <c r="D843" s="513" t="s">
        <v>1800</v>
      </c>
      <c r="E843" s="530">
        <v>26</v>
      </c>
      <c r="F843" s="530">
        <v>9</v>
      </c>
      <c r="G843" s="530">
        <v>0</v>
      </c>
      <c r="H843" s="530">
        <v>9</v>
      </c>
      <c r="I843" s="530">
        <v>17</v>
      </c>
      <c r="J843" s="530">
        <v>0</v>
      </c>
      <c r="K843" s="530">
        <v>17</v>
      </c>
    </row>
    <row r="844" spans="3:11" ht="9" customHeight="1">
      <c r="D844" s="513" t="s">
        <v>1801</v>
      </c>
      <c r="E844" s="530">
        <v>27</v>
      </c>
      <c r="F844" s="530">
        <v>6</v>
      </c>
      <c r="G844" s="530">
        <v>0</v>
      </c>
      <c r="H844" s="530">
        <v>6</v>
      </c>
      <c r="I844" s="530">
        <v>21</v>
      </c>
      <c r="J844" s="530">
        <v>0</v>
      </c>
      <c r="K844" s="530">
        <v>21</v>
      </c>
    </row>
    <row r="845" spans="3:11" ht="9" customHeight="1">
      <c r="D845" s="513" t="s">
        <v>1802</v>
      </c>
      <c r="E845" s="530">
        <v>53</v>
      </c>
      <c r="F845" s="530">
        <v>15</v>
      </c>
      <c r="G845" s="530">
        <v>0</v>
      </c>
      <c r="H845" s="530">
        <v>15</v>
      </c>
      <c r="I845" s="530">
        <v>38</v>
      </c>
      <c r="J845" s="530">
        <v>0</v>
      </c>
      <c r="K845" s="530">
        <v>38</v>
      </c>
    </row>
    <row r="846" spans="3:11" ht="18" customHeight="1">
      <c r="C846" s="514" t="s">
        <v>1947</v>
      </c>
      <c r="D846" s="513" t="s">
        <v>1800</v>
      </c>
      <c r="E846" s="530">
        <v>75</v>
      </c>
      <c r="F846" s="530">
        <v>39</v>
      </c>
      <c r="G846" s="530">
        <v>30</v>
      </c>
      <c r="H846" s="530">
        <v>9</v>
      </c>
      <c r="I846" s="530">
        <v>36</v>
      </c>
      <c r="J846" s="530">
        <v>19</v>
      </c>
      <c r="K846" s="530">
        <v>17</v>
      </c>
    </row>
    <row r="847" spans="3:11" ht="9" customHeight="1">
      <c r="D847" s="513" t="s">
        <v>1801</v>
      </c>
      <c r="E847" s="530">
        <v>68</v>
      </c>
      <c r="F847" s="530">
        <v>32</v>
      </c>
      <c r="G847" s="530">
        <v>25</v>
      </c>
      <c r="H847" s="530">
        <v>7</v>
      </c>
      <c r="I847" s="530">
        <v>36</v>
      </c>
      <c r="J847" s="530">
        <v>12</v>
      </c>
      <c r="K847" s="530">
        <v>24</v>
      </c>
    </row>
    <row r="848" spans="3:11" ht="9" customHeight="1">
      <c r="D848" s="513" t="s">
        <v>1802</v>
      </c>
      <c r="E848" s="530">
        <v>143</v>
      </c>
      <c r="F848" s="530">
        <v>71</v>
      </c>
      <c r="G848" s="530">
        <v>55</v>
      </c>
      <c r="H848" s="530">
        <v>16</v>
      </c>
      <c r="I848" s="530">
        <v>72</v>
      </c>
      <c r="J848" s="530">
        <v>31</v>
      </c>
      <c r="K848" s="530">
        <v>41</v>
      </c>
    </row>
    <row r="849" spans="1:11" ht="18" customHeight="1">
      <c r="C849" s="514" t="s">
        <v>1896</v>
      </c>
      <c r="D849" s="513"/>
      <c r="E849" s="516"/>
      <c r="F849" s="516"/>
      <c r="G849" s="516"/>
      <c r="H849" s="516"/>
      <c r="I849" s="516"/>
      <c r="J849" s="516"/>
      <c r="K849" s="516"/>
    </row>
    <row r="850" spans="1:11" s="530" customFormat="1" ht="18" customHeight="1">
      <c r="A850" s="516"/>
      <c r="B850" s="516"/>
      <c r="C850" s="517" t="s">
        <v>1897</v>
      </c>
      <c r="D850" s="513" t="s">
        <v>1800</v>
      </c>
      <c r="E850" s="530">
        <v>1</v>
      </c>
      <c r="F850" s="531" t="s">
        <v>893</v>
      </c>
      <c r="G850" s="531" t="s">
        <v>893</v>
      </c>
      <c r="H850" s="531" t="s">
        <v>893</v>
      </c>
      <c r="I850" s="531" t="s">
        <v>893</v>
      </c>
      <c r="J850" s="531" t="s">
        <v>893</v>
      </c>
      <c r="K850" s="531" t="s">
        <v>893</v>
      </c>
    </row>
    <row r="851" spans="1:11" s="530" customFormat="1" ht="10.5">
      <c r="A851" s="516"/>
      <c r="B851" s="516"/>
      <c r="C851" s="517"/>
      <c r="D851" s="513" t="s">
        <v>1801</v>
      </c>
      <c r="E851" s="530">
        <v>2</v>
      </c>
      <c r="F851" s="531" t="s">
        <v>893</v>
      </c>
      <c r="G851" s="531" t="s">
        <v>893</v>
      </c>
      <c r="H851" s="531" t="s">
        <v>893</v>
      </c>
      <c r="I851" s="531" t="s">
        <v>893</v>
      </c>
      <c r="J851" s="531" t="s">
        <v>893</v>
      </c>
      <c r="K851" s="531" t="s">
        <v>893</v>
      </c>
    </row>
    <row r="852" spans="1:11" s="530" customFormat="1" ht="10.5">
      <c r="A852" s="516"/>
      <c r="B852" s="516"/>
      <c r="C852" s="517"/>
      <c r="D852" s="513" t="s">
        <v>1802</v>
      </c>
      <c r="E852" s="530">
        <v>3</v>
      </c>
      <c r="F852" s="531" t="s">
        <v>893</v>
      </c>
      <c r="G852" s="531" t="s">
        <v>893</v>
      </c>
      <c r="H852" s="531" t="s">
        <v>893</v>
      </c>
      <c r="I852" s="531" t="s">
        <v>893</v>
      </c>
      <c r="J852" s="531" t="s">
        <v>893</v>
      </c>
      <c r="K852" s="531" t="s">
        <v>893</v>
      </c>
    </row>
    <row r="853" spans="1:11" s="530" customFormat="1" ht="18" customHeight="1">
      <c r="A853" s="516"/>
      <c r="B853" s="516"/>
      <c r="C853" s="517" t="s">
        <v>1898</v>
      </c>
      <c r="D853" s="513" t="s">
        <v>1801</v>
      </c>
      <c r="E853" s="530">
        <v>1</v>
      </c>
      <c r="F853" s="531" t="s">
        <v>893</v>
      </c>
      <c r="G853" s="531" t="s">
        <v>893</v>
      </c>
      <c r="H853" s="531" t="s">
        <v>893</v>
      </c>
      <c r="I853" s="531" t="s">
        <v>893</v>
      </c>
      <c r="J853" s="531" t="s">
        <v>893</v>
      </c>
      <c r="K853" s="531" t="s">
        <v>893</v>
      </c>
    </row>
    <row r="854" spans="1:11" s="530" customFormat="1" ht="9" customHeight="1">
      <c r="A854" s="516"/>
      <c r="B854" s="516"/>
      <c r="C854" s="517"/>
      <c r="D854" s="513" t="s">
        <v>1802</v>
      </c>
      <c r="E854" s="530">
        <v>1</v>
      </c>
      <c r="F854" s="531" t="s">
        <v>893</v>
      </c>
      <c r="G854" s="531" t="s">
        <v>893</v>
      </c>
      <c r="H854" s="531" t="s">
        <v>893</v>
      </c>
      <c r="I854" s="531" t="s">
        <v>893</v>
      </c>
      <c r="J854" s="531" t="s">
        <v>893</v>
      </c>
      <c r="K854" s="531" t="s">
        <v>893</v>
      </c>
    </row>
    <row r="855" spans="1:11" s="509" customFormat="1">
      <c r="C855" s="510"/>
      <c r="D855" s="515"/>
    </row>
    <row r="856" spans="1:11" s="509" customFormat="1">
      <c r="C856" s="510"/>
      <c r="D856" s="515"/>
    </row>
    <row r="857" spans="1:11" s="509" customFormat="1">
      <c r="C857" s="510"/>
      <c r="D857" s="515"/>
    </row>
    <row r="858" spans="1:11" s="509" customFormat="1">
      <c r="C858" s="510"/>
      <c r="D858" s="515"/>
    </row>
    <row r="859" spans="1:11" s="509" customFormat="1">
      <c r="C859" s="510"/>
      <c r="D859" s="515"/>
    </row>
    <row r="860" spans="1:11" s="509" customFormat="1">
      <c r="C860" s="510"/>
      <c r="D860" s="515"/>
    </row>
    <row r="861" spans="1:11" s="509" customFormat="1">
      <c r="C861" s="510"/>
      <c r="D861" s="515"/>
    </row>
    <row r="862" spans="1:11" s="509" customFormat="1">
      <c r="A862" s="509" t="s">
        <v>586</v>
      </c>
      <c r="C862" s="510"/>
      <c r="D862" s="515"/>
    </row>
    <row r="863" spans="1:11" ht="18" customHeight="1">
      <c r="A863" s="516" t="s">
        <v>1949</v>
      </c>
      <c r="D863" s="513"/>
      <c r="E863" s="516"/>
      <c r="F863" s="516"/>
      <c r="G863" s="516"/>
      <c r="H863" s="516"/>
      <c r="I863" s="516"/>
      <c r="J863" s="516"/>
      <c r="K863" s="516"/>
    </row>
    <row r="864" spans="1:11" ht="9" customHeight="1">
      <c r="A864" s="516" t="s">
        <v>1917</v>
      </c>
      <c r="D864" s="513" t="s">
        <v>1800</v>
      </c>
      <c r="E864" s="530">
        <v>3175</v>
      </c>
      <c r="F864" s="530">
        <v>1870</v>
      </c>
      <c r="G864" s="530">
        <v>1137</v>
      </c>
      <c r="H864" s="530">
        <v>733</v>
      </c>
      <c r="I864" s="530">
        <v>1305</v>
      </c>
      <c r="J864" s="530">
        <v>98</v>
      </c>
      <c r="K864" s="530">
        <v>1207</v>
      </c>
    </row>
    <row r="865" spans="1:11">
      <c r="D865" s="513" t="s">
        <v>1801</v>
      </c>
      <c r="E865" s="530">
        <v>3263</v>
      </c>
      <c r="F865" s="530">
        <v>1191</v>
      </c>
      <c r="G865" s="530">
        <v>493</v>
      </c>
      <c r="H865" s="530">
        <v>698</v>
      </c>
      <c r="I865" s="530">
        <v>2072</v>
      </c>
      <c r="J865" s="530">
        <v>138</v>
      </c>
      <c r="K865" s="530">
        <v>1934</v>
      </c>
    </row>
    <row r="866" spans="1:11">
      <c r="D866" s="513" t="s">
        <v>1802</v>
      </c>
      <c r="E866" s="530">
        <v>6438</v>
      </c>
      <c r="F866" s="530">
        <v>3061</v>
      </c>
      <c r="G866" s="530">
        <v>1630</v>
      </c>
      <c r="H866" s="530">
        <v>1431</v>
      </c>
      <c r="I866" s="530">
        <v>3377</v>
      </c>
      <c r="J866" s="530">
        <v>236</v>
      </c>
      <c r="K866" s="530">
        <v>3141</v>
      </c>
    </row>
    <row r="867" spans="1:11" ht="18" customHeight="1">
      <c r="C867" s="514" t="s">
        <v>1896</v>
      </c>
      <c r="D867" s="513"/>
      <c r="E867" s="516"/>
      <c r="F867" s="516"/>
      <c r="G867" s="516"/>
      <c r="H867" s="516"/>
      <c r="I867" s="516"/>
      <c r="J867" s="516"/>
      <c r="K867" s="516"/>
    </row>
    <row r="868" spans="1:11" s="530" customFormat="1" ht="18" customHeight="1">
      <c r="A868" s="516"/>
      <c r="B868" s="516"/>
      <c r="C868" s="517" t="s">
        <v>1897</v>
      </c>
      <c r="D868" s="513" t="s">
        <v>1800</v>
      </c>
      <c r="E868" s="530">
        <v>511</v>
      </c>
      <c r="F868" s="530">
        <v>101</v>
      </c>
      <c r="G868" s="530">
        <v>3</v>
      </c>
      <c r="H868" s="530">
        <v>98</v>
      </c>
      <c r="I868" s="530">
        <v>410</v>
      </c>
      <c r="J868" s="531" t="s">
        <v>893</v>
      </c>
      <c r="K868" s="531" t="s">
        <v>893</v>
      </c>
    </row>
    <row r="869" spans="1:11" s="530" customFormat="1" ht="10.5">
      <c r="A869" s="516"/>
      <c r="B869" s="516"/>
      <c r="C869" s="517"/>
      <c r="D869" s="513" t="s">
        <v>1801</v>
      </c>
      <c r="E869" s="530">
        <v>625</v>
      </c>
      <c r="F869" s="530">
        <v>94</v>
      </c>
      <c r="G869" s="530">
        <v>2</v>
      </c>
      <c r="H869" s="530">
        <v>92</v>
      </c>
      <c r="I869" s="530">
        <v>531</v>
      </c>
      <c r="J869" s="531" t="s">
        <v>893</v>
      </c>
      <c r="K869" s="531" t="s">
        <v>893</v>
      </c>
    </row>
    <row r="870" spans="1:11" s="530" customFormat="1" ht="10.5">
      <c r="A870" s="516"/>
      <c r="B870" s="516"/>
      <c r="C870" s="517"/>
      <c r="D870" s="513" t="s">
        <v>1802</v>
      </c>
      <c r="E870" s="530">
        <v>1136</v>
      </c>
      <c r="F870" s="530">
        <v>195</v>
      </c>
      <c r="G870" s="530">
        <v>5</v>
      </c>
      <c r="H870" s="530">
        <v>190</v>
      </c>
      <c r="I870" s="530">
        <v>941</v>
      </c>
      <c r="J870" s="531" t="s">
        <v>893</v>
      </c>
      <c r="K870" s="531" t="s">
        <v>893</v>
      </c>
    </row>
    <row r="871" spans="1:11" s="530" customFormat="1" ht="18" customHeight="1">
      <c r="A871" s="516"/>
      <c r="B871" s="516"/>
      <c r="C871" s="517" t="s">
        <v>1898</v>
      </c>
      <c r="D871" s="513" t="s">
        <v>1800</v>
      </c>
      <c r="E871" s="530">
        <v>91</v>
      </c>
      <c r="F871" s="530">
        <v>77</v>
      </c>
      <c r="G871" s="530">
        <v>7</v>
      </c>
      <c r="H871" s="530">
        <v>70</v>
      </c>
      <c r="I871" s="530">
        <v>14</v>
      </c>
      <c r="J871" s="530">
        <v>1</v>
      </c>
      <c r="K871" s="530">
        <v>13</v>
      </c>
    </row>
    <row r="872" spans="1:11" s="530" customFormat="1" ht="9" customHeight="1">
      <c r="A872" s="516"/>
      <c r="B872" s="516"/>
      <c r="C872" s="517"/>
      <c r="D872" s="513" t="s">
        <v>1801</v>
      </c>
      <c r="E872" s="530">
        <v>117</v>
      </c>
      <c r="F872" s="530">
        <v>74</v>
      </c>
      <c r="G872" s="530">
        <v>8</v>
      </c>
      <c r="H872" s="530">
        <v>66</v>
      </c>
      <c r="I872" s="530">
        <v>43</v>
      </c>
      <c r="J872" s="530">
        <v>6</v>
      </c>
      <c r="K872" s="530">
        <v>37</v>
      </c>
    </row>
    <row r="873" spans="1:11" s="530" customFormat="1" ht="9" customHeight="1">
      <c r="A873" s="516"/>
      <c r="B873" s="516"/>
      <c r="C873" s="517"/>
      <c r="D873" s="513" t="s">
        <v>1802</v>
      </c>
      <c r="E873" s="530">
        <v>208</v>
      </c>
      <c r="F873" s="530">
        <v>151</v>
      </c>
      <c r="G873" s="530">
        <v>15</v>
      </c>
      <c r="H873" s="530">
        <v>136</v>
      </c>
      <c r="I873" s="530">
        <v>57</v>
      </c>
      <c r="J873" s="530">
        <v>7</v>
      </c>
      <c r="K873" s="530">
        <v>50</v>
      </c>
    </row>
    <row r="874" spans="1:11" ht="18" customHeight="1">
      <c r="A874" s="516" t="s">
        <v>488</v>
      </c>
      <c r="D874" s="513"/>
      <c r="E874" s="516"/>
      <c r="F874" s="516"/>
      <c r="G874" s="516"/>
      <c r="H874" s="516"/>
      <c r="I874" s="516"/>
      <c r="J874" s="516"/>
      <c r="K874" s="516"/>
    </row>
    <row r="875" spans="1:11" ht="18" customHeight="1">
      <c r="B875" s="516" t="s">
        <v>294</v>
      </c>
      <c r="D875" s="513"/>
      <c r="E875" s="516"/>
      <c r="F875" s="516"/>
      <c r="G875" s="516"/>
      <c r="H875" s="516"/>
      <c r="I875" s="516"/>
      <c r="J875" s="516"/>
      <c r="K875" s="516"/>
    </row>
    <row r="876" spans="1:11" ht="18" customHeight="1">
      <c r="C876" s="510" t="s">
        <v>1943</v>
      </c>
      <c r="D876" s="513" t="s">
        <v>1800</v>
      </c>
      <c r="E876" s="530">
        <v>546</v>
      </c>
      <c r="F876" s="531" t="s">
        <v>893</v>
      </c>
      <c r="G876" s="531" t="s">
        <v>893</v>
      </c>
      <c r="H876" s="531" t="s">
        <v>893</v>
      </c>
      <c r="I876" s="531" t="s">
        <v>893</v>
      </c>
      <c r="J876" s="531" t="s">
        <v>893</v>
      </c>
      <c r="K876" s="531" t="s">
        <v>893</v>
      </c>
    </row>
    <row r="877" spans="1:11" ht="9" customHeight="1">
      <c r="D877" s="513" t="s">
        <v>1801</v>
      </c>
      <c r="E877" s="530">
        <v>34</v>
      </c>
      <c r="F877" s="531" t="s">
        <v>893</v>
      </c>
      <c r="G877" s="531" t="s">
        <v>893</v>
      </c>
      <c r="H877" s="531" t="s">
        <v>893</v>
      </c>
      <c r="I877" s="531" t="s">
        <v>893</v>
      </c>
      <c r="J877" s="531" t="s">
        <v>893</v>
      </c>
      <c r="K877" s="531" t="s">
        <v>893</v>
      </c>
    </row>
    <row r="878" spans="1:11" ht="9" customHeight="1">
      <c r="D878" s="513" t="s">
        <v>1802</v>
      </c>
      <c r="E878" s="530">
        <v>580</v>
      </c>
      <c r="F878" s="531" t="s">
        <v>893</v>
      </c>
      <c r="G878" s="531" t="s">
        <v>893</v>
      </c>
      <c r="H878" s="531" t="s">
        <v>893</v>
      </c>
      <c r="I878" s="531" t="s">
        <v>893</v>
      </c>
      <c r="J878" s="531" t="s">
        <v>893</v>
      </c>
      <c r="K878" s="531" t="s">
        <v>893</v>
      </c>
    </row>
    <row r="879" spans="1:11" ht="18" customHeight="1">
      <c r="C879" s="510" t="s">
        <v>1944</v>
      </c>
      <c r="D879" s="513" t="s">
        <v>1800</v>
      </c>
      <c r="E879" s="530">
        <v>1280</v>
      </c>
      <c r="F879" s="531" t="s">
        <v>893</v>
      </c>
      <c r="G879" s="531" t="s">
        <v>893</v>
      </c>
      <c r="H879" s="531" t="s">
        <v>893</v>
      </c>
      <c r="I879" s="531" t="s">
        <v>893</v>
      </c>
      <c r="J879" s="531" t="s">
        <v>893</v>
      </c>
      <c r="K879" s="531" t="s">
        <v>893</v>
      </c>
    </row>
    <row r="880" spans="1:11" ht="9" customHeight="1">
      <c r="D880" s="513" t="s">
        <v>1801</v>
      </c>
      <c r="E880" s="530">
        <v>133</v>
      </c>
      <c r="F880" s="531" t="s">
        <v>893</v>
      </c>
      <c r="G880" s="531" t="s">
        <v>893</v>
      </c>
      <c r="H880" s="531" t="s">
        <v>893</v>
      </c>
      <c r="I880" s="531" t="s">
        <v>893</v>
      </c>
      <c r="J880" s="531" t="s">
        <v>893</v>
      </c>
      <c r="K880" s="531" t="s">
        <v>893</v>
      </c>
    </row>
    <row r="881" spans="3:11" ht="9" customHeight="1">
      <c r="D881" s="513" t="s">
        <v>1802</v>
      </c>
      <c r="E881" s="530">
        <v>1413</v>
      </c>
      <c r="F881" s="531" t="s">
        <v>893</v>
      </c>
      <c r="G881" s="531" t="s">
        <v>893</v>
      </c>
      <c r="H881" s="531" t="s">
        <v>893</v>
      </c>
      <c r="I881" s="531" t="s">
        <v>893</v>
      </c>
      <c r="J881" s="531" t="s">
        <v>893</v>
      </c>
      <c r="K881" s="531" t="s">
        <v>893</v>
      </c>
    </row>
    <row r="882" spans="3:11" ht="20.100000000000001" customHeight="1">
      <c r="C882" s="510" t="s">
        <v>1945</v>
      </c>
      <c r="D882" s="513" t="s">
        <v>1800</v>
      </c>
      <c r="E882" s="530">
        <v>909</v>
      </c>
      <c r="F882" s="530">
        <v>834</v>
      </c>
      <c r="G882" s="530">
        <v>834</v>
      </c>
      <c r="H882" s="530">
        <v>0</v>
      </c>
      <c r="I882" s="530">
        <v>75</v>
      </c>
      <c r="J882" s="530">
        <v>75</v>
      </c>
      <c r="K882" s="530">
        <v>0</v>
      </c>
    </row>
    <row r="883" spans="3:11">
      <c r="D883" s="513" t="s">
        <v>1801</v>
      </c>
      <c r="E883" s="530">
        <v>148</v>
      </c>
      <c r="F883" s="530">
        <v>128</v>
      </c>
      <c r="G883" s="530">
        <v>128</v>
      </c>
      <c r="H883" s="530">
        <v>0</v>
      </c>
      <c r="I883" s="530">
        <v>20</v>
      </c>
      <c r="J883" s="530">
        <v>20</v>
      </c>
      <c r="K883" s="530">
        <v>0</v>
      </c>
    </row>
    <row r="884" spans="3:11">
      <c r="D884" s="513" t="s">
        <v>1802</v>
      </c>
      <c r="E884" s="530">
        <v>1057</v>
      </c>
      <c r="F884" s="530">
        <v>962</v>
      </c>
      <c r="G884" s="530">
        <v>962</v>
      </c>
      <c r="H884" s="530">
        <v>0</v>
      </c>
      <c r="I884" s="530">
        <v>95</v>
      </c>
      <c r="J884" s="530">
        <v>95</v>
      </c>
      <c r="K884" s="530">
        <v>0</v>
      </c>
    </row>
    <row r="885" spans="3:11" ht="20.100000000000001" customHeight="1">
      <c r="C885" s="510" t="s">
        <v>1946</v>
      </c>
      <c r="D885" s="513" t="s">
        <v>1800</v>
      </c>
      <c r="E885" s="530">
        <v>81</v>
      </c>
      <c r="F885" s="530">
        <v>43</v>
      </c>
      <c r="G885" s="530">
        <v>0</v>
      </c>
      <c r="H885" s="530">
        <v>43</v>
      </c>
      <c r="I885" s="530">
        <v>38</v>
      </c>
      <c r="J885" s="530">
        <v>0</v>
      </c>
      <c r="K885" s="530">
        <v>38</v>
      </c>
    </row>
    <row r="886" spans="3:11">
      <c r="D886" s="513" t="s">
        <v>1801</v>
      </c>
      <c r="E886" s="530">
        <v>18</v>
      </c>
      <c r="F886" s="530">
        <v>9</v>
      </c>
      <c r="G886" s="530">
        <v>0</v>
      </c>
      <c r="H886" s="530">
        <v>9</v>
      </c>
      <c r="I886" s="530">
        <v>9</v>
      </c>
      <c r="J886" s="530">
        <v>0</v>
      </c>
      <c r="K886" s="530">
        <v>9</v>
      </c>
    </row>
    <row r="887" spans="3:11">
      <c r="D887" s="513" t="s">
        <v>1802</v>
      </c>
      <c r="E887" s="530">
        <v>99</v>
      </c>
      <c r="F887" s="530">
        <v>52</v>
      </c>
      <c r="G887" s="530">
        <v>0</v>
      </c>
      <c r="H887" s="530">
        <v>52</v>
      </c>
      <c r="I887" s="530">
        <v>47</v>
      </c>
      <c r="J887" s="530">
        <v>0</v>
      </c>
      <c r="K887" s="530">
        <v>47</v>
      </c>
    </row>
    <row r="888" spans="3:11" ht="18" customHeight="1">
      <c r="C888" s="510" t="s">
        <v>626</v>
      </c>
      <c r="D888" s="513" t="s">
        <v>1800</v>
      </c>
      <c r="E888" s="530">
        <v>1841</v>
      </c>
      <c r="F888" s="530">
        <v>1798</v>
      </c>
      <c r="G888" s="530">
        <v>1731</v>
      </c>
      <c r="H888" s="530">
        <v>67</v>
      </c>
      <c r="I888" s="530">
        <v>43</v>
      </c>
      <c r="J888" s="530">
        <v>26</v>
      </c>
      <c r="K888" s="530">
        <v>17</v>
      </c>
    </row>
    <row r="889" spans="3:11">
      <c r="D889" s="513" t="s">
        <v>1801</v>
      </c>
      <c r="E889" s="530">
        <v>237</v>
      </c>
      <c r="F889" s="530">
        <v>224</v>
      </c>
      <c r="G889" s="530">
        <v>211</v>
      </c>
      <c r="H889" s="530">
        <v>13</v>
      </c>
      <c r="I889" s="530">
        <v>13</v>
      </c>
      <c r="J889" s="530">
        <v>9</v>
      </c>
      <c r="K889" s="530">
        <v>4</v>
      </c>
    </row>
    <row r="890" spans="3:11">
      <c r="D890" s="513" t="s">
        <v>1802</v>
      </c>
      <c r="E890" s="530">
        <v>2078</v>
      </c>
      <c r="F890" s="530">
        <v>2022</v>
      </c>
      <c r="G890" s="530">
        <v>1942</v>
      </c>
      <c r="H890" s="530">
        <v>80</v>
      </c>
      <c r="I890" s="530">
        <v>56</v>
      </c>
      <c r="J890" s="530">
        <v>35</v>
      </c>
      <c r="K890" s="530">
        <v>21</v>
      </c>
    </row>
    <row r="891" spans="3:11" ht="18" customHeight="1">
      <c r="C891" s="510" t="s">
        <v>627</v>
      </c>
      <c r="D891" s="513" t="s">
        <v>1800</v>
      </c>
      <c r="E891" s="530">
        <v>5951</v>
      </c>
      <c r="F891" s="530">
        <v>5734</v>
      </c>
      <c r="G891" s="530">
        <v>5346</v>
      </c>
      <c r="H891" s="530">
        <v>388</v>
      </c>
      <c r="I891" s="530">
        <v>217</v>
      </c>
      <c r="J891" s="530">
        <v>132</v>
      </c>
      <c r="K891" s="530">
        <v>85</v>
      </c>
    </row>
    <row r="892" spans="3:11">
      <c r="D892" s="513" t="s">
        <v>1801</v>
      </c>
      <c r="E892" s="530">
        <v>1058</v>
      </c>
      <c r="F892" s="530">
        <v>973</v>
      </c>
      <c r="G892" s="530">
        <v>864</v>
      </c>
      <c r="H892" s="530">
        <v>109</v>
      </c>
      <c r="I892" s="530">
        <v>85</v>
      </c>
      <c r="J892" s="530">
        <v>60</v>
      </c>
      <c r="K892" s="530">
        <v>25</v>
      </c>
    </row>
    <row r="893" spans="3:11">
      <c r="D893" s="513" t="s">
        <v>1802</v>
      </c>
      <c r="E893" s="530">
        <v>7009</v>
      </c>
      <c r="F893" s="530">
        <v>6707</v>
      </c>
      <c r="G893" s="530">
        <v>6210</v>
      </c>
      <c r="H893" s="530">
        <v>497</v>
      </c>
      <c r="I893" s="530">
        <v>302</v>
      </c>
      <c r="J893" s="530">
        <v>192</v>
      </c>
      <c r="K893" s="530">
        <v>110</v>
      </c>
    </row>
    <row r="894" spans="3:11" ht="18" customHeight="1">
      <c r="C894" s="510" t="s">
        <v>631</v>
      </c>
      <c r="D894" s="513" t="s">
        <v>1800</v>
      </c>
      <c r="E894" s="530">
        <v>152</v>
      </c>
      <c r="F894" s="530">
        <v>151</v>
      </c>
      <c r="G894" s="530">
        <v>0</v>
      </c>
      <c r="H894" s="530">
        <v>151</v>
      </c>
      <c r="I894" s="530">
        <v>1</v>
      </c>
      <c r="J894" s="530">
        <v>0</v>
      </c>
      <c r="K894" s="530">
        <v>1</v>
      </c>
    </row>
    <row r="895" spans="3:11">
      <c r="D895" s="513" t="s">
        <v>1801</v>
      </c>
      <c r="E895" s="530">
        <v>53</v>
      </c>
      <c r="F895" s="530">
        <v>47</v>
      </c>
      <c r="G895" s="530">
        <v>0</v>
      </c>
      <c r="H895" s="530">
        <v>47</v>
      </c>
      <c r="I895" s="530">
        <v>6</v>
      </c>
      <c r="J895" s="530">
        <v>0</v>
      </c>
      <c r="K895" s="530">
        <v>6</v>
      </c>
    </row>
    <row r="896" spans="3:11">
      <c r="D896" s="513" t="s">
        <v>1802</v>
      </c>
      <c r="E896" s="530">
        <v>205</v>
      </c>
      <c r="F896" s="530">
        <v>198</v>
      </c>
      <c r="G896" s="530">
        <v>0</v>
      </c>
      <c r="H896" s="530">
        <v>198</v>
      </c>
      <c r="I896" s="530">
        <v>7</v>
      </c>
      <c r="J896" s="530">
        <v>0</v>
      </c>
      <c r="K896" s="530">
        <v>7</v>
      </c>
    </row>
    <row r="897" spans="2:11" ht="18" customHeight="1">
      <c r="C897" s="510" t="s">
        <v>632</v>
      </c>
      <c r="D897" s="513" t="s">
        <v>1800</v>
      </c>
      <c r="E897" s="530">
        <v>69</v>
      </c>
      <c r="F897" s="530">
        <v>41</v>
      </c>
      <c r="G897" s="530">
        <v>0</v>
      </c>
      <c r="H897" s="530">
        <v>41</v>
      </c>
      <c r="I897" s="530">
        <v>28</v>
      </c>
      <c r="J897" s="530">
        <v>0</v>
      </c>
      <c r="K897" s="530">
        <v>28</v>
      </c>
    </row>
    <row r="898" spans="2:11">
      <c r="D898" s="513" t="s">
        <v>1801</v>
      </c>
      <c r="E898" s="530">
        <v>25</v>
      </c>
      <c r="F898" s="530">
        <v>10</v>
      </c>
      <c r="G898" s="530">
        <v>0</v>
      </c>
      <c r="H898" s="530">
        <v>10</v>
      </c>
      <c r="I898" s="530">
        <v>15</v>
      </c>
      <c r="J898" s="530">
        <v>0</v>
      </c>
      <c r="K898" s="530">
        <v>15</v>
      </c>
    </row>
    <row r="899" spans="2:11">
      <c r="D899" s="513" t="s">
        <v>1802</v>
      </c>
      <c r="E899" s="530">
        <v>94</v>
      </c>
      <c r="F899" s="530">
        <v>51</v>
      </c>
      <c r="G899" s="530">
        <v>0</v>
      </c>
      <c r="H899" s="530">
        <v>51</v>
      </c>
      <c r="I899" s="530">
        <v>43</v>
      </c>
      <c r="J899" s="530">
        <v>0</v>
      </c>
      <c r="K899" s="530">
        <v>43</v>
      </c>
    </row>
    <row r="900" spans="2:11" ht="18" customHeight="1">
      <c r="C900" s="514" t="s">
        <v>1947</v>
      </c>
      <c r="D900" s="513" t="s">
        <v>1800</v>
      </c>
      <c r="E900" s="530">
        <v>10829</v>
      </c>
      <c r="F900" s="530">
        <v>10381</v>
      </c>
      <c r="G900" s="530">
        <v>9670</v>
      </c>
      <c r="H900" s="530">
        <v>711</v>
      </c>
      <c r="I900" s="530">
        <v>448</v>
      </c>
      <c r="J900" s="530">
        <v>275</v>
      </c>
      <c r="K900" s="530">
        <v>173</v>
      </c>
    </row>
    <row r="901" spans="2:11">
      <c r="D901" s="513" t="s">
        <v>1801</v>
      </c>
      <c r="E901" s="530">
        <v>1706</v>
      </c>
      <c r="F901" s="530">
        <v>1549</v>
      </c>
      <c r="G901" s="530">
        <v>1360</v>
      </c>
      <c r="H901" s="530">
        <v>189</v>
      </c>
      <c r="I901" s="530">
        <v>157</v>
      </c>
      <c r="J901" s="530">
        <v>98</v>
      </c>
      <c r="K901" s="530">
        <v>59</v>
      </c>
    </row>
    <row r="902" spans="2:11">
      <c r="D902" s="513" t="s">
        <v>1802</v>
      </c>
      <c r="E902" s="530">
        <v>12535</v>
      </c>
      <c r="F902" s="530">
        <v>11930</v>
      </c>
      <c r="G902" s="530">
        <v>11030</v>
      </c>
      <c r="H902" s="530">
        <v>900</v>
      </c>
      <c r="I902" s="530">
        <v>605</v>
      </c>
      <c r="J902" s="530">
        <v>373</v>
      </c>
      <c r="K902" s="530">
        <v>232</v>
      </c>
    </row>
    <row r="903" spans="2:11" ht="18" customHeight="1">
      <c r="B903" s="516" t="s">
        <v>637</v>
      </c>
      <c r="D903" s="513"/>
      <c r="E903" s="516"/>
      <c r="F903" s="516"/>
      <c r="G903" s="516"/>
      <c r="H903" s="516"/>
      <c r="I903" s="516"/>
      <c r="J903" s="516"/>
      <c r="K903" s="516"/>
    </row>
    <row r="904" spans="2:11" ht="18" customHeight="1">
      <c r="C904" s="510" t="s">
        <v>638</v>
      </c>
      <c r="D904" s="513" t="s">
        <v>1800</v>
      </c>
      <c r="E904" s="530">
        <v>50</v>
      </c>
      <c r="F904" s="530">
        <v>33</v>
      </c>
      <c r="G904" s="530">
        <v>19</v>
      </c>
      <c r="H904" s="530">
        <v>14</v>
      </c>
      <c r="I904" s="530">
        <v>17</v>
      </c>
      <c r="J904" s="530">
        <v>9</v>
      </c>
      <c r="K904" s="530">
        <v>8</v>
      </c>
    </row>
    <row r="905" spans="2:11" ht="9" customHeight="1">
      <c r="D905" s="513" t="s">
        <v>1801</v>
      </c>
      <c r="E905" s="530">
        <v>18</v>
      </c>
      <c r="F905" s="530">
        <v>12</v>
      </c>
      <c r="G905" s="530">
        <v>8</v>
      </c>
      <c r="H905" s="530">
        <v>4</v>
      </c>
      <c r="I905" s="530">
        <v>6</v>
      </c>
      <c r="J905" s="530">
        <v>2</v>
      </c>
      <c r="K905" s="530">
        <v>4</v>
      </c>
    </row>
    <row r="906" spans="2:11" ht="9" customHeight="1">
      <c r="D906" s="513" t="s">
        <v>1802</v>
      </c>
      <c r="E906" s="530">
        <v>68</v>
      </c>
      <c r="F906" s="530">
        <v>45</v>
      </c>
      <c r="G906" s="530">
        <v>27</v>
      </c>
      <c r="H906" s="530">
        <v>18</v>
      </c>
      <c r="I906" s="530">
        <v>23</v>
      </c>
      <c r="J906" s="530">
        <v>11</v>
      </c>
      <c r="K906" s="530">
        <v>12</v>
      </c>
    </row>
    <row r="907" spans="2:11" ht="18" customHeight="1">
      <c r="C907" s="510" t="s">
        <v>641</v>
      </c>
      <c r="D907" s="513" t="s">
        <v>1800</v>
      </c>
      <c r="E907" s="530">
        <v>39</v>
      </c>
      <c r="F907" s="530">
        <v>38</v>
      </c>
      <c r="G907" s="531" t="s">
        <v>893</v>
      </c>
      <c r="H907" s="531" t="s">
        <v>893</v>
      </c>
      <c r="I907" s="530">
        <v>1</v>
      </c>
      <c r="J907" s="531" t="s">
        <v>893</v>
      </c>
      <c r="K907" s="531" t="s">
        <v>893</v>
      </c>
    </row>
    <row r="908" spans="2:11" ht="9" customHeight="1">
      <c r="D908" s="513" t="s">
        <v>1801</v>
      </c>
      <c r="E908" s="530">
        <v>3</v>
      </c>
      <c r="F908" s="530">
        <v>2</v>
      </c>
      <c r="G908" s="531" t="s">
        <v>893</v>
      </c>
      <c r="H908" s="531" t="s">
        <v>893</v>
      </c>
      <c r="I908" s="530">
        <v>1</v>
      </c>
      <c r="J908" s="531" t="s">
        <v>893</v>
      </c>
      <c r="K908" s="531" t="s">
        <v>893</v>
      </c>
    </row>
    <row r="909" spans="2:11" ht="9" customHeight="1">
      <c r="D909" s="513" t="s">
        <v>1802</v>
      </c>
      <c r="E909" s="530">
        <v>42</v>
      </c>
      <c r="F909" s="530">
        <v>40</v>
      </c>
      <c r="G909" s="531" t="s">
        <v>893</v>
      </c>
      <c r="H909" s="531" t="s">
        <v>893</v>
      </c>
      <c r="I909" s="530">
        <v>2</v>
      </c>
      <c r="J909" s="531" t="s">
        <v>893</v>
      </c>
      <c r="K909" s="531" t="s">
        <v>893</v>
      </c>
    </row>
    <row r="910" spans="2:11" ht="18" customHeight="1">
      <c r="C910" s="510" t="s">
        <v>642</v>
      </c>
      <c r="D910" s="513" t="s">
        <v>1800</v>
      </c>
      <c r="E910" s="530">
        <v>1</v>
      </c>
      <c r="F910" s="531" t="s">
        <v>893</v>
      </c>
      <c r="G910" s="531" t="s">
        <v>893</v>
      </c>
      <c r="H910" s="531" t="s">
        <v>893</v>
      </c>
      <c r="I910" s="531" t="s">
        <v>893</v>
      </c>
      <c r="J910" s="531" t="s">
        <v>893</v>
      </c>
      <c r="K910" s="531" t="s">
        <v>893</v>
      </c>
    </row>
    <row r="911" spans="2:11" ht="9" customHeight="1">
      <c r="D911" s="513" t="s">
        <v>1802</v>
      </c>
      <c r="E911" s="530">
        <v>1</v>
      </c>
      <c r="F911" s="531" t="s">
        <v>893</v>
      </c>
      <c r="G911" s="531" t="s">
        <v>893</v>
      </c>
      <c r="H911" s="531" t="s">
        <v>893</v>
      </c>
      <c r="I911" s="531" t="s">
        <v>893</v>
      </c>
      <c r="J911" s="531" t="s">
        <v>893</v>
      </c>
      <c r="K911" s="531" t="s">
        <v>893</v>
      </c>
    </row>
    <row r="912" spans="2:11" ht="18" customHeight="1">
      <c r="C912" s="510" t="s">
        <v>1894</v>
      </c>
      <c r="D912" s="513" t="s">
        <v>1800</v>
      </c>
      <c r="E912" s="530">
        <v>179</v>
      </c>
      <c r="F912" s="530">
        <v>155</v>
      </c>
      <c r="G912" s="530">
        <v>41</v>
      </c>
      <c r="H912" s="530">
        <v>114</v>
      </c>
      <c r="I912" s="530">
        <v>24</v>
      </c>
      <c r="J912" s="530">
        <v>3</v>
      </c>
      <c r="K912" s="530">
        <v>21</v>
      </c>
    </row>
    <row r="913" spans="1:11">
      <c r="D913" s="513" t="s">
        <v>1801</v>
      </c>
      <c r="E913" s="530">
        <v>42</v>
      </c>
      <c r="F913" s="530">
        <v>23</v>
      </c>
      <c r="G913" s="530">
        <v>11</v>
      </c>
      <c r="H913" s="530">
        <v>12</v>
      </c>
      <c r="I913" s="530">
        <v>19</v>
      </c>
      <c r="J913" s="530">
        <v>6</v>
      </c>
      <c r="K913" s="530">
        <v>13</v>
      </c>
    </row>
    <row r="914" spans="1:11">
      <c r="D914" s="513" t="s">
        <v>1802</v>
      </c>
      <c r="E914" s="530">
        <v>221</v>
      </c>
      <c r="F914" s="530">
        <v>178</v>
      </c>
      <c r="G914" s="530">
        <v>52</v>
      </c>
      <c r="H914" s="530">
        <v>126</v>
      </c>
      <c r="I914" s="530">
        <v>43</v>
      </c>
      <c r="J914" s="530">
        <v>9</v>
      </c>
      <c r="K914" s="530">
        <v>34</v>
      </c>
    </row>
    <row r="915" spans="1:11" ht="9" customHeight="1">
      <c r="D915" s="518"/>
    </row>
    <row r="916" spans="1:11" ht="9" customHeight="1">
      <c r="D916" s="518"/>
    </row>
    <row r="917" spans="1:11" ht="9" customHeight="1">
      <c r="D917" s="518"/>
    </row>
    <row r="918" spans="1:11" ht="9" customHeight="1">
      <c r="D918" s="518"/>
    </row>
    <row r="919" spans="1:11" ht="9" customHeight="1">
      <c r="D919" s="518"/>
    </row>
    <row r="920" spans="1:11" s="509" customFormat="1">
      <c r="A920" s="509" t="s">
        <v>1678</v>
      </c>
      <c r="C920" s="510"/>
      <c r="D920" s="515"/>
    </row>
    <row r="921" spans="1:11" s="509" customFormat="1">
      <c r="A921" s="509" t="s">
        <v>656</v>
      </c>
      <c r="C921" s="510"/>
      <c r="D921" s="518"/>
    </row>
    <row r="922" spans="1:11" s="509" customFormat="1">
      <c r="C922" s="510"/>
      <c r="D922" s="518"/>
    </row>
    <row r="923" spans="1:11" s="509" customFormat="1">
      <c r="A923" s="509" t="s">
        <v>586</v>
      </c>
      <c r="C923" s="510"/>
      <c r="D923" s="518"/>
    </row>
    <row r="924" spans="1:11" ht="18" customHeight="1">
      <c r="C924" s="510" t="s">
        <v>1895</v>
      </c>
      <c r="D924" s="513" t="s">
        <v>1800</v>
      </c>
      <c r="E924" s="530">
        <v>43</v>
      </c>
      <c r="F924" s="531" t="s">
        <v>893</v>
      </c>
      <c r="G924" s="531" t="s">
        <v>893</v>
      </c>
      <c r="H924" s="531" t="s">
        <v>893</v>
      </c>
      <c r="I924" s="531" t="s">
        <v>893</v>
      </c>
      <c r="J924" s="531" t="s">
        <v>893</v>
      </c>
      <c r="K924" s="531" t="s">
        <v>893</v>
      </c>
    </row>
    <row r="925" spans="1:11" ht="9" customHeight="1">
      <c r="D925" s="513" t="s">
        <v>1801</v>
      </c>
      <c r="E925" s="530">
        <v>9</v>
      </c>
      <c r="F925" s="531" t="s">
        <v>893</v>
      </c>
      <c r="G925" s="531" t="s">
        <v>893</v>
      </c>
      <c r="H925" s="531" t="s">
        <v>893</v>
      </c>
      <c r="I925" s="531" t="s">
        <v>893</v>
      </c>
      <c r="J925" s="531" t="s">
        <v>893</v>
      </c>
      <c r="K925" s="531" t="s">
        <v>893</v>
      </c>
    </row>
    <row r="926" spans="1:11" ht="9" customHeight="1">
      <c r="D926" s="513" t="s">
        <v>1802</v>
      </c>
      <c r="E926" s="530">
        <v>52</v>
      </c>
      <c r="F926" s="531" t="s">
        <v>893</v>
      </c>
      <c r="G926" s="531" t="s">
        <v>893</v>
      </c>
      <c r="H926" s="531" t="s">
        <v>893</v>
      </c>
      <c r="I926" s="531" t="s">
        <v>893</v>
      </c>
      <c r="J926" s="531" t="s">
        <v>893</v>
      </c>
      <c r="K926" s="531" t="s">
        <v>893</v>
      </c>
    </row>
    <row r="927" spans="1:11" ht="18" customHeight="1">
      <c r="C927" s="514" t="s">
        <v>1947</v>
      </c>
      <c r="D927" s="513" t="s">
        <v>1800</v>
      </c>
      <c r="E927" s="530">
        <v>312</v>
      </c>
      <c r="F927" s="530">
        <v>265</v>
      </c>
      <c r="G927" s="530">
        <v>98</v>
      </c>
      <c r="H927" s="530">
        <v>167</v>
      </c>
      <c r="I927" s="530">
        <v>47</v>
      </c>
      <c r="J927" s="530">
        <v>13</v>
      </c>
      <c r="K927" s="530">
        <v>34</v>
      </c>
    </row>
    <row r="928" spans="1:11">
      <c r="D928" s="513" t="s">
        <v>1801</v>
      </c>
      <c r="E928" s="530">
        <v>72</v>
      </c>
      <c r="F928" s="530">
        <v>46</v>
      </c>
      <c r="G928" s="530">
        <v>21</v>
      </c>
      <c r="H928" s="530">
        <v>25</v>
      </c>
      <c r="I928" s="530">
        <v>26</v>
      </c>
      <c r="J928" s="530">
        <v>9</v>
      </c>
      <c r="K928" s="530">
        <v>17</v>
      </c>
    </row>
    <row r="929" spans="1:11">
      <c r="D929" s="513" t="s">
        <v>1802</v>
      </c>
      <c r="E929" s="530">
        <v>384</v>
      </c>
      <c r="F929" s="530">
        <v>311</v>
      </c>
      <c r="G929" s="530">
        <v>119</v>
      </c>
      <c r="H929" s="530">
        <v>192</v>
      </c>
      <c r="I929" s="530">
        <v>73</v>
      </c>
      <c r="J929" s="530">
        <v>22</v>
      </c>
      <c r="K929" s="530">
        <v>51</v>
      </c>
    </row>
    <row r="930" spans="1:11" ht="16.149999999999999" customHeight="1">
      <c r="C930" s="514" t="s">
        <v>1896</v>
      </c>
      <c r="D930" s="513"/>
      <c r="E930" s="516"/>
      <c r="F930" s="516"/>
      <c r="G930" s="516"/>
      <c r="H930" s="516"/>
      <c r="I930" s="516"/>
      <c r="J930" s="516"/>
      <c r="K930" s="516"/>
    </row>
    <row r="931" spans="1:11" s="530" customFormat="1" ht="16.149999999999999" customHeight="1">
      <c r="A931" s="516"/>
      <c r="B931" s="516"/>
      <c r="C931" s="517" t="s">
        <v>1897</v>
      </c>
      <c r="D931" s="513" t="s">
        <v>1800</v>
      </c>
      <c r="E931" s="530">
        <v>31</v>
      </c>
      <c r="F931" s="531" t="s">
        <v>893</v>
      </c>
      <c r="G931" s="531" t="s">
        <v>893</v>
      </c>
      <c r="H931" s="531" t="s">
        <v>893</v>
      </c>
      <c r="I931" s="531" t="s">
        <v>893</v>
      </c>
      <c r="J931" s="531" t="s">
        <v>893</v>
      </c>
      <c r="K931" s="531" t="s">
        <v>893</v>
      </c>
    </row>
    <row r="932" spans="1:11" s="530" customFormat="1" ht="9" customHeight="1">
      <c r="A932" s="516"/>
      <c r="B932" s="516"/>
      <c r="C932" s="517"/>
      <c r="D932" s="513" t="s">
        <v>1801</v>
      </c>
      <c r="E932" s="530">
        <v>5</v>
      </c>
      <c r="F932" s="531" t="s">
        <v>893</v>
      </c>
      <c r="G932" s="531" t="s">
        <v>893</v>
      </c>
      <c r="H932" s="531" t="s">
        <v>893</v>
      </c>
      <c r="I932" s="531" t="s">
        <v>893</v>
      </c>
      <c r="J932" s="531" t="s">
        <v>893</v>
      </c>
      <c r="K932" s="531" t="s">
        <v>893</v>
      </c>
    </row>
    <row r="933" spans="1:11" s="530" customFormat="1" ht="9" customHeight="1">
      <c r="A933" s="516"/>
      <c r="B933" s="516"/>
      <c r="C933" s="517"/>
      <c r="D933" s="513" t="s">
        <v>1802</v>
      </c>
      <c r="E933" s="530">
        <v>36</v>
      </c>
      <c r="F933" s="531" t="s">
        <v>893</v>
      </c>
      <c r="G933" s="531" t="s">
        <v>893</v>
      </c>
      <c r="H933" s="531" t="s">
        <v>893</v>
      </c>
      <c r="I933" s="531" t="s">
        <v>893</v>
      </c>
      <c r="J933" s="531" t="s">
        <v>893</v>
      </c>
      <c r="K933" s="531" t="s">
        <v>893</v>
      </c>
    </row>
    <row r="934" spans="1:11" s="530" customFormat="1" ht="16.149999999999999" customHeight="1">
      <c r="A934" s="516"/>
      <c r="B934" s="516"/>
      <c r="C934" s="517" t="s">
        <v>1898</v>
      </c>
      <c r="D934" s="513" t="s">
        <v>1800</v>
      </c>
      <c r="E934" s="530">
        <v>24</v>
      </c>
      <c r="F934" s="531" t="s">
        <v>893</v>
      </c>
      <c r="G934" s="531" t="s">
        <v>893</v>
      </c>
      <c r="H934" s="531" t="s">
        <v>893</v>
      </c>
      <c r="I934" s="531" t="s">
        <v>893</v>
      </c>
      <c r="J934" s="531" t="s">
        <v>893</v>
      </c>
      <c r="K934" s="531" t="s">
        <v>893</v>
      </c>
    </row>
    <row r="935" spans="1:11" s="530" customFormat="1" ht="9" customHeight="1">
      <c r="A935" s="516"/>
      <c r="B935" s="516"/>
      <c r="C935" s="517"/>
      <c r="D935" s="513" t="s">
        <v>1801</v>
      </c>
      <c r="E935" s="530">
        <v>4</v>
      </c>
      <c r="F935" s="531" t="s">
        <v>893</v>
      </c>
      <c r="G935" s="531" t="s">
        <v>893</v>
      </c>
      <c r="H935" s="531" t="s">
        <v>893</v>
      </c>
      <c r="I935" s="531" t="s">
        <v>893</v>
      </c>
      <c r="J935" s="531" t="s">
        <v>893</v>
      </c>
      <c r="K935" s="531" t="s">
        <v>893</v>
      </c>
    </row>
    <row r="936" spans="1:11" s="530" customFormat="1" ht="9" customHeight="1">
      <c r="A936" s="516"/>
      <c r="B936" s="516"/>
      <c r="C936" s="517"/>
      <c r="D936" s="513" t="s">
        <v>1802</v>
      </c>
      <c r="E936" s="530">
        <v>28</v>
      </c>
      <c r="F936" s="531" t="s">
        <v>893</v>
      </c>
      <c r="G936" s="531" t="s">
        <v>893</v>
      </c>
      <c r="H936" s="531" t="s">
        <v>893</v>
      </c>
      <c r="I936" s="531" t="s">
        <v>893</v>
      </c>
      <c r="J936" s="531" t="s">
        <v>893</v>
      </c>
      <c r="K936" s="531" t="s">
        <v>893</v>
      </c>
    </row>
    <row r="937" spans="1:11" ht="18" customHeight="1">
      <c r="B937" s="516" t="s">
        <v>645</v>
      </c>
      <c r="D937" s="513"/>
      <c r="E937" s="516"/>
      <c r="F937" s="516"/>
      <c r="G937" s="516"/>
      <c r="H937" s="516"/>
      <c r="I937" s="516"/>
      <c r="J937" s="516"/>
      <c r="K937" s="516"/>
    </row>
    <row r="938" spans="1:11" ht="27" customHeight="1">
      <c r="C938" s="510" t="s">
        <v>1899</v>
      </c>
      <c r="D938" s="513" t="s">
        <v>1800</v>
      </c>
      <c r="E938" s="530">
        <v>732</v>
      </c>
      <c r="F938" s="530">
        <v>706</v>
      </c>
      <c r="G938" s="530">
        <v>706</v>
      </c>
      <c r="H938" s="530">
        <v>0</v>
      </c>
      <c r="I938" s="530">
        <v>26</v>
      </c>
      <c r="J938" s="530">
        <v>26</v>
      </c>
      <c r="K938" s="530">
        <v>0</v>
      </c>
    </row>
    <row r="939" spans="1:11">
      <c r="D939" s="513" t="s">
        <v>1801</v>
      </c>
      <c r="E939" s="530">
        <v>89</v>
      </c>
      <c r="F939" s="530">
        <v>61</v>
      </c>
      <c r="G939" s="530">
        <v>61</v>
      </c>
      <c r="H939" s="530">
        <v>0</v>
      </c>
      <c r="I939" s="530">
        <v>28</v>
      </c>
      <c r="J939" s="530">
        <v>28</v>
      </c>
      <c r="K939" s="530">
        <v>0</v>
      </c>
    </row>
    <row r="940" spans="1:11">
      <c r="D940" s="513" t="s">
        <v>1802</v>
      </c>
      <c r="E940" s="530">
        <v>821</v>
      </c>
      <c r="F940" s="530">
        <v>767</v>
      </c>
      <c r="G940" s="530">
        <v>767</v>
      </c>
      <c r="H940" s="530">
        <v>0</v>
      </c>
      <c r="I940" s="530">
        <v>54</v>
      </c>
      <c r="J940" s="530">
        <v>54</v>
      </c>
      <c r="K940" s="530">
        <v>0</v>
      </c>
    </row>
    <row r="941" spans="1:11" ht="20.100000000000001" customHeight="1">
      <c r="C941" s="510" t="s">
        <v>1900</v>
      </c>
      <c r="D941" s="513" t="s">
        <v>1800</v>
      </c>
      <c r="E941" s="530">
        <v>178</v>
      </c>
      <c r="F941" s="530">
        <v>165</v>
      </c>
      <c r="G941" s="530">
        <v>0</v>
      </c>
      <c r="H941" s="530">
        <v>165</v>
      </c>
      <c r="I941" s="530">
        <v>13</v>
      </c>
      <c r="J941" s="530">
        <v>0</v>
      </c>
      <c r="K941" s="530">
        <v>13</v>
      </c>
    </row>
    <row r="942" spans="1:11">
      <c r="D942" s="513" t="s">
        <v>1801</v>
      </c>
      <c r="E942" s="530">
        <v>42</v>
      </c>
      <c r="F942" s="530">
        <v>31</v>
      </c>
      <c r="G942" s="530">
        <v>0</v>
      </c>
      <c r="H942" s="530">
        <v>31</v>
      </c>
      <c r="I942" s="530">
        <v>11</v>
      </c>
      <c r="J942" s="530">
        <v>0</v>
      </c>
      <c r="K942" s="530">
        <v>11</v>
      </c>
    </row>
    <row r="943" spans="1:11">
      <c r="D943" s="513" t="s">
        <v>1802</v>
      </c>
      <c r="E943" s="530">
        <v>220</v>
      </c>
      <c r="F943" s="530">
        <v>196</v>
      </c>
      <c r="G943" s="530">
        <v>0</v>
      </c>
      <c r="H943" s="530">
        <v>196</v>
      </c>
      <c r="I943" s="530">
        <v>24</v>
      </c>
      <c r="J943" s="530">
        <v>0</v>
      </c>
      <c r="K943" s="530">
        <v>24</v>
      </c>
    </row>
    <row r="944" spans="1:11" ht="20.100000000000001" customHeight="1">
      <c r="C944" s="510" t="s">
        <v>1901</v>
      </c>
      <c r="D944" s="513" t="s">
        <v>1800</v>
      </c>
      <c r="E944" s="530">
        <v>2370</v>
      </c>
      <c r="F944" s="530">
        <v>2015</v>
      </c>
      <c r="G944" s="530">
        <v>2013</v>
      </c>
      <c r="H944" s="530">
        <v>2</v>
      </c>
      <c r="I944" s="530">
        <v>355</v>
      </c>
      <c r="J944" s="530">
        <v>355</v>
      </c>
      <c r="K944" s="530">
        <v>0</v>
      </c>
    </row>
    <row r="945" spans="1:11">
      <c r="D945" s="513" t="s">
        <v>1801</v>
      </c>
      <c r="E945" s="530">
        <v>786</v>
      </c>
      <c r="F945" s="530">
        <v>394</v>
      </c>
      <c r="G945" s="530">
        <v>394</v>
      </c>
      <c r="H945" s="530">
        <v>0</v>
      </c>
      <c r="I945" s="530">
        <v>392</v>
      </c>
      <c r="J945" s="530">
        <v>392</v>
      </c>
      <c r="K945" s="530">
        <v>0</v>
      </c>
    </row>
    <row r="946" spans="1:11">
      <c r="D946" s="513" t="s">
        <v>1802</v>
      </c>
      <c r="E946" s="530">
        <v>3156</v>
      </c>
      <c r="F946" s="530">
        <v>2409</v>
      </c>
      <c r="G946" s="530">
        <v>2407</v>
      </c>
      <c r="H946" s="530">
        <v>2</v>
      </c>
      <c r="I946" s="530">
        <v>747</v>
      </c>
      <c r="J946" s="530">
        <v>747</v>
      </c>
      <c r="K946" s="530">
        <v>0</v>
      </c>
    </row>
    <row r="947" spans="1:11" ht="20.100000000000001" customHeight="1">
      <c r="C947" s="510" t="s">
        <v>1902</v>
      </c>
      <c r="D947" s="513" t="s">
        <v>1800</v>
      </c>
      <c r="E947" s="530">
        <v>24082</v>
      </c>
      <c r="F947" s="530">
        <v>18100</v>
      </c>
      <c r="G947" s="530">
        <v>1</v>
      </c>
      <c r="H947" s="530">
        <v>18099</v>
      </c>
      <c r="I947" s="530">
        <v>5982</v>
      </c>
      <c r="J947" s="530">
        <v>0</v>
      </c>
      <c r="K947" s="530">
        <v>5982</v>
      </c>
    </row>
    <row r="948" spans="1:11">
      <c r="D948" s="513" t="s">
        <v>1801</v>
      </c>
      <c r="E948" s="530">
        <v>6749</v>
      </c>
      <c r="F948" s="530">
        <v>3687</v>
      </c>
      <c r="G948" s="530">
        <v>1</v>
      </c>
      <c r="H948" s="530">
        <v>3686</v>
      </c>
      <c r="I948" s="530">
        <v>3062</v>
      </c>
      <c r="J948" s="530">
        <v>0</v>
      </c>
      <c r="K948" s="530">
        <v>3062</v>
      </c>
    </row>
    <row r="949" spans="1:11">
      <c r="D949" s="513" t="s">
        <v>1802</v>
      </c>
      <c r="E949" s="530">
        <v>30831</v>
      </c>
      <c r="F949" s="530">
        <v>21787</v>
      </c>
      <c r="G949" s="530">
        <v>2</v>
      </c>
      <c r="H949" s="530">
        <v>21785</v>
      </c>
      <c r="I949" s="530">
        <v>9044</v>
      </c>
      <c r="J949" s="530">
        <v>0</v>
      </c>
      <c r="K949" s="530">
        <v>9044</v>
      </c>
    </row>
    <row r="950" spans="1:11" ht="18" customHeight="1">
      <c r="C950" s="510" t="s">
        <v>648</v>
      </c>
      <c r="D950" s="513" t="s">
        <v>1800</v>
      </c>
      <c r="E950" s="530">
        <v>2839</v>
      </c>
      <c r="F950" s="530">
        <v>2090</v>
      </c>
      <c r="G950" s="530">
        <v>165</v>
      </c>
      <c r="H950" s="530">
        <v>1925</v>
      </c>
      <c r="I950" s="530">
        <v>749</v>
      </c>
      <c r="J950" s="530">
        <v>17</v>
      </c>
      <c r="K950" s="530">
        <v>732</v>
      </c>
    </row>
    <row r="951" spans="1:11">
      <c r="D951" s="513" t="s">
        <v>1801</v>
      </c>
      <c r="E951" s="530">
        <v>853</v>
      </c>
      <c r="F951" s="530">
        <v>477</v>
      </c>
      <c r="G951" s="530">
        <v>17</v>
      </c>
      <c r="H951" s="530">
        <v>460</v>
      </c>
      <c r="I951" s="530">
        <v>376</v>
      </c>
      <c r="J951" s="530">
        <v>25</v>
      </c>
      <c r="K951" s="530">
        <v>351</v>
      </c>
    </row>
    <row r="952" spans="1:11">
      <c r="D952" s="513" t="s">
        <v>1802</v>
      </c>
      <c r="E952" s="530">
        <v>3692</v>
      </c>
      <c r="F952" s="530">
        <v>2567</v>
      </c>
      <c r="G952" s="530">
        <v>182</v>
      </c>
      <c r="H952" s="530">
        <v>2385</v>
      </c>
      <c r="I952" s="530">
        <v>1125</v>
      </c>
      <c r="J952" s="530">
        <v>42</v>
      </c>
      <c r="K952" s="530">
        <v>1083</v>
      </c>
    </row>
    <row r="953" spans="1:11" ht="18" customHeight="1">
      <c r="C953" s="514" t="s">
        <v>1947</v>
      </c>
      <c r="D953" s="513" t="s">
        <v>1800</v>
      </c>
      <c r="E953" s="530">
        <v>30201</v>
      </c>
      <c r="F953" s="530">
        <v>23076</v>
      </c>
      <c r="G953" s="530">
        <v>2885</v>
      </c>
      <c r="H953" s="530">
        <v>20191</v>
      </c>
      <c r="I953" s="530">
        <v>7125</v>
      </c>
      <c r="J953" s="530">
        <v>398</v>
      </c>
      <c r="K953" s="530">
        <v>6727</v>
      </c>
    </row>
    <row r="954" spans="1:11">
      <c r="D954" s="513" t="s">
        <v>1801</v>
      </c>
      <c r="E954" s="530">
        <v>8519</v>
      </c>
      <c r="F954" s="530">
        <v>4650</v>
      </c>
      <c r="G954" s="530">
        <v>473</v>
      </c>
      <c r="H954" s="530">
        <v>4177</v>
      </c>
      <c r="I954" s="530">
        <v>3869</v>
      </c>
      <c r="J954" s="530">
        <v>445</v>
      </c>
      <c r="K954" s="530">
        <v>3424</v>
      </c>
    </row>
    <row r="955" spans="1:11">
      <c r="D955" s="513" t="s">
        <v>1802</v>
      </c>
      <c r="E955" s="530">
        <v>38720</v>
      </c>
      <c r="F955" s="530">
        <v>27726</v>
      </c>
      <c r="G955" s="530">
        <v>3358</v>
      </c>
      <c r="H955" s="530">
        <v>24368</v>
      </c>
      <c r="I955" s="530">
        <v>10994</v>
      </c>
      <c r="J955" s="530">
        <v>843</v>
      </c>
      <c r="K955" s="530">
        <v>10151</v>
      </c>
    </row>
    <row r="956" spans="1:11" ht="16.149999999999999" customHeight="1">
      <c r="C956" s="514" t="s">
        <v>1896</v>
      </c>
      <c r="D956" s="513"/>
      <c r="E956" s="516"/>
      <c r="F956" s="516"/>
      <c r="G956" s="516"/>
      <c r="H956" s="516"/>
      <c r="I956" s="516"/>
      <c r="J956" s="516"/>
      <c r="K956" s="516"/>
    </row>
    <row r="957" spans="1:11" s="530" customFormat="1" ht="16.149999999999999" customHeight="1">
      <c r="A957" s="516"/>
      <c r="B957" s="516"/>
      <c r="C957" s="517" t="s">
        <v>1897</v>
      </c>
      <c r="D957" s="513" t="s">
        <v>1800</v>
      </c>
      <c r="E957" s="530">
        <v>11007</v>
      </c>
      <c r="F957" s="530">
        <v>9217</v>
      </c>
      <c r="G957" s="530">
        <v>70</v>
      </c>
      <c r="H957" s="530">
        <v>9147</v>
      </c>
      <c r="I957" s="530">
        <v>1790</v>
      </c>
      <c r="J957" s="530">
        <v>15</v>
      </c>
      <c r="K957" s="530">
        <v>1775</v>
      </c>
    </row>
    <row r="958" spans="1:11" s="530" customFormat="1">
      <c r="A958" s="516"/>
      <c r="B958" s="516"/>
      <c r="C958" s="517"/>
      <c r="D958" s="513" t="s">
        <v>1801</v>
      </c>
      <c r="E958" s="530">
        <v>2518</v>
      </c>
      <c r="F958" s="530">
        <v>1670</v>
      </c>
      <c r="G958" s="530">
        <v>7</v>
      </c>
      <c r="H958" s="530">
        <v>1663</v>
      </c>
      <c r="I958" s="530">
        <v>848</v>
      </c>
      <c r="J958" s="530">
        <v>8</v>
      </c>
      <c r="K958" s="530">
        <v>840</v>
      </c>
    </row>
    <row r="959" spans="1:11" s="530" customFormat="1">
      <c r="A959" s="516"/>
      <c r="B959" s="516"/>
      <c r="C959" s="517"/>
      <c r="D959" s="513" t="s">
        <v>1802</v>
      </c>
      <c r="E959" s="530">
        <v>13525</v>
      </c>
      <c r="F959" s="530">
        <v>10887</v>
      </c>
      <c r="G959" s="530">
        <v>77</v>
      </c>
      <c r="H959" s="530">
        <v>10810</v>
      </c>
      <c r="I959" s="530">
        <v>2638</v>
      </c>
      <c r="J959" s="530">
        <v>23</v>
      </c>
      <c r="K959" s="530">
        <v>2615</v>
      </c>
    </row>
    <row r="960" spans="1:11" s="530" customFormat="1" ht="16.149999999999999" customHeight="1">
      <c r="A960" s="516"/>
      <c r="B960" s="516"/>
      <c r="C960" s="517" t="s">
        <v>1898</v>
      </c>
      <c r="D960" s="513" t="s">
        <v>1800</v>
      </c>
      <c r="E960" s="530">
        <v>407</v>
      </c>
      <c r="F960" s="530">
        <v>344</v>
      </c>
      <c r="G960" s="530">
        <v>56</v>
      </c>
      <c r="H960" s="530">
        <v>288</v>
      </c>
      <c r="I960" s="530">
        <v>63</v>
      </c>
      <c r="J960" s="530">
        <v>4</v>
      </c>
      <c r="K960" s="530">
        <v>59</v>
      </c>
    </row>
    <row r="961" spans="1:11" s="530" customFormat="1">
      <c r="A961" s="516"/>
      <c r="B961" s="516"/>
      <c r="C961" s="517"/>
      <c r="D961" s="513" t="s">
        <v>1801</v>
      </c>
      <c r="E961" s="530">
        <v>123</v>
      </c>
      <c r="F961" s="530">
        <v>71</v>
      </c>
      <c r="G961" s="530">
        <v>10</v>
      </c>
      <c r="H961" s="530">
        <v>61</v>
      </c>
      <c r="I961" s="530">
        <v>52</v>
      </c>
      <c r="J961" s="530">
        <v>2</v>
      </c>
      <c r="K961" s="530">
        <v>50</v>
      </c>
    </row>
    <row r="962" spans="1:11" s="530" customFormat="1">
      <c r="A962" s="516"/>
      <c r="B962" s="516"/>
      <c r="C962" s="517"/>
      <c r="D962" s="513" t="s">
        <v>1802</v>
      </c>
      <c r="E962" s="530">
        <v>530</v>
      </c>
      <c r="F962" s="530">
        <v>415</v>
      </c>
      <c r="G962" s="530">
        <v>66</v>
      </c>
      <c r="H962" s="530">
        <v>349</v>
      </c>
      <c r="I962" s="530">
        <v>115</v>
      </c>
      <c r="J962" s="530">
        <v>6</v>
      </c>
      <c r="K962" s="530">
        <v>109</v>
      </c>
    </row>
    <row r="963" spans="1:11" ht="18" customHeight="1">
      <c r="B963" s="516" t="s">
        <v>649</v>
      </c>
      <c r="D963" s="513"/>
      <c r="E963" s="516"/>
      <c r="F963" s="516"/>
      <c r="G963" s="516"/>
      <c r="H963" s="516"/>
      <c r="I963" s="516"/>
      <c r="J963" s="516"/>
      <c r="K963" s="516"/>
    </row>
    <row r="964" spans="1:11" ht="27" customHeight="1">
      <c r="C964" s="510" t="s">
        <v>1903</v>
      </c>
      <c r="D964" s="513" t="s">
        <v>1800</v>
      </c>
      <c r="E964" s="530">
        <v>122</v>
      </c>
      <c r="F964" s="530">
        <v>98</v>
      </c>
      <c r="G964" s="530">
        <v>94</v>
      </c>
      <c r="H964" s="530">
        <v>4</v>
      </c>
      <c r="I964" s="530">
        <v>24</v>
      </c>
      <c r="J964" s="530">
        <v>8</v>
      </c>
      <c r="K964" s="530">
        <v>16</v>
      </c>
    </row>
    <row r="965" spans="1:11">
      <c r="D965" s="513" t="s">
        <v>1801</v>
      </c>
      <c r="E965" s="530">
        <v>37</v>
      </c>
      <c r="F965" s="530">
        <v>15</v>
      </c>
      <c r="G965" s="530">
        <v>13</v>
      </c>
      <c r="H965" s="530">
        <v>2</v>
      </c>
      <c r="I965" s="530">
        <v>22</v>
      </c>
      <c r="J965" s="530">
        <v>14</v>
      </c>
      <c r="K965" s="530">
        <v>8</v>
      </c>
    </row>
    <row r="966" spans="1:11">
      <c r="D966" s="513" t="s">
        <v>1802</v>
      </c>
      <c r="E966" s="530">
        <v>159</v>
      </c>
      <c r="F966" s="530">
        <v>113</v>
      </c>
      <c r="G966" s="530">
        <v>107</v>
      </c>
      <c r="H966" s="530">
        <v>6</v>
      </c>
      <c r="I966" s="530">
        <v>46</v>
      </c>
      <c r="J966" s="530">
        <v>22</v>
      </c>
      <c r="K966" s="530">
        <v>24</v>
      </c>
    </row>
    <row r="967" spans="1:11" ht="18" customHeight="1">
      <c r="C967" s="510" t="s">
        <v>1904</v>
      </c>
      <c r="D967" s="513" t="s">
        <v>1800</v>
      </c>
      <c r="E967" s="530">
        <v>25</v>
      </c>
      <c r="F967" s="531" t="s">
        <v>893</v>
      </c>
      <c r="G967" s="531" t="s">
        <v>893</v>
      </c>
      <c r="H967" s="531" t="s">
        <v>893</v>
      </c>
      <c r="I967" s="531" t="s">
        <v>893</v>
      </c>
      <c r="J967" s="531" t="s">
        <v>893</v>
      </c>
      <c r="K967" s="531" t="s">
        <v>893</v>
      </c>
    </row>
    <row r="968" spans="1:11" ht="9" customHeight="1">
      <c r="D968" s="513" t="s">
        <v>1801</v>
      </c>
      <c r="E968" s="530">
        <v>4</v>
      </c>
      <c r="F968" s="531" t="s">
        <v>893</v>
      </c>
      <c r="G968" s="531" t="s">
        <v>893</v>
      </c>
      <c r="H968" s="531" t="s">
        <v>893</v>
      </c>
      <c r="I968" s="531" t="s">
        <v>893</v>
      </c>
      <c r="J968" s="531" t="s">
        <v>893</v>
      </c>
      <c r="K968" s="531" t="s">
        <v>893</v>
      </c>
    </row>
    <row r="969" spans="1:11" ht="9" customHeight="1">
      <c r="D969" s="513" t="s">
        <v>1802</v>
      </c>
      <c r="E969" s="530">
        <v>29</v>
      </c>
      <c r="F969" s="531" t="s">
        <v>893</v>
      </c>
      <c r="G969" s="531" t="s">
        <v>893</v>
      </c>
      <c r="H969" s="531" t="s">
        <v>893</v>
      </c>
      <c r="I969" s="531" t="s">
        <v>893</v>
      </c>
      <c r="J969" s="531" t="s">
        <v>893</v>
      </c>
      <c r="K969" s="531" t="s">
        <v>893</v>
      </c>
    </row>
    <row r="970" spans="1:11" ht="9" customHeight="1">
      <c r="D970" s="518"/>
    </row>
    <row r="971" spans="1:11" ht="9" customHeight="1">
      <c r="D971" s="518"/>
    </row>
    <row r="972" spans="1:11" ht="9" customHeight="1">
      <c r="D972" s="518"/>
    </row>
    <row r="973" spans="1:11" ht="9" customHeight="1">
      <c r="D973" s="518"/>
    </row>
    <row r="974" spans="1:11" ht="9" customHeight="1">
      <c r="D974" s="518"/>
    </row>
    <row r="975" spans="1:11" ht="9" customHeight="1">
      <c r="D975" s="518"/>
    </row>
    <row r="976" spans="1:11" ht="9" customHeight="1">
      <c r="D976" s="518"/>
    </row>
    <row r="977" spans="1:11" ht="9" customHeight="1">
      <c r="D977" s="518"/>
    </row>
    <row r="978" spans="1:11" ht="9" customHeight="1">
      <c r="D978" s="518"/>
    </row>
    <row r="979" spans="1:11" ht="9" customHeight="1">
      <c r="D979" s="518"/>
    </row>
    <row r="980" spans="1:11" ht="9" customHeight="1">
      <c r="D980" s="518"/>
    </row>
    <row r="981" spans="1:11" ht="9" customHeight="1">
      <c r="D981" s="518"/>
    </row>
    <row r="982" spans="1:11" s="509" customFormat="1">
      <c r="C982" s="510"/>
      <c r="D982" s="515"/>
    </row>
    <row r="983" spans="1:11" s="509" customFormat="1">
      <c r="C983" s="510"/>
      <c r="D983" s="515"/>
    </row>
    <row r="984" spans="1:11" s="509" customFormat="1">
      <c r="C984" s="510"/>
      <c r="D984" s="515"/>
    </row>
    <row r="985" spans="1:11" s="509" customFormat="1">
      <c r="A985" s="509" t="s">
        <v>586</v>
      </c>
      <c r="C985" s="510"/>
      <c r="D985" s="515"/>
    </row>
    <row r="986" spans="1:11" ht="18" customHeight="1">
      <c r="C986" s="510" t="s">
        <v>1905</v>
      </c>
      <c r="D986" s="513" t="s">
        <v>1800</v>
      </c>
      <c r="E986" s="530">
        <v>5</v>
      </c>
      <c r="F986" s="531" t="s">
        <v>893</v>
      </c>
      <c r="G986" s="531" t="s">
        <v>893</v>
      </c>
      <c r="H986" s="531" t="s">
        <v>893</v>
      </c>
      <c r="I986" s="531" t="s">
        <v>893</v>
      </c>
      <c r="J986" s="531" t="s">
        <v>893</v>
      </c>
      <c r="K986" s="531" t="s">
        <v>893</v>
      </c>
    </row>
    <row r="987" spans="1:11" ht="9" customHeight="1">
      <c r="D987" s="513" t="s">
        <v>1801</v>
      </c>
      <c r="E987" s="530">
        <v>3</v>
      </c>
      <c r="F987" s="531" t="s">
        <v>893</v>
      </c>
      <c r="G987" s="531" t="s">
        <v>893</v>
      </c>
      <c r="H987" s="531" t="s">
        <v>893</v>
      </c>
      <c r="I987" s="531" t="s">
        <v>893</v>
      </c>
      <c r="J987" s="531" t="s">
        <v>893</v>
      </c>
      <c r="K987" s="531" t="s">
        <v>893</v>
      </c>
    </row>
    <row r="988" spans="1:11" ht="9" customHeight="1">
      <c r="D988" s="513" t="s">
        <v>1802</v>
      </c>
      <c r="E988" s="530">
        <v>8</v>
      </c>
      <c r="F988" s="531" t="s">
        <v>893</v>
      </c>
      <c r="G988" s="531" t="s">
        <v>893</v>
      </c>
      <c r="H988" s="531" t="s">
        <v>893</v>
      </c>
      <c r="I988" s="531" t="s">
        <v>893</v>
      </c>
      <c r="J988" s="531" t="s">
        <v>893</v>
      </c>
      <c r="K988" s="531" t="s">
        <v>893</v>
      </c>
    </row>
    <row r="989" spans="1:11" ht="18" customHeight="1">
      <c r="C989" s="510" t="s">
        <v>1906</v>
      </c>
      <c r="D989" s="513" t="s">
        <v>1800</v>
      </c>
      <c r="E989" s="530">
        <v>5</v>
      </c>
      <c r="F989" s="530">
        <v>4</v>
      </c>
      <c r="G989" s="530">
        <v>0</v>
      </c>
      <c r="H989" s="530">
        <v>4</v>
      </c>
      <c r="I989" s="530">
        <v>1</v>
      </c>
      <c r="J989" s="530">
        <v>0</v>
      </c>
      <c r="K989" s="530">
        <v>1</v>
      </c>
    </row>
    <row r="990" spans="1:11">
      <c r="D990" s="513" t="s">
        <v>1801</v>
      </c>
      <c r="E990" s="530">
        <v>4</v>
      </c>
      <c r="F990" s="530">
        <v>1</v>
      </c>
      <c r="G990" s="530">
        <v>0</v>
      </c>
      <c r="H990" s="530">
        <v>1</v>
      </c>
      <c r="I990" s="530">
        <v>3</v>
      </c>
      <c r="J990" s="530">
        <v>0</v>
      </c>
      <c r="K990" s="530">
        <v>3</v>
      </c>
    </row>
    <row r="991" spans="1:11">
      <c r="D991" s="513" t="s">
        <v>1802</v>
      </c>
      <c r="E991" s="530">
        <v>9</v>
      </c>
      <c r="F991" s="530">
        <v>5</v>
      </c>
      <c r="G991" s="530">
        <v>0</v>
      </c>
      <c r="H991" s="530">
        <v>5</v>
      </c>
      <c r="I991" s="530">
        <v>4</v>
      </c>
      <c r="J991" s="530">
        <v>0</v>
      </c>
      <c r="K991" s="530">
        <v>4</v>
      </c>
    </row>
    <row r="992" spans="1:11" ht="20.100000000000001" customHeight="1">
      <c r="C992" s="510" t="s">
        <v>1907</v>
      </c>
      <c r="D992" s="513" t="s">
        <v>1800</v>
      </c>
      <c r="E992" s="530">
        <v>308</v>
      </c>
      <c r="F992" s="530">
        <v>220</v>
      </c>
      <c r="G992" s="530">
        <v>220</v>
      </c>
      <c r="H992" s="530">
        <v>0</v>
      </c>
      <c r="I992" s="530">
        <v>88</v>
      </c>
      <c r="J992" s="530">
        <v>88</v>
      </c>
      <c r="K992" s="530">
        <v>0</v>
      </c>
    </row>
    <row r="993" spans="1:11">
      <c r="D993" s="513" t="s">
        <v>1801</v>
      </c>
      <c r="E993" s="530">
        <v>178</v>
      </c>
      <c r="F993" s="530">
        <v>94</v>
      </c>
      <c r="G993" s="530">
        <v>94</v>
      </c>
      <c r="H993" s="530">
        <v>0</v>
      </c>
      <c r="I993" s="530">
        <v>84</v>
      </c>
      <c r="J993" s="530">
        <v>84</v>
      </c>
      <c r="K993" s="530">
        <v>0</v>
      </c>
    </row>
    <row r="994" spans="1:11">
      <c r="D994" s="513" t="s">
        <v>1802</v>
      </c>
      <c r="E994" s="530">
        <v>486</v>
      </c>
      <c r="F994" s="530">
        <v>314</v>
      </c>
      <c r="G994" s="530">
        <v>314</v>
      </c>
      <c r="H994" s="530">
        <v>0</v>
      </c>
      <c r="I994" s="530">
        <v>172</v>
      </c>
      <c r="J994" s="530">
        <v>172</v>
      </c>
      <c r="K994" s="530">
        <v>0</v>
      </c>
    </row>
    <row r="995" spans="1:11" ht="20.100000000000001" customHeight="1">
      <c r="C995" s="510" t="s">
        <v>1908</v>
      </c>
      <c r="D995" s="513" t="s">
        <v>1800</v>
      </c>
      <c r="E995" s="530">
        <v>133</v>
      </c>
      <c r="F995" s="530">
        <v>50</v>
      </c>
      <c r="G995" s="530">
        <v>0</v>
      </c>
      <c r="H995" s="530">
        <v>50</v>
      </c>
      <c r="I995" s="530">
        <v>83</v>
      </c>
      <c r="J995" s="530">
        <v>0</v>
      </c>
      <c r="K995" s="530">
        <v>83</v>
      </c>
    </row>
    <row r="996" spans="1:11">
      <c r="D996" s="513" t="s">
        <v>1801</v>
      </c>
      <c r="E996" s="530">
        <v>72</v>
      </c>
      <c r="F996" s="530">
        <v>21</v>
      </c>
      <c r="G996" s="530">
        <v>0</v>
      </c>
      <c r="H996" s="530">
        <v>21</v>
      </c>
      <c r="I996" s="530">
        <v>51</v>
      </c>
      <c r="J996" s="530">
        <v>0</v>
      </c>
      <c r="K996" s="530">
        <v>51</v>
      </c>
    </row>
    <row r="997" spans="1:11">
      <c r="D997" s="513" t="s">
        <v>1802</v>
      </c>
      <c r="E997" s="530">
        <v>205</v>
      </c>
      <c r="F997" s="530">
        <v>71</v>
      </c>
      <c r="G997" s="530">
        <v>0</v>
      </c>
      <c r="H997" s="530">
        <v>71</v>
      </c>
      <c r="I997" s="530">
        <v>134</v>
      </c>
      <c r="J997" s="530">
        <v>0</v>
      </c>
      <c r="K997" s="530">
        <v>134</v>
      </c>
    </row>
    <row r="998" spans="1:11" ht="18" customHeight="1">
      <c r="C998" s="514" t="s">
        <v>1947</v>
      </c>
      <c r="D998" s="513" t="s">
        <v>1800</v>
      </c>
      <c r="E998" s="530">
        <v>598</v>
      </c>
      <c r="F998" s="530">
        <v>399</v>
      </c>
      <c r="G998" s="530">
        <v>339</v>
      </c>
      <c r="H998" s="530">
        <v>60</v>
      </c>
      <c r="I998" s="530">
        <v>199</v>
      </c>
      <c r="J998" s="530">
        <v>99</v>
      </c>
      <c r="K998" s="530">
        <v>100</v>
      </c>
    </row>
    <row r="999" spans="1:11">
      <c r="D999" s="513" t="s">
        <v>1801</v>
      </c>
      <c r="E999" s="530">
        <v>298</v>
      </c>
      <c r="F999" s="530">
        <v>137</v>
      </c>
      <c r="G999" s="530">
        <v>112</v>
      </c>
      <c r="H999" s="530">
        <v>25</v>
      </c>
      <c r="I999" s="530">
        <v>161</v>
      </c>
      <c r="J999" s="530">
        <v>99</v>
      </c>
      <c r="K999" s="530">
        <v>62</v>
      </c>
    </row>
    <row r="1000" spans="1:11">
      <c r="D1000" s="513" t="s">
        <v>1802</v>
      </c>
      <c r="E1000" s="530">
        <v>896</v>
      </c>
      <c r="F1000" s="530">
        <v>536</v>
      </c>
      <c r="G1000" s="530">
        <v>451</v>
      </c>
      <c r="H1000" s="530">
        <v>85</v>
      </c>
      <c r="I1000" s="530">
        <v>360</v>
      </c>
      <c r="J1000" s="530">
        <v>198</v>
      </c>
      <c r="K1000" s="530">
        <v>162</v>
      </c>
    </row>
    <row r="1001" spans="1:11" ht="18" customHeight="1">
      <c r="C1001" s="514" t="s">
        <v>1896</v>
      </c>
      <c r="D1001" s="513"/>
      <c r="E1001" s="516"/>
      <c r="F1001" s="516"/>
      <c r="G1001" s="516"/>
      <c r="H1001" s="516"/>
      <c r="I1001" s="516"/>
      <c r="J1001" s="516"/>
      <c r="K1001" s="516"/>
    </row>
    <row r="1002" spans="1:11" s="530" customFormat="1" ht="18" customHeight="1">
      <c r="A1002" s="516"/>
      <c r="B1002" s="516"/>
      <c r="C1002" s="517" t="s">
        <v>1897</v>
      </c>
      <c r="D1002" s="513" t="s">
        <v>1800</v>
      </c>
      <c r="E1002" s="530">
        <v>18</v>
      </c>
      <c r="F1002" s="530">
        <v>11</v>
      </c>
      <c r="G1002" s="530">
        <v>7</v>
      </c>
      <c r="H1002" s="530">
        <v>4</v>
      </c>
      <c r="I1002" s="530">
        <v>7</v>
      </c>
      <c r="J1002" s="530">
        <v>1</v>
      </c>
      <c r="K1002" s="530">
        <v>6</v>
      </c>
    </row>
    <row r="1003" spans="1:11" s="530" customFormat="1" ht="9" customHeight="1">
      <c r="A1003" s="516"/>
      <c r="B1003" s="516"/>
      <c r="C1003" s="517"/>
      <c r="D1003" s="513" t="s">
        <v>1801</v>
      </c>
      <c r="E1003" s="530">
        <v>10</v>
      </c>
      <c r="F1003" s="530">
        <v>6</v>
      </c>
      <c r="G1003" s="530">
        <v>4</v>
      </c>
      <c r="H1003" s="530">
        <v>2</v>
      </c>
      <c r="I1003" s="530">
        <v>4</v>
      </c>
      <c r="J1003" s="530">
        <v>1</v>
      </c>
      <c r="K1003" s="530">
        <v>3</v>
      </c>
    </row>
    <row r="1004" spans="1:11" s="530" customFormat="1" ht="9" customHeight="1">
      <c r="A1004" s="516"/>
      <c r="B1004" s="516"/>
      <c r="C1004" s="517"/>
      <c r="D1004" s="513" t="s">
        <v>1802</v>
      </c>
      <c r="E1004" s="530">
        <v>28</v>
      </c>
      <c r="F1004" s="530">
        <v>17</v>
      </c>
      <c r="G1004" s="530">
        <v>11</v>
      </c>
      <c r="H1004" s="530">
        <v>6</v>
      </c>
      <c r="I1004" s="530">
        <v>11</v>
      </c>
      <c r="J1004" s="530">
        <v>2</v>
      </c>
      <c r="K1004" s="530">
        <v>9</v>
      </c>
    </row>
    <row r="1005" spans="1:11" s="530" customFormat="1" ht="18" customHeight="1">
      <c r="A1005" s="516"/>
      <c r="B1005" s="516"/>
      <c r="C1005" s="517" t="s">
        <v>1898</v>
      </c>
      <c r="D1005" s="513" t="s">
        <v>1800</v>
      </c>
      <c r="E1005" s="530">
        <v>7</v>
      </c>
      <c r="F1005" s="531" t="s">
        <v>893</v>
      </c>
      <c r="G1005" s="531" t="s">
        <v>893</v>
      </c>
      <c r="H1005" s="531" t="s">
        <v>893</v>
      </c>
      <c r="I1005" s="531" t="s">
        <v>893</v>
      </c>
      <c r="J1005" s="531" t="s">
        <v>893</v>
      </c>
      <c r="K1005" s="531" t="s">
        <v>893</v>
      </c>
    </row>
    <row r="1006" spans="1:11" s="530" customFormat="1" ht="9" customHeight="1">
      <c r="A1006" s="516"/>
      <c r="B1006" s="516"/>
      <c r="C1006" s="517"/>
      <c r="D1006" s="513" t="s">
        <v>1801</v>
      </c>
      <c r="E1006" s="530">
        <v>3</v>
      </c>
      <c r="F1006" s="531" t="s">
        <v>893</v>
      </c>
      <c r="G1006" s="531" t="s">
        <v>893</v>
      </c>
      <c r="H1006" s="531" t="s">
        <v>893</v>
      </c>
      <c r="I1006" s="531" t="s">
        <v>893</v>
      </c>
      <c r="J1006" s="531" t="s">
        <v>893</v>
      </c>
      <c r="K1006" s="531" t="s">
        <v>893</v>
      </c>
    </row>
    <row r="1007" spans="1:11" s="530" customFormat="1" ht="9" customHeight="1">
      <c r="A1007" s="516"/>
      <c r="B1007" s="516"/>
      <c r="C1007" s="517"/>
      <c r="D1007" s="513" t="s">
        <v>1802</v>
      </c>
      <c r="E1007" s="530">
        <v>10</v>
      </c>
      <c r="F1007" s="531" t="s">
        <v>893</v>
      </c>
      <c r="G1007" s="531" t="s">
        <v>893</v>
      </c>
      <c r="H1007" s="531" t="s">
        <v>893</v>
      </c>
      <c r="I1007" s="531" t="s">
        <v>893</v>
      </c>
      <c r="J1007" s="531" t="s">
        <v>893</v>
      </c>
      <c r="K1007" s="531" t="s">
        <v>893</v>
      </c>
    </row>
    <row r="1008" spans="1:11" ht="18" customHeight="1">
      <c r="A1008" s="516" t="s">
        <v>1836</v>
      </c>
      <c r="D1008" s="513" t="s">
        <v>1800</v>
      </c>
      <c r="E1008" s="530">
        <v>41940</v>
      </c>
      <c r="F1008" s="530">
        <v>34121</v>
      </c>
      <c r="G1008" s="530">
        <v>12992</v>
      </c>
      <c r="H1008" s="530">
        <v>21129</v>
      </c>
      <c r="I1008" s="530">
        <v>7819</v>
      </c>
      <c r="J1008" s="530">
        <v>785</v>
      </c>
      <c r="K1008" s="530">
        <v>7034</v>
      </c>
    </row>
    <row r="1009" spans="1:11">
      <c r="D1009" s="513" t="s">
        <v>1801</v>
      </c>
      <c r="E1009" s="530">
        <v>10595</v>
      </c>
      <c r="F1009" s="530">
        <v>6382</v>
      </c>
      <c r="G1009" s="530">
        <v>1966</v>
      </c>
      <c r="H1009" s="530">
        <v>4416</v>
      </c>
      <c r="I1009" s="530">
        <v>4213</v>
      </c>
      <c r="J1009" s="530">
        <v>651</v>
      </c>
      <c r="K1009" s="530">
        <v>3562</v>
      </c>
    </row>
    <row r="1010" spans="1:11">
      <c r="D1010" s="513" t="s">
        <v>1802</v>
      </c>
      <c r="E1010" s="530">
        <v>52535</v>
      </c>
      <c r="F1010" s="530">
        <v>40503</v>
      </c>
      <c r="G1010" s="530">
        <v>14958</v>
      </c>
      <c r="H1010" s="530">
        <v>25545</v>
      </c>
      <c r="I1010" s="530">
        <v>12032</v>
      </c>
      <c r="J1010" s="530">
        <v>1436</v>
      </c>
      <c r="K1010" s="530">
        <v>10596</v>
      </c>
    </row>
    <row r="1011" spans="1:11" ht="18" customHeight="1">
      <c r="C1011" s="514" t="s">
        <v>1896</v>
      </c>
      <c r="D1011" s="513"/>
      <c r="E1011" s="516"/>
      <c r="F1011" s="516"/>
      <c r="G1011" s="516"/>
      <c r="H1011" s="516"/>
      <c r="I1011" s="516"/>
      <c r="J1011" s="516"/>
      <c r="K1011" s="516"/>
    </row>
    <row r="1012" spans="1:11" s="530" customFormat="1" ht="18" customHeight="1">
      <c r="A1012" s="516"/>
      <c r="B1012" s="516"/>
      <c r="C1012" s="517" t="s">
        <v>1897</v>
      </c>
      <c r="D1012" s="513" t="s">
        <v>1800</v>
      </c>
      <c r="E1012" s="530">
        <v>11067</v>
      </c>
      <c r="F1012" s="530">
        <v>9263</v>
      </c>
      <c r="G1012" s="530">
        <v>97</v>
      </c>
      <c r="H1012" s="530">
        <v>9166</v>
      </c>
      <c r="I1012" s="530">
        <v>1804</v>
      </c>
      <c r="J1012" s="530">
        <v>18</v>
      </c>
      <c r="K1012" s="530">
        <v>1786</v>
      </c>
    </row>
    <row r="1013" spans="1:11" s="530" customFormat="1">
      <c r="A1013" s="516"/>
      <c r="B1013" s="516"/>
      <c r="C1013" s="517"/>
      <c r="D1013" s="513" t="s">
        <v>1801</v>
      </c>
      <c r="E1013" s="530">
        <v>2537</v>
      </c>
      <c r="F1013" s="530">
        <v>1685</v>
      </c>
      <c r="G1013" s="530">
        <v>15</v>
      </c>
      <c r="H1013" s="530">
        <v>1670</v>
      </c>
      <c r="I1013" s="530">
        <v>852</v>
      </c>
      <c r="J1013" s="530">
        <v>9</v>
      </c>
      <c r="K1013" s="530">
        <v>843</v>
      </c>
    </row>
    <row r="1014" spans="1:11" s="530" customFormat="1">
      <c r="A1014" s="516"/>
      <c r="B1014" s="516"/>
      <c r="C1014" s="517"/>
      <c r="D1014" s="513" t="s">
        <v>1802</v>
      </c>
      <c r="E1014" s="530">
        <v>13604</v>
      </c>
      <c r="F1014" s="530">
        <v>10948</v>
      </c>
      <c r="G1014" s="530">
        <v>112</v>
      </c>
      <c r="H1014" s="530">
        <v>10836</v>
      </c>
      <c r="I1014" s="530">
        <v>2656</v>
      </c>
      <c r="J1014" s="530">
        <v>27</v>
      </c>
      <c r="K1014" s="530">
        <v>2629</v>
      </c>
    </row>
    <row r="1015" spans="1:11" s="530" customFormat="1" ht="18" customHeight="1">
      <c r="A1015" s="516"/>
      <c r="B1015" s="516"/>
      <c r="C1015" s="517" t="s">
        <v>1898</v>
      </c>
      <c r="D1015" s="513" t="s">
        <v>1800</v>
      </c>
      <c r="E1015" s="530">
        <v>449</v>
      </c>
      <c r="F1015" s="530">
        <v>384</v>
      </c>
      <c r="G1015" s="530">
        <v>67</v>
      </c>
      <c r="H1015" s="530">
        <v>317</v>
      </c>
      <c r="I1015" s="530">
        <v>65</v>
      </c>
      <c r="J1015" s="530">
        <v>4</v>
      </c>
      <c r="K1015" s="530">
        <v>61</v>
      </c>
    </row>
    <row r="1016" spans="1:11" s="530" customFormat="1">
      <c r="A1016" s="516"/>
      <c r="B1016" s="516"/>
      <c r="C1016" s="517"/>
      <c r="D1016" s="513" t="s">
        <v>1801</v>
      </c>
      <c r="E1016" s="530">
        <v>130</v>
      </c>
      <c r="F1016" s="530">
        <v>77</v>
      </c>
      <c r="G1016" s="530">
        <v>11</v>
      </c>
      <c r="H1016" s="530">
        <v>66</v>
      </c>
      <c r="I1016" s="530">
        <v>53</v>
      </c>
      <c r="J1016" s="530">
        <v>3</v>
      </c>
      <c r="K1016" s="530">
        <v>50</v>
      </c>
    </row>
    <row r="1017" spans="1:11" s="530" customFormat="1">
      <c r="A1017" s="516"/>
      <c r="B1017" s="516"/>
      <c r="C1017" s="517"/>
      <c r="D1017" s="513" t="s">
        <v>1802</v>
      </c>
      <c r="E1017" s="530">
        <v>579</v>
      </c>
      <c r="F1017" s="530">
        <v>461</v>
      </c>
      <c r="G1017" s="530">
        <v>78</v>
      </c>
      <c r="H1017" s="530">
        <v>383</v>
      </c>
      <c r="I1017" s="530">
        <v>118</v>
      </c>
      <c r="J1017" s="530">
        <v>7</v>
      </c>
      <c r="K1017" s="530">
        <v>111</v>
      </c>
    </row>
    <row r="1018" spans="1:11" ht="18" customHeight="1">
      <c r="A1018" s="516" t="s">
        <v>501</v>
      </c>
      <c r="D1018" s="513"/>
      <c r="E1018" s="516"/>
      <c r="F1018" s="516"/>
      <c r="G1018" s="516"/>
      <c r="H1018" s="516"/>
      <c r="I1018" s="516"/>
      <c r="J1018" s="516"/>
      <c r="K1018" s="516"/>
    </row>
    <row r="1019" spans="1:11" ht="18" customHeight="1">
      <c r="B1019" s="516" t="s">
        <v>294</v>
      </c>
      <c r="D1019" s="513"/>
      <c r="E1019" s="516"/>
      <c r="F1019" s="516"/>
      <c r="G1019" s="516"/>
      <c r="H1019" s="516"/>
      <c r="I1019" s="516"/>
      <c r="J1019" s="516"/>
      <c r="K1019" s="516"/>
    </row>
    <row r="1020" spans="1:11" ht="18" customHeight="1">
      <c r="C1020" s="510" t="s">
        <v>1943</v>
      </c>
      <c r="D1020" s="513" t="s">
        <v>1800</v>
      </c>
      <c r="E1020" s="530">
        <v>215</v>
      </c>
      <c r="F1020" s="530">
        <v>197</v>
      </c>
      <c r="G1020" s="530">
        <v>195</v>
      </c>
      <c r="H1020" s="530">
        <v>2</v>
      </c>
      <c r="I1020" s="530">
        <v>18</v>
      </c>
      <c r="J1020" s="531" t="s">
        <v>893</v>
      </c>
      <c r="K1020" s="531" t="s">
        <v>893</v>
      </c>
    </row>
    <row r="1021" spans="1:11" ht="9" customHeight="1">
      <c r="D1021" s="513" t="s">
        <v>1801</v>
      </c>
      <c r="E1021" s="530">
        <v>46</v>
      </c>
      <c r="F1021" s="530">
        <v>38</v>
      </c>
      <c r="G1021" s="530">
        <v>36</v>
      </c>
      <c r="H1021" s="530">
        <v>2</v>
      </c>
      <c r="I1021" s="530">
        <v>8</v>
      </c>
      <c r="J1021" s="531" t="s">
        <v>893</v>
      </c>
      <c r="K1021" s="531" t="s">
        <v>893</v>
      </c>
    </row>
    <row r="1022" spans="1:11" ht="9" customHeight="1">
      <c r="D1022" s="513" t="s">
        <v>1802</v>
      </c>
      <c r="E1022" s="530">
        <v>261</v>
      </c>
      <c r="F1022" s="530">
        <v>235</v>
      </c>
      <c r="G1022" s="530">
        <v>231</v>
      </c>
      <c r="H1022" s="530">
        <v>4</v>
      </c>
      <c r="I1022" s="530">
        <v>26</v>
      </c>
      <c r="J1022" s="531" t="s">
        <v>893</v>
      </c>
      <c r="K1022" s="531" t="s">
        <v>893</v>
      </c>
    </row>
    <row r="1023" spans="1:11" ht="18" customHeight="1">
      <c r="C1023" s="510" t="s">
        <v>1944</v>
      </c>
      <c r="D1023" s="513" t="s">
        <v>1800</v>
      </c>
      <c r="E1023" s="530">
        <v>272</v>
      </c>
      <c r="F1023" s="530">
        <v>244</v>
      </c>
      <c r="G1023" s="530">
        <v>236</v>
      </c>
      <c r="H1023" s="530">
        <v>8</v>
      </c>
      <c r="I1023" s="530">
        <v>28</v>
      </c>
      <c r="J1023" s="531" t="s">
        <v>893</v>
      </c>
      <c r="K1023" s="531" t="s">
        <v>893</v>
      </c>
    </row>
    <row r="1024" spans="1:11" ht="9" customHeight="1">
      <c r="D1024" s="513" t="s">
        <v>1801</v>
      </c>
      <c r="E1024" s="530">
        <v>107</v>
      </c>
      <c r="F1024" s="530">
        <v>100</v>
      </c>
      <c r="G1024" s="530">
        <v>97</v>
      </c>
      <c r="H1024" s="530">
        <v>3</v>
      </c>
      <c r="I1024" s="530">
        <v>7</v>
      </c>
      <c r="J1024" s="531" t="s">
        <v>893</v>
      </c>
      <c r="K1024" s="531" t="s">
        <v>893</v>
      </c>
    </row>
    <row r="1025" spans="3:11" ht="9" customHeight="1">
      <c r="D1025" s="513" t="s">
        <v>1802</v>
      </c>
      <c r="E1025" s="530">
        <v>379</v>
      </c>
      <c r="F1025" s="530">
        <v>344</v>
      </c>
      <c r="G1025" s="530">
        <v>333</v>
      </c>
      <c r="H1025" s="530">
        <v>11</v>
      </c>
      <c r="I1025" s="530">
        <v>35</v>
      </c>
      <c r="J1025" s="531" t="s">
        <v>893</v>
      </c>
      <c r="K1025" s="531" t="s">
        <v>893</v>
      </c>
    </row>
    <row r="1026" spans="3:11" ht="20.100000000000001" customHeight="1">
      <c r="C1026" s="510" t="s">
        <v>1945</v>
      </c>
      <c r="D1026" s="513" t="s">
        <v>1800</v>
      </c>
      <c r="E1026" s="530">
        <v>326</v>
      </c>
      <c r="F1026" s="530">
        <v>219</v>
      </c>
      <c r="G1026" s="530">
        <v>219</v>
      </c>
      <c r="H1026" s="530">
        <v>0</v>
      </c>
      <c r="I1026" s="530">
        <v>107</v>
      </c>
      <c r="J1026" s="530">
        <v>107</v>
      </c>
      <c r="K1026" s="530">
        <v>0</v>
      </c>
    </row>
    <row r="1027" spans="3:11">
      <c r="D1027" s="513" t="s">
        <v>1801</v>
      </c>
      <c r="E1027" s="530">
        <v>180</v>
      </c>
      <c r="F1027" s="530">
        <v>120</v>
      </c>
      <c r="G1027" s="530">
        <v>120</v>
      </c>
      <c r="H1027" s="530">
        <v>0</v>
      </c>
      <c r="I1027" s="530">
        <v>60</v>
      </c>
      <c r="J1027" s="530">
        <v>60</v>
      </c>
      <c r="K1027" s="530">
        <v>0</v>
      </c>
    </row>
    <row r="1028" spans="3:11">
      <c r="D1028" s="513" t="s">
        <v>1802</v>
      </c>
      <c r="E1028" s="530">
        <v>506</v>
      </c>
      <c r="F1028" s="530">
        <v>339</v>
      </c>
      <c r="G1028" s="530">
        <v>339</v>
      </c>
      <c r="H1028" s="530">
        <v>0</v>
      </c>
      <c r="I1028" s="530">
        <v>167</v>
      </c>
      <c r="J1028" s="530">
        <v>167</v>
      </c>
      <c r="K1028" s="530">
        <v>0</v>
      </c>
    </row>
    <row r="1029" spans="3:11" ht="20.100000000000001" customHeight="1">
      <c r="C1029" s="510" t="s">
        <v>1946</v>
      </c>
      <c r="D1029" s="513" t="s">
        <v>1800</v>
      </c>
      <c r="E1029" s="530">
        <v>60</v>
      </c>
      <c r="F1029" s="530">
        <v>24</v>
      </c>
      <c r="G1029" s="530">
        <v>0</v>
      </c>
      <c r="H1029" s="530">
        <v>24</v>
      </c>
      <c r="I1029" s="530">
        <v>36</v>
      </c>
      <c r="J1029" s="530">
        <v>0</v>
      </c>
      <c r="K1029" s="530">
        <v>36</v>
      </c>
    </row>
    <row r="1030" spans="3:11">
      <c r="D1030" s="513" t="s">
        <v>1801</v>
      </c>
      <c r="E1030" s="530">
        <v>54</v>
      </c>
      <c r="F1030" s="530">
        <v>15</v>
      </c>
      <c r="G1030" s="530">
        <v>0</v>
      </c>
      <c r="H1030" s="530">
        <v>15</v>
      </c>
      <c r="I1030" s="530">
        <v>39</v>
      </c>
      <c r="J1030" s="530">
        <v>0</v>
      </c>
      <c r="K1030" s="530">
        <v>39</v>
      </c>
    </row>
    <row r="1031" spans="3:11">
      <c r="D1031" s="513" t="s">
        <v>1802</v>
      </c>
      <c r="E1031" s="530">
        <v>114</v>
      </c>
      <c r="F1031" s="530">
        <v>39</v>
      </c>
      <c r="G1031" s="530">
        <v>0</v>
      </c>
      <c r="H1031" s="530">
        <v>39</v>
      </c>
      <c r="I1031" s="530">
        <v>75</v>
      </c>
      <c r="J1031" s="530">
        <v>0</v>
      </c>
      <c r="K1031" s="530">
        <v>75</v>
      </c>
    </row>
    <row r="1032" spans="3:11" s="509" customFormat="1">
      <c r="C1032" s="510"/>
      <c r="D1032" s="515"/>
    </row>
    <row r="1033" spans="3:11" s="509" customFormat="1">
      <c r="C1033" s="510"/>
      <c r="D1033" s="515"/>
    </row>
    <row r="1034" spans="3:11" s="509" customFormat="1">
      <c r="C1034" s="510"/>
      <c r="D1034" s="515"/>
    </row>
    <row r="1035" spans="3:11" s="509" customFormat="1">
      <c r="C1035" s="510"/>
      <c r="D1035" s="515"/>
    </row>
    <row r="1036" spans="3:11" s="509" customFormat="1">
      <c r="C1036" s="510"/>
      <c r="D1036" s="515"/>
    </row>
    <row r="1037" spans="3:11" s="509" customFormat="1">
      <c r="C1037" s="510"/>
      <c r="D1037" s="515"/>
    </row>
    <row r="1038" spans="3:11" s="509" customFormat="1">
      <c r="C1038" s="510"/>
      <c r="D1038" s="515"/>
    </row>
    <row r="1039" spans="3:11" s="509" customFormat="1">
      <c r="C1039" s="510"/>
      <c r="D1039" s="515"/>
    </row>
    <row r="1040" spans="3:11" s="509" customFormat="1">
      <c r="C1040" s="510"/>
      <c r="D1040" s="515"/>
    </row>
    <row r="1041" spans="1:11" s="509" customFormat="1">
      <c r="C1041" s="510"/>
      <c r="D1041" s="515"/>
    </row>
    <row r="1042" spans="1:11" s="509" customFormat="1">
      <c r="C1042" s="510"/>
      <c r="D1042" s="515"/>
    </row>
    <row r="1043" spans="1:11" s="509" customFormat="1">
      <c r="C1043" s="510"/>
      <c r="D1043" s="515"/>
    </row>
    <row r="1044" spans="1:11" s="509" customFormat="1">
      <c r="C1044" s="510"/>
      <c r="D1044" s="515"/>
    </row>
    <row r="1045" spans="1:11" s="509" customFormat="1">
      <c r="A1045" s="509" t="s">
        <v>1678</v>
      </c>
      <c r="C1045" s="510"/>
      <c r="D1045" s="515"/>
    </row>
    <row r="1046" spans="1:11" s="509" customFormat="1">
      <c r="A1046" s="509" t="s">
        <v>656</v>
      </c>
      <c r="C1046" s="510"/>
      <c r="D1046" s="515"/>
    </row>
    <row r="1047" spans="1:11" s="509" customFormat="1">
      <c r="C1047" s="510"/>
      <c r="D1047" s="515"/>
    </row>
    <row r="1048" spans="1:11" s="509" customFormat="1">
      <c r="A1048" s="509" t="s">
        <v>586</v>
      </c>
      <c r="C1048" s="510"/>
      <c r="D1048" s="515"/>
    </row>
    <row r="1049" spans="1:11" ht="16.899999999999999" customHeight="1">
      <c r="C1049" s="510" t="s">
        <v>626</v>
      </c>
      <c r="D1049" s="513" t="s">
        <v>1800</v>
      </c>
      <c r="E1049" s="530">
        <v>647</v>
      </c>
      <c r="F1049" s="530">
        <v>520</v>
      </c>
      <c r="G1049" s="530">
        <v>468</v>
      </c>
      <c r="H1049" s="530">
        <v>52</v>
      </c>
      <c r="I1049" s="530">
        <v>127</v>
      </c>
      <c r="J1049" s="530">
        <v>79</v>
      </c>
      <c r="K1049" s="530">
        <v>48</v>
      </c>
    </row>
    <row r="1050" spans="1:11" ht="9" customHeight="1">
      <c r="D1050" s="513" t="s">
        <v>1801</v>
      </c>
      <c r="E1050" s="530">
        <v>292</v>
      </c>
      <c r="F1050" s="530">
        <v>245</v>
      </c>
      <c r="G1050" s="530">
        <v>212</v>
      </c>
      <c r="H1050" s="530">
        <v>33</v>
      </c>
      <c r="I1050" s="530">
        <v>47</v>
      </c>
      <c r="J1050" s="530">
        <v>33</v>
      </c>
      <c r="K1050" s="530">
        <v>14</v>
      </c>
    </row>
    <row r="1051" spans="1:11" ht="9" customHeight="1">
      <c r="D1051" s="513" t="s">
        <v>1802</v>
      </c>
      <c r="E1051" s="530">
        <v>939</v>
      </c>
      <c r="F1051" s="530">
        <v>765</v>
      </c>
      <c r="G1051" s="530">
        <v>680</v>
      </c>
      <c r="H1051" s="530">
        <v>85</v>
      </c>
      <c r="I1051" s="530">
        <v>174</v>
      </c>
      <c r="J1051" s="530">
        <v>112</v>
      </c>
      <c r="K1051" s="530">
        <v>62</v>
      </c>
    </row>
    <row r="1052" spans="1:11" ht="16.899999999999999" customHeight="1">
      <c r="C1052" s="510" t="s">
        <v>627</v>
      </c>
      <c r="D1052" s="513" t="s">
        <v>1800</v>
      </c>
      <c r="E1052" s="530">
        <v>856</v>
      </c>
      <c r="F1052" s="530">
        <v>698</v>
      </c>
      <c r="G1052" s="530">
        <v>628</v>
      </c>
      <c r="H1052" s="530">
        <v>70</v>
      </c>
      <c r="I1052" s="530">
        <v>158</v>
      </c>
      <c r="J1052" s="530">
        <v>99</v>
      </c>
      <c r="K1052" s="530">
        <v>59</v>
      </c>
    </row>
    <row r="1053" spans="1:11">
      <c r="D1053" s="513" t="s">
        <v>1801</v>
      </c>
      <c r="E1053" s="530">
        <v>554</v>
      </c>
      <c r="F1053" s="530">
        <v>461</v>
      </c>
      <c r="G1053" s="530">
        <v>393</v>
      </c>
      <c r="H1053" s="530">
        <v>68</v>
      </c>
      <c r="I1053" s="530">
        <v>93</v>
      </c>
      <c r="J1053" s="530">
        <v>51</v>
      </c>
      <c r="K1053" s="530">
        <v>42</v>
      </c>
    </row>
    <row r="1054" spans="1:11">
      <c r="D1054" s="513" t="s">
        <v>1802</v>
      </c>
      <c r="E1054" s="530">
        <v>1410</v>
      </c>
      <c r="F1054" s="530">
        <v>1159</v>
      </c>
      <c r="G1054" s="530">
        <v>1021</v>
      </c>
      <c r="H1054" s="530">
        <v>138</v>
      </c>
      <c r="I1054" s="530">
        <v>251</v>
      </c>
      <c r="J1054" s="530">
        <v>150</v>
      </c>
      <c r="K1054" s="530">
        <v>101</v>
      </c>
    </row>
    <row r="1055" spans="1:11" ht="16.899999999999999" customHeight="1">
      <c r="C1055" s="510" t="s">
        <v>631</v>
      </c>
      <c r="D1055" s="513" t="s">
        <v>1800</v>
      </c>
      <c r="E1055" s="530">
        <v>14</v>
      </c>
      <c r="F1055" s="530">
        <v>13</v>
      </c>
      <c r="G1055" s="530">
        <v>0</v>
      </c>
      <c r="H1055" s="530">
        <v>13</v>
      </c>
      <c r="I1055" s="530">
        <v>1</v>
      </c>
      <c r="J1055" s="530">
        <v>0</v>
      </c>
      <c r="K1055" s="530">
        <v>1</v>
      </c>
    </row>
    <row r="1056" spans="1:11">
      <c r="D1056" s="513" t="s">
        <v>1801</v>
      </c>
      <c r="E1056" s="530">
        <v>36</v>
      </c>
      <c r="F1056" s="530">
        <v>35</v>
      </c>
      <c r="G1056" s="530">
        <v>0</v>
      </c>
      <c r="H1056" s="530">
        <v>35</v>
      </c>
      <c r="I1056" s="530">
        <v>1</v>
      </c>
      <c r="J1056" s="530">
        <v>0</v>
      </c>
      <c r="K1056" s="530">
        <v>1</v>
      </c>
    </row>
    <row r="1057" spans="2:11">
      <c r="D1057" s="513" t="s">
        <v>1802</v>
      </c>
      <c r="E1057" s="530">
        <v>50</v>
      </c>
      <c r="F1057" s="530">
        <v>48</v>
      </c>
      <c r="G1057" s="530">
        <v>0</v>
      </c>
      <c r="H1057" s="530">
        <v>48</v>
      </c>
      <c r="I1057" s="530">
        <v>2</v>
      </c>
      <c r="J1057" s="530">
        <v>0</v>
      </c>
      <c r="K1057" s="530">
        <v>2</v>
      </c>
    </row>
    <row r="1058" spans="2:11" ht="16.899999999999999" customHeight="1">
      <c r="C1058" s="510" t="s">
        <v>632</v>
      </c>
      <c r="D1058" s="513" t="s">
        <v>1800</v>
      </c>
      <c r="E1058" s="530">
        <v>55</v>
      </c>
      <c r="F1058" s="530">
        <v>15</v>
      </c>
      <c r="G1058" s="530">
        <v>0</v>
      </c>
      <c r="H1058" s="530">
        <v>15</v>
      </c>
      <c r="I1058" s="530">
        <v>40</v>
      </c>
      <c r="J1058" s="530">
        <v>0</v>
      </c>
      <c r="K1058" s="530">
        <v>40</v>
      </c>
    </row>
    <row r="1059" spans="2:11">
      <c r="D1059" s="513" t="s">
        <v>1801</v>
      </c>
      <c r="E1059" s="530">
        <v>51</v>
      </c>
      <c r="F1059" s="530">
        <v>24</v>
      </c>
      <c r="G1059" s="530">
        <v>0</v>
      </c>
      <c r="H1059" s="530">
        <v>24</v>
      </c>
      <c r="I1059" s="530">
        <v>27</v>
      </c>
      <c r="J1059" s="530">
        <v>0</v>
      </c>
      <c r="K1059" s="530">
        <v>27</v>
      </c>
    </row>
    <row r="1060" spans="2:11">
      <c r="D1060" s="513" t="s">
        <v>1802</v>
      </c>
      <c r="E1060" s="530">
        <v>106</v>
      </c>
      <c r="F1060" s="530">
        <v>39</v>
      </c>
      <c r="G1060" s="530">
        <v>0</v>
      </c>
      <c r="H1060" s="530">
        <v>39</v>
      </c>
      <c r="I1060" s="530">
        <v>67</v>
      </c>
      <c r="J1060" s="530">
        <v>0</v>
      </c>
      <c r="K1060" s="530">
        <v>67</v>
      </c>
    </row>
    <row r="1061" spans="2:11" ht="16.899999999999999" customHeight="1">
      <c r="C1061" s="514" t="s">
        <v>1947</v>
      </c>
      <c r="D1061" s="513" t="s">
        <v>1800</v>
      </c>
      <c r="E1061" s="530">
        <v>2445</v>
      </c>
      <c r="F1061" s="530">
        <v>1930</v>
      </c>
      <c r="G1061" s="530">
        <v>1746</v>
      </c>
      <c r="H1061" s="530">
        <v>184</v>
      </c>
      <c r="I1061" s="530">
        <v>515</v>
      </c>
      <c r="J1061" s="530">
        <v>329</v>
      </c>
      <c r="K1061" s="530">
        <v>186</v>
      </c>
    </row>
    <row r="1062" spans="2:11">
      <c r="D1062" s="513" t="s">
        <v>1801</v>
      </c>
      <c r="E1062" s="530">
        <v>1320</v>
      </c>
      <c r="F1062" s="530">
        <v>1038</v>
      </c>
      <c r="G1062" s="530">
        <v>858</v>
      </c>
      <c r="H1062" s="530">
        <v>180</v>
      </c>
      <c r="I1062" s="530">
        <v>282</v>
      </c>
      <c r="J1062" s="530">
        <v>159</v>
      </c>
      <c r="K1062" s="530">
        <v>123</v>
      </c>
    </row>
    <row r="1063" spans="2:11">
      <c r="D1063" s="513" t="s">
        <v>1802</v>
      </c>
      <c r="E1063" s="530">
        <v>3765</v>
      </c>
      <c r="F1063" s="530">
        <v>2968</v>
      </c>
      <c r="G1063" s="530">
        <v>2604</v>
      </c>
      <c r="H1063" s="530">
        <v>364</v>
      </c>
      <c r="I1063" s="530">
        <v>797</v>
      </c>
      <c r="J1063" s="530">
        <v>488</v>
      </c>
      <c r="K1063" s="530">
        <v>309</v>
      </c>
    </row>
    <row r="1064" spans="2:11" ht="18" customHeight="1">
      <c r="B1064" s="516" t="s">
        <v>637</v>
      </c>
      <c r="D1064" s="513"/>
      <c r="E1064" s="516"/>
      <c r="F1064" s="516"/>
      <c r="G1064" s="516"/>
      <c r="H1064" s="516"/>
      <c r="I1064" s="516"/>
      <c r="J1064" s="516"/>
      <c r="K1064" s="516"/>
    </row>
    <row r="1065" spans="2:11" ht="16.899999999999999" customHeight="1">
      <c r="C1065" s="510" t="s">
        <v>638</v>
      </c>
      <c r="D1065" s="513" t="s">
        <v>1800</v>
      </c>
      <c r="E1065" s="530">
        <v>79</v>
      </c>
      <c r="F1065" s="530">
        <v>39</v>
      </c>
      <c r="G1065" s="530">
        <v>36</v>
      </c>
      <c r="H1065" s="530">
        <v>3</v>
      </c>
      <c r="I1065" s="530">
        <v>40</v>
      </c>
      <c r="J1065" s="530">
        <v>26</v>
      </c>
      <c r="K1065" s="530">
        <v>14</v>
      </c>
    </row>
    <row r="1066" spans="2:11">
      <c r="D1066" s="513" t="s">
        <v>1801</v>
      </c>
      <c r="E1066" s="530">
        <v>44</v>
      </c>
      <c r="F1066" s="530">
        <v>12</v>
      </c>
      <c r="G1066" s="530">
        <v>8</v>
      </c>
      <c r="H1066" s="530">
        <v>4</v>
      </c>
      <c r="I1066" s="530">
        <v>32</v>
      </c>
      <c r="J1066" s="530">
        <v>12</v>
      </c>
      <c r="K1066" s="530">
        <v>20</v>
      </c>
    </row>
    <row r="1067" spans="2:11">
      <c r="D1067" s="513" t="s">
        <v>1802</v>
      </c>
      <c r="E1067" s="530">
        <v>123</v>
      </c>
      <c r="F1067" s="530">
        <v>51</v>
      </c>
      <c r="G1067" s="530">
        <v>44</v>
      </c>
      <c r="H1067" s="530">
        <v>7</v>
      </c>
      <c r="I1067" s="530">
        <v>72</v>
      </c>
      <c r="J1067" s="530">
        <v>38</v>
      </c>
      <c r="K1067" s="530">
        <v>34</v>
      </c>
    </row>
    <row r="1068" spans="2:11" ht="16.899999999999999" customHeight="1">
      <c r="C1068" s="510" t="s">
        <v>639</v>
      </c>
      <c r="D1068" s="513" t="s">
        <v>1800</v>
      </c>
      <c r="E1068" s="530">
        <v>3</v>
      </c>
      <c r="F1068" s="531" t="s">
        <v>893</v>
      </c>
      <c r="G1068" s="531" t="s">
        <v>893</v>
      </c>
      <c r="H1068" s="531" t="s">
        <v>893</v>
      </c>
      <c r="I1068" s="531" t="s">
        <v>893</v>
      </c>
      <c r="J1068" s="531" t="s">
        <v>893</v>
      </c>
      <c r="K1068" s="531" t="s">
        <v>893</v>
      </c>
    </row>
    <row r="1069" spans="2:11" ht="9" customHeight="1">
      <c r="D1069" s="513" t="s">
        <v>1801</v>
      </c>
      <c r="E1069" s="530">
        <v>5</v>
      </c>
      <c r="F1069" s="531" t="s">
        <v>893</v>
      </c>
      <c r="G1069" s="531" t="s">
        <v>893</v>
      </c>
      <c r="H1069" s="531" t="s">
        <v>893</v>
      </c>
      <c r="I1069" s="531" t="s">
        <v>893</v>
      </c>
      <c r="J1069" s="531" t="s">
        <v>893</v>
      </c>
      <c r="K1069" s="531" t="s">
        <v>893</v>
      </c>
    </row>
    <row r="1070" spans="2:11" ht="9" customHeight="1">
      <c r="D1070" s="513" t="s">
        <v>1802</v>
      </c>
      <c r="E1070" s="530">
        <v>8</v>
      </c>
      <c r="F1070" s="531" t="s">
        <v>893</v>
      </c>
      <c r="G1070" s="531" t="s">
        <v>893</v>
      </c>
      <c r="H1070" s="531" t="s">
        <v>893</v>
      </c>
      <c r="I1070" s="531" t="s">
        <v>893</v>
      </c>
      <c r="J1070" s="531" t="s">
        <v>893</v>
      </c>
      <c r="K1070" s="531" t="s">
        <v>893</v>
      </c>
    </row>
    <row r="1071" spans="2:11" ht="16.899999999999999" customHeight="1">
      <c r="C1071" s="510" t="s">
        <v>1894</v>
      </c>
      <c r="D1071" s="513" t="s">
        <v>1800</v>
      </c>
      <c r="E1071" s="530">
        <v>13</v>
      </c>
      <c r="F1071" s="530">
        <v>8</v>
      </c>
      <c r="G1071" s="530">
        <v>2</v>
      </c>
      <c r="H1071" s="530">
        <v>6</v>
      </c>
      <c r="I1071" s="530">
        <v>5</v>
      </c>
      <c r="J1071" s="530">
        <v>1</v>
      </c>
      <c r="K1071" s="530">
        <v>4</v>
      </c>
    </row>
    <row r="1072" spans="2:11" ht="9" customHeight="1">
      <c r="D1072" s="513" t="s">
        <v>1801</v>
      </c>
      <c r="E1072" s="530">
        <v>22</v>
      </c>
      <c r="F1072" s="530">
        <v>15</v>
      </c>
      <c r="G1072" s="530">
        <v>2</v>
      </c>
      <c r="H1072" s="530">
        <v>13</v>
      </c>
      <c r="I1072" s="530">
        <v>7</v>
      </c>
      <c r="J1072" s="530">
        <v>1</v>
      </c>
      <c r="K1072" s="530">
        <v>6</v>
      </c>
    </row>
    <row r="1073" spans="1:11" ht="9" customHeight="1">
      <c r="D1073" s="513" t="s">
        <v>1802</v>
      </c>
      <c r="E1073" s="530">
        <v>35</v>
      </c>
      <c r="F1073" s="530">
        <v>23</v>
      </c>
      <c r="G1073" s="530">
        <v>4</v>
      </c>
      <c r="H1073" s="530">
        <v>19</v>
      </c>
      <c r="I1073" s="530">
        <v>12</v>
      </c>
      <c r="J1073" s="530">
        <v>2</v>
      </c>
      <c r="K1073" s="530">
        <v>10</v>
      </c>
    </row>
    <row r="1074" spans="1:11" ht="16.899999999999999" customHeight="1">
      <c r="C1074" s="510" t="s">
        <v>1895</v>
      </c>
      <c r="D1074" s="513" t="s">
        <v>1800</v>
      </c>
      <c r="E1074" s="530">
        <v>3</v>
      </c>
      <c r="F1074" s="531" t="s">
        <v>893</v>
      </c>
      <c r="G1074" s="531" t="s">
        <v>893</v>
      </c>
      <c r="H1074" s="531" t="s">
        <v>893</v>
      </c>
      <c r="I1074" s="531" t="s">
        <v>893</v>
      </c>
      <c r="J1074" s="531" t="s">
        <v>893</v>
      </c>
      <c r="K1074" s="531" t="s">
        <v>893</v>
      </c>
    </row>
    <row r="1075" spans="1:11" ht="9" customHeight="1">
      <c r="D1075" s="513" t="s">
        <v>1801</v>
      </c>
      <c r="E1075" s="530">
        <v>3</v>
      </c>
      <c r="F1075" s="531" t="s">
        <v>893</v>
      </c>
      <c r="G1075" s="531" t="s">
        <v>893</v>
      </c>
      <c r="H1075" s="531" t="s">
        <v>893</v>
      </c>
      <c r="I1075" s="531" t="s">
        <v>893</v>
      </c>
      <c r="J1075" s="531" t="s">
        <v>893</v>
      </c>
      <c r="K1075" s="531" t="s">
        <v>893</v>
      </c>
    </row>
    <row r="1076" spans="1:11" ht="9" customHeight="1">
      <c r="D1076" s="513" t="s">
        <v>1802</v>
      </c>
      <c r="E1076" s="530">
        <v>6</v>
      </c>
      <c r="F1076" s="531" t="s">
        <v>893</v>
      </c>
      <c r="G1076" s="531" t="s">
        <v>893</v>
      </c>
      <c r="H1076" s="531" t="s">
        <v>893</v>
      </c>
      <c r="I1076" s="531" t="s">
        <v>893</v>
      </c>
      <c r="J1076" s="531" t="s">
        <v>893</v>
      </c>
      <c r="K1076" s="531" t="s">
        <v>893</v>
      </c>
    </row>
    <row r="1077" spans="1:11" ht="16.899999999999999" customHeight="1">
      <c r="C1077" s="514" t="s">
        <v>1947</v>
      </c>
      <c r="D1077" s="513" t="s">
        <v>1800</v>
      </c>
      <c r="E1077" s="530">
        <v>98</v>
      </c>
      <c r="F1077" s="530">
        <v>51</v>
      </c>
      <c r="G1077" s="530">
        <v>38</v>
      </c>
      <c r="H1077" s="530">
        <v>13</v>
      </c>
      <c r="I1077" s="530">
        <v>47</v>
      </c>
      <c r="J1077" s="530">
        <v>29</v>
      </c>
      <c r="K1077" s="530">
        <v>18</v>
      </c>
    </row>
    <row r="1078" spans="1:11">
      <c r="D1078" s="513" t="s">
        <v>1801</v>
      </c>
      <c r="E1078" s="530">
        <v>74</v>
      </c>
      <c r="F1078" s="530">
        <v>35</v>
      </c>
      <c r="G1078" s="530">
        <v>15</v>
      </c>
      <c r="H1078" s="530">
        <v>20</v>
      </c>
      <c r="I1078" s="530">
        <v>39</v>
      </c>
      <c r="J1078" s="530">
        <v>13</v>
      </c>
      <c r="K1078" s="530">
        <v>26</v>
      </c>
    </row>
    <row r="1079" spans="1:11">
      <c r="D1079" s="513" t="s">
        <v>1802</v>
      </c>
      <c r="E1079" s="530">
        <v>172</v>
      </c>
      <c r="F1079" s="530">
        <v>86</v>
      </c>
      <c r="G1079" s="530">
        <v>53</v>
      </c>
      <c r="H1079" s="530">
        <v>33</v>
      </c>
      <c r="I1079" s="530">
        <v>86</v>
      </c>
      <c r="J1079" s="530">
        <v>42</v>
      </c>
      <c r="K1079" s="530">
        <v>44</v>
      </c>
    </row>
    <row r="1080" spans="1:11" ht="16.899999999999999" customHeight="1">
      <c r="C1080" s="514" t="s">
        <v>1896</v>
      </c>
      <c r="D1080" s="513"/>
      <c r="E1080" s="516"/>
      <c r="F1080" s="516"/>
      <c r="G1080" s="516"/>
      <c r="H1080" s="516"/>
      <c r="I1080" s="516"/>
      <c r="J1080" s="516"/>
      <c r="K1080" s="516"/>
    </row>
    <row r="1081" spans="1:11" s="530" customFormat="1" ht="16.899999999999999" customHeight="1">
      <c r="A1081" s="516"/>
      <c r="B1081" s="516"/>
      <c r="C1081" s="517" t="s">
        <v>1897</v>
      </c>
      <c r="D1081" s="513" t="s">
        <v>1800</v>
      </c>
      <c r="E1081" s="530">
        <v>1</v>
      </c>
      <c r="F1081" s="531" t="s">
        <v>893</v>
      </c>
      <c r="G1081" s="531" t="s">
        <v>893</v>
      </c>
      <c r="H1081" s="531" t="s">
        <v>893</v>
      </c>
      <c r="I1081" s="531" t="s">
        <v>893</v>
      </c>
      <c r="J1081" s="531" t="s">
        <v>893</v>
      </c>
      <c r="K1081" s="531" t="s">
        <v>893</v>
      </c>
    </row>
    <row r="1082" spans="1:11" s="530" customFormat="1" ht="9" customHeight="1">
      <c r="A1082" s="516"/>
      <c r="B1082" s="516"/>
      <c r="C1082" s="517"/>
      <c r="D1082" s="513" t="s">
        <v>1801</v>
      </c>
      <c r="E1082" s="530">
        <v>2</v>
      </c>
      <c r="F1082" s="531" t="s">
        <v>893</v>
      </c>
      <c r="G1082" s="531" t="s">
        <v>893</v>
      </c>
      <c r="H1082" s="531" t="s">
        <v>893</v>
      </c>
      <c r="I1082" s="531" t="s">
        <v>893</v>
      </c>
      <c r="J1082" s="531" t="s">
        <v>893</v>
      </c>
      <c r="K1082" s="531" t="s">
        <v>893</v>
      </c>
    </row>
    <row r="1083" spans="1:11" s="530" customFormat="1" ht="9" customHeight="1">
      <c r="A1083" s="516"/>
      <c r="B1083" s="516"/>
      <c r="C1083" s="517"/>
      <c r="D1083" s="513" t="s">
        <v>1802</v>
      </c>
      <c r="E1083" s="530">
        <v>3</v>
      </c>
      <c r="F1083" s="531" t="s">
        <v>893</v>
      </c>
      <c r="G1083" s="531" t="s">
        <v>893</v>
      </c>
      <c r="H1083" s="531" t="s">
        <v>893</v>
      </c>
      <c r="I1083" s="531" t="s">
        <v>893</v>
      </c>
      <c r="J1083" s="531" t="s">
        <v>893</v>
      </c>
      <c r="K1083" s="531" t="s">
        <v>893</v>
      </c>
    </row>
    <row r="1084" spans="1:11" s="530" customFormat="1" ht="16.899999999999999" customHeight="1">
      <c r="A1084" s="516"/>
      <c r="B1084" s="516"/>
      <c r="C1084" s="517" t="s">
        <v>1898</v>
      </c>
      <c r="D1084" s="513" t="s">
        <v>1800</v>
      </c>
      <c r="E1084" s="530">
        <v>3</v>
      </c>
      <c r="F1084" s="531" t="s">
        <v>893</v>
      </c>
      <c r="G1084" s="531" t="s">
        <v>893</v>
      </c>
      <c r="H1084" s="531" t="s">
        <v>893</v>
      </c>
      <c r="I1084" s="531" t="s">
        <v>893</v>
      </c>
      <c r="J1084" s="531" t="s">
        <v>893</v>
      </c>
      <c r="K1084" s="531" t="s">
        <v>893</v>
      </c>
    </row>
    <row r="1085" spans="1:11" s="530" customFormat="1" ht="9" customHeight="1">
      <c r="A1085" s="516"/>
      <c r="B1085" s="516"/>
      <c r="C1085" s="517"/>
      <c r="D1085" s="513" t="s">
        <v>1801</v>
      </c>
      <c r="E1085" s="530">
        <v>7</v>
      </c>
      <c r="F1085" s="531" t="s">
        <v>893</v>
      </c>
      <c r="G1085" s="531" t="s">
        <v>893</v>
      </c>
      <c r="H1085" s="531" t="s">
        <v>893</v>
      </c>
      <c r="I1085" s="531" t="s">
        <v>893</v>
      </c>
      <c r="J1085" s="531" t="s">
        <v>893</v>
      </c>
      <c r="K1085" s="531" t="s">
        <v>893</v>
      </c>
    </row>
    <row r="1086" spans="1:11" s="530" customFormat="1" ht="9" customHeight="1">
      <c r="A1086" s="516"/>
      <c r="B1086" s="516"/>
      <c r="C1086" s="517"/>
      <c r="D1086" s="513" t="s">
        <v>1802</v>
      </c>
      <c r="E1086" s="530">
        <v>10</v>
      </c>
      <c r="F1086" s="531" t="s">
        <v>893</v>
      </c>
      <c r="G1086" s="531" t="s">
        <v>893</v>
      </c>
      <c r="H1086" s="531" t="s">
        <v>893</v>
      </c>
      <c r="I1086" s="531" t="s">
        <v>893</v>
      </c>
      <c r="J1086" s="531" t="s">
        <v>893</v>
      </c>
      <c r="K1086" s="531" t="s">
        <v>893</v>
      </c>
    </row>
    <row r="1087" spans="1:11" ht="18" customHeight="1">
      <c r="B1087" s="516" t="s">
        <v>645</v>
      </c>
      <c r="D1087" s="513"/>
      <c r="E1087" s="516"/>
      <c r="F1087" s="516"/>
      <c r="G1087" s="516"/>
      <c r="H1087" s="516"/>
      <c r="I1087" s="516"/>
      <c r="J1087" s="516"/>
      <c r="K1087" s="516"/>
    </row>
    <row r="1088" spans="1:11" ht="27" customHeight="1">
      <c r="C1088" s="510" t="s">
        <v>1899</v>
      </c>
      <c r="D1088" s="513" t="s">
        <v>1800</v>
      </c>
      <c r="E1088" s="530">
        <v>50</v>
      </c>
      <c r="F1088" s="530">
        <v>46</v>
      </c>
      <c r="G1088" s="530">
        <v>46</v>
      </c>
      <c r="H1088" s="530">
        <v>0</v>
      </c>
      <c r="I1088" s="530">
        <v>4</v>
      </c>
      <c r="J1088" s="530">
        <v>4</v>
      </c>
      <c r="K1088" s="530">
        <v>0</v>
      </c>
    </row>
    <row r="1089" spans="3:11" ht="9" customHeight="1">
      <c r="D1089" s="513" t="s">
        <v>1801</v>
      </c>
      <c r="E1089" s="530">
        <v>31</v>
      </c>
      <c r="F1089" s="530">
        <v>26</v>
      </c>
      <c r="G1089" s="530">
        <v>26</v>
      </c>
      <c r="H1089" s="530">
        <v>0</v>
      </c>
      <c r="I1089" s="530">
        <v>5</v>
      </c>
      <c r="J1089" s="530">
        <v>5</v>
      </c>
      <c r="K1089" s="530">
        <v>0</v>
      </c>
    </row>
    <row r="1090" spans="3:11" ht="9" customHeight="1">
      <c r="D1090" s="513" t="s">
        <v>1802</v>
      </c>
      <c r="E1090" s="530">
        <v>81</v>
      </c>
      <c r="F1090" s="530">
        <v>72</v>
      </c>
      <c r="G1090" s="530">
        <v>72</v>
      </c>
      <c r="H1090" s="530">
        <v>0</v>
      </c>
      <c r="I1090" s="530">
        <v>9</v>
      </c>
      <c r="J1090" s="530">
        <v>9</v>
      </c>
      <c r="K1090" s="530">
        <v>0</v>
      </c>
    </row>
    <row r="1091" spans="3:11" ht="20.100000000000001" customHeight="1">
      <c r="C1091" s="510" t="s">
        <v>1900</v>
      </c>
      <c r="D1091" s="513" t="s">
        <v>1800</v>
      </c>
      <c r="E1091" s="530">
        <v>7</v>
      </c>
      <c r="F1091" s="530">
        <v>5</v>
      </c>
      <c r="G1091" s="530">
        <v>0</v>
      </c>
      <c r="H1091" s="530">
        <v>5</v>
      </c>
      <c r="I1091" s="530">
        <v>2</v>
      </c>
      <c r="J1091" s="530">
        <v>0</v>
      </c>
      <c r="K1091" s="530">
        <v>2</v>
      </c>
    </row>
    <row r="1092" spans="3:11">
      <c r="D1092" s="513" t="s">
        <v>1801</v>
      </c>
      <c r="E1092" s="530">
        <v>9</v>
      </c>
      <c r="F1092" s="530">
        <v>6</v>
      </c>
      <c r="G1092" s="530">
        <v>0</v>
      </c>
      <c r="H1092" s="530">
        <v>6</v>
      </c>
      <c r="I1092" s="530">
        <v>3</v>
      </c>
      <c r="J1092" s="530">
        <v>0</v>
      </c>
      <c r="K1092" s="530">
        <v>3</v>
      </c>
    </row>
    <row r="1093" spans="3:11">
      <c r="D1093" s="513" t="s">
        <v>1802</v>
      </c>
      <c r="E1093" s="530">
        <v>16</v>
      </c>
      <c r="F1093" s="530">
        <v>11</v>
      </c>
      <c r="G1093" s="530">
        <v>0</v>
      </c>
      <c r="H1093" s="530">
        <v>11</v>
      </c>
      <c r="I1093" s="530">
        <v>5</v>
      </c>
      <c r="J1093" s="530">
        <v>0</v>
      </c>
      <c r="K1093" s="530">
        <v>5</v>
      </c>
    </row>
    <row r="1094" spans="3:11" ht="20.100000000000001" customHeight="1">
      <c r="C1094" s="510" t="s">
        <v>1901</v>
      </c>
      <c r="D1094" s="513" t="s">
        <v>1800</v>
      </c>
      <c r="E1094" s="530">
        <v>267</v>
      </c>
      <c r="F1094" s="530">
        <v>172</v>
      </c>
      <c r="G1094" s="530">
        <v>172</v>
      </c>
      <c r="H1094" s="530">
        <v>0</v>
      </c>
      <c r="I1094" s="530">
        <v>95</v>
      </c>
      <c r="J1094" s="530">
        <v>95</v>
      </c>
      <c r="K1094" s="530">
        <v>0</v>
      </c>
    </row>
    <row r="1095" spans="3:11" ht="9" customHeight="1">
      <c r="D1095" s="513" t="s">
        <v>1801</v>
      </c>
      <c r="E1095" s="530">
        <v>234</v>
      </c>
      <c r="F1095" s="530">
        <v>114</v>
      </c>
      <c r="G1095" s="530">
        <v>114</v>
      </c>
      <c r="H1095" s="530">
        <v>0</v>
      </c>
      <c r="I1095" s="530">
        <v>120</v>
      </c>
      <c r="J1095" s="530">
        <v>120</v>
      </c>
      <c r="K1095" s="530">
        <v>0</v>
      </c>
    </row>
    <row r="1096" spans="3:11" ht="9" customHeight="1">
      <c r="D1096" s="513" t="s">
        <v>1802</v>
      </c>
      <c r="E1096" s="530">
        <v>501</v>
      </c>
      <c r="F1096" s="530">
        <v>286</v>
      </c>
      <c r="G1096" s="530">
        <v>286</v>
      </c>
      <c r="H1096" s="530">
        <v>0</v>
      </c>
      <c r="I1096" s="530">
        <v>215</v>
      </c>
      <c r="J1096" s="530">
        <v>215</v>
      </c>
      <c r="K1096" s="530">
        <v>0</v>
      </c>
    </row>
    <row r="1097" spans="3:11" ht="9" customHeight="1">
      <c r="D1097" s="518"/>
    </row>
    <row r="1098" spans="3:11" ht="9" customHeight="1">
      <c r="D1098" s="518"/>
    </row>
    <row r="1099" spans="3:11" ht="9" customHeight="1">
      <c r="D1099" s="518"/>
    </row>
    <row r="1100" spans="3:11" ht="9" customHeight="1">
      <c r="D1100" s="518"/>
    </row>
    <row r="1101" spans="3:11" ht="9" customHeight="1">
      <c r="D1101" s="518"/>
    </row>
    <row r="1102" spans="3:11" ht="9" customHeight="1">
      <c r="D1102" s="518"/>
    </row>
    <row r="1103" spans="3:11" ht="9" customHeight="1">
      <c r="D1103" s="518"/>
    </row>
    <row r="1104" spans="3:11" ht="9" customHeight="1">
      <c r="D1104" s="518"/>
    </row>
    <row r="1105" spans="1:11" ht="9" customHeight="1">
      <c r="D1105" s="518"/>
    </row>
    <row r="1106" spans="1:11" ht="9" customHeight="1">
      <c r="D1106" s="518"/>
    </row>
    <row r="1107" spans="1:11" ht="9" customHeight="1">
      <c r="D1107" s="518"/>
    </row>
    <row r="1108" spans="1:11" ht="9" customHeight="1">
      <c r="D1108" s="518"/>
    </row>
    <row r="1109" spans="1:11" ht="9" customHeight="1">
      <c r="D1109" s="518"/>
    </row>
    <row r="1110" spans="1:11" ht="9" customHeight="1">
      <c r="D1110" s="518"/>
    </row>
    <row r="1111" spans="1:11" s="509" customFormat="1">
      <c r="C1111" s="510"/>
      <c r="D1111" s="515"/>
    </row>
    <row r="1112" spans="1:11" s="509" customFormat="1">
      <c r="A1112" s="509" t="s">
        <v>586</v>
      </c>
      <c r="C1112" s="510"/>
      <c r="D1112" s="515"/>
    </row>
    <row r="1113" spans="1:11" ht="20.100000000000001" customHeight="1">
      <c r="C1113" s="510" t="s">
        <v>1902</v>
      </c>
      <c r="D1113" s="513" t="s">
        <v>1800</v>
      </c>
      <c r="E1113" s="530">
        <v>660</v>
      </c>
      <c r="F1113" s="530">
        <v>196</v>
      </c>
      <c r="G1113" s="530">
        <v>0</v>
      </c>
      <c r="H1113" s="530">
        <v>196</v>
      </c>
      <c r="I1113" s="530">
        <v>464</v>
      </c>
      <c r="J1113" s="530">
        <v>1</v>
      </c>
      <c r="K1113" s="530">
        <v>463</v>
      </c>
    </row>
    <row r="1114" spans="1:11">
      <c r="D1114" s="513" t="s">
        <v>1801</v>
      </c>
      <c r="E1114" s="530">
        <v>934</v>
      </c>
      <c r="F1114" s="530">
        <v>222</v>
      </c>
      <c r="G1114" s="530">
        <v>1</v>
      </c>
      <c r="H1114" s="530">
        <v>221</v>
      </c>
      <c r="I1114" s="530">
        <v>712</v>
      </c>
      <c r="J1114" s="530">
        <v>0</v>
      </c>
      <c r="K1114" s="530">
        <v>712</v>
      </c>
    </row>
    <row r="1115" spans="1:11">
      <c r="D1115" s="513" t="s">
        <v>1802</v>
      </c>
      <c r="E1115" s="530">
        <v>1594</v>
      </c>
      <c r="F1115" s="530">
        <v>418</v>
      </c>
      <c r="G1115" s="530">
        <v>1</v>
      </c>
      <c r="H1115" s="530">
        <v>417</v>
      </c>
      <c r="I1115" s="530">
        <v>1176</v>
      </c>
      <c r="J1115" s="530">
        <v>1</v>
      </c>
      <c r="K1115" s="530">
        <v>1175</v>
      </c>
    </row>
    <row r="1116" spans="1:11" ht="18" customHeight="1">
      <c r="C1116" s="510" t="s">
        <v>648</v>
      </c>
      <c r="D1116" s="513" t="s">
        <v>1800</v>
      </c>
      <c r="E1116" s="530">
        <v>172</v>
      </c>
      <c r="F1116" s="530">
        <v>62</v>
      </c>
      <c r="G1116" s="530">
        <v>38</v>
      </c>
      <c r="H1116" s="530">
        <v>24</v>
      </c>
      <c r="I1116" s="530">
        <v>110</v>
      </c>
      <c r="J1116" s="530">
        <v>61</v>
      </c>
      <c r="K1116" s="530">
        <v>49</v>
      </c>
    </row>
    <row r="1117" spans="1:11" ht="9" customHeight="1">
      <c r="D1117" s="513" t="s">
        <v>1801</v>
      </c>
      <c r="E1117" s="530">
        <v>155</v>
      </c>
      <c r="F1117" s="530">
        <v>41</v>
      </c>
      <c r="G1117" s="530">
        <v>24</v>
      </c>
      <c r="H1117" s="530">
        <v>17</v>
      </c>
      <c r="I1117" s="530">
        <v>114</v>
      </c>
      <c r="J1117" s="530">
        <v>67</v>
      </c>
      <c r="K1117" s="530">
        <v>47</v>
      </c>
    </row>
    <row r="1118" spans="1:11" ht="9" customHeight="1">
      <c r="D1118" s="513" t="s">
        <v>1802</v>
      </c>
      <c r="E1118" s="530">
        <v>327</v>
      </c>
      <c r="F1118" s="530">
        <v>103</v>
      </c>
      <c r="G1118" s="530">
        <v>62</v>
      </c>
      <c r="H1118" s="530">
        <v>41</v>
      </c>
      <c r="I1118" s="530">
        <v>224</v>
      </c>
      <c r="J1118" s="530">
        <v>128</v>
      </c>
      <c r="K1118" s="530">
        <v>96</v>
      </c>
    </row>
    <row r="1119" spans="1:11" ht="18" customHeight="1">
      <c r="C1119" s="514" t="s">
        <v>1947</v>
      </c>
      <c r="D1119" s="513" t="s">
        <v>1800</v>
      </c>
      <c r="E1119" s="530">
        <v>1156</v>
      </c>
      <c r="F1119" s="530">
        <v>481</v>
      </c>
      <c r="G1119" s="530">
        <v>256</v>
      </c>
      <c r="H1119" s="530">
        <v>225</v>
      </c>
      <c r="I1119" s="530">
        <v>675</v>
      </c>
      <c r="J1119" s="530">
        <v>161</v>
      </c>
      <c r="K1119" s="530">
        <v>514</v>
      </c>
    </row>
    <row r="1120" spans="1:11">
      <c r="D1120" s="513" t="s">
        <v>1801</v>
      </c>
      <c r="E1120" s="530">
        <v>1363</v>
      </c>
      <c r="F1120" s="530">
        <v>409</v>
      </c>
      <c r="G1120" s="530">
        <v>165</v>
      </c>
      <c r="H1120" s="530">
        <v>244</v>
      </c>
      <c r="I1120" s="530">
        <v>954</v>
      </c>
      <c r="J1120" s="530">
        <v>192</v>
      </c>
      <c r="K1120" s="530">
        <v>762</v>
      </c>
    </row>
    <row r="1121" spans="1:11">
      <c r="D1121" s="513" t="s">
        <v>1802</v>
      </c>
      <c r="E1121" s="530">
        <v>2519</v>
      </c>
      <c r="F1121" s="530">
        <v>890</v>
      </c>
      <c r="G1121" s="530">
        <v>421</v>
      </c>
      <c r="H1121" s="530">
        <v>469</v>
      </c>
      <c r="I1121" s="530">
        <v>1629</v>
      </c>
      <c r="J1121" s="530">
        <v>353</v>
      </c>
      <c r="K1121" s="530">
        <v>1276</v>
      </c>
    </row>
    <row r="1122" spans="1:11" ht="16.899999999999999" customHeight="1">
      <c r="C1122" s="514" t="s">
        <v>1896</v>
      </c>
      <c r="D1122" s="513"/>
      <c r="E1122" s="516"/>
      <c r="F1122" s="516"/>
      <c r="G1122" s="516"/>
      <c r="H1122" s="516"/>
      <c r="I1122" s="516"/>
      <c r="J1122" s="516"/>
      <c r="K1122" s="516"/>
    </row>
    <row r="1123" spans="1:11" s="530" customFormat="1" ht="16.899999999999999" customHeight="1">
      <c r="A1123" s="516"/>
      <c r="B1123" s="516"/>
      <c r="C1123" s="517" t="s">
        <v>1897</v>
      </c>
      <c r="D1123" s="513" t="s">
        <v>1800</v>
      </c>
      <c r="E1123" s="530">
        <v>120</v>
      </c>
      <c r="F1123" s="530">
        <v>22</v>
      </c>
      <c r="G1123" s="530">
        <v>3</v>
      </c>
      <c r="H1123" s="530">
        <v>19</v>
      </c>
      <c r="I1123" s="530">
        <v>98</v>
      </c>
      <c r="J1123" s="530">
        <v>1</v>
      </c>
      <c r="K1123" s="530">
        <v>97</v>
      </c>
    </row>
    <row r="1124" spans="1:11" s="530" customFormat="1" ht="9" customHeight="1">
      <c r="A1124" s="516"/>
      <c r="B1124" s="516"/>
      <c r="C1124" s="517"/>
      <c r="D1124" s="513" t="s">
        <v>1801</v>
      </c>
      <c r="E1124" s="530">
        <v>197</v>
      </c>
      <c r="F1124" s="530">
        <v>35</v>
      </c>
      <c r="G1124" s="530">
        <v>1</v>
      </c>
      <c r="H1124" s="530">
        <v>34</v>
      </c>
      <c r="I1124" s="530">
        <v>162</v>
      </c>
      <c r="J1124" s="530">
        <v>3</v>
      </c>
      <c r="K1124" s="530">
        <v>159</v>
      </c>
    </row>
    <row r="1125" spans="1:11" s="530" customFormat="1" ht="9" customHeight="1">
      <c r="A1125" s="516"/>
      <c r="B1125" s="516"/>
      <c r="C1125" s="517"/>
      <c r="D1125" s="513" t="s">
        <v>1802</v>
      </c>
      <c r="E1125" s="530">
        <v>317</v>
      </c>
      <c r="F1125" s="530">
        <v>57</v>
      </c>
      <c r="G1125" s="530">
        <v>4</v>
      </c>
      <c r="H1125" s="530">
        <v>53</v>
      </c>
      <c r="I1125" s="530">
        <v>260</v>
      </c>
      <c r="J1125" s="530">
        <v>4</v>
      </c>
      <c r="K1125" s="530">
        <v>256</v>
      </c>
    </row>
    <row r="1126" spans="1:11" s="530" customFormat="1" ht="16.899999999999999" customHeight="1">
      <c r="A1126" s="516"/>
      <c r="B1126" s="516"/>
      <c r="C1126" s="517" t="s">
        <v>1898</v>
      </c>
      <c r="D1126" s="513" t="s">
        <v>1800</v>
      </c>
      <c r="E1126" s="530">
        <v>24</v>
      </c>
      <c r="F1126" s="530">
        <v>20</v>
      </c>
      <c r="G1126" s="530">
        <v>1</v>
      </c>
      <c r="H1126" s="530">
        <v>19</v>
      </c>
      <c r="I1126" s="530">
        <v>4</v>
      </c>
      <c r="J1126" s="531" t="s">
        <v>893</v>
      </c>
      <c r="K1126" s="531" t="s">
        <v>893</v>
      </c>
    </row>
    <row r="1127" spans="1:11" s="530" customFormat="1" ht="9" customHeight="1">
      <c r="A1127" s="516"/>
      <c r="B1127" s="516"/>
      <c r="C1127" s="517"/>
      <c r="D1127" s="513" t="s">
        <v>1801</v>
      </c>
      <c r="E1127" s="530">
        <v>38</v>
      </c>
      <c r="F1127" s="530">
        <v>25</v>
      </c>
      <c r="G1127" s="530">
        <v>1</v>
      </c>
      <c r="H1127" s="530">
        <v>24</v>
      </c>
      <c r="I1127" s="530">
        <v>13</v>
      </c>
      <c r="J1127" s="531" t="s">
        <v>893</v>
      </c>
      <c r="K1127" s="531" t="s">
        <v>893</v>
      </c>
    </row>
    <row r="1128" spans="1:11" s="530" customFormat="1" ht="9" customHeight="1">
      <c r="A1128" s="516"/>
      <c r="B1128" s="516"/>
      <c r="C1128" s="517"/>
      <c r="D1128" s="513" t="s">
        <v>1802</v>
      </c>
      <c r="E1128" s="530">
        <v>62</v>
      </c>
      <c r="F1128" s="530">
        <v>45</v>
      </c>
      <c r="G1128" s="530">
        <v>2</v>
      </c>
      <c r="H1128" s="530">
        <v>43</v>
      </c>
      <c r="I1128" s="530">
        <v>17</v>
      </c>
      <c r="J1128" s="531" t="s">
        <v>893</v>
      </c>
      <c r="K1128" s="531" t="s">
        <v>893</v>
      </c>
    </row>
    <row r="1129" spans="1:11" ht="18" customHeight="1">
      <c r="B1129" s="516" t="s">
        <v>649</v>
      </c>
      <c r="D1129" s="513"/>
      <c r="E1129" s="516"/>
      <c r="F1129" s="516"/>
      <c r="G1129" s="516"/>
      <c r="H1129" s="516"/>
      <c r="I1129" s="516"/>
      <c r="J1129" s="516"/>
      <c r="K1129" s="516"/>
    </row>
    <row r="1130" spans="1:11" ht="27" customHeight="1">
      <c r="C1130" s="510" t="s">
        <v>1903</v>
      </c>
      <c r="D1130" s="513" t="s">
        <v>1800</v>
      </c>
      <c r="E1130" s="530">
        <v>105</v>
      </c>
      <c r="F1130" s="530">
        <v>87</v>
      </c>
      <c r="G1130" s="530">
        <v>83</v>
      </c>
      <c r="H1130" s="530">
        <v>4</v>
      </c>
      <c r="I1130" s="530">
        <v>18</v>
      </c>
      <c r="J1130" s="530">
        <v>11</v>
      </c>
      <c r="K1130" s="530">
        <v>7</v>
      </c>
    </row>
    <row r="1131" spans="1:11">
      <c r="D1131" s="513" t="s">
        <v>1801</v>
      </c>
      <c r="E1131" s="530">
        <v>62</v>
      </c>
      <c r="F1131" s="530">
        <v>39</v>
      </c>
      <c r="G1131" s="530">
        <v>35</v>
      </c>
      <c r="H1131" s="530">
        <v>4</v>
      </c>
      <c r="I1131" s="530">
        <v>23</v>
      </c>
      <c r="J1131" s="530">
        <v>11</v>
      </c>
      <c r="K1131" s="530">
        <v>12</v>
      </c>
    </row>
    <row r="1132" spans="1:11">
      <c r="D1132" s="513" t="s">
        <v>1802</v>
      </c>
      <c r="E1132" s="530">
        <v>167</v>
      </c>
      <c r="F1132" s="530">
        <v>126</v>
      </c>
      <c r="G1132" s="530">
        <v>118</v>
      </c>
      <c r="H1132" s="530">
        <v>8</v>
      </c>
      <c r="I1132" s="530">
        <v>41</v>
      </c>
      <c r="J1132" s="530">
        <v>22</v>
      </c>
      <c r="K1132" s="530">
        <v>19</v>
      </c>
    </row>
    <row r="1133" spans="1:11" ht="18" customHeight="1">
      <c r="C1133" s="510" t="s">
        <v>1904</v>
      </c>
      <c r="D1133" s="513" t="s">
        <v>1800</v>
      </c>
      <c r="E1133" s="530">
        <v>26</v>
      </c>
      <c r="F1133" s="531" t="s">
        <v>893</v>
      </c>
      <c r="G1133" s="531" t="s">
        <v>893</v>
      </c>
      <c r="H1133" s="531" t="s">
        <v>893</v>
      </c>
      <c r="I1133" s="531" t="s">
        <v>893</v>
      </c>
      <c r="J1133" s="531" t="s">
        <v>893</v>
      </c>
      <c r="K1133" s="531" t="s">
        <v>893</v>
      </c>
    </row>
    <row r="1134" spans="1:11" ht="9" customHeight="1">
      <c r="D1134" s="513" t="s">
        <v>1801</v>
      </c>
      <c r="E1134" s="530">
        <v>29</v>
      </c>
      <c r="F1134" s="531" t="s">
        <v>893</v>
      </c>
      <c r="G1134" s="531" t="s">
        <v>893</v>
      </c>
      <c r="H1134" s="531" t="s">
        <v>893</v>
      </c>
      <c r="I1134" s="531" t="s">
        <v>893</v>
      </c>
      <c r="J1134" s="531" t="s">
        <v>893</v>
      </c>
      <c r="K1134" s="531" t="s">
        <v>893</v>
      </c>
    </row>
    <row r="1135" spans="1:11" ht="9" customHeight="1">
      <c r="D1135" s="513" t="s">
        <v>1802</v>
      </c>
      <c r="E1135" s="530">
        <v>55</v>
      </c>
      <c r="F1135" s="531" t="s">
        <v>893</v>
      </c>
      <c r="G1135" s="531" t="s">
        <v>893</v>
      </c>
      <c r="H1135" s="531" t="s">
        <v>893</v>
      </c>
      <c r="I1135" s="531" t="s">
        <v>893</v>
      </c>
      <c r="J1135" s="531" t="s">
        <v>893</v>
      </c>
      <c r="K1135" s="531" t="s">
        <v>893</v>
      </c>
    </row>
    <row r="1136" spans="1:11" ht="18" customHeight="1">
      <c r="C1136" s="510" t="s">
        <v>1905</v>
      </c>
      <c r="D1136" s="513" t="s">
        <v>1800</v>
      </c>
      <c r="E1136" s="530">
        <v>13</v>
      </c>
      <c r="F1136" s="530">
        <v>5</v>
      </c>
      <c r="G1136" s="530">
        <v>5</v>
      </c>
      <c r="H1136" s="530">
        <v>0</v>
      </c>
      <c r="I1136" s="530">
        <v>8</v>
      </c>
      <c r="J1136" s="530">
        <v>8</v>
      </c>
      <c r="K1136" s="530">
        <v>0</v>
      </c>
    </row>
    <row r="1137" spans="1:11">
      <c r="D1137" s="513" t="s">
        <v>1801</v>
      </c>
      <c r="E1137" s="530">
        <v>6</v>
      </c>
      <c r="F1137" s="530">
        <v>1</v>
      </c>
      <c r="G1137" s="530">
        <v>1</v>
      </c>
      <c r="H1137" s="530">
        <v>0</v>
      </c>
      <c r="I1137" s="530">
        <v>5</v>
      </c>
      <c r="J1137" s="530">
        <v>5</v>
      </c>
      <c r="K1137" s="530">
        <v>0</v>
      </c>
    </row>
    <row r="1138" spans="1:11">
      <c r="D1138" s="513" t="s">
        <v>1802</v>
      </c>
      <c r="E1138" s="530">
        <v>19</v>
      </c>
      <c r="F1138" s="530">
        <v>6</v>
      </c>
      <c r="G1138" s="530">
        <v>6</v>
      </c>
      <c r="H1138" s="530">
        <v>0</v>
      </c>
      <c r="I1138" s="530">
        <v>13</v>
      </c>
      <c r="J1138" s="530">
        <v>13</v>
      </c>
      <c r="K1138" s="530">
        <v>0</v>
      </c>
    </row>
    <row r="1139" spans="1:11" ht="18" customHeight="1">
      <c r="C1139" s="510" t="s">
        <v>1906</v>
      </c>
      <c r="D1139" s="513" t="s">
        <v>1800</v>
      </c>
      <c r="E1139" s="530">
        <v>1</v>
      </c>
      <c r="F1139" s="531" t="s">
        <v>893</v>
      </c>
      <c r="G1139" s="531" t="s">
        <v>893</v>
      </c>
      <c r="H1139" s="531" t="s">
        <v>893</v>
      </c>
      <c r="I1139" s="531" t="s">
        <v>893</v>
      </c>
      <c r="J1139" s="531" t="s">
        <v>893</v>
      </c>
      <c r="K1139" s="531" t="s">
        <v>893</v>
      </c>
    </row>
    <row r="1140" spans="1:11" ht="9" customHeight="1">
      <c r="D1140" s="513" t="s">
        <v>1801</v>
      </c>
      <c r="E1140" s="530">
        <v>1</v>
      </c>
      <c r="F1140" s="531" t="s">
        <v>893</v>
      </c>
      <c r="G1140" s="531" t="s">
        <v>893</v>
      </c>
      <c r="H1140" s="531" t="s">
        <v>893</v>
      </c>
      <c r="I1140" s="531" t="s">
        <v>893</v>
      </c>
      <c r="J1140" s="531" t="s">
        <v>893</v>
      </c>
      <c r="K1140" s="531" t="s">
        <v>893</v>
      </c>
    </row>
    <row r="1141" spans="1:11" ht="9" customHeight="1">
      <c r="D1141" s="513" t="s">
        <v>1802</v>
      </c>
      <c r="E1141" s="530">
        <v>2</v>
      </c>
      <c r="F1141" s="531" t="s">
        <v>893</v>
      </c>
      <c r="G1141" s="531" t="s">
        <v>893</v>
      </c>
      <c r="H1141" s="531" t="s">
        <v>893</v>
      </c>
      <c r="I1141" s="531" t="s">
        <v>893</v>
      </c>
      <c r="J1141" s="531" t="s">
        <v>893</v>
      </c>
      <c r="K1141" s="531" t="s">
        <v>893</v>
      </c>
    </row>
    <row r="1142" spans="1:11" ht="20.100000000000001" customHeight="1">
      <c r="C1142" s="510" t="s">
        <v>1907</v>
      </c>
      <c r="D1142" s="513" t="s">
        <v>1800</v>
      </c>
      <c r="E1142" s="530">
        <v>376</v>
      </c>
      <c r="F1142" s="530">
        <v>154</v>
      </c>
      <c r="G1142" s="530">
        <v>154</v>
      </c>
      <c r="H1142" s="530">
        <v>0</v>
      </c>
      <c r="I1142" s="530">
        <v>222</v>
      </c>
      <c r="J1142" s="530">
        <v>222</v>
      </c>
      <c r="K1142" s="530">
        <v>0</v>
      </c>
    </row>
    <row r="1143" spans="1:11">
      <c r="D1143" s="513" t="s">
        <v>1801</v>
      </c>
      <c r="E1143" s="530">
        <v>254</v>
      </c>
      <c r="F1143" s="530">
        <v>96</v>
      </c>
      <c r="G1143" s="530">
        <v>96</v>
      </c>
      <c r="H1143" s="530">
        <v>0</v>
      </c>
      <c r="I1143" s="530">
        <v>158</v>
      </c>
      <c r="J1143" s="530">
        <v>158</v>
      </c>
      <c r="K1143" s="530">
        <v>0</v>
      </c>
    </row>
    <row r="1144" spans="1:11">
      <c r="D1144" s="513" t="s">
        <v>1802</v>
      </c>
      <c r="E1144" s="530">
        <v>630</v>
      </c>
      <c r="F1144" s="530">
        <v>250</v>
      </c>
      <c r="G1144" s="530">
        <v>250</v>
      </c>
      <c r="H1144" s="530">
        <v>0</v>
      </c>
      <c r="I1144" s="530">
        <v>380</v>
      </c>
      <c r="J1144" s="530">
        <v>380</v>
      </c>
      <c r="K1144" s="530">
        <v>0</v>
      </c>
    </row>
    <row r="1145" spans="1:11" ht="20.100000000000001" customHeight="1">
      <c r="C1145" s="510" t="s">
        <v>1908</v>
      </c>
      <c r="D1145" s="513" t="s">
        <v>1800</v>
      </c>
      <c r="E1145" s="530">
        <v>64</v>
      </c>
      <c r="F1145" s="530">
        <v>19</v>
      </c>
      <c r="G1145" s="530">
        <v>0</v>
      </c>
      <c r="H1145" s="530">
        <v>19</v>
      </c>
      <c r="I1145" s="530">
        <v>45</v>
      </c>
      <c r="J1145" s="530">
        <v>0</v>
      </c>
      <c r="K1145" s="530">
        <v>45</v>
      </c>
    </row>
    <row r="1146" spans="1:11">
      <c r="D1146" s="513" t="s">
        <v>1801</v>
      </c>
      <c r="E1146" s="530">
        <v>68</v>
      </c>
      <c r="F1146" s="530">
        <v>14</v>
      </c>
      <c r="G1146" s="530">
        <v>0</v>
      </c>
      <c r="H1146" s="530">
        <v>14</v>
      </c>
      <c r="I1146" s="530">
        <v>54</v>
      </c>
      <c r="J1146" s="530">
        <v>0</v>
      </c>
      <c r="K1146" s="530">
        <v>54</v>
      </c>
    </row>
    <row r="1147" spans="1:11">
      <c r="D1147" s="513" t="s">
        <v>1802</v>
      </c>
      <c r="E1147" s="530">
        <v>132</v>
      </c>
      <c r="F1147" s="530">
        <v>33</v>
      </c>
      <c r="G1147" s="530">
        <v>0</v>
      </c>
      <c r="H1147" s="530">
        <v>33</v>
      </c>
      <c r="I1147" s="530">
        <v>99</v>
      </c>
      <c r="J1147" s="530">
        <v>0</v>
      </c>
      <c r="K1147" s="530">
        <v>99</v>
      </c>
    </row>
    <row r="1148" spans="1:11" ht="18" customHeight="1">
      <c r="C1148" s="514" t="s">
        <v>1947</v>
      </c>
      <c r="D1148" s="513" t="s">
        <v>1800</v>
      </c>
      <c r="E1148" s="530">
        <v>585</v>
      </c>
      <c r="F1148" s="530">
        <v>285</v>
      </c>
      <c r="G1148" s="530">
        <v>261</v>
      </c>
      <c r="H1148" s="530">
        <v>24</v>
      </c>
      <c r="I1148" s="530">
        <v>300</v>
      </c>
      <c r="J1148" s="530">
        <v>246</v>
      </c>
      <c r="K1148" s="530">
        <v>54</v>
      </c>
    </row>
    <row r="1149" spans="1:11">
      <c r="D1149" s="513" t="s">
        <v>1801</v>
      </c>
      <c r="E1149" s="530">
        <v>420</v>
      </c>
      <c r="F1149" s="530">
        <v>161</v>
      </c>
      <c r="G1149" s="530">
        <v>139</v>
      </c>
      <c r="H1149" s="530">
        <v>22</v>
      </c>
      <c r="I1149" s="530">
        <v>259</v>
      </c>
      <c r="J1149" s="530">
        <v>179</v>
      </c>
      <c r="K1149" s="530">
        <v>80</v>
      </c>
    </row>
    <row r="1150" spans="1:11">
      <c r="D1150" s="513" t="s">
        <v>1802</v>
      </c>
      <c r="E1150" s="530">
        <v>1005</v>
      </c>
      <c r="F1150" s="530">
        <v>446</v>
      </c>
      <c r="G1150" s="530">
        <v>400</v>
      </c>
      <c r="H1150" s="530">
        <v>46</v>
      </c>
      <c r="I1150" s="530">
        <v>559</v>
      </c>
      <c r="J1150" s="530">
        <v>425</v>
      </c>
      <c r="K1150" s="530">
        <v>134</v>
      </c>
    </row>
    <row r="1151" spans="1:11" ht="16.899999999999999" customHeight="1">
      <c r="C1151" s="514" t="s">
        <v>1896</v>
      </c>
      <c r="D1151" s="513"/>
      <c r="E1151" s="516"/>
      <c r="F1151" s="516"/>
      <c r="G1151" s="516"/>
      <c r="H1151" s="516"/>
      <c r="I1151" s="516"/>
      <c r="J1151" s="516"/>
      <c r="K1151" s="516"/>
    </row>
    <row r="1152" spans="1:11" s="530" customFormat="1" ht="16.899999999999999" customHeight="1">
      <c r="A1152" s="516"/>
      <c r="B1152" s="516"/>
      <c r="C1152" s="517" t="s">
        <v>1897</v>
      </c>
      <c r="D1152" s="513" t="s">
        <v>1800</v>
      </c>
      <c r="E1152" s="530">
        <v>3</v>
      </c>
      <c r="F1152" s="531" t="s">
        <v>893</v>
      </c>
      <c r="G1152" s="531" t="s">
        <v>893</v>
      </c>
      <c r="H1152" s="531" t="s">
        <v>893</v>
      </c>
      <c r="I1152" s="531" t="s">
        <v>893</v>
      </c>
      <c r="J1152" s="531" t="s">
        <v>893</v>
      </c>
      <c r="K1152" s="531" t="s">
        <v>893</v>
      </c>
    </row>
    <row r="1153" spans="1:11" s="530" customFormat="1" ht="9" customHeight="1">
      <c r="A1153" s="516"/>
      <c r="B1153" s="516"/>
      <c r="C1153" s="517"/>
      <c r="D1153" s="513" t="s">
        <v>1801</v>
      </c>
      <c r="E1153" s="530">
        <v>4</v>
      </c>
      <c r="F1153" s="531" t="s">
        <v>893</v>
      </c>
      <c r="G1153" s="531" t="s">
        <v>893</v>
      </c>
      <c r="H1153" s="531" t="s">
        <v>893</v>
      </c>
      <c r="I1153" s="531" t="s">
        <v>893</v>
      </c>
      <c r="J1153" s="531" t="s">
        <v>893</v>
      </c>
      <c r="K1153" s="531" t="s">
        <v>893</v>
      </c>
    </row>
    <row r="1154" spans="1:11" s="530" customFormat="1" ht="9" customHeight="1">
      <c r="A1154" s="516"/>
      <c r="B1154" s="516"/>
      <c r="C1154" s="517"/>
      <c r="D1154" s="513" t="s">
        <v>1802</v>
      </c>
      <c r="E1154" s="530">
        <v>7</v>
      </c>
      <c r="F1154" s="531" t="s">
        <v>893</v>
      </c>
      <c r="G1154" s="531" t="s">
        <v>893</v>
      </c>
      <c r="H1154" s="531" t="s">
        <v>893</v>
      </c>
      <c r="I1154" s="531" t="s">
        <v>893</v>
      </c>
      <c r="J1154" s="531" t="s">
        <v>893</v>
      </c>
      <c r="K1154" s="531" t="s">
        <v>893</v>
      </c>
    </row>
    <row r="1155" spans="1:11" ht="18" customHeight="1">
      <c r="A1155" s="516" t="s">
        <v>1839</v>
      </c>
      <c r="D1155" s="513" t="s">
        <v>1800</v>
      </c>
      <c r="E1155" s="530">
        <v>4284</v>
      </c>
      <c r="F1155" s="530">
        <v>2747</v>
      </c>
      <c r="G1155" s="530">
        <v>2301</v>
      </c>
      <c r="H1155" s="530">
        <v>446</v>
      </c>
      <c r="I1155" s="530">
        <v>1537</v>
      </c>
      <c r="J1155" s="530">
        <v>765</v>
      </c>
      <c r="K1155" s="530">
        <v>772</v>
      </c>
    </row>
    <row r="1156" spans="1:11">
      <c r="D1156" s="513" t="s">
        <v>1801</v>
      </c>
      <c r="E1156" s="530">
        <v>3177</v>
      </c>
      <c r="F1156" s="530">
        <v>1643</v>
      </c>
      <c r="G1156" s="530">
        <v>1177</v>
      </c>
      <c r="H1156" s="530">
        <v>466</v>
      </c>
      <c r="I1156" s="530">
        <v>1534</v>
      </c>
      <c r="J1156" s="530">
        <v>543</v>
      </c>
      <c r="K1156" s="530">
        <v>991</v>
      </c>
    </row>
    <row r="1157" spans="1:11">
      <c r="D1157" s="513" t="s">
        <v>1802</v>
      </c>
      <c r="E1157" s="530">
        <v>7461</v>
      </c>
      <c r="F1157" s="530">
        <v>4390</v>
      </c>
      <c r="G1157" s="530">
        <v>3478</v>
      </c>
      <c r="H1157" s="530">
        <v>912</v>
      </c>
      <c r="I1157" s="530">
        <v>3071</v>
      </c>
      <c r="J1157" s="530">
        <v>1308</v>
      </c>
      <c r="K1157" s="530">
        <v>1763</v>
      </c>
    </row>
    <row r="1158" spans="1:11" ht="16.899999999999999" customHeight="1">
      <c r="C1158" s="514" t="s">
        <v>1896</v>
      </c>
      <c r="D1158" s="513"/>
      <c r="E1158" s="516"/>
      <c r="F1158" s="516"/>
      <c r="G1158" s="516"/>
      <c r="H1158" s="516"/>
      <c r="I1158" s="516"/>
      <c r="J1158" s="516"/>
      <c r="K1158" s="516"/>
    </row>
    <row r="1159" spans="1:11" s="530" customFormat="1" ht="16.899999999999999" customHeight="1">
      <c r="A1159" s="516"/>
      <c r="B1159" s="516"/>
      <c r="C1159" s="517" t="s">
        <v>1897</v>
      </c>
      <c r="D1159" s="513" t="s">
        <v>1800</v>
      </c>
      <c r="E1159" s="530">
        <v>125</v>
      </c>
      <c r="F1159" s="530">
        <v>23</v>
      </c>
      <c r="G1159" s="530">
        <v>4</v>
      </c>
      <c r="H1159" s="530">
        <v>19</v>
      </c>
      <c r="I1159" s="530">
        <v>102</v>
      </c>
      <c r="J1159" s="530">
        <v>2</v>
      </c>
      <c r="K1159" s="530">
        <v>100</v>
      </c>
    </row>
    <row r="1160" spans="1:11" s="530" customFormat="1" ht="9" customHeight="1">
      <c r="A1160" s="516"/>
      <c r="B1160" s="516"/>
      <c r="C1160" s="517"/>
      <c r="D1160" s="513" t="s">
        <v>1801</v>
      </c>
      <c r="E1160" s="530">
        <v>205</v>
      </c>
      <c r="F1160" s="530">
        <v>37</v>
      </c>
      <c r="G1160" s="530">
        <v>2</v>
      </c>
      <c r="H1160" s="530">
        <v>35</v>
      </c>
      <c r="I1160" s="530">
        <v>168</v>
      </c>
      <c r="J1160" s="530">
        <v>4</v>
      </c>
      <c r="K1160" s="530">
        <v>164</v>
      </c>
    </row>
    <row r="1161" spans="1:11" s="530" customFormat="1" ht="9" customHeight="1">
      <c r="A1161" s="516"/>
      <c r="B1161" s="516"/>
      <c r="C1161" s="517"/>
      <c r="D1161" s="513" t="s">
        <v>1802</v>
      </c>
      <c r="E1161" s="530">
        <v>330</v>
      </c>
      <c r="F1161" s="530">
        <v>60</v>
      </c>
      <c r="G1161" s="530">
        <v>6</v>
      </c>
      <c r="H1161" s="530">
        <v>54</v>
      </c>
      <c r="I1161" s="530">
        <v>270</v>
      </c>
      <c r="J1161" s="530">
        <v>6</v>
      </c>
      <c r="K1161" s="530">
        <v>264</v>
      </c>
    </row>
    <row r="1162" spans="1:11" s="530" customFormat="1" ht="16.899999999999999" customHeight="1">
      <c r="A1162" s="516"/>
      <c r="B1162" s="516"/>
      <c r="C1162" s="517" t="s">
        <v>1898</v>
      </c>
      <c r="D1162" s="513" t="s">
        <v>1800</v>
      </c>
      <c r="E1162" s="530">
        <v>28</v>
      </c>
      <c r="F1162" s="530">
        <v>24</v>
      </c>
      <c r="G1162" s="530">
        <v>1</v>
      </c>
      <c r="H1162" s="530">
        <v>23</v>
      </c>
      <c r="I1162" s="530">
        <v>4</v>
      </c>
      <c r="J1162" s="531" t="s">
        <v>893</v>
      </c>
      <c r="K1162" s="531" t="s">
        <v>893</v>
      </c>
    </row>
    <row r="1163" spans="1:11" s="530" customFormat="1" ht="9" customHeight="1">
      <c r="A1163" s="516"/>
      <c r="B1163" s="516"/>
      <c r="C1163" s="517"/>
      <c r="D1163" s="513" t="s">
        <v>1801</v>
      </c>
      <c r="E1163" s="530">
        <v>49</v>
      </c>
      <c r="F1163" s="530">
        <v>36</v>
      </c>
      <c r="G1163" s="530">
        <v>2</v>
      </c>
      <c r="H1163" s="530">
        <v>34</v>
      </c>
      <c r="I1163" s="530">
        <v>13</v>
      </c>
      <c r="J1163" s="531" t="s">
        <v>893</v>
      </c>
      <c r="K1163" s="531" t="s">
        <v>893</v>
      </c>
    </row>
    <row r="1164" spans="1:11" s="530" customFormat="1" ht="9" customHeight="1">
      <c r="A1164" s="516"/>
      <c r="B1164" s="516"/>
      <c r="C1164" s="517"/>
      <c r="D1164" s="513" t="s">
        <v>1802</v>
      </c>
      <c r="E1164" s="530">
        <v>77</v>
      </c>
      <c r="F1164" s="530">
        <v>60</v>
      </c>
      <c r="G1164" s="530">
        <v>3</v>
      </c>
      <c r="H1164" s="530">
        <v>57</v>
      </c>
      <c r="I1164" s="530">
        <v>17</v>
      </c>
      <c r="J1164" s="531" t="s">
        <v>893</v>
      </c>
      <c r="K1164" s="531" t="s">
        <v>893</v>
      </c>
    </row>
    <row r="1165" spans="1:11" s="530" customFormat="1" ht="9" customHeight="1">
      <c r="A1165" s="516"/>
      <c r="B1165" s="516"/>
      <c r="C1165" s="517"/>
      <c r="D1165" s="518"/>
    </row>
    <row r="1166" spans="1:11" s="509" customFormat="1">
      <c r="C1166" s="510"/>
      <c r="D1166" s="515"/>
    </row>
    <row r="1167" spans="1:11" s="509" customFormat="1">
      <c r="C1167" s="510"/>
      <c r="D1167" s="515"/>
    </row>
    <row r="1168" spans="1:11" s="509" customFormat="1">
      <c r="C1168" s="510"/>
      <c r="D1168" s="515"/>
    </row>
    <row r="1169" spans="1:11" s="509" customFormat="1">
      <c r="C1169" s="510"/>
      <c r="D1169" s="515"/>
    </row>
    <row r="1170" spans="1:11" s="509" customFormat="1">
      <c r="C1170" s="510"/>
      <c r="D1170" s="515"/>
    </row>
    <row r="1171" spans="1:11" s="509" customFormat="1">
      <c r="C1171" s="510"/>
      <c r="D1171" s="515"/>
    </row>
    <row r="1172" spans="1:11" s="509" customFormat="1">
      <c r="C1172" s="510"/>
      <c r="D1172" s="515"/>
    </row>
    <row r="1173" spans="1:11" s="509" customFormat="1">
      <c r="A1173" s="509" t="s">
        <v>586</v>
      </c>
      <c r="C1173" s="510"/>
      <c r="D1173" s="515"/>
    </row>
    <row r="1174" spans="1:11" ht="18" customHeight="1">
      <c r="A1174" s="516" t="s">
        <v>1950</v>
      </c>
      <c r="D1174" s="513"/>
      <c r="E1174" s="516"/>
      <c r="F1174" s="516"/>
      <c r="G1174" s="516"/>
      <c r="H1174" s="516"/>
      <c r="I1174" s="516"/>
      <c r="J1174" s="516"/>
      <c r="K1174" s="516"/>
    </row>
    <row r="1175" spans="1:11" ht="9" customHeight="1">
      <c r="A1175" s="516" t="s">
        <v>1951</v>
      </c>
      <c r="D1175" s="513"/>
      <c r="E1175" s="516"/>
      <c r="F1175" s="516"/>
      <c r="G1175" s="516"/>
      <c r="H1175" s="516"/>
      <c r="I1175" s="516"/>
      <c r="J1175" s="516"/>
      <c r="K1175" s="516"/>
    </row>
    <row r="1176" spans="1:11" ht="18" customHeight="1">
      <c r="B1176" s="516" t="s">
        <v>294</v>
      </c>
      <c r="D1176" s="513"/>
      <c r="E1176" s="516"/>
      <c r="F1176" s="516"/>
      <c r="G1176" s="516"/>
      <c r="H1176" s="516"/>
      <c r="I1176" s="516"/>
      <c r="J1176" s="516"/>
      <c r="K1176" s="516"/>
    </row>
    <row r="1177" spans="1:11" ht="18" customHeight="1">
      <c r="C1177" s="510" t="s">
        <v>1943</v>
      </c>
      <c r="D1177" s="513" t="s">
        <v>1800</v>
      </c>
      <c r="E1177" s="530">
        <v>15</v>
      </c>
      <c r="F1177" s="531" t="s">
        <v>893</v>
      </c>
      <c r="G1177" s="531" t="s">
        <v>893</v>
      </c>
      <c r="H1177" s="531" t="s">
        <v>893</v>
      </c>
      <c r="I1177" s="531" t="s">
        <v>893</v>
      </c>
      <c r="J1177" s="531" t="s">
        <v>893</v>
      </c>
      <c r="K1177" s="531" t="s">
        <v>893</v>
      </c>
    </row>
    <row r="1178" spans="1:11" ht="9" customHeight="1">
      <c r="D1178" s="513" t="s">
        <v>1801</v>
      </c>
      <c r="E1178" s="530">
        <v>3</v>
      </c>
      <c r="F1178" s="531" t="s">
        <v>893</v>
      </c>
      <c r="G1178" s="531" t="s">
        <v>893</v>
      </c>
      <c r="H1178" s="531" t="s">
        <v>893</v>
      </c>
      <c r="I1178" s="531" t="s">
        <v>893</v>
      </c>
      <c r="J1178" s="531" t="s">
        <v>893</v>
      </c>
      <c r="K1178" s="531" t="s">
        <v>893</v>
      </c>
    </row>
    <row r="1179" spans="1:11" ht="9" customHeight="1">
      <c r="D1179" s="513" t="s">
        <v>1802</v>
      </c>
      <c r="E1179" s="530">
        <v>18</v>
      </c>
      <c r="F1179" s="531" t="s">
        <v>893</v>
      </c>
      <c r="G1179" s="531" t="s">
        <v>893</v>
      </c>
      <c r="H1179" s="531" t="s">
        <v>893</v>
      </c>
      <c r="I1179" s="531" t="s">
        <v>893</v>
      </c>
      <c r="J1179" s="531" t="s">
        <v>893</v>
      </c>
      <c r="K1179" s="531" t="s">
        <v>893</v>
      </c>
    </row>
    <row r="1180" spans="1:11" ht="18" customHeight="1">
      <c r="C1180" s="510" t="s">
        <v>1944</v>
      </c>
      <c r="D1180" s="513" t="s">
        <v>1800</v>
      </c>
      <c r="E1180" s="530">
        <v>24</v>
      </c>
      <c r="F1180" s="530">
        <v>21</v>
      </c>
      <c r="G1180" s="531" t="s">
        <v>893</v>
      </c>
      <c r="H1180" s="531" t="s">
        <v>893</v>
      </c>
      <c r="I1180" s="530">
        <v>3</v>
      </c>
      <c r="J1180" s="531" t="s">
        <v>893</v>
      </c>
      <c r="K1180" s="531" t="s">
        <v>893</v>
      </c>
    </row>
    <row r="1181" spans="1:11" ht="9" customHeight="1">
      <c r="D1181" s="513" t="s">
        <v>1801</v>
      </c>
      <c r="E1181" s="530">
        <v>7</v>
      </c>
      <c r="F1181" s="530">
        <v>6</v>
      </c>
      <c r="G1181" s="531" t="s">
        <v>893</v>
      </c>
      <c r="H1181" s="531" t="s">
        <v>893</v>
      </c>
      <c r="I1181" s="530">
        <v>1</v>
      </c>
      <c r="J1181" s="531" t="s">
        <v>893</v>
      </c>
      <c r="K1181" s="531" t="s">
        <v>893</v>
      </c>
    </row>
    <row r="1182" spans="1:11" ht="9" customHeight="1">
      <c r="D1182" s="513" t="s">
        <v>1802</v>
      </c>
      <c r="E1182" s="530">
        <v>31</v>
      </c>
      <c r="F1182" s="530">
        <v>27</v>
      </c>
      <c r="G1182" s="531" t="s">
        <v>893</v>
      </c>
      <c r="H1182" s="531" t="s">
        <v>893</v>
      </c>
      <c r="I1182" s="530">
        <v>4</v>
      </c>
      <c r="J1182" s="531" t="s">
        <v>893</v>
      </c>
      <c r="K1182" s="531" t="s">
        <v>893</v>
      </c>
    </row>
    <row r="1183" spans="1:11" ht="20.100000000000001" customHeight="1">
      <c r="C1183" s="510" t="s">
        <v>1945</v>
      </c>
      <c r="D1183" s="513" t="s">
        <v>1800</v>
      </c>
      <c r="E1183" s="530">
        <v>31</v>
      </c>
      <c r="F1183" s="530">
        <v>27</v>
      </c>
      <c r="G1183" s="530">
        <v>27</v>
      </c>
      <c r="H1183" s="530">
        <v>0</v>
      </c>
      <c r="I1183" s="530">
        <v>4</v>
      </c>
      <c r="J1183" s="530">
        <v>4</v>
      </c>
      <c r="K1183" s="530">
        <v>0</v>
      </c>
    </row>
    <row r="1184" spans="1:11">
      <c r="D1184" s="513" t="s">
        <v>1801</v>
      </c>
      <c r="E1184" s="530">
        <v>15</v>
      </c>
      <c r="F1184" s="530">
        <v>12</v>
      </c>
      <c r="G1184" s="530">
        <v>12</v>
      </c>
      <c r="H1184" s="530">
        <v>0</v>
      </c>
      <c r="I1184" s="530">
        <v>3</v>
      </c>
      <c r="J1184" s="530">
        <v>3</v>
      </c>
      <c r="K1184" s="530">
        <v>0</v>
      </c>
    </row>
    <row r="1185" spans="3:11">
      <c r="D1185" s="513" t="s">
        <v>1802</v>
      </c>
      <c r="E1185" s="530">
        <v>46</v>
      </c>
      <c r="F1185" s="530">
        <v>39</v>
      </c>
      <c r="G1185" s="530">
        <v>39</v>
      </c>
      <c r="H1185" s="530">
        <v>0</v>
      </c>
      <c r="I1185" s="530">
        <v>7</v>
      </c>
      <c r="J1185" s="530">
        <v>7</v>
      </c>
      <c r="K1185" s="530">
        <v>0</v>
      </c>
    </row>
    <row r="1186" spans="3:11" ht="20.100000000000001" customHeight="1">
      <c r="C1186" s="510" t="s">
        <v>1946</v>
      </c>
      <c r="D1186" s="513" t="s">
        <v>1800</v>
      </c>
      <c r="E1186" s="530">
        <v>6</v>
      </c>
      <c r="F1186" s="530">
        <v>4</v>
      </c>
      <c r="G1186" s="530">
        <v>0</v>
      </c>
      <c r="H1186" s="530">
        <v>4</v>
      </c>
      <c r="I1186" s="530">
        <v>2</v>
      </c>
      <c r="J1186" s="530">
        <v>0</v>
      </c>
      <c r="K1186" s="530">
        <v>2</v>
      </c>
    </row>
    <row r="1187" spans="3:11" ht="9" customHeight="1">
      <c r="D1187" s="513" t="s">
        <v>1801</v>
      </c>
      <c r="E1187" s="530">
        <v>2</v>
      </c>
      <c r="F1187" s="530">
        <v>1</v>
      </c>
      <c r="G1187" s="530">
        <v>0</v>
      </c>
      <c r="H1187" s="530">
        <v>1</v>
      </c>
      <c r="I1187" s="530">
        <v>1</v>
      </c>
      <c r="J1187" s="530">
        <v>0</v>
      </c>
      <c r="K1187" s="530">
        <v>1</v>
      </c>
    </row>
    <row r="1188" spans="3:11" ht="9" customHeight="1">
      <c r="D1188" s="513" t="s">
        <v>1802</v>
      </c>
      <c r="E1188" s="530">
        <v>8</v>
      </c>
      <c r="F1188" s="530">
        <v>5</v>
      </c>
      <c r="G1188" s="530">
        <v>0</v>
      </c>
      <c r="H1188" s="530">
        <v>5</v>
      </c>
      <c r="I1188" s="530">
        <v>3</v>
      </c>
      <c r="J1188" s="530">
        <v>0</v>
      </c>
      <c r="K1188" s="530">
        <v>3</v>
      </c>
    </row>
    <row r="1189" spans="3:11" ht="16.149999999999999" customHeight="1">
      <c r="C1189" s="510" t="s">
        <v>626</v>
      </c>
      <c r="D1189" s="513" t="s">
        <v>1800</v>
      </c>
      <c r="E1189" s="530">
        <v>184</v>
      </c>
      <c r="F1189" s="530">
        <v>179</v>
      </c>
      <c r="G1189" s="530">
        <v>142</v>
      </c>
      <c r="H1189" s="530">
        <v>37</v>
      </c>
      <c r="I1189" s="530">
        <v>5</v>
      </c>
      <c r="J1189" s="530">
        <v>2</v>
      </c>
      <c r="K1189" s="530">
        <v>3</v>
      </c>
    </row>
    <row r="1190" spans="3:11">
      <c r="D1190" s="513" t="s">
        <v>1801</v>
      </c>
      <c r="E1190" s="530">
        <v>48</v>
      </c>
      <c r="F1190" s="530">
        <v>46</v>
      </c>
      <c r="G1190" s="530">
        <v>38</v>
      </c>
      <c r="H1190" s="530">
        <v>8</v>
      </c>
      <c r="I1190" s="530">
        <v>2</v>
      </c>
      <c r="J1190" s="530">
        <v>1</v>
      </c>
      <c r="K1190" s="530">
        <v>1</v>
      </c>
    </row>
    <row r="1191" spans="3:11">
      <c r="D1191" s="513" t="s">
        <v>1802</v>
      </c>
      <c r="E1191" s="530">
        <v>232</v>
      </c>
      <c r="F1191" s="530">
        <v>225</v>
      </c>
      <c r="G1191" s="530">
        <v>180</v>
      </c>
      <c r="H1191" s="530">
        <v>45</v>
      </c>
      <c r="I1191" s="530">
        <v>7</v>
      </c>
      <c r="J1191" s="530">
        <v>3</v>
      </c>
      <c r="K1191" s="530">
        <v>4</v>
      </c>
    </row>
    <row r="1192" spans="3:11" ht="16.149999999999999" customHeight="1">
      <c r="C1192" s="510" t="s">
        <v>627</v>
      </c>
      <c r="D1192" s="513" t="s">
        <v>1800</v>
      </c>
      <c r="E1192" s="530">
        <v>169</v>
      </c>
      <c r="F1192" s="530">
        <v>152</v>
      </c>
      <c r="G1192" s="530">
        <v>131</v>
      </c>
      <c r="H1192" s="530">
        <v>21</v>
      </c>
      <c r="I1192" s="530">
        <v>17</v>
      </c>
      <c r="J1192" s="530">
        <v>6</v>
      </c>
      <c r="K1192" s="530">
        <v>11</v>
      </c>
    </row>
    <row r="1193" spans="3:11">
      <c r="D1193" s="513" t="s">
        <v>1801</v>
      </c>
      <c r="E1193" s="530">
        <v>75</v>
      </c>
      <c r="F1193" s="530">
        <v>63</v>
      </c>
      <c r="G1193" s="530">
        <v>53</v>
      </c>
      <c r="H1193" s="530">
        <v>10</v>
      </c>
      <c r="I1193" s="530">
        <v>12</v>
      </c>
      <c r="J1193" s="530">
        <v>6</v>
      </c>
      <c r="K1193" s="530">
        <v>6</v>
      </c>
    </row>
    <row r="1194" spans="3:11">
      <c r="D1194" s="513" t="s">
        <v>1802</v>
      </c>
      <c r="E1194" s="530">
        <v>244</v>
      </c>
      <c r="F1194" s="530">
        <v>215</v>
      </c>
      <c r="G1194" s="530">
        <v>184</v>
      </c>
      <c r="H1194" s="530">
        <v>31</v>
      </c>
      <c r="I1194" s="530">
        <v>29</v>
      </c>
      <c r="J1194" s="530">
        <v>12</v>
      </c>
      <c r="K1194" s="530">
        <v>17</v>
      </c>
    </row>
    <row r="1195" spans="3:11" ht="16.149999999999999" customHeight="1">
      <c r="C1195" s="510" t="s">
        <v>631</v>
      </c>
      <c r="D1195" s="513" t="s">
        <v>1800</v>
      </c>
      <c r="E1195" s="530">
        <v>16</v>
      </c>
      <c r="F1195" s="531" t="s">
        <v>893</v>
      </c>
      <c r="G1195" s="531" t="s">
        <v>893</v>
      </c>
      <c r="H1195" s="531" t="s">
        <v>893</v>
      </c>
      <c r="I1195" s="531" t="s">
        <v>893</v>
      </c>
      <c r="J1195" s="531" t="s">
        <v>893</v>
      </c>
      <c r="K1195" s="531" t="s">
        <v>893</v>
      </c>
    </row>
    <row r="1196" spans="3:11" ht="9" customHeight="1">
      <c r="D1196" s="513" t="s">
        <v>1801</v>
      </c>
      <c r="E1196" s="530">
        <v>16</v>
      </c>
      <c r="F1196" s="531" t="s">
        <v>893</v>
      </c>
      <c r="G1196" s="531" t="s">
        <v>893</v>
      </c>
      <c r="H1196" s="531" t="s">
        <v>893</v>
      </c>
      <c r="I1196" s="531" t="s">
        <v>893</v>
      </c>
      <c r="J1196" s="531" t="s">
        <v>893</v>
      </c>
      <c r="K1196" s="531" t="s">
        <v>893</v>
      </c>
    </row>
    <row r="1197" spans="3:11" ht="9" customHeight="1">
      <c r="D1197" s="513" t="s">
        <v>1802</v>
      </c>
      <c r="E1197" s="530">
        <v>32</v>
      </c>
      <c r="F1197" s="531" t="s">
        <v>893</v>
      </c>
      <c r="G1197" s="531" t="s">
        <v>893</v>
      </c>
      <c r="H1197" s="531" t="s">
        <v>893</v>
      </c>
      <c r="I1197" s="531" t="s">
        <v>893</v>
      </c>
      <c r="J1197" s="531" t="s">
        <v>893</v>
      </c>
      <c r="K1197" s="531" t="s">
        <v>893</v>
      </c>
    </row>
    <row r="1198" spans="3:11" ht="16.149999999999999" customHeight="1">
      <c r="C1198" s="510" t="s">
        <v>632</v>
      </c>
      <c r="D1198" s="513" t="s">
        <v>1800</v>
      </c>
      <c r="E1198" s="530">
        <v>14</v>
      </c>
      <c r="F1198" s="530">
        <v>12</v>
      </c>
      <c r="G1198" s="530">
        <v>0</v>
      </c>
      <c r="H1198" s="530">
        <v>12</v>
      </c>
      <c r="I1198" s="530">
        <v>2</v>
      </c>
      <c r="J1198" s="530">
        <v>0</v>
      </c>
      <c r="K1198" s="530">
        <v>2</v>
      </c>
    </row>
    <row r="1199" spans="3:11">
      <c r="D1199" s="513" t="s">
        <v>1801</v>
      </c>
      <c r="E1199" s="530">
        <v>10</v>
      </c>
      <c r="F1199" s="530">
        <v>8</v>
      </c>
      <c r="G1199" s="530">
        <v>0</v>
      </c>
      <c r="H1199" s="530">
        <v>8</v>
      </c>
      <c r="I1199" s="530">
        <v>2</v>
      </c>
      <c r="J1199" s="530">
        <v>0</v>
      </c>
      <c r="K1199" s="530">
        <v>2</v>
      </c>
    </row>
    <row r="1200" spans="3:11">
      <c r="D1200" s="513" t="s">
        <v>1802</v>
      </c>
      <c r="E1200" s="530">
        <v>24</v>
      </c>
      <c r="F1200" s="530">
        <v>20</v>
      </c>
      <c r="G1200" s="530">
        <v>0</v>
      </c>
      <c r="H1200" s="530">
        <v>20</v>
      </c>
      <c r="I1200" s="530">
        <v>4</v>
      </c>
      <c r="J1200" s="530">
        <v>0</v>
      </c>
      <c r="K1200" s="530">
        <v>4</v>
      </c>
    </row>
    <row r="1201" spans="2:11" ht="16.149999999999999" customHeight="1">
      <c r="C1201" s="514" t="s">
        <v>1947</v>
      </c>
      <c r="D1201" s="513" t="s">
        <v>1800</v>
      </c>
      <c r="E1201" s="530">
        <v>459</v>
      </c>
      <c r="F1201" s="530">
        <v>423</v>
      </c>
      <c r="G1201" s="530">
        <v>334</v>
      </c>
      <c r="H1201" s="530">
        <v>89</v>
      </c>
      <c r="I1201" s="530">
        <v>36</v>
      </c>
      <c r="J1201" s="530">
        <v>14</v>
      </c>
      <c r="K1201" s="530">
        <v>22</v>
      </c>
    </row>
    <row r="1202" spans="2:11">
      <c r="D1202" s="513" t="s">
        <v>1801</v>
      </c>
      <c r="E1202" s="530">
        <v>176</v>
      </c>
      <c r="F1202" s="530">
        <v>155</v>
      </c>
      <c r="G1202" s="530">
        <v>111</v>
      </c>
      <c r="H1202" s="530">
        <v>44</v>
      </c>
      <c r="I1202" s="530">
        <v>21</v>
      </c>
      <c r="J1202" s="530">
        <v>11</v>
      </c>
      <c r="K1202" s="530">
        <v>10</v>
      </c>
    </row>
    <row r="1203" spans="2:11">
      <c r="D1203" s="513" t="s">
        <v>1802</v>
      </c>
      <c r="E1203" s="530">
        <v>635</v>
      </c>
      <c r="F1203" s="530">
        <v>578</v>
      </c>
      <c r="G1203" s="530">
        <v>445</v>
      </c>
      <c r="H1203" s="530">
        <v>133</v>
      </c>
      <c r="I1203" s="530">
        <v>57</v>
      </c>
      <c r="J1203" s="530">
        <v>25</v>
      </c>
      <c r="K1203" s="530">
        <v>32</v>
      </c>
    </row>
    <row r="1204" spans="2:11" ht="18" customHeight="1">
      <c r="B1204" s="516" t="s">
        <v>637</v>
      </c>
      <c r="D1204" s="513"/>
    </row>
    <row r="1205" spans="2:11" ht="16.149999999999999" customHeight="1">
      <c r="C1205" s="510" t="s">
        <v>638</v>
      </c>
      <c r="D1205" s="513" t="s">
        <v>1800</v>
      </c>
      <c r="E1205" s="530">
        <v>14</v>
      </c>
      <c r="F1205" s="530">
        <v>5</v>
      </c>
      <c r="G1205" s="531" t="s">
        <v>893</v>
      </c>
      <c r="H1205" s="531" t="s">
        <v>893</v>
      </c>
      <c r="I1205" s="530">
        <v>9</v>
      </c>
      <c r="J1205" s="530">
        <v>4</v>
      </c>
      <c r="K1205" s="530">
        <v>5</v>
      </c>
    </row>
    <row r="1206" spans="2:11" ht="9" customHeight="1">
      <c r="D1206" s="513" t="s">
        <v>1801</v>
      </c>
      <c r="E1206" s="530">
        <v>23</v>
      </c>
      <c r="F1206" s="530">
        <v>1</v>
      </c>
      <c r="G1206" s="531" t="s">
        <v>893</v>
      </c>
      <c r="H1206" s="531" t="s">
        <v>893</v>
      </c>
      <c r="I1206" s="530">
        <v>22</v>
      </c>
      <c r="J1206" s="530">
        <v>20</v>
      </c>
      <c r="K1206" s="530">
        <v>2</v>
      </c>
    </row>
    <row r="1207" spans="2:11" ht="9" customHeight="1">
      <c r="D1207" s="513" t="s">
        <v>1802</v>
      </c>
      <c r="E1207" s="530">
        <v>37</v>
      </c>
      <c r="F1207" s="530">
        <v>6</v>
      </c>
      <c r="G1207" s="531" t="s">
        <v>893</v>
      </c>
      <c r="H1207" s="531" t="s">
        <v>893</v>
      </c>
      <c r="I1207" s="530">
        <v>31</v>
      </c>
      <c r="J1207" s="530">
        <v>24</v>
      </c>
      <c r="K1207" s="530">
        <v>7</v>
      </c>
    </row>
    <row r="1208" spans="2:11" ht="16.149999999999999" customHeight="1">
      <c r="C1208" s="510" t="s">
        <v>640</v>
      </c>
      <c r="D1208" s="513" t="s">
        <v>1801</v>
      </c>
      <c r="E1208" s="530">
        <v>1</v>
      </c>
      <c r="F1208" s="531" t="s">
        <v>893</v>
      </c>
      <c r="G1208" s="531" t="s">
        <v>893</v>
      </c>
      <c r="H1208" s="531" t="s">
        <v>893</v>
      </c>
      <c r="I1208" s="531" t="s">
        <v>893</v>
      </c>
      <c r="J1208" s="531" t="s">
        <v>893</v>
      </c>
      <c r="K1208" s="531" t="s">
        <v>893</v>
      </c>
    </row>
    <row r="1209" spans="2:11" ht="9" customHeight="1">
      <c r="D1209" s="513" t="s">
        <v>1802</v>
      </c>
      <c r="E1209" s="530">
        <v>1</v>
      </c>
      <c r="F1209" s="531" t="s">
        <v>893</v>
      </c>
      <c r="G1209" s="531" t="s">
        <v>893</v>
      </c>
      <c r="H1209" s="531" t="s">
        <v>893</v>
      </c>
      <c r="I1209" s="531" t="s">
        <v>893</v>
      </c>
      <c r="J1209" s="531" t="s">
        <v>893</v>
      </c>
      <c r="K1209" s="531" t="s">
        <v>893</v>
      </c>
    </row>
    <row r="1210" spans="2:11" ht="16.149999999999999" customHeight="1">
      <c r="C1210" s="510" t="s">
        <v>1894</v>
      </c>
      <c r="D1210" s="513" t="s">
        <v>1800</v>
      </c>
      <c r="E1210" s="530">
        <v>24</v>
      </c>
      <c r="F1210" s="530">
        <v>10</v>
      </c>
      <c r="G1210" s="530">
        <v>1</v>
      </c>
      <c r="H1210" s="530">
        <v>9</v>
      </c>
      <c r="I1210" s="530">
        <v>14</v>
      </c>
      <c r="J1210" s="530">
        <v>2</v>
      </c>
      <c r="K1210" s="530">
        <v>12</v>
      </c>
    </row>
    <row r="1211" spans="2:11">
      <c r="D1211" s="513" t="s">
        <v>1801</v>
      </c>
      <c r="E1211" s="530">
        <v>22</v>
      </c>
      <c r="F1211" s="530">
        <v>7</v>
      </c>
      <c r="G1211" s="530">
        <v>4</v>
      </c>
      <c r="H1211" s="530">
        <v>3</v>
      </c>
      <c r="I1211" s="530">
        <v>15</v>
      </c>
      <c r="J1211" s="530">
        <v>4</v>
      </c>
      <c r="K1211" s="530">
        <v>11</v>
      </c>
    </row>
    <row r="1212" spans="2:11">
      <c r="D1212" s="513" t="s">
        <v>1802</v>
      </c>
      <c r="E1212" s="530">
        <v>46</v>
      </c>
      <c r="F1212" s="530">
        <v>17</v>
      </c>
      <c r="G1212" s="530">
        <v>5</v>
      </c>
      <c r="H1212" s="530">
        <v>12</v>
      </c>
      <c r="I1212" s="530">
        <v>29</v>
      </c>
      <c r="J1212" s="530">
        <v>6</v>
      </c>
      <c r="K1212" s="530">
        <v>23</v>
      </c>
    </row>
    <row r="1213" spans="2:11" ht="16.149999999999999" customHeight="1">
      <c r="C1213" s="510" t="s">
        <v>1895</v>
      </c>
      <c r="D1213" s="513" t="s">
        <v>1800</v>
      </c>
      <c r="E1213" s="530">
        <v>3</v>
      </c>
      <c r="F1213" s="531" t="s">
        <v>893</v>
      </c>
      <c r="G1213" s="531" t="s">
        <v>893</v>
      </c>
      <c r="H1213" s="531" t="s">
        <v>893</v>
      </c>
      <c r="I1213" s="531" t="s">
        <v>893</v>
      </c>
      <c r="J1213" s="531" t="s">
        <v>893</v>
      </c>
      <c r="K1213" s="531" t="s">
        <v>893</v>
      </c>
    </row>
    <row r="1214" spans="2:11" ht="9" customHeight="1">
      <c r="D1214" s="513" t="s">
        <v>1801</v>
      </c>
      <c r="E1214" s="530">
        <v>3</v>
      </c>
      <c r="F1214" s="531" t="s">
        <v>893</v>
      </c>
      <c r="G1214" s="531" t="s">
        <v>893</v>
      </c>
      <c r="H1214" s="531" t="s">
        <v>893</v>
      </c>
      <c r="I1214" s="531" t="s">
        <v>893</v>
      </c>
      <c r="J1214" s="531" t="s">
        <v>893</v>
      </c>
      <c r="K1214" s="531" t="s">
        <v>893</v>
      </c>
    </row>
    <row r="1215" spans="2:11" ht="9" customHeight="1">
      <c r="D1215" s="513" t="s">
        <v>1802</v>
      </c>
      <c r="E1215" s="530">
        <v>6</v>
      </c>
      <c r="F1215" s="531" t="s">
        <v>893</v>
      </c>
      <c r="G1215" s="531" t="s">
        <v>893</v>
      </c>
      <c r="H1215" s="531" t="s">
        <v>893</v>
      </c>
      <c r="I1215" s="531" t="s">
        <v>893</v>
      </c>
      <c r="J1215" s="531" t="s">
        <v>893</v>
      </c>
      <c r="K1215" s="531" t="s">
        <v>893</v>
      </c>
    </row>
    <row r="1216" spans="2:11" ht="16.149999999999999" customHeight="1">
      <c r="C1216" s="514" t="s">
        <v>1947</v>
      </c>
      <c r="D1216" s="513" t="s">
        <v>1800</v>
      </c>
      <c r="E1216" s="530">
        <v>41</v>
      </c>
      <c r="F1216" s="530">
        <v>18</v>
      </c>
      <c r="G1216" s="530">
        <v>5</v>
      </c>
      <c r="H1216" s="530">
        <v>13</v>
      </c>
      <c r="I1216" s="530">
        <v>23</v>
      </c>
      <c r="J1216" s="530">
        <v>6</v>
      </c>
      <c r="K1216" s="530">
        <v>17</v>
      </c>
    </row>
    <row r="1217" spans="1:11">
      <c r="D1217" s="513" t="s">
        <v>1801</v>
      </c>
      <c r="E1217" s="530">
        <v>49</v>
      </c>
      <c r="F1217" s="530">
        <v>11</v>
      </c>
      <c r="G1217" s="530">
        <v>6</v>
      </c>
      <c r="H1217" s="530">
        <v>5</v>
      </c>
      <c r="I1217" s="530">
        <v>38</v>
      </c>
      <c r="J1217" s="530">
        <v>24</v>
      </c>
      <c r="K1217" s="530">
        <v>14</v>
      </c>
    </row>
    <row r="1218" spans="1:11">
      <c r="D1218" s="513" t="s">
        <v>1802</v>
      </c>
      <c r="E1218" s="530">
        <v>90</v>
      </c>
      <c r="F1218" s="530">
        <v>29</v>
      </c>
      <c r="G1218" s="530">
        <v>11</v>
      </c>
      <c r="H1218" s="530">
        <v>18</v>
      </c>
      <c r="I1218" s="530">
        <v>61</v>
      </c>
      <c r="J1218" s="530">
        <v>30</v>
      </c>
      <c r="K1218" s="530">
        <v>31</v>
      </c>
    </row>
    <row r="1219" spans="1:11" ht="18" customHeight="1">
      <c r="B1219" s="516" t="s">
        <v>645</v>
      </c>
      <c r="D1219" s="513"/>
    </row>
    <row r="1220" spans="1:11" ht="27" customHeight="1">
      <c r="C1220" s="510" t="s">
        <v>1899</v>
      </c>
      <c r="D1220" s="513" t="s">
        <v>1800</v>
      </c>
      <c r="E1220" s="530">
        <v>371</v>
      </c>
      <c r="F1220" s="530">
        <v>350</v>
      </c>
      <c r="G1220" s="530">
        <v>350</v>
      </c>
      <c r="H1220" s="530">
        <v>0</v>
      </c>
      <c r="I1220" s="530">
        <v>21</v>
      </c>
      <c r="J1220" s="530">
        <v>21</v>
      </c>
      <c r="K1220" s="530">
        <v>0</v>
      </c>
    </row>
    <row r="1221" spans="1:11">
      <c r="D1221" s="513" t="s">
        <v>1801</v>
      </c>
      <c r="E1221" s="530">
        <v>210</v>
      </c>
      <c r="F1221" s="530">
        <v>141</v>
      </c>
      <c r="G1221" s="530">
        <v>141</v>
      </c>
      <c r="H1221" s="530">
        <v>0</v>
      </c>
      <c r="I1221" s="530">
        <v>69</v>
      </c>
      <c r="J1221" s="530">
        <v>69</v>
      </c>
      <c r="K1221" s="530">
        <v>0</v>
      </c>
    </row>
    <row r="1222" spans="1:11">
      <c r="D1222" s="513" t="s">
        <v>1802</v>
      </c>
      <c r="E1222" s="530">
        <v>581</v>
      </c>
      <c r="F1222" s="530">
        <v>491</v>
      </c>
      <c r="G1222" s="530">
        <v>491</v>
      </c>
      <c r="H1222" s="530">
        <v>0</v>
      </c>
      <c r="I1222" s="530">
        <v>90</v>
      </c>
      <c r="J1222" s="530">
        <v>90</v>
      </c>
      <c r="K1222" s="530">
        <v>0</v>
      </c>
    </row>
    <row r="1223" spans="1:11" s="530" customFormat="1">
      <c r="A1223" s="516"/>
      <c r="B1223" s="516"/>
      <c r="C1223" s="517"/>
      <c r="D1223" s="515"/>
    </row>
    <row r="1224" spans="1:11" s="530" customFormat="1">
      <c r="A1224" s="516"/>
      <c r="B1224" s="516"/>
      <c r="C1224" s="517"/>
      <c r="D1224" s="515"/>
    </row>
    <row r="1225" spans="1:11" s="530" customFormat="1">
      <c r="A1225" s="516"/>
      <c r="B1225" s="516"/>
      <c r="C1225" s="517"/>
      <c r="D1225" s="515"/>
    </row>
    <row r="1226" spans="1:11" s="530" customFormat="1">
      <c r="A1226" s="516"/>
      <c r="B1226" s="516"/>
      <c r="C1226" s="517"/>
      <c r="D1226" s="515"/>
    </row>
    <row r="1227" spans="1:11" s="530" customFormat="1">
      <c r="A1227" s="516"/>
      <c r="B1227" s="516"/>
      <c r="C1227" s="517"/>
      <c r="D1227" s="515"/>
    </row>
    <row r="1228" spans="1:11" s="530" customFormat="1">
      <c r="A1228" s="516"/>
      <c r="B1228" s="516"/>
      <c r="C1228" s="517"/>
      <c r="D1228" s="515"/>
    </row>
    <row r="1229" spans="1:11" s="530" customFormat="1">
      <c r="A1229" s="516"/>
      <c r="B1229" s="516"/>
      <c r="C1229" s="517"/>
      <c r="D1229" s="515"/>
    </row>
    <row r="1230" spans="1:11" s="530" customFormat="1">
      <c r="A1230" s="516"/>
      <c r="B1230" s="516"/>
      <c r="C1230" s="517"/>
      <c r="D1230" s="515"/>
    </row>
    <row r="1231" spans="1:11" s="530" customFormat="1">
      <c r="A1231" s="516"/>
      <c r="B1231" s="516"/>
      <c r="C1231" s="517"/>
      <c r="D1231" s="515"/>
    </row>
    <row r="1232" spans="1:11" s="530" customFormat="1">
      <c r="A1232" s="516"/>
      <c r="B1232" s="516"/>
      <c r="C1232" s="517"/>
      <c r="D1232" s="515"/>
    </row>
    <row r="1233" spans="1:11" s="509" customFormat="1">
      <c r="A1233" s="509" t="s">
        <v>1678</v>
      </c>
      <c r="C1233" s="510"/>
      <c r="D1233" s="515"/>
    </row>
    <row r="1234" spans="1:11" s="509" customFormat="1">
      <c r="A1234" s="509" t="s">
        <v>656</v>
      </c>
      <c r="C1234" s="510"/>
      <c r="D1234" s="515"/>
    </row>
    <row r="1235" spans="1:11" s="509" customFormat="1">
      <c r="C1235" s="510"/>
      <c r="D1235" s="515"/>
    </row>
    <row r="1236" spans="1:11" s="509" customFormat="1">
      <c r="A1236" s="509" t="s">
        <v>586</v>
      </c>
      <c r="C1236" s="510"/>
      <c r="D1236" s="515"/>
    </row>
    <row r="1237" spans="1:11" ht="20.100000000000001" customHeight="1">
      <c r="C1237" s="510" t="s">
        <v>1900</v>
      </c>
      <c r="D1237" s="513" t="s">
        <v>1800</v>
      </c>
      <c r="E1237" s="530">
        <v>17</v>
      </c>
      <c r="F1237" s="530">
        <v>15</v>
      </c>
      <c r="G1237" s="530">
        <v>0</v>
      </c>
      <c r="H1237" s="530">
        <v>15</v>
      </c>
      <c r="I1237" s="530">
        <v>2</v>
      </c>
      <c r="J1237" s="530">
        <v>0</v>
      </c>
      <c r="K1237" s="530">
        <v>2</v>
      </c>
    </row>
    <row r="1238" spans="1:11">
      <c r="D1238" s="513" t="s">
        <v>1801</v>
      </c>
      <c r="E1238" s="530">
        <v>13</v>
      </c>
      <c r="F1238" s="530">
        <v>10</v>
      </c>
      <c r="G1238" s="530">
        <v>0</v>
      </c>
      <c r="H1238" s="530">
        <v>10</v>
      </c>
      <c r="I1238" s="530">
        <v>3</v>
      </c>
      <c r="J1238" s="530">
        <v>0</v>
      </c>
      <c r="K1238" s="530">
        <v>3</v>
      </c>
    </row>
    <row r="1239" spans="1:11">
      <c r="D1239" s="513" t="s">
        <v>1802</v>
      </c>
      <c r="E1239" s="530">
        <v>30</v>
      </c>
      <c r="F1239" s="530">
        <v>25</v>
      </c>
      <c r="G1239" s="530">
        <v>0</v>
      </c>
      <c r="H1239" s="530">
        <v>25</v>
      </c>
      <c r="I1239" s="530">
        <v>5</v>
      </c>
      <c r="J1239" s="530">
        <v>0</v>
      </c>
      <c r="K1239" s="530">
        <v>5</v>
      </c>
    </row>
    <row r="1240" spans="1:11" ht="20.100000000000001" customHeight="1">
      <c r="C1240" s="510" t="s">
        <v>1901</v>
      </c>
      <c r="D1240" s="513" t="s">
        <v>1800</v>
      </c>
      <c r="E1240" s="530">
        <v>1457</v>
      </c>
      <c r="F1240" s="530">
        <v>1250</v>
      </c>
      <c r="G1240" s="530">
        <v>1250</v>
      </c>
      <c r="H1240" s="530">
        <v>0</v>
      </c>
      <c r="I1240" s="530">
        <v>207</v>
      </c>
      <c r="J1240" s="530">
        <v>206</v>
      </c>
      <c r="K1240" s="530">
        <v>1</v>
      </c>
    </row>
    <row r="1241" spans="1:11">
      <c r="D1241" s="513" t="s">
        <v>1801</v>
      </c>
      <c r="E1241" s="530">
        <v>1350</v>
      </c>
      <c r="F1241" s="530">
        <v>742</v>
      </c>
      <c r="G1241" s="530">
        <v>742</v>
      </c>
      <c r="H1241" s="530">
        <v>0</v>
      </c>
      <c r="I1241" s="530">
        <v>608</v>
      </c>
      <c r="J1241" s="530">
        <v>608</v>
      </c>
      <c r="K1241" s="530">
        <v>0</v>
      </c>
    </row>
    <row r="1242" spans="1:11">
      <c r="D1242" s="513" t="s">
        <v>1802</v>
      </c>
      <c r="E1242" s="530">
        <v>2807</v>
      </c>
      <c r="F1242" s="530">
        <v>1992</v>
      </c>
      <c r="G1242" s="530">
        <v>1992</v>
      </c>
      <c r="H1242" s="530">
        <v>0</v>
      </c>
      <c r="I1242" s="530">
        <v>815</v>
      </c>
      <c r="J1242" s="530">
        <v>814</v>
      </c>
      <c r="K1242" s="530">
        <v>1</v>
      </c>
    </row>
    <row r="1243" spans="1:11" ht="20.100000000000001" customHeight="1">
      <c r="C1243" s="510" t="s">
        <v>1902</v>
      </c>
      <c r="D1243" s="513" t="s">
        <v>1800</v>
      </c>
      <c r="E1243" s="530">
        <v>3351</v>
      </c>
      <c r="F1243" s="530">
        <v>1740</v>
      </c>
      <c r="G1243" s="530">
        <v>0</v>
      </c>
      <c r="H1243" s="530">
        <v>1740</v>
      </c>
      <c r="I1243" s="530">
        <v>1611</v>
      </c>
      <c r="J1243" s="530">
        <v>1</v>
      </c>
      <c r="K1243" s="530">
        <v>1610</v>
      </c>
    </row>
    <row r="1244" spans="1:11">
      <c r="D1244" s="513" t="s">
        <v>1801</v>
      </c>
      <c r="E1244" s="530">
        <v>3626</v>
      </c>
      <c r="F1244" s="530">
        <v>1291</v>
      </c>
      <c r="G1244" s="530">
        <v>1</v>
      </c>
      <c r="H1244" s="530">
        <v>1290</v>
      </c>
      <c r="I1244" s="530">
        <v>2335</v>
      </c>
      <c r="J1244" s="530">
        <v>2</v>
      </c>
      <c r="K1244" s="530">
        <v>2333</v>
      </c>
    </row>
    <row r="1245" spans="1:11">
      <c r="D1245" s="513" t="s">
        <v>1802</v>
      </c>
      <c r="E1245" s="530">
        <v>6977</v>
      </c>
      <c r="F1245" s="530">
        <v>3031</v>
      </c>
      <c r="G1245" s="530">
        <v>1</v>
      </c>
      <c r="H1245" s="530">
        <v>3030</v>
      </c>
      <c r="I1245" s="530">
        <v>3946</v>
      </c>
      <c r="J1245" s="530">
        <v>3</v>
      </c>
      <c r="K1245" s="530">
        <v>3943</v>
      </c>
    </row>
    <row r="1246" spans="1:11" ht="18" customHeight="1">
      <c r="C1246" s="510" t="s">
        <v>648</v>
      </c>
      <c r="D1246" s="513" t="s">
        <v>1800</v>
      </c>
      <c r="E1246" s="530">
        <v>662</v>
      </c>
      <c r="F1246" s="530">
        <v>360</v>
      </c>
      <c r="G1246" s="530">
        <v>170</v>
      </c>
      <c r="H1246" s="530">
        <v>190</v>
      </c>
      <c r="I1246" s="530">
        <v>302</v>
      </c>
      <c r="J1246" s="530">
        <v>33</v>
      </c>
      <c r="K1246" s="530">
        <v>269</v>
      </c>
    </row>
    <row r="1247" spans="1:11">
      <c r="D1247" s="513" t="s">
        <v>1801</v>
      </c>
      <c r="E1247" s="530">
        <v>563</v>
      </c>
      <c r="F1247" s="530">
        <v>176</v>
      </c>
      <c r="G1247" s="530">
        <v>71</v>
      </c>
      <c r="H1247" s="530">
        <v>105</v>
      </c>
      <c r="I1247" s="530">
        <v>387</v>
      </c>
      <c r="J1247" s="530">
        <v>75</v>
      </c>
      <c r="K1247" s="530">
        <v>312</v>
      </c>
    </row>
    <row r="1248" spans="1:11">
      <c r="D1248" s="513" t="s">
        <v>1802</v>
      </c>
      <c r="E1248" s="530">
        <v>1225</v>
      </c>
      <c r="F1248" s="530">
        <v>536</v>
      </c>
      <c r="G1248" s="530">
        <v>241</v>
      </c>
      <c r="H1248" s="530">
        <v>295</v>
      </c>
      <c r="I1248" s="530">
        <v>689</v>
      </c>
      <c r="J1248" s="530">
        <v>108</v>
      </c>
      <c r="K1248" s="530">
        <v>581</v>
      </c>
    </row>
    <row r="1249" spans="1:11" ht="18" customHeight="1">
      <c r="C1249" s="514" t="s">
        <v>1947</v>
      </c>
      <c r="D1249" s="513" t="s">
        <v>1800</v>
      </c>
      <c r="E1249" s="530">
        <v>5858</v>
      </c>
      <c r="F1249" s="530">
        <v>3715</v>
      </c>
      <c r="G1249" s="530">
        <v>1770</v>
      </c>
      <c r="H1249" s="530">
        <v>1945</v>
      </c>
      <c r="I1249" s="530">
        <v>2143</v>
      </c>
      <c r="J1249" s="530">
        <v>261</v>
      </c>
      <c r="K1249" s="530">
        <v>1882</v>
      </c>
    </row>
    <row r="1250" spans="1:11">
      <c r="D1250" s="513" t="s">
        <v>1801</v>
      </c>
      <c r="E1250" s="530">
        <v>5762</v>
      </c>
      <c r="F1250" s="530">
        <v>2360</v>
      </c>
      <c r="G1250" s="530">
        <v>955</v>
      </c>
      <c r="H1250" s="530">
        <v>1405</v>
      </c>
      <c r="I1250" s="530">
        <v>3402</v>
      </c>
      <c r="J1250" s="530">
        <v>754</v>
      </c>
      <c r="K1250" s="530">
        <v>2648</v>
      </c>
    </row>
    <row r="1251" spans="1:11">
      <c r="D1251" s="513" t="s">
        <v>1802</v>
      </c>
      <c r="E1251" s="530">
        <v>11620</v>
      </c>
      <c r="F1251" s="530">
        <v>6075</v>
      </c>
      <c r="G1251" s="530">
        <v>2725</v>
      </c>
      <c r="H1251" s="530">
        <v>3350</v>
      </c>
      <c r="I1251" s="530">
        <v>5545</v>
      </c>
      <c r="J1251" s="530">
        <v>1015</v>
      </c>
      <c r="K1251" s="530">
        <v>4530</v>
      </c>
    </row>
    <row r="1252" spans="1:11" ht="18" customHeight="1">
      <c r="C1252" s="514" t="s">
        <v>1896</v>
      </c>
      <c r="D1252" s="513"/>
      <c r="E1252" s="516"/>
      <c r="F1252" s="516"/>
      <c r="G1252" s="516"/>
      <c r="H1252" s="516"/>
      <c r="I1252" s="516"/>
      <c r="J1252" s="516"/>
      <c r="K1252" s="516"/>
    </row>
    <row r="1253" spans="1:11" s="530" customFormat="1" ht="18" customHeight="1">
      <c r="A1253" s="516"/>
      <c r="B1253" s="516"/>
      <c r="C1253" s="517" t="s">
        <v>1897</v>
      </c>
      <c r="D1253" s="513" t="s">
        <v>1800</v>
      </c>
      <c r="E1253" s="530">
        <v>703</v>
      </c>
      <c r="F1253" s="530">
        <v>283</v>
      </c>
      <c r="G1253" s="530">
        <v>41</v>
      </c>
      <c r="H1253" s="530">
        <v>242</v>
      </c>
      <c r="I1253" s="530">
        <v>420</v>
      </c>
      <c r="J1253" s="530">
        <v>7</v>
      </c>
      <c r="K1253" s="530">
        <v>413</v>
      </c>
    </row>
    <row r="1254" spans="1:11" s="530" customFormat="1">
      <c r="A1254" s="516"/>
      <c r="B1254" s="516"/>
      <c r="C1254" s="517"/>
      <c r="D1254" s="513" t="s">
        <v>1801</v>
      </c>
      <c r="E1254" s="530">
        <v>636</v>
      </c>
      <c r="F1254" s="530">
        <v>163</v>
      </c>
      <c r="G1254" s="530">
        <v>19</v>
      </c>
      <c r="H1254" s="530">
        <v>144</v>
      </c>
      <c r="I1254" s="530">
        <v>473</v>
      </c>
      <c r="J1254" s="530">
        <v>18</v>
      </c>
      <c r="K1254" s="530">
        <v>455</v>
      </c>
    </row>
    <row r="1255" spans="1:11" s="530" customFormat="1">
      <c r="A1255" s="516"/>
      <c r="B1255" s="516"/>
      <c r="C1255" s="517"/>
      <c r="D1255" s="513" t="s">
        <v>1802</v>
      </c>
      <c r="E1255" s="530">
        <v>1339</v>
      </c>
      <c r="F1255" s="530">
        <v>446</v>
      </c>
      <c r="G1255" s="530">
        <v>60</v>
      </c>
      <c r="H1255" s="530">
        <v>386</v>
      </c>
      <c r="I1255" s="530">
        <v>893</v>
      </c>
      <c r="J1255" s="530">
        <v>25</v>
      </c>
      <c r="K1255" s="530">
        <v>868</v>
      </c>
    </row>
    <row r="1256" spans="1:11" s="530" customFormat="1" ht="18" customHeight="1">
      <c r="A1256" s="516"/>
      <c r="B1256" s="516"/>
      <c r="C1256" s="517" t="s">
        <v>1898</v>
      </c>
      <c r="D1256" s="513" t="s">
        <v>1800</v>
      </c>
      <c r="E1256" s="530">
        <v>60</v>
      </c>
      <c r="F1256" s="530">
        <v>52</v>
      </c>
      <c r="G1256" s="530">
        <v>8</v>
      </c>
      <c r="H1256" s="530">
        <v>44</v>
      </c>
      <c r="I1256" s="530">
        <v>8</v>
      </c>
      <c r="J1256" s="530">
        <v>3</v>
      </c>
      <c r="K1256" s="530">
        <v>5</v>
      </c>
    </row>
    <row r="1257" spans="1:11" s="530" customFormat="1" ht="9" customHeight="1">
      <c r="A1257" s="516"/>
      <c r="B1257" s="516"/>
      <c r="C1257" s="517"/>
      <c r="D1257" s="513" t="s">
        <v>1801</v>
      </c>
      <c r="E1257" s="530">
        <v>64</v>
      </c>
      <c r="F1257" s="530">
        <v>36</v>
      </c>
      <c r="G1257" s="530">
        <v>3</v>
      </c>
      <c r="H1257" s="530">
        <v>33</v>
      </c>
      <c r="I1257" s="530">
        <v>28</v>
      </c>
      <c r="J1257" s="530">
        <v>2</v>
      </c>
      <c r="K1257" s="530">
        <v>26</v>
      </c>
    </row>
    <row r="1258" spans="1:11" s="530" customFormat="1" ht="9" customHeight="1">
      <c r="A1258" s="516"/>
      <c r="B1258" s="516"/>
      <c r="C1258" s="517"/>
      <c r="D1258" s="513" t="s">
        <v>1802</v>
      </c>
      <c r="E1258" s="530">
        <v>124</v>
      </c>
      <c r="F1258" s="530">
        <v>88</v>
      </c>
      <c r="G1258" s="530">
        <v>11</v>
      </c>
      <c r="H1258" s="530">
        <v>77</v>
      </c>
      <c r="I1258" s="530">
        <v>36</v>
      </c>
      <c r="J1258" s="530">
        <v>5</v>
      </c>
      <c r="K1258" s="530">
        <v>31</v>
      </c>
    </row>
    <row r="1259" spans="1:11" ht="18" customHeight="1">
      <c r="B1259" s="516" t="s">
        <v>649</v>
      </c>
      <c r="D1259" s="513"/>
      <c r="E1259" s="516"/>
      <c r="F1259" s="516"/>
      <c r="G1259" s="516"/>
      <c r="H1259" s="516"/>
      <c r="I1259" s="516"/>
      <c r="J1259" s="516"/>
      <c r="K1259" s="516"/>
    </row>
    <row r="1260" spans="1:11" ht="27" customHeight="1">
      <c r="C1260" s="510" t="s">
        <v>1903</v>
      </c>
      <c r="D1260" s="513" t="s">
        <v>1800</v>
      </c>
      <c r="E1260" s="530">
        <v>97</v>
      </c>
      <c r="F1260" s="530">
        <v>78</v>
      </c>
      <c r="G1260" s="530">
        <v>69</v>
      </c>
      <c r="H1260" s="530">
        <v>9</v>
      </c>
      <c r="I1260" s="530">
        <v>19</v>
      </c>
      <c r="J1260" s="530">
        <v>10</v>
      </c>
      <c r="K1260" s="530">
        <v>9</v>
      </c>
    </row>
    <row r="1261" spans="1:11" ht="9" customHeight="1">
      <c r="D1261" s="513" t="s">
        <v>1801</v>
      </c>
      <c r="E1261" s="530">
        <v>94</v>
      </c>
      <c r="F1261" s="530">
        <v>60</v>
      </c>
      <c r="G1261" s="530">
        <v>51</v>
      </c>
      <c r="H1261" s="530">
        <v>9</v>
      </c>
      <c r="I1261" s="530">
        <v>34</v>
      </c>
      <c r="J1261" s="530">
        <v>26</v>
      </c>
      <c r="K1261" s="530">
        <v>8</v>
      </c>
    </row>
    <row r="1262" spans="1:11" ht="9" customHeight="1">
      <c r="D1262" s="513" t="s">
        <v>1802</v>
      </c>
      <c r="E1262" s="530">
        <v>191</v>
      </c>
      <c r="F1262" s="530">
        <v>138</v>
      </c>
      <c r="G1262" s="530">
        <v>120</v>
      </c>
      <c r="H1262" s="530">
        <v>18</v>
      </c>
      <c r="I1262" s="530">
        <v>53</v>
      </c>
      <c r="J1262" s="530">
        <v>36</v>
      </c>
      <c r="K1262" s="530">
        <v>17</v>
      </c>
    </row>
    <row r="1263" spans="1:11" ht="18" customHeight="1">
      <c r="C1263" s="510" t="s">
        <v>1904</v>
      </c>
      <c r="D1263" s="513" t="s">
        <v>1800</v>
      </c>
      <c r="E1263" s="530">
        <v>9</v>
      </c>
      <c r="F1263" s="530">
        <v>4</v>
      </c>
      <c r="G1263" s="530">
        <v>2</v>
      </c>
      <c r="H1263" s="530">
        <v>2</v>
      </c>
      <c r="I1263" s="530">
        <v>5</v>
      </c>
      <c r="J1263" s="531" t="s">
        <v>893</v>
      </c>
      <c r="K1263" s="531" t="s">
        <v>893</v>
      </c>
    </row>
    <row r="1264" spans="1:11" ht="9" customHeight="1">
      <c r="D1264" s="513" t="s">
        <v>1801</v>
      </c>
      <c r="E1264" s="530">
        <v>17</v>
      </c>
      <c r="F1264" s="530">
        <v>7</v>
      </c>
      <c r="G1264" s="530">
        <v>5</v>
      </c>
      <c r="H1264" s="530">
        <v>2</v>
      </c>
      <c r="I1264" s="530">
        <v>10</v>
      </c>
      <c r="J1264" s="531" t="s">
        <v>893</v>
      </c>
      <c r="K1264" s="531" t="s">
        <v>893</v>
      </c>
    </row>
    <row r="1265" spans="3:11" ht="9" customHeight="1">
      <c r="D1265" s="513" t="s">
        <v>1802</v>
      </c>
      <c r="E1265" s="530">
        <v>26</v>
      </c>
      <c r="F1265" s="530">
        <v>11</v>
      </c>
      <c r="G1265" s="530">
        <v>7</v>
      </c>
      <c r="H1265" s="530">
        <v>4</v>
      </c>
      <c r="I1265" s="530">
        <v>15</v>
      </c>
      <c r="J1265" s="531" t="s">
        <v>893</v>
      </c>
      <c r="K1265" s="531" t="s">
        <v>893</v>
      </c>
    </row>
    <row r="1266" spans="3:11" ht="18" customHeight="1">
      <c r="C1266" s="510" t="s">
        <v>1905</v>
      </c>
      <c r="D1266" s="513" t="s">
        <v>1800</v>
      </c>
      <c r="E1266" s="530">
        <v>88</v>
      </c>
      <c r="F1266" s="530">
        <v>57</v>
      </c>
      <c r="G1266" s="530">
        <v>57</v>
      </c>
      <c r="H1266" s="530">
        <v>0</v>
      </c>
      <c r="I1266" s="530">
        <v>31</v>
      </c>
      <c r="J1266" s="530">
        <v>31</v>
      </c>
      <c r="K1266" s="530">
        <v>0</v>
      </c>
    </row>
    <row r="1267" spans="3:11">
      <c r="D1267" s="513" t="s">
        <v>1801</v>
      </c>
      <c r="E1267" s="530">
        <v>182</v>
      </c>
      <c r="F1267" s="530">
        <v>90</v>
      </c>
      <c r="G1267" s="530">
        <v>90</v>
      </c>
      <c r="H1267" s="530">
        <v>0</v>
      </c>
      <c r="I1267" s="530">
        <v>92</v>
      </c>
      <c r="J1267" s="530">
        <v>92</v>
      </c>
      <c r="K1267" s="530">
        <v>0</v>
      </c>
    </row>
    <row r="1268" spans="3:11">
      <c r="D1268" s="513" t="s">
        <v>1802</v>
      </c>
      <c r="E1268" s="530">
        <v>270</v>
      </c>
      <c r="F1268" s="530">
        <v>147</v>
      </c>
      <c r="G1268" s="530">
        <v>147</v>
      </c>
      <c r="H1268" s="530">
        <v>0</v>
      </c>
      <c r="I1268" s="530">
        <v>123</v>
      </c>
      <c r="J1268" s="530">
        <v>123</v>
      </c>
      <c r="K1268" s="530">
        <v>0</v>
      </c>
    </row>
    <row r="1269" spans="3:11" ht="18" customHeight="1">
      <c r="C1269" s="510" t="s">
        <v>1906</v>
      </c>
      <c r="D1269" s="513" t="s">
        <v>1800</v>
      </c>
      <c r="E1269" s="530">
        <v>30</v>
      </c>
      <c r="F1269" s="530">
        <v>6</v>
      </c>
      <c r="G1269" s="530">
        <v>0</v>
      </c>
      <c r="H1269" s="530">
        <v>6</v>
      </c>
      <c r="I1269" s="530">
        <v>24</v>
      </c>
      <c r="J1269" s="531" t="s">
        <v>893</v>
      </c>
      <c r="K1269" s="531" t="s">
        <v>893</v>
      </c>
    </row>
    <row r="1270" spans="3:11" ht="10.5">
      <c r="D1270" s="513" t="s">
        <v>1801</v>
      </c>
      <c r="E1270" s="530">
        <v>79</v>
      </c>
      <c r="F1270" s="530">
        <v>15</v>
      </c>
      <c r="G1270" s="530">
        <v>0</v>
      </c>
      <c r="H1270" s="530">
        <v>15</v>
      </c>
      <c r="I1270" s="530">
        <v>64</v>
      </c>
      <c r="J1270" s="531" t="s">
        <v>893</v>
      </c>
      <c r="K1270" s="531" t="s">
        <v>893</v>
      </c>
    </row>
    <row r="1271" spans="3:11" ht="10.5">
      <c r="D1271" s="513" t="s">
        <v>1802</v>
      </c>
      <c r="E1271" s="530">
        <v>109</v>
      </c>
      <c r="F1271" s="530">
        <v>21</v>
      </c>
      <c r="G1271" s="530">
        <v>0</v>
      </c>
      <c r="H1271" s="530">
        <v>21</v>
      </c>
      <c r="I1271" s="530">
        <v>88</v>
      </c>
      <c r="J1271" s="531" t="s">
        <v>893</v>
      </c>
      <c r="K1271" s="531" t="s">
        <v>893</v>
      </c>
    </row>
    <row r="1272" spans="3:11" ht="20.100000000000001" customHeight="1">
      <c r="C1272" s="510" t="s">
        <v>1907</v>
      </c>
      <c r="D1272" s="513" t="s">
        <v>1800</v>
      </c>
      <c r="E1272" s="530">
        <v>302</v>
      </c>
      <c r="F1272" s="530">
        <v>221</v>
      </c>
      <c r="G1272" s="530">
        <v>221</v>
      </c>
      <c r="H1272" s="530">
        <v>0</v>
      </c>
      <c r="I1272" s="530">
        <v>81</v>
      </c>
      <c r="J1272" s="530">
        <v>81</v>
      </c>
      <c r="K1272" s="530">
        <v>0</v>
      </c>
    </row>
    <row r="1273" spans="3:11">
      <c r="D1273" s="513" t="s">
        <v>1801</v>
      </c>
      <c r="E1273" s="530">
        <v>539</v>
      </c>
      <c r="F1273" s="530">
        <v>286</v>
      </c>
      <c r="G1273" s="530">
        <v>286</v>
      </c>
      <c r="H1273" s="530">
        <v>0</v>
      </c>
      <c r="I1273" s="530">
        <v>253</v>
      </c>
      <c r="J1273" s="530">
        <v>253</v>
      </c>
      <c r="K1273" s="530">
        <v>0</v>
      </c>
    </row>
    <row r="1274" spans="3:11">
      <c r="D1274" s="513" t="s">
        <v>1802</v>
      </c>
      <c r="E1274" s="530">
        <v>841</v>
      </c>
      <c r="F1274" s="530">
        <v>507</v>
      </c>
      <c r="G1274" s="530">
        <v>507</v>
      </c>
      <c r="H1274" s="530">
        <v>0</v>
      </c>
      <c r="I1274" s="530">
        <v>334</v>
      </c>
      <c r="J1274" s="530">
        <v>334</v>
      </c>
      <c r="K1274" s="530">
        <v>0</v>
      </c>
    </row>
    <row r="1275" spans="3:11" ht="20.100000000000001" customHeight="1">
      <c r="C1275" s="510" t="s">
        <v>1908</v>
      </c>
      <c r="D1275" s="513" t="s">
        <v>1800</v>
      </c>
      <c r="E1275" s="530">
        <v>102</v>
      </c>
      <c r="F1275" s="530">
        <v>40</v>
      </c>
      <c r="G1275" s="530">
        <v>0</v>
      </c>
      <c r="H1275" s="530">
        <v>40</v>
      </c>
      <c r="I1275" s="530">
        <v>62</v>
      </c>
      <c r="J1275" s="530">
        <v>0</v>
      </c>
      <c r="K1275" s="530">
        <v>62</v>
      </c>
    </row>
    <row r="1276" spans="3:11">
      <c r="D1276" s="513" t="s">
        <v>1801</v>
      </c>
      <c r="E1276" s="530">
        <v>250</v>
      </c>
      <c r="F1276" s="530">
        <v>88</v>
      </c>
      <c r="G1276" s="530">
        <v>0</v>
      </c>
      <c r="H1276" s="530">
        <v>88</v>
      </c>
      <c r="I1276" s="530">
        <v>162</v>
      </c>
      <c r="J1276" s="530">
        <v>0</v>
      </c>
      <c r="K1276" s="530">
        <v>162</v>
      </c>
    </row>
    <row r="1277" spans="3:11">
      <c r="D1277" s="513" t="s">
        <v>1802</v>
      </c>
      <c r="E1277" s="530">
        <v>352</v>
      </c>
      <c r="F1277" s="530">
        <v>128</v>
      </c>
      <c r="G1277" s="530">
        <v>0</v>
      </c>
      <c r="H1277" s="530">
        <v>128</v>
      </c>
      <c r="I1277" s="530">
        <v>224</v>
      </c>
      <c r="J1277" s="530">
        <v>0</v>
      </c>
      <c r="K1277" s="530">
        <v>224</v>
      </c>
    </row>
    <row r="1278" spans="3:11" ht="18" customHeight="1">
      <c r="C1278" s="514" t="s">
        <v>1947</v>
      </c>
      <c r="D1278" s="513" t="s">
        <v>1800</v>
      </c>
      <c r="E1278" s="530">
        <v>628</v>
      </c>
      <c r="F1278" s="530">
        <v>406</v>
      </c>
      <c r="G1278" s="530">
        <v>349</v>
      </c>
      <c r="H1278" s="530">
        <v>57</v>
      </c>
      <c r="I1278" s="530">
        <v>222</v>
      </c>
      <c r="J1278" s="530">
        <v>122</v>
      </c>
      <c r="K1278" s="530">
        <v>100</v>
      </c>
    </row>
    <row r="1279" spans="3:11">
      <c r="D1279" s="513" t="s">
        <v>1801</v>
      </c>
      <c r="E1279" s="530">
        <v>1161</v>
      </c>
      <c r="F1279" s="530">
        <v>546</v>
      </c>
      <c r="G1279" s="530">
        <v>432</v>
      </c>
      <c r="H1279" s="530">
        <v>114</v>
      </c>
      <c r="I1279" s="530">
        <v>615</v>
      </c>
      <c r="J1279" s="530">
        <v>373</v>
      </c>
      <c r="K1279" s="530">
        <v>242</v>
      </c>
    </row>
    <row r="1280" spans="3:11">
      <c r="D1280" s="513" t="s">
        <v>1802</v>
      </c>
      <c r="E1280" s="530">
        <v>1789</v>
      </c>
      <c r="F1280" s="530">
        <v>952</v>
      </c>
      <c r="G1280" s="530">
        <v>781</v>
      </c>
      <c r="H1280" s="530">
        <v>171</v>
      </c>
      <c r="I1280" s="530">
        <v>837</v>
      </c>
      <c r="J1280" s="530">
        <v>495</v>
      </c>
      <c r="K1280" s="530">
        <v>342</v>
      </c>
    </row>
    <row r="1281" spans="1:11" ht="18" customHeight="1">
      <c r="C1281" s="514" t="s">
        <v>1896</v>
      </c>
      <c r="D1281" s="513"/>
      <c r="E1281" s="516"/>
      <c r="F1281" s="516"/>
      <c r="G1281" s="516"/>
      <c r="H1281" s="516"/>
      <c r="I1281" s="516"/>
      <c r="J1281" s="516"/>
      <c r="K1281" s="516"/>
    </row>
    <row r="1282" spans="1:11" s="530" customFormat="1" ht="18" customHeight="1">
      <c r="A1282" s="516"/>
      <c r="B1282" s="516"/>
      <c r="C1282" s="517" t="s">
        <v>1897</v>
      </c>
      <c r="D1282" s="513" t="s">
        <v>1800</v>
      </c>
      <c r="E1282" s="530">
        <v>6</v>
      </c>
      <c r="F1282" s="530">
        <v>4</v>
      </c>
      <c r="G1282" s="530">
        <v>2</v>
      </c>
      <c r="H1282" s="530">
        <v>2</v>
      </c>
      <c r="I1282" s="530">
        <v>2</v>
      </c>
      <c r="J1282" s="530">
        <v>1</v>
      </c>
      <c r="K1282" s="530">
        <v>1</v>
      </c>
    </row>
    <row r="1283" spans="1:11" s="530" customFormat="1">
      <c r="A1283" s="516"/>
      <c r="B1283" s="516"/>
      <c r="C1283" s="517"/>
      <c r="D1283" s="513" t="s">
        <v>1801</v>
      </c>
      <c r="E1283" s="530">
        <v>14</v>
      </c>
      <c r="F1283" s="530">
        <v>5</v>
      </c>
      <c r="G1283" s="530">
        <v>2</v>
      </c>
      <c r="H1283" s="530">
        <v>3</v>
      </c>
      <c r="I1283" s="530">
        <v>9</v>
      </c>
      <c r="J1283" s="530">
        <v>7</v>
      </c>
      <c r="K1283" s="530">
        <v>2</v>
      </c>
    </row>
    <row r="1284" spans="1:11" s="530" customFormat="1">
      <c r="A1284" s="516"/>
      <c r="B1284" s="516"/>
      <c r="C1284" s="517"/>
      <c r="D1284" s="513" t="s">
        <v>1802</v>
      </c>
      <c r="E1284" s="530">
        <v>20</v>
      </c>
      <c r="F1284" s="530">
        <v>9</v>
      </c>
      <c r="G1284" s="530">
        <v>4</v>
      </c>
      <c r="H1284" s="530">
        <v>5</v>
      </c>
      <c r="I1284" s="530">
        <v>11</v>
      </c>
      <c r="J1284" s="530">
        <v>8</v>
      </c>
      <c r="K1284" s="530">
        <v>3</v>
      </c>
    </row>
    <row r="1285" spans="1:11" s="530" customFormat="1" ht="18" customHeight="1">
      <c r="A1285" s="516"/>
      <c r="B1285" s="516"/>
      <c r="C1285" s="517" t="s">
        <v>1898</v>
      </c>
      <c r="D1285" s="513" t="s">
        <v>1800</v>
      </c>
      <c r="E1285" s="530">
        <v>1</v>
      </c>
      <c r="F1285" s="531" t="s">
        <v>893</v>
      </c>
      <c r="G1285" s="531" t="s">
        <v>893</v>
      </c>
      <c r="H1285" s="531" t="s">
        <v>893</v>
      </c>
      <c r="I1285" s="531" t="s">
        <v>893</v>
      </c>
      <c r="J1285" s="531" t="s">
        <v>893</v>
      </c>
      <c r="K1285" s="531" t="s">
        <v>893</v>
      </c>
    </row>
    <row r="1286" spans="1:11" s="530" customFormat="1" ht="9" customHeight="1">
      <c r="A1286" s="516"/>
      <c r="B1286" s="516"/>
      <c r="C1286" s="517"/>
      <c r="D1286" s="513" t="s">
        <v>1802</v>
      </c>
      <c r="E1286" s="530">
        <v>1</v>
      </c>
      <c r="F1286" s="531" t="s">
        <v>893</v>
      </c>
      <c r="G1286" s="531" t="s">
        <v>893</v>
      </c>
      <c r="H1286" s="531" t="s">
        <v>893</v>
      </c>
      <c r="I1286" s="531" t="s">
        <v>893</v>
      </c>
      <c r="J1286" s="531" t="s">
        <v>893</v>
      </c>
      <c r="K1286" s="531" t="s">
        <v>893</v>
      </c>
    </row>
    <row r="1287" spans="1:11">
      <c r="E1287" s="516"/>
      <c r="F1287" s="516"/>
      <c r="G1287" s="516"/>
      <c r="H1287" s="516"/>
      <c r="I1287" s="516"/>
      <c r="J1287" s="516"/>
      <c r="K1287" s="516"/>
    </row>
    <row r="1288" spans="1:11">
      <c r="E1288" s="516"/>
      <c r="F1288" s="516"/>
      <c r="G1288" s="516"/>
      <c r="H1288" s="516"/>
      <c r="I1288" s="516"/>
      <c r="J1288" s="516"/>
      <c r="K1288" s="516"/>
    </row>
    <row r="1289" spans="1:11" s="509" customFormat="1">
      <c r="C1289" s="510"/>
      <c r="D1289" s="515"/>
    </row>
    <row r="1290" spans="1:11" s="509" customFormat="1">
      <c r="C1290" s="510"/>
      <c r="D1290" s="515"/>
    </row>
    <row r="1291" spans="1:11" s="509" customFormat="1">
      <c r="C1291" s="510"/>
      <c r="D1291" s="515"/>
    </row>
    <row r="1292" spans="1:11" s="509" customFormat="1">
      <c r="C1292" s="510"/>
      <c r="D1292" s="515"/>
    </row>
    <row r="1293" spans="1:11" s="509" customFormat="1">
      <c r="C1293" s="510"/>
      <c r="D1293" s="515"/>
    </row>
    <row r="1294" spans="1:11" s="509" customFormat="1">
      <c r="C1294" s="510"/>
      <c r="D1294" s="515"/>
    </row>
    <row r="1295" spans="1:11" s="509" customFormat="1">
      <c r="C1295" s="510"/>
      <c r="D1295" s="515"/>
    </row>
    <row r="1296" spans="1:11" s="509" customFormat="1">
      <c r="A1296" s="509" t="s">
        <v>586</v>
      </c>
      <c r="C1296" s="510"/>
      <c r="D1296" s="515"/>
    </row>
    <row r="1297" spans="1:11" ht="18" customHeight="1">
      <c r="A1297" s="516" t="s">
        <v>1950</v>
      </c>
      <c r="D1297" s="513"/>
      <c r="E1297" s="516"/>
      <c r="F1297" s="516"/>
      <c r="G1297" s="516"/>
      <c r="H1297" s="516"/>
      <c r="I1297" s="516"/>
      <c r="J1297" s="516"/>
      <c r="K1297" s="516"/>
    </row>
    <row r="1298" spans="1:11" ht="9" customHeight="1">
      <c r="A1298" s="516" t="s">
        <v>1952</v>
      </c>
      <c r="D1298" s="513" t="s">
        <v>1800</v>
      </c>
      <c r="E1298" s="530">
        <v>6986</v>
      </c>
      <c r="F1298" s="530">
        <v>4562</v>
      </c>
      <c r="G1298" s="530">
        <v>2458</v>
      </c>
      <c r="H1298" s="530">
        <v>2104</v>
      </c>
      <c r="I1298" s="530">
        <v>2424</v>
      </c>
      <c r="J1298" s="530">
        <v>403</v>
      </c>
      <c r="K1298" s="530">
        <v>2021</v>
      </c>
    </row>
    <row r="1299" spans="1:11">
      <c r="D1299" s="513" t="s">
        <v>1801</v>
      </c>
      <c r="E1299" s="530">
        <v>7148</v>
      </c>
      <c r="F1299" s="530">
        <v>3072</v>
      </c>
      <c r="G1299" s="530">
        <v>1504</v>
      </c>
      <c r="H1299" s="530">
        <v>1568</v>
      </c>
      <c r="I1299" s="530">
        <v>4076</v>
      </c>
      <c r="J1299" s="530">
        <v>1162</v>
      </c>
      <c r="K1299" s="530">
        <v>2914</v>
      </c>
    </row>
    <row r="1300" spans="1:11">
      <c r="D1300" s="513" t="s">
        <v>1802</v>
      </c>
      <c r="E1300" s="530">
        <v>14134</v>
      </c>
      <c r="F1300" s="530">
        <v>7634</v>
      </c>
      <c r="G1300" s="530">
        <v>3962</v>
      </c>
      <c r="H1300" s="530">
        <v>3672</v>
      </c>
      <c r="I1300" s="530">
        <v>6500</v>
      </c>
      <c r="J1300" s="530">
        <v>1565</v>
      </c>
      <c r="K1300" s="530">
        <v>4935</v>
      </c>
    </row>
    <row r="1301" spans="1:11" ht="18" customHeight="1">
      <c r="C1301" s="514" t="s">
        <v>1896</v>
      </c>
      <c r="D1301" s="513"/>
      <c r="E1301" s="516"/>
      <c r="F1301" s="516"/>
      <c r="G1301" s="516"/>
      <c r="H1301" s="516"/>
      <c r="I1301" s="516"/>
      <c r="J1301" s="516"/>
      <c r="K1301" s="516"/>
    </row>
    <row r="1302" spans="1:11" s="530" customFormat="1" ht="18" customHeight="1">
      <c r="A1302" s="516"/>
      <c r="B1302" s="516"/>
      <c r="C1302" s="517" t="s">
        <v>1897</v>
      </c>
      <c r="D1302" s="513" t="s">
        <v>1800</v>
      </c>
      <c r="E1302" s="530">
        <v>712</v>
      </c>
      <c r="F1302" s="530">
        <v>289</v>
      </c>
      <c r="G1302" s="530">
        <v>45</v>
      </c>
      <c r="H1302" s="530">
        <v>244</v>
      </c>
      <c r="I1302" s="530">
        <v>423</v>
      </c>
      <c r="J1302" s="530">
        <v>8</v>
      </c>
      <c r="K1302" s="530">
        <v>415</v>
      </c>
    </row>
    <row r="1303" spans="1:11" s="530" customFormat="1">
      <c r="A1303" s="516"/>
      <c r="B1303" s="516"/>
      <c r="C1303" s="517"/>
      <c r="D1303" s="513" t="s">
        <v>1801</v>
      </c>
      <c r="E1303" s="530">
        <v>651</v>
      </c>
      <c r="F1303" s="530">
        <v>169</v>
      </c>
      <c r="G1303" s="530">
        <v>21</v>
      </c>
      <c r="H1303" s="530">
        <v>148</v>
      </c>
      <c r="I1303" s="530">
        <v>482</v>
      </c>
      <c r="J1303" s="530">
        <v>25</v>
      </c>
      <c r="K1303" s="530">
        <v>457</v>
      </c>
    </row>
    <row r="1304" spans="1:11" s="530" customFormat="1">
      <c r="A1304" s="516"/>
      <c r="B1304" s="516"/>
      <c r="C1304" s="517"/>
      <c r="D1304" s="513" t="s">
        <v>1802</v>
      </c>
      <c r="E1304" s="530">
        <v>1363</v>
      </c>
      <c r="F1304" s="530">
        <v>458</v>
      </c>
      <c r="G1304" s="530">
        <v>66</v>
      </c>
      <c r="H1304" s="530">
        <v>392</v>
      </c>
      <c r="I1304" s="530">
        <v>905</v>
      </c>
      <c r="J1304" s="530">
        <v>33</v>
      </c>
      <c r="K1304" s="530">
        <v>872</v>
      </c>
    </row>
    <row r="1305" spans="1:11" s="530" customFormat="1" ht="18" customHeight="1">
      <c r="A1305" s="516"/>
      <c r="B1305" s="516"/>
      <c r="C1305" s="517" t="s">
        <v>1898</v>
      </c>
      <c r="D1305" s="513" t="s">
        <v>1800</v>
      </c>
      <c r="E1305" s="530">
        <v>61</v>
      </c>
      <c r="F1305" s="530">
        <v>53</v>
      </c>
      <c r="G1305" s="530">
        <v>9</v>
      </c>
      <c r="H1305" s="530">
        <v>44</v>
      </c>
      <c r="I1305" s="530">
        <v>8</v>
      </c>
      <c r="J1305" s="530">
        <v>3</v>
      </c>
      <c r="K1305" s="530">
        <v>5</v>
      </c>
    </row>
    <row r="1306" spans="1:11" s="530" customFormat="1">
      <c r="A1306" s="516"/>
      <c r="B1306" s="516"/>
      <c r="C1306" s="517"/>
      <c r="D1306" s="513" t="s">
        <v>1801</v>
      </c>
      <c r="E1306" s="530">
        <v>66</v>
      </c>
      <c r="F1306" s="530">
        <v>38</v>
      </c>
      <c r="G1306" s="530">
        <v>4</v>
      </c>
      <c r="H1306" s="530">
        <v>34</v>
      </c>
      <c r="I1306" s="530">
        <v>28</v>
      </c>
      <c r="J1306" s="530">
        <v>2</v>
      </c>
      <c r="K1306" s="530">
        <v>26</v>
      </c>
    </row>
    <row r="1307" spans="1:11" s="530" customFormat="1">
      <c r="A1307" s="516"/>
      <c r="B1307" s="516"/>
      <c r="C1307" s="517"/>
      <c r="D1307" s="513" t="s">
        <v>1802</v>
      </c>
      <c r="E1307" s="530">
        <v>127</v>
      </c>
      <c r="F1307" s="530">
        <v>91</v>
      </c>
      <c r="G1307" s="530">
        <v>13</v>
      </c>
      <c r="H1307" s="530">
        <v>78</v>
      </c>
      <c r="I1307" s="530">
        <v>36</v>
      </c>
      <c r="J1307" s="530">
        <v>5</v>
      </c>
      <c r="K1307" s="530">
        <v>31</v>
      </c>
    </row>
    <row r="1308" spans="1:11" ht="20.45" customHeight="1">
      <c r="A1308" s="516" t="s">
        <v>858</v>
      </c>
      <c r="D1308" s="513"/>
      <c r="E1308" s="516"/>
      <c r="F1308" s="516"/>
      <c r="G1308" s="516"/>
      <c r="H1308" s="516"/>
      <c r="I1308" s="516"/>
      <c r="J1308" s="516"/>
      <c r="K1308" s="516"/>
    </row>
    <row r="1309" spans="1:11" ht="9" customHeight="1">
      <c r="A1309" s="516" t="s">
        <v>1953</v>
      </c>
      <c r="D1309" s="513"/>
      <c r="E1309" s="516"/>
      <c r="F1309" s="516"/>
      <c r="G1309" s="516"/>
      <c r="H1309" s="516"/>
      <c r="I1309" s="516"/>
      <c r="J1309" s="516"/>
      <c r="K1309" s="516"/>
    </row>
    <row r="1310" spans="1:11" ht="18" customHeight="1">
      <c r="B1310" s="516" t="s">
        <v>294</v>
      </c>
      <c r="D1310" s="513"/>
      <c r="E1310" s="516"/>
      <c r="F1310" s="516"/>
      <c r="G1310" s="516"/>
      <c r="H1310" s="516"/>
      <c r="I1310" s="516"/>
      <c r="J1310" s="516"/>
      <c r="K1310" s="516"/>
    </row>
    <row r="1311" spans="1:11" ht="18" customHeight="1">
      <c r="C1311" s="510" t="s">
        <v>1943</v>
      </c>
      <c r="D1311" s="513" t="s">
        <v>1800</v>
      </c>
      <c r="E1311" s="530">
        <v>2</v>
      </c>
      <c r="F1311" s="530">
        <v>1</v>
      </c>
      <c r="G1311" s="531" t="s">
        <v>893</v>
      </c>
      <c r="H1311" s="531" t="s">
        <v>893</v>
      </c>
      <c r="I1311" s="530">
        <v>1</v>
      </c>
      <c r="J1311" s="531" t="s">
        <v>893</v>
      </c>
      <c r="K1311" s="531" t="s">
        <v>893</v>
      </c>
    </row>
    <row r="1312" spans="1:11" ht="9" customHeight="1">
      <c r="D1312" s="513" t="s">
        <v>1802</v>
      </c>
      <c r="E1312" s="530">
        <v>2</v>
      </c>
      <c r="F1312" s="530">
        <v>1</v>
      </c>
      <c r="G1312" s="531" t="s">
        <v>893</v>
      </c>
      <c r="H1312" s="531" t="s">
        <v>893</v>
      </c>
      <c r="I1312" s="530">
        <v>1</v>
      </c>
      <c r="J1312" s="531" t="s">
        <v>893</v>
      </c>
      <c r="K1312" s="531" t="s">
        <v>893</v>
      </c>
    </row>
    <row r="1313" spans="2:11" ht="20.100000000000001" customHeight="1">
      <c r="C1313" s="510" t="s">
        <v>1945</v>
      </c>
      <c r="D1313" s="513" t="s">
        <v>1800</v>
      </c>
      <c r="E1313" s="530">
        <v>5</v>
      </c>
      <c r="F1313" s="530">
        <v>4</v>
      </c>
      <c r="G1313" s="530">
        <v>4</v>
      </c>
      <c r="H1313" s="530">
        <v>0</v>
      </c>
      <c r="I1313" s="530">
        <v>1</v>
      </c>
      <c r="J1313" s="530">
        <v>1</v>
      </c>
      <c r="K1313" s="530">
        <v>0</v>
      </c>
    </row>
    <row r="1314" spans="2:11">
      <c r="D1314" s="513" t="s">
        <v>1801</v>
      </c>
      <c r="E1314" s="530">
        <v>5</v>
      </c>
      <c r="F1314" s="530">
        <v>2</v>
      </c>
      <c r="G1314" s="530">
        <v>2</v>
      </c>
      <c r="H1314" s="530">
        <v>0</v>
      </c>
      <c r="I1314" s="530">
        <v>3</v>
      </c>
      <c r="J1314" s="530">
        <v>3</v>
      </c>
      <c r="K1314" s="530">
        <v>0</v>
      </c>
    </row>
    <row r="1315" spans="2:11">
      <c r="D1315" s="513" t="s">
        <v>1802</v>
      </c>
      <c r="E1315" s="530">
        <v>10</v>
      </c>
      <c r="F1315" s="530">
        <v>6</v>
      </c>
      <c r="G1315" s="530">
        <v>6</v>
      </c>
      <c r="H1315" s="530">
        <v>0</v>
      </c>
      <c r="I1315" s="530">
        <v>4</v>
      </c>
      <c r="J1315" s="530">
        <v>4</v>
      </c>
      <c r="K1315" s="530">
        <v>0</v>
      </c>
    </row>
    <row r="1316" spans="2:11" ht="20.100000000000001" customHeight="1">
      <c r="C1316" s="510" t="s">
        <v>1946</v>
      </c>
      <c r="D1316" s="513" t="s">
        <v>1800</v>
      </c>
      <c r="E1316" s="530">
        <v>2</v>
      </c>
      <c r="F1316" s="530">
        <v>1</v>
      </c>
      <c r="G1316" s="530">
        <v>0</v>
      </c>
      <c r="H1316" s="530">
        <v>1</v>
      </c>
      <c r="I1316" s="530">
        <v>1</v>
      </c>
      <c r="J1316" s="530">
        <v>0</v>
      </c>
      <c r="K1316" s="530">
        <v>1</v>
      </c>
    </row>
    <row r="1317" spans="2:11">
      <c r="D1317" s="513" t="s">
        <v>1802</v>
      </c>
      <c r="E1317" s="530">
        <v>2</v>
      </c>
      <c r="F1317" s="530">
        <v>1</v>
      </c>
      <c r="G1317" s="530">
        <v>0</v>
      </c>
      <c r="H1317" s="530">
        <v>1</v>
      </c>
      <c r="I1317" s="530">
        <v>1</v>
      </c>
      <c r="J1317" s="530">
        <v>0</v>
      </c>
      <c r="K1317" s="530">
        <v>1</v>
      </c>
    </row>
    <row r="1318" spans="2:11" ht="18" customHeight="1">
      <c r="C1318" s="510" t="s">
        <v>626</v>
      </c>
      <c r="D1318" s="513" t="s">
        <v>1800</v>
      </c>
      <c r="E1318" s="530">
        <v>7</v>
      </c>
      <c r="F1318" s="531" t="s">
        <v>893</v>
      </c>
      <c r="G1318" s="531" t="s">
        <v>893</v>
      </c>
      <c r="H1318" s="531" t="s">
        <v>893</v>
      </c>
      <c r="I1318" s="531" t="s">
        <v>893</v>
      </c>
      <c r="J1318" s="531" t="s">
        <v>893</v>
      </c>
      <c r="K1318" s="531" t="s">
        <v>893</v>
      </c>
    </row>
    <row r="1319" spans="2:11" ht="9" customHeight="1">
      <c r="D1319" s="513" t="s">
        <v>1802</v>
      </c>
      <c r="E1319" s="530">
        <v>7</v>
      </c>
      <c r="F1319" s="531" t="s">
        <v>893</v>
      </c>
      <c r="G1319" s="531" t="s">
        <v>893</v>
      </c>
      <c r="H1319" s="531" t="s">
        <v>893</v>
      </c>
      <c r="I1319" s="531" t="s">
        <v>893</v>
      </c>
      <c r="J1319" s="531" t="s">
        <v>893</v>
      </c>
      <c r="K1319" s="531" t="s">
        <v>893</v>
      </c>
    </row>
    <row r="1320" spans="2:11" ht="18" customHeight="1">
      <c r="C1320" s="510" t="s">
        <v>627</v>
      </c>
      <c r="D1320" s="513" t="s">
        <v>1800</v>
      </c>
      <c r="E1320" s="530">
        <v>5</v>
      </c>
      <c r="F1320" s="531" t="s">
        <v>893</v>
      </c>
      <c r="G1320" s="531" t="s">
        <v>893</v>
      </c>
      <c r="H1320" s="531" t="s">
        <v>893</v>
      </c>
      <c r="I1320" s="531" t="s">
        <v>893</v>
      </c>
      <c r="J1320" s="531" t="s">
        <v>893</v>
      </c>
      <c r="K1320" s="531" t="s">
        <v>893</v>
      </c>
    </row>
    <row r="1321" spans="2:11" ht="9" customHeight="1">
      <c r="D1321" s="513" t="s">
        <v>1801</v>
      </c>
      <c r="E1321" s="530">
        <v>1</v>
      </c>
      <c r="F1321" s="531" t="s">
        <v>893</v>
      </c>
      <c r="G1321" s="531" t="s">
        <v>893</v>
      </c>
      <c r="H1321" s="531" t="s">
        <v>893</v>
      </c>
      <c r="I1321" s="531" t="s">
        <v>893</v>
      </c>
      <c r="J1321" s="531" t="s">
        <v>893</v>
      </c>
      <c r="K1321" s="531" t="s">
        <v>893</v>
      </c>
    </row>
    <row r="1322" spans="2:11" ht="9" customHeight="1">
      <c r="D1322" s="513" t="s">
        <v>1802</v>
      </c>
      <c r="E1322" s="530">
        <v>6</v>
      </c>
      <c r="F1322" s="531" t="s">
        <v>893</v>
      </c>
      <c r="G1322" s="531" t="s">
        <v>893</v>
      </c>
      <c r="H1322" s="531" t="s">
        <v>893</v>
      </c>
      <c r="I1322" s="531" t="s">
        <v>893</v>
      </c>
      <c r="J1322" s="531" t="s">
        <v>893</v>
      </c>
      <c r="K1322" s="531" t="s">
        <v>893</v>
      </c>
    </row>
    <row r="1323" spans="2:11" ht="18" customHeight="1">
      <c r="C1323" s="514" t="s">
        <v>1947</v>
      </c>
      <c r="D1323" s="513" t="s">
        <v>1800</v>
      </c>
      <c r="E1323" s="530">
        <v>21</v>
      </c>
      <c r="F1323" s="530">
        <v>18</v>
      </c>
      <c r="G1323" s="531" t="s">
        <v>893</v>
      </c>
      <c r="H1323" s="531" t="s">
        <v>893</v>
      </c>
      <c r="I1323" s="530">
        <v>3</v>
      </c>
      <c r="J1323" s="531" t="s">
        <v>893</v>
      </c>
      <c r="K1323" s="531" t="s">
        <v>893</v>
      </c>
    </row>
    <row r="1324" spans="2:11" ht="9" customHeight="1">
      <c r="D1324" s="513" t="s">
        <v>1801</v>
      </c>
      <c r="E1324" s="530">
        <v>6</v>
      </c>
      <c r="F1324" s="530">
        <v>3</v>
      </c>
      <c r="G1324" s="531" t="s">
        <v>893</v>
      </c>
      <c r="H1324" s="531" t="s">
        <v>893</v>
      </c>
      <c r="I1324" s="530">
        <v>3</v>
      </c>
      <c r="J1324" s="531" t="s">
        <v>893</v>
      </c>
      <c r="K1324" s="531" t="s">
        <v>893</v>
      </c>
    </row>
    <row r="1325" spans="2:11" ht="9" customHeight="1">
      <c r="D1325" s="513" t="s">
        <v>1802</v>
      </c>
      <c r="E1325" s="530">
        <v>27</v>
      </c>
      <c r="F1325" s="530">
        <v>21</v>
      </c>
      <c r="G1325" s="531" t="s">
        <v>893</v>
      </c>
      <c r="H1325" s="531" t="s">
        <v>893</v>
      </c>
      <c r="I1325" s="530">
        <v>6</v>
      </c>
      <c r="J1325" s="531" t="s">
        <v>893</v>
      </c>
      <c r="K1325" s="531" t="s">
        <v>893</v>
      </c>
    </row>
    <row r="1326" spans="2:11" ht="18" customHeight="1">
      <c r="B1326" s="516" t="s">
        <v>637</v>
      </c>
      <c r="D1326" s="513"/>
      <c r="E1326" s="516"/>
      <c r="F1326" s="516"/>
      <c r="G1326" s="516"/>
      <c r="H1326" s="516"/>
      <c r="I1326" s="516"/>
      <c r="J1326" s="516"/>
      <c r="K1326" s="516"/>
    </row>
    <row r="1327" spans="2:11" ht="18" customHeight="1">
      <c r="C1327" s="510" t="s">
        <v>638</v>
      </c>
      <c r="D1327" s="513" t="s">
        <v>1800</v>
      </c>
      <c r="E1327" s="530">
        <v>2</v>
      </c>
      <c r="F1327" s="531" t="s">
        <v>893</v>
      </c>
      <c r="G1327" s="531" t="s">
        <v>893</v>
      </c>
      <c r="H1327" s="531" t="s">
        <v>893</v>
      </c>
      <c r="I1327" s="531" t="s">
        <v>893</v>
      </c>
      <c r="J1327" s="531" t="s">
        <v>893</v>
      </c>
      <c r="K1327" s="531" t="s">
        <v>893</v>
      </c>
    </row>
    <row r="1328" spans="2:11" ht="9" customHeight="1">
      <c r="D1328" s="513" t="s">
        <v>1801</v>
      </c>
      <c r="E1328" s="530">
        <v>3</v>
      </c>
      <c r="F1328" s="531" t="s">
        <v>893</v>
      </c>
      <c r="G1328" s="531" t="s">
        <v>893</v>
      </c>
      <c r="H1328" s="531" t="s">
        <v>893</v>
      </c>
      <c r="I1328" s="531" t="s">
        <v>893</v>
      </c>
      <c r="J1328" s="531" t="s">
        <v>893</v>
      </c>
      <c r="K1328" s="531" t="s">
        <v>893</v>
      </c>
    </row>
    <row r="1329" spans="1:11" ht="9" customHeight="1">
      <c r="D1329" s="513" t="s">
        <v>1802</v>
      </c>
      <c r="E1329" s="530">
        <v>5</v>
      </c>
      <c r="F1329" s="531" t="s">
        <v>893</v>
      </c>
      <c r="G1329" s="531" t="s">
        <v>893</v>
      </c>
      <c r="H1329" s="531" t="s">
        <v>893</v>
      </c>
      <c r="I1329" s="531" t="s">
        <v>893</v>
      </c>
      <c r="J1329" s="531" t="s">
        <v>893</v>
      </c>
      <c r="K1329" s="531" t="s">
        <v>893</v>
      </c>
    </row>
    <row r="1330" spans="1:11" ht="18" customHeight="1">
      <c r="C1330" s="510" t="s">
        <v>642</v>
      </c>
      <c r="D1330" s="513" t="s">
        <v>1801</v>
      </c>
      <c r="E1330" s="530">
        <v>2</v>
      </c>
      <c r="F1330" s="531" t="s">
        <v>893</v>
      </c>
      <c r="G1330" s="531" t="s">
        <v>893</v>
      </c>
      <c r="H1330" s="531" t="s">
        <v>893</v>
      </c>
      <c r="I1330" s="531" t="s">
        <v>893</v>
      </c>
      <c r="J1330" s="531" t="s">
        <v>893</v>
      </c>
      <c r="K1330" s="531" t="s">
        <v>893</v>
      </c>
    </row>
    <row r="1331" spans="1:11" ht="9" customHeight="1">
      <c r="D1331" s="513" t="s">
        <v>1802</v>
      </c>
      <c r="E1331" s="530">
        <v>2</v>
      </c>
      <c r="F1331" s="531" t="s">
        <v>893</v>
      </c>
      <c r="G1331" s="531" t="s">
        <v>893</v>
      </c>
      <c r="H1331" s="531" t="s">
        <v>893</v>
      </c>
      <c r="I1331" s="531" t="s">
        <v>893</v>
      </c>
      <c r="J1331" s="531" t="s">
        <v>893</v>
      </c>
      <c r="K1331" s="531" t="s">
        <v>893</v>
      </c>
    </row>
    <row r="1332" spans="1:11" ht="18" customHeight="1">
      <c r="C1332" s="510" t="s">
        <v>1894</v>
      </c>
      <c r="D1332" s="513" t="s">
        <v>1800</v>
      </c>
      <c r="E1332" s="530">
        <v>8</v>
      </c>
      <c r="F1332" s="530">
        <v>4</v>
      </c>
      <c r="G1332" s="530">
        <v>3</v>
      </c>
      <c r="H1332" s="530">
        <v>1</v>
      </c>
      <c r="I1332" s="530">
        <v>4</v>
      </c>
      <c r="J1332" s="531" t="s">
        <v>893</v>
      </c>
      <c r="K1332" s="531" t="s">
        <v>893</v>
      </c>
    </row>
    <row r="1333" spans="1:11" ht="9" customHeight="1">
      <c r="D1333" s="513" t="s">
        <v>1801</v>
      </c>
      <c r="E1333" s="530">
        <v>31</v>
      </c>
      <c r="F1333" s="530">
        <v>16</v>
      </c>
      <c r="G1333" s="530">
        <v>11</v>
      </c>
      <c r="H1333" s="530">
        <v>5</v>
      </c>
      <c r="I1333" s="530">
        <v>15</v>
      </c>
      <c r="J1333" s="531" t="s">
        <v>893</v>
      </c>
      <c r="K1333" s="531" t="s">
        <v>893</v>
      </c>
    </row>
    <row r="1334" spans="1:11" ht="9" customHeight="1">
      <c r="D1334" s="513" t="s">
        <v>1802</v>
      </c>
      <c r="E1334" s="530">
        <v>39</v>
      </c>
      <c r="F1334" s="530">
        <v>20</v>
      </c>
      <c r="G1334" s="530">
        <v>14</v>
      </c>
      <c r="H1334" s="530">
        <v>6</v>
      </c>
      <c r="I1334" s="530">
        <v>19</v>
      </c>
      <c r="J1334" s="531" t="s">
        <v>893</v>
      </c>
      <c r="K1334" s="531" t="s">
        <v>893</v>
      </c>
    </row>
    <row r="1335" spans="1:11" ht="18" customHeight="1">
      <c r="C1335" s="514" t="s">
        <v>1947</v>
      </c>
      <c r="D1335" s="513" t="s">
        <v>1800</v>
      </c>
      <c r="E1335" s="530">
        <v>10</v>
      </c>
      <c r="F1335" s="530">
        <v>6</v>
      </c>
      <c r="G1335" s="531" t="s">
        <v>893</v>
      </c>
      <c r="H1335" s="531" t="s">
        <v>893</v>
      </c>
      <c r="I1335" s="530">
        <v>4</v>
      </c>
      <c r="J1335" s="531" t="s">
        <v>893</v>
      </c>
      <c r="K1335" s="531" t="s">
        <v>893</v>
      </c>
    </row>
    <row r="1336" spans="1:11" ht="9" customHeight="1">
      <c r="D1336" s="513" t="s">
        <v>1801</v>
      </c>
      <c r="E1336" s="530">
        <v>36</v>
      </c>
      <c r="F1336" s="530">
        <v>19</v>
      </c>
      <c r="G1336" s="531" t="s">
        <v>893</v>
      </c>
      <c r="H1336" s="531" t="s">
        <v>893</v>
      </c>
      <c r="I1336" s="530">
        <v>17</v>
      </c>
      <c r="J1336" s="531" t="s">
        <v>893</v>
      </c>
      <c r="K1336" s="531" t="s">
        <v>893</v>
      </c>
    </row>
    <row r="1337" spans="1:11" ht="9" customHeight="1">
      <c r="D1337" s="513" t="s">
        <v>1802</v>
      </c>
      <c r="E1337" s="530">
        <v>46</v>
      </c>
      <c r="F1337" s="530">
        <v>25</v>
      </c>
      <c r="G1337" s="531" t="s">
        <v>893</v>
      </c>
      <c r="H1337" s="531" t="s">
        <v>893</v>
      </c>
      <c r="I1337" s="530">
        <v>21</v>
      </c>
      <c r="J1337" s="531" t="s">
        <v>893</v>
      </c>
      <c r="K1337" s="531" t="s">
        <v>893</v>
      </c>
    </row>
    <row r="1338" spans="1:11" ht="18" customHeight="1">
      <c r="C1338" s="514" t="s">
        <v>1896</v>
      </c>
      <c r="D1338" s="513"/>
      <c r="E1338" s="516"/>
      <c r="F1338" s="516"/>
      <c r="G1338" s="516"/>
      <c r="H1338" s="516"/>
      <c r="I1338" s="516"/>
      <c r="J1338" s="516"/>
      <c r="K1338" s="516"/>
    </row>
    <row r="1339" spans="1:11" s="530" customFormat="1" ht="18" customHeight="1">
      <c r="A1339" s="516"/>
      <c r="B1339" s="516"/>
      <c r="C1339" s="517" t="s">
        <v>1898</v>
      </c>
      <c r="D1339" s="513" t="s">
        <v>1801</v>
      </c>
      <c r="E1339" s="530">
        <v>1</v>
      </c>
      <c r="F1339" s="531" t="s">
        <v>893</v>
      </c>
      <c r="G1339" s="531" t="s">
        <v>893</v>
      </c>
      <c r="H1339" s="531" t="s">
        <v>893</v>
      </c>
      <c r="I1339" s="531" t="s">
        <v>893</v>
      </c>
      <c r="J1339" s="531" t="s">
        <v>893</v>
      </c>
      <c r="K1339" s="531" t="s">
        <v>893</v>
      </c>
    </row>
    <row r="1340" spans="1:11" s="530" customFormat="1" ht="10.5">
      <c r="A1340" s="516"/>
      <c r="B1340" s="516"/>
      <c r="C1340" s="517"/>
      <c r="D1340" s="513" t="s">
        <v>1802</v>
      </c>
      <c r="E1340" s="530">
        <v>1</v>
      </c>
      <c r="F1340" s="531" t="s">
        <v>893</v>
      </c>
      <c r="G1340" s="531" t="s">
        <v>893</v>
      </c>
      <c r="H1340" s="531" t="s">
        <v>893</v>
      </c>
      <c r="I1340" s="531" t="s">
        <v>893</v>
      </c>
      <c r="J1340" s="531" t="s">
        <v>893</v>
      </c>
      <c r="K1340" s="531" t="s">
        <v>893</v>
      </c>
    </row>
    <row r="1341" spans="1:11">
      <c r="E1341" s="516"/>
      <c r="F1341" s="516"/>
      <c r="G1341" s="516"/>
      <c r="H1341" s="516"/>
      <c r="I1341" s="516"/>
      <c r="J1341" s="516"/>
      <c r="K1341" s="516"/>
    </row>
    <row r="1342" spans="1:11">
      <c r="E1342" s="516"/>
      <c r="F1342" s="516"/>
      <c r="G1342" s="516"/>
      <c r="H1342" s="516"/>
      <c r="I1342" s="516"/>
      <c r="J1342" s="516"/>
      <c r="K1342" s="516"/>
    </row>
    <row r="1343" spans="1:11">
      <c r="E1343" s="516"/>
      <c r="F1343" s="516"/>
      <c r="G1343" s="516"/>
      <c r="H1343" s="516"/>
      <c r="I1343" s="516"/>
      <c r="J1343" s="516"/>
      <c r="K1343" s="516"/>
    </row>
    <row r="1344" spans="1:11">
      <c r="E1344" s="516"/>
      <c r="F1344" s="516"/>
      <c r="G1344" s="516"/>
      <c r="H1344" s="516"/>
      <c r="I1344" s="516"/>
      <c r="J1344" s="516"/>
      <c r="K1344" s="516"/>
    </row>
    <row r="1345" spans="1:11">
      <c r="E1345" s="516"/>
      <c r="F1345" s="516"/>
      <c r="G1345" s="516"/>
      <c r="H1345" s="516"/>
      <c r="I1345" s="516"/>
      <c r="J1345" s="516"/>
      <c r="K1345" s="516"/>
    </row>
    <row r="1346" spans="1:11">
      <c r="E1346" s="516"/>
      <c r="F1346" s="516"/>
      <c r="G1346" s="516"/>
      <c r="H1346" s="516"/>
      <c r="I1346" s="516"/>
      <c r="J1346" s="516"/>
      <c r="K1346" s="516"/>
    </row>
    <row r="1347" spans="1:11">
      <c r="E1347" s="516"/>
      <c r="F1347" s="516"/>
      <c r="G1347" s="516"/>
      <c r="H1347" s="516"/>
      <c r="I1347" s="516"/>
      <c r="J1347" s="516"/>
      <c r="K1347" s="516"/>
    </row>
    <row r="1348" spans="1:11">
      <c r="E1348" s="516"/>
      <c r="F1348" s="516"/>
      <c r="G1348" s="516"/>
      <c r="H1348" s="516"/>
      <c r="I1348" s="516"/>
      <c r="J1348" s="516"/>
      <c r="K1348" s="516"/>
    </row>
    <row r="1349" spans="1:11">
      <c r="E1349" s="516"/>
      <c r="F1349" s="516"/>
      <c r="G1349" s="516"/>
      <c r="H1349" s="516"/>
      <c r="I1349" s="516"/>
      <c r="J1349" s="516"/>
      <c r="K1349" s="516"/>
    </row>
    <row r="1350" spans="1:11">
      <c r="E1350" s="516"/>
      <c r="F1350" s="516"/>
      <c r="G1350" s="516"/>
      <c r="H1350" s="516"/>
      <c r="I1350" s="516"/>
      <c r="J1350" s="516"/>
      <c r="K1350" s="516"/>
    </row>
    <row r="1351" spans="1:11">
      <c r="E1351" s="516"/>
      <c r="F1351" s="516"/>
      <c r="G1351" s="516"/>
      <c r="H1351" s="516"/>
      <c r="I1351" s="516"/>
      <c r="J1351" s="516"/>
      <c r="K1351" s="516"/>
    </row>
    <row r="1352" spans="1:11">
      <c r="E1352" s="516"/>
      <c r="F1352" s="516"/>
      <c r="G1352" s="516"/>
      <c r="H1352" s="516"/>
      <c r="I1352" s="516"/>
      <c r="J1352" s="516"/>
      <c r="K1352" s="516"/>
    </row>
    <row r="1353" spans="1:11">
      <c r="E1353" s="516"/>
      <c r="F1353" s="516"/>
      <c r="G1353" s="516"/>
      <c r="H1353" s="516"/>
      <c r="I1353" s="516"/>
      <c r="J1353" s="516"/>
      <c r="K1353" s="516"/>
    </row>
    <row r="1354" spans="1:11">
      <c r="E1354" s="516"/>
      <c r="F1354" s="516"/>
      <c r="G1354" s="516"/>
      <c r="H1354" s="516"/>
      <c r="I1354" s="516"/>
      <c r="J1354" s="516"/>
      <c r="K1354" s="516"/>
    </row>
    <row r="1355" spans="1:11" s="509" customFormat="1">
      <c r="A1355" s="509" t="s">
        <v>1678</v>
      </c>
      <c r="C1355" s="510"/>
      <c r="D1355" s="515"/>
    </row>
    <row r="1356" spans="1:11" s="509" customFormat="1">
      <c r="A1356" s="509" t="s">
        <v>656</v>
      </c>
      <c r="C1356" s="510"/>
      <c r="D1356" s="515"/>
    </row>
    <row r="1357" spans="1:11" s="509" customFormat="1">
      <c r="C1357" s="510"/>
      <c r="D1357" s="515"/>
    </row>
    <row r="1358" spans="1:11" s="509" customFormat="1">
      <c r="A1358" s="509" t="s">
        <v>586</v>
      </c>
      <c r="C1358" s="510"/>
      <c r="D1358" s="515"/>
    </row>
    <row r="1359" spans="1:11" ht="18" customHeight="1">
      <c r="B1359" s="516" t="s">
        <v>645</v>
      </c>
      <c r="D1359" s="513"/>
      <c r="E1359" s="516"/>
      <c r="F1359" s="516"/>
      <c r="G1359" s="516"/>
      <c r="H1359" s="516"/>
      <c r="I1359" s="516"/>
      <c r="J1359" s="516"/>
      <c r="K1359" s="516"/>
    </row>
    <row r="1360" spans="1:11" ht="27" customHeight="1">
      <c r="C1360" s="510" t="s">
        <v>1899</v>
      </c>
      <c r="D1360" s="513" t="s">
        <v>1800</v>
      </c>
      <c r="E1360" s="530">
        <v>77</v>
      </c>
      <c r="F1360" s="530">
        <v>64</v>
      </c>
      <c r="G1360" s="530">
        <v>64</v>
      </c>
      <c r="H1360" s="530">
        <v>0</v>
      </c>
      <c r="I1360" s="530">
        <v>13</v>
      </c>
      <c r="J1360" s="530">
        <v>13</v>
      </c>
      <c r="K1360" s="530">
        <v>0</v>
      </c>
    </row>
    <row r="1361" spans="1:11">
      <c r="D1361" s="513" t="s">
        <v>1801</v>
      </c>
      <c r="E1361" s="530">
        <v>51</v>
      </c>
      <c r="F1361" s="530">
        <v>27</v>
      </c>
      <c r="G1361" s="530">
        <v>27</v>
      </c>
      <c r="H1361" s="530">
        <v>0</v>
      </c>
      <c r="I1361" s="530">
        <v>24</v>
      </c>
      <c r="J1361" s="530">
        <v>24</v>
      </c>
      <c r="K1361" s="530">
        <v>0</v>
      </c>
    </row>
    <row r="1362" spans="1:11">
      <c r="D1362" s="513" t="s">
        <v>1802</v>
      </c>
      <c r="E1362" s="530">
        <v>128</v>
      </c>
      <c r="F1362" s="530">
        <v>91</v>
      </c>
      <c r="G1362" s="530">
        <v>91</v>
      </c>
      <c r="H1362" s="530">
        <v>0</v>
      </c>
      <c r="I1362" s="530">
        <v>37</v>
      </c>
      <c r="J1362" s="530">
        <v>37</v>
      </c>
      <c r="K1362" s="530">
        <v>0</v>
      </c>
    </row>
    <row r="1363" spans="1:11" ht="20.100000000000001" customHeight="1">
      <c r="C1363" s="510" t="s">
        <v>1900</v>
      </c>
      <c r="D1363" s="513" t="s">
        <v>1800</v>
      </c>
      <c r="E1363" s="530">
        <v>17</v>
      </c>
      <c r="F1363" s="530">
        <v>9</v>
      </c>
      <c r="G1363" s="530">
        <v>0</v>
      </c>
      <c r="H1363" s="530">
        <v>9</v>
      </c>
      <c r="I1363" s="530">
        <v>8</v>
      </c>
      <c r="J1363" s="530">
        <v>1</v>
      </c>
      <c r="K1363" s="530">
        <v>7</v>
      </c>
    </row>
    <row r="1364" spans="1:11">
      <c r="D1364" s="513" t="s">
        <v>1801</v>
      </c>
      <c r="E1364" s="530">
        <v>6</v>
      </c>
      <c r="F1364" s="530">
        <v>2</v>
      </c>
      <c r="G1364" s="530">
        <v>1</v>
      </c>
      <c r="H1364" s="530">
        <v>1</v>
      </c>
      <c r="I1364" s="530">
        <v>4</v>
      </c>
      <c r="J1364" s="530">
        <v>0</v>
      </c>
      <c r="K1364" s="530">
        <v>4</v>
      </c>
    </row>
    <row r="1365" spans="1:11">
      <c r="D1365" s="513" t="s">
        <v>1802</v>
      </c>
      <c r="E1365" s="530">
        <v>23</v>
      </c>
      <c r="F1365" s="530">
        <v>11</v>
      </c>
      <c r="G1365" s="530">
        <v>1</v>
      </c>
      <c r="H1365" s="530">
        <v>10</v>
      </c>
      <c r="I1365" s="530">
        <v>12</v>
      </c>
      <c r="J1365" s="530">
        <v>1</v>
      </c>
      <c r="K1365" s="530">
        <v>11</v>
      </c>
    </row>
    <row r="1366" spans="1:11" ht="20.100000000000001" customHeight="1">
      <c r="C1366" s="510" t="s">
        <v>1901</v>
      </c>
      <c r="D1366" s="513" t="s">
        <v>1800</v>
      </c>
      <c r="E1366" s="530">
        <v>233</v>
      </c>
      <c r="F1366" s="530">
        <v>194</v>
      </c>
      <c r="G1366" s="530">
        <v>193</v>
      </c>
      <c r="H1366" s="530">
        <v>1</v>
      </c>
      <c r="I1366" s="530">
        <v>39</v>
      </c>
      <c r="J1366" s="530">
        <v>38</v>
      </c>
      <c r="K1366" s="530">
        <v>1</v>
      </c>
    </row>
    <row r="1367" spans="1:11">
      <c r="D1367" s="513" t="s">
        <v>1801</v>
      </c>
      <c r="E1367" s="530">
        <v>320</v>
      </c>
      <c r="F1367" s="530">
        <v>157</v>
      </c>
      <c r="G1367" s="530">
        <v>157</v>
      </c>
      <c r="H1367" s="530">
        <v>0</v>
      </c>
      <c r="I1367" s="530">
        <v>163</v>
      </c>
      <c r="J1367" s="530">
        <v>163</v>
      </c>
      <c r="K1367" s="530">
        <v>0</v>
      </c>
    </row>
    <row r="1368" spans="1:11">
      <c r="D1368" s="513" t="s">
        <v>1802</v>
      </c>
      <c r="E1368" s="530">
        <v>553</v>
      </c>
      <c r="F1368" s="530">
        <v>351</v>
      </c>
      <c r="G1368" s="530">
        <v>350</v>
      </c>
      <c r="H1368" s="530">
        <v>1</v>
      </c>
      <c r="I1368" s="530">
        <v>202</v>
      </c>
      <c r="J1368" s="530">
        <v>201</v>
      </c>
      <c r="K1368" s="530">
        <v>1</v>
      </c>
    </row>
    <row r="1369" spans="1:11" ht="20.100000000000001" customHeight="1">
      <c r="C1369" s="510" t="s">
        <v>1902</v>
      </c>
      <c r="D1369" s="513" t="s">
        <v>1800</v>
      </c>
      <c r="E1369" s="530">
        <v>284</v>
      </c>
      <c r="F1369" s="530">
        <v>199</v>
      </c>
      <c r="G1369" s="530">
        <v>0</v>
      </c>
      <c r="H1369" s="530">
        <v>199</v>
      </c>
      <c r="I1369" s="530">
        <v>85</v>
      </c>
      <c r="J1369" s="530">
        <v>2</v>
      </c>
      <c r="K1369" s="530">
        <v>83</v>
      </c>
    </row>
    <row r="1370" spans="1:11">
      <c r="D1370" s="513" t="s">
        <v>1801</v>
      </c>
      <c r="E1370" s="530">
        <v>407</v>
      </c>
      <c r="F1370" s="530">
        <v>195</v>
      </c>
      <c r="G1370" s="530">
        <v>0</v>
      </c>
      <c r="H1370" s="530">
        <v>195</v>
      </c>
      <c r="I1370" s="530">
        <v>212</v>
      </c>
      <c r="J1370" s="530">
        <v>1</v>
      </c>
      <c r="K1370" s="530">
        <v>211</v>
      </c>
    </row>
    <row r="1371" spans="1:11">
      <c r="D1371" s="513" t="s">
        <v>1802</v>
      </c>
      <c r="E1371" s="530">
        <v>691</v>
      </c>
      <c r="F1371" s="530">
        <v>394</v>
      </c>
      <c r="G1371" s="530">
        <v>0</v>
      </c>
      <c r="H1371" s="530">
        <v>394</v>
      </c>
      <c r="I1371" s="530">
        <v>297</v>
      </c>
      <c r="J1371" s="530">
        <v>3</v>
      </c>
      <c r="K1371" s="530">
        <v>294</v>
      </c>
    </row>
    <row r="1372" spans="1:11" ht="18" customHeight="1">
      <c r="C1372" s="514" t="s">
        <v>1947</v>
      </c>
      <c r="D1372" s="513" t="s">
        <v>1800</v>
      </c>
      <c r="E1372" s="530">
        <v>611</v>
      </c>
      <c r="F1372" s="530">
        <v>466</v>
      </c>
      <c r="G1372" s="530">
        <v>257</v>
      </c>
      <c r="H1372" s="530">
        <v>209</v>
      </c>
      <c r="I1372" s="530">
        <v>145</v>
      </c>
      <c r="J1372" s="530">
        <v>54</v>
      </c>
      <c r="K1372" s="530">
        <v>91</v>
      </c>
    </row>
    <row r="1373" spans="1:11">
      <c r="D1373" s="513" t="s">
        <v>1801</v>
      </c>
      <c r="E1373" s="530">
        <v>784</v>
      </c>
      <c r="F1373" s="530">
        <v>381</v>
      </c>
      <c r="G1373" s="530">
        <v>185</v>
      </c>
      <c r="H1373" s="530">
        <v>196</v>
      </c>
      <c r="I1373" s="530">
        <v>403</v>
      </c>
      <c r="J1373" s="530">
        <v>188</v>
      </c>
      <c r="K1373" s="530">
        <v>215</v>
      </c>
    </row>
    <row r="1374" spans="1:11">
      <c r="D1374" s="513" t="s">
        <v>1802</v>
      </c>
      <c r="E1374" s="530">
        <v>1395</v>
      </c>
      <c r="F1374" s="530">
        <v>847</v>
      </c>
      <c r="G1374" s="530">
        <v>442</v>
      </c>
      <c r="H1374" s="530">
        <v>405</v>
      </c>
      <c r="I1374" s="530">
        <v>548</v>
      </c>
      <c r="J1374" s="530">
        <v>242</v>
      </c>
      <c r="K1374" s="530">
        <v>306</v>
      </c>
    </row>
    <row r="1375" spans="1:11" ht="18" customHeight="1">
      <c r="C1375" s="514" t="s">
        <v>1896</v>
      </c>
      <c r="D1375" s="513"/>
      <c r="E1375" s="516"/>
      <c r="F1375" s="516"/>
      <c r="G1375" s="516"/>
      <c r="H1375" s="516"/>
      <c r="I1375" s="516"/>
      <c r="J1375" s="516"/>
      <c r="K1375" s="516"/>
    </row>
    <row r="1376" spans="1:11" s="530" customFormat="1" ht="18" customHeight="1">
      <c r="A1376" s="516"/>
      <c r="B1376" s="516"/>
      <c r="C1376" s="517" t="s">
        <v>1897</v>
      </c>
      <c r="D1376" s="513" t="s">
        <v>1800</v>
      </c>
      <c r="E1376" s="530">
        <v>13</v>
      </c>
      <c r="F1376" s="530">
        <v>11</v>
      </c>
      <c r="G1376" s="530">
        <v>3</v>
      </c>
      <c r="H1376" s="530">
        <v>8</v>
      </c>
      <c r="I1376" s="530">
        <v>2</v>
      </c>
      <c r="J1376" s="530">
        <v>1</v>
      </c>
      <c r="K1376" s="530">
        <v>1</v>
      </c>
    </row>
    <row r="1377" spans="1:11" s="530" customFormat="1" ht="9" customHeight="1">
      <c r="A1377" s="516"/>
      <c r="B1377" s="516"/>
      <c r="C1377" s="517"/>
      <c r="D1377" s="513" t="s">
        <v>1801</v>
      </c>
      <c r="E1377" s="530">
        <v>17</v>
      </c>
      <c r="F1377" s="530">
        <v>9</v>
      </c>
      <c r="G1377" s="530">
        <v>2</v>
      </c>
      <c r="H1377" s="530">
        <v>7</v>
      </c>
      <c r="I1377" s="530">
        <v>8</v>
      </c>
      <c r="J1377" s="530">
        <v>1</v>
      </c>
      <c r="K1377" s="530">
        <v>7</v>
      </c>
    </row>
    <row r="1378" spans="1:11" s="530" customFormat="1" ht="9" customHeight="1">
      <c r="A1378" s="516"/>
      <c r="B1378" s="516"/>
      <c r="C1378" s="517"/>
      <c r="D1378" s="513" t="s">
        <v>1802</v>
      </c>
      <c r="E1378" s="530">
        <v>30</v>
      </c>
      <c r="F1378" s="530">
        <v>20</v>
      </c>
      <c r="G1378" s="530">
        <v>5</v>
      </c>
      <c r="H1378" s="530">
        <v>15</v>
      </c>
      <c r="I1378" s="530">
        <v>10</v>
      </c>
      <c r="J1378" s="530">
        <v>2</v>
      </c>
      <c r="K1378" s="530">
        <v>8</v>
      </c>
    </row>
    <row r="1379" spans="1:11" s="530" customFormat="1" ht="18" customHeight="1">
      <c r="A1379" s="516"/>
      <c r="B1379" s="516"/>
      <c r="C1379" s="517" t="s">
        <v>1898</v>
      </c>
      <c r="D1379" s="513" t="s">
        <v>1800</v>
      </c>
      <c r="E1379" s="530">
        <v>4</v>
      </c>
      <c r="F1379" s="530">
        <v>3</v>
      </c>
      <c r="G1379" s="530">
        <v>2</v>
      </c>
      <c r="H1379" s="530">
        <v>1</v>
      </c>
      <c r="I1379" s="530">
        <v>1</v>
      </c>
      <c r="J1379" s="531" t="s">
        <v>893</v>
      </c>
      <c r="K1379" s="531" t="s">
        <v>893</v>
      </c>
    </row>
    <row r="1380" spans="1:11" s="530" customFormat="1" ht="9" customHeight="1">
      <c r="A1380" s="516"/>
      <c r="B1380" s="516"/>
      <c r="C1380" s="517"/>
      <c r="D1380" s="513" t="s">
        <v>1802</v>
      </c>
      <c r="E1380" s="530">
        <v>4</v>
      </c>
      <c r="F1380" s="530">
        <v>3</v>
      </c>
      <c r="G1380" s="530">
        <v>2</v>
      </c>
      <c r="H1380" s="530">
        <v>1</v>
      </c>
      <c r="I1380" s="530">
        <v>1</v>
      </c>
      <c r="J1380" s="531" t="s">
        <v>893</v>
      </c>
      <c r="K1380" s="531" t="s">
        <v>893</v>
      </c>
    </row>
    <row r="1381" spans="1:11" ht="18" customHeight="1">
      <c r="B1381" s="516" t="s">
        <v>649</v>
      </c>
      <c r="D1381" s="513"/>
      <c r="E1381" s="516"/>
      <c r="F1381" s="516"/>
      <c r="G1381" s="516"/>
      <c r="H1381" s="516"/>
      <c r="I1381" s="516"/>
      <c r="J1381" s="516"/>
      <c r="K1381" s="516"/>
    </row>
    <row r="1382" spans="1:11" ht="27" customHeight="1">
      <c r="C1382" s="510" t="s">
        <v>1907</v>
      </c>
      <c r="D1382" s="513" t="s">
        <v>1800</v>
      </c>
      <c r="E1382" s="530">
        <v>12</v>
      </c>
      <c r="F1382" s="530">
        <v>9</v>
      </c>
      <c r="G1382" s="530">
        <v>9</v>
      </c>
      <c r="H1382" s="530">
        <v>0</v>
      </c>
      <c r="I1382" s="530">
        <v>3</v>
      </c>
      <c r="J1382" s="530">
        <v>3</v>
      </c>
      <c r="K1382" s="530">
        <v>0</v>
      </c>
    </row>
    <row r="1383" spans="1:11">
      <c r="D1383" s="513" t="s">
        <v>1801</v>
      </c>
      <c r="E1383" s="530">
        <v>73</v>
      </c>
      <c r="F1383" s="530">
        <v>46</v>
      </c>
      <c r="G1383" s="530">
        <v>46</v>
      </c>
      <c r="H1383" s="530">
        <v>0</v>
      </c>
      <c r="I1383" s="530">
        <v>27</v>
      </c>
      <c r="J1383" s="530">
        <v>27</v>
      </c>
      <c r="K1383" s="530">
        <v>0</v>
      </c>
    </row>
    <row r="1384" spans="1:11">
      <c r="D1384" s="513" t="s">
        <v>1802</v>
      </c>
      <c r="E1384" s="530">
        <v>85</v>
      </c>
      <c r="F1384" s="530">
        <v>55</v>
      </c>
      <c r="G1384" s="530">
        <v>55</v>
      </c>
      <c r="H1384" s="530">
        <v>0</v>
      </c>
      <c r="I1384" s="530">
        <v>30</v>
      </c>
      <c r="J1384" s="530">
        <v>30</v>
      </c>
      <c r="K1384" s="530">
        <v>0</v>
      </c>
    </row>
    <row r="1385" spans="1:11" ht="20.100000000000001" customHeight="1">
      <c r="C1385" s="510" t="s">
        <v>1908</v>
      </c>
      <c r="D1385" s="513" t="s">
        <v>1800</v>
      </c>
      <c r="E1385" s="530">
        <v>2</v>
      </c>
      <c r="F1385" s="530">
        <v>1</v>
      </c>
      <c r="G1385" s="530">
        <v>0</v>
      </c>
      <c r="H1385" s="530">
        <v>1</v>
      </c>
      <c r="I1385" s="530">
        <v>1</v>
      </c>
      <c r="J1385" s="530">
        <v>0</v>
      </c>
      <c r="K1385" s="530">
        <v>1</v>
      </c>
    </row>
    <row r="1386" spans="1:11" ht="9" customHeight="1">
      <c r="D1386" s="513" t="s">
        <v>1801</v>
      </c>
      <c r="E1386" s="530">
        <v>11</v>
      </c>
      <c r="F1386" s="530">
        <v>3</v>
      </c>
      <c r="G1386" s="530">
        <v>0</v>
      </c>
      <c r="H1386" s="530">
        <v>3</v>
      </c>
      <c r="I1386" s="530">
        <v>8</v>
      </c>
      <c r="J1386" s="530">
        <v>0</v>
      </c>
      <c r="K1386" s="530">
        <v>8</v>
      </c>
    </row>
    <row r="1387" spans="1:11" ht="9" customHeight="1">
      <c r="D1387" s="513" t="s">
        <v>1802</v>
      </c>
      <c r="E1387" s="530">
        <v>13</v>
      </c>
      <c r="F1387" s="530">
        <v>4</v>
      </c>
      <c r="G1387" s="530">
        <v>0</v>
      </c>
      <c r="H1387" s="530">
        <v>4</v>
      </c>
      <c r="I1387" s="530">
        <v>9</v>
      </c>
      <c r="J1387" s="530">
        <v>0</v>
      </c>
      <c r="K1387" s="530">
        <v>9</v>
      </c>
    </row>
    <row r="1388" spans="1:11" ht="18" customHeight="1">
      <c r="C1388" s="514" t="s">
        <v>1947</v>
      </c>
      <c r="D1388" s="513" t="s">
        <v>1800</v>
      </c>
      <c r="E1388" s="530">
        <v>14</v>
      </c>
      <c r="F1388" s="530">
        <v>10</v>
      </c>
      <c r="G1388" s="530">
        <v>9</v>
      </c>
      <c r="H1388" s="530">
        <v>1</v>
      </c>
      <c r="I1388" s="530">
        <v>4</v>
      </c>
      <c r="J1388" s="530">
        <v>3</v>
      </c>
      <c r="K1388" s="530">
        <v>1</v>
      </c>
    </row>
    <row r="1389" spans="1:11" ht="9" customHeight="1">
      <c r="D1389" s="513" t="s">
        <v>1801</v>
      </c>
      <c r="E1389" s="530">
        <v>84</v>
      </c>
      <c r="F1389" s="530">
        <v>49</v>
      </c>
      <c r="G1389" s="530">
        <v>46</v>
      </c>
      <c r="H1389" s="530">
        <v>3</v>
      </c>
      <c r="I1389" s="530">
        <v>35</v>
      </c>
      <c r="J1389" s="530">
        <v>27</v>
      </c>
      <c r="K1389" s="530">
        <v>8</v>
      </c>
    </row>
    <row r="1390" spans="1:11" ht="9" customHeight="1">
      <c r="D1390" s="513" t="s">
        <v>1802</v>
      </c>
      <c r="E1390" s="530">
        <v>98</v>
      </c>
      <c r="F1390" s="530">
        <v>59</v>
      </c>
      <c r="G1390" s="530">
        <v>55</v>
      </c>
      <c r="H1390" s="530">
        <v>4</v>
      </c>
      <c r="I1390" s="530">
        <v>39</v>
      </c>
      <c r="J1390" s="530">
        <v>30</v>
      </c>
      <c r="K1390" s="530">
        <v>9</v>
      </c>
    </row>
    <row r="1391" spans="1:11" ht="18" customHeight="1">
      <c r="A1391" s="516" t="s">
        <v>858</v>
      </c>
      <c r="D1391" s="513"/>
    </row>
    <row r="1392" spans="1:11" ht="9" customHeight="1">
      <c r="A1392" s="516" t="s">
        <v>1954</v>
      </c>
      <c r="D1392" s="513" t="s">
        <v>1800</v>
      </c>
      <c r="E1392" s="530">
        <v>656</v>
      </c>
      <c r="F1392" s="530">
        <v>500</v>
      </c>
      <c r="G1392" s="530">
        <v>285</v>
      </c>
      <c r="H1392" s="530">
        <v>215</v>
      </c>
      <c r="I1392" s="530">
        <v>156</v>
      </c>
      <c r="J1392" s="530">
        <v>59</v>
      </c>
      <c r="K1392" s="530">
        <v>97</v>
      </c>
    </row>
    <row r="1393" spans="1:11">
      <c r="D1393" s="513" t="s">
        <v>1801</v>
      </c>
      <c r="E1393" s="530">
        <v>910</v>
      </c>
      <c r="F1393" s="530">
        <v>452</v>
      </c>
      <c r="G1393" s="530">
        <v>248</v>
      </c>
      <c r="H1393" s="530">
        <v>204</v>
      </c>
      <c r="I1393" s="530">
        <v>458</v>
      </c>
      <c r="J1393" s="530">
        <v>228</v>
      </c>
      <c r="K1393" s="530">
        <v>230</v>
      </c>
    </row>
    <row r="1394" spans="1:11">
      <c r="D1394" s="513" t="s">
        <v>1802</v>
      </c>
      <c r="E1394" s="530">
        <v>1566</v>
      </c>
      <c r="F1394" s="530">
        <v>952</v>
      </c>
      <c r="G1394" s="530">
        <v>533</v>
      </c>
      <c r="H1394" s="530">
        <v>419</v>
      </c>
      <c r="I1394" s="530">
        <v>614</v>
      </c>
      <c r="J1394" s="530">
        <v>287</v>
      </c>
      <c r="K1394" s="530">
        <v>327</v>
      </c>
    </row>
    <row r="1395" spans="1:11" ht="18" customHeight="1">
      <c r="C1395" s="514" t="s">
        <v>1896</v>
      </c>
      <c r="D1395" s="513"/>
      <c r="E1395" s="516"/>
      <c r="F1395" s="516"/>
      <c r="G1395" s="516"/>
      <c r="H1395" s="516"/>
      <c r="I1395" s="516"/>
      <c r="J1395" s="516"/>
      <c r="K1395" s="516"/>
    </row>
    <row r="1396" spans="1:11" s="530" customFormat="1" ht="18" customHeight="1">
      <c r="A1396" s="516"/>
      <c r="B1396" s="516"/>
      <c r="C1396" s="517" t="s">
        <v>1897</v>
      </c>
      <c r="D1396" s="513" t="s">
        <v>1800</v>
      </c>
      <c r="E1396" s="530">
        <v>13</v>
      </c>
      <c r="F1396" s="530">
        <v>11</v>
      </c>
      <c r="G1396" s="530">
        <v>3</v>
      </c>
      <c r="H1396" s="530">
        <v>8</v>
      </c>
      <c r="I1396" s="530">
        <v>2</v>
      </c>
      <c r="J1396" s="531" t="s">
        <v>893</v>
      </c>
      <c r="K1396" s="531" t="s">
        <v>893</v>
      </c>
    </row>
    <row r="1397" spans="1:11" s="530" customFormat="1" ht="9" customHeight="1">
      <c r="A1397" s="516"/>
      <c r="B1397" s="516"/>
      <c r="C1397" s="517"/>
      <c r="D1397" s="513" t="s">
        <v>1801</v>
      </c>
      <c r="E1397" s="530">
        <v>17</v>
      </c>
      <c r="F1397" s="530">
        <v>9</v>
      </c>
      <c r="G1397" s="530">
        <v>2</v>
      </c>
      <c r="H1397" s="530">
        <v>7</v>
      </c>
      <c r="I1397" s="530">
        <v>8</v>
      </c>
      <c r="J1397" s="531" t="s">
        <v>893</v>
      </c>
      <c r="K1397" s="531" t="s">
        <v>893</v>
      </c>
    </row>
    <row r="1398" spans="1:11" s="530" customFormat="1" ht="9" customHeight="1">
      <c r="A1398" s="516"/>
      <c r="B1398" s="516"/>
      <c r="C1398" s="517"/>
      <c r="D1398" s="513" t="s">
        <v>1802</v>
      </c>
      <c r="E1398" s="530">
        <v>30</v>
      </c>
      <c r="F1398" s="530">
        <v>20</v>
      </c>
      <c r="G1398" s="530">
        <v>5</v>
      </c>
      <c r="H1398" s="530">
        <v>15</v>
      </c>
      <c r="I1398" s="530">
        <v>10</v>
      </c>
      <c r="J1398" s="531" t="s">
        <v>893</v>
      </c>
      <c r="K1398" s="531" t="s">
        <v>893</v>
      </c>
    </row>
    <row r="1399" spans="1:11" s="530" customFormat="1" ht="18" customHeight="1">
      <c r="A1399" s="516"/>
      <c r="B1399" s="516"/>
      <c r="C1399" s="517" t="s">
        <v>1898</v>
      </c>
      <c r="D1399" s="513" t="s">
        <v>1800</v>
      </c>
      <c r="E1399" s="530">
        <v>4</v>
      </c>
      <c r="F1399" s="531" t="s">
        <v>893</v>
      </c>
      <c r="G1399" s="531" t="s">
        <v>893</v>
      </c>
      <c r="H1399" s="531" t="s">
        <v>893</v>
      </c>
      <c r="I1399" s="531" t="s">
        <v>893</v>
      </c>
      <c r="J1399" s="531" t="s">
        <v>893</v>
      </c>
      <c r="K1399" s="531" t="s">
        <v>893</v>
      </c>
    </row>
    <row r="1400" spans="1:11" s="530" customFormat="1" ht="9" customHeight="1">
      <c r="A1400" s="516"/>
      <c r="B1400" s="516"/>
      <c r="C1400" s="517"/>
      <c r="D1400" s="513" t="s">
        <v>1801</v>
      </c>
      <c r="E1400" s="530">
        <v>1</v>
      </c>
      <c r="F1400" s="531" t="s">
        <v>893</v>
      </c>
      <c r="G1400" s="531" t="s">
        <v>893</v>
      </c>
      <c r="H1400" s="531" t="s">
        <v>893</v>
      </c>
      <c r="I1400" s="531" t="s">
        <v>893</v>
      </c>
      <c r="J1400" s="531" t="s">
        <v>893</v>
      </c>
      <c r="K1400" s="531" t="s">
        <v>893</v>
      </c>
    </row>
    <row r="1401" spans="1:11" s="509" customFormat="1" ht="10.5">
      <c r="C1401" s="510"/>
      <c r="D1401" s="513" t="s">
        <v>1802</v>
      </c>
      <c r="E1401" s="530">
        <v>5</v>
      </c>
      <c r="F1401" s="531" t="s">
        <v>893</v>
      </c>
      <c r="G1401" s="531" t="s">
        <v>893</v>
      </c>
      <c r="H1401" s="531" t="s">
        <v>893</v>
      </c>
      <c r="I1401" s="531" t="s">
        <v>893</v>
      </c>
      <c r="J1401" s="531" t="s">
        <v>893</v>
      </c>
      <c r="K1401" s="531" t="s">
        <v>893</v>
      </c>
    </row>
    <row r="1402" spans="1:11" s="509" customFormat="1">
      <c r="C1402" s="510"/>
      <c r="D1402" s="515"/>
    </row>
    <row r="1403" spans="1:11" s="509" customFormat="1">
      <c r="C1403" s="510"/>
      <c r="D1403" s="515"/>
    </row>
    <row r="1404" spans="1:11" s="509" customFormat="1">
      <c r="C1404" s="510"/>
      <c r="D1404" s="515"/>
    </row>
    <row r="1405" spans="1:11" s="509" customFormat="1">
      <c r="C1405" s="510"/>
      <c r="D1405" s="515"/>
    </row>
    <row r="1406" spans="1:11" s="509" customFormat="1">
      <c r="C1406" s="510"/>
      <c r="D1406" s="515"/>
    </row>
    <row r="1407" spans="1:11" s="509" customFormat="1">
      <c r="C1407" s="510"/>
      <c r="D1407" s="515"/>
    </row>
    <row r="1408" spans="1:11" s="509" customFormat="1">
      <c r="C1408" s="510"/>
      <c r="D1408" s="515"/>
    </row>
    <row r="1409" spans="1:11" s="509" customFormat="1">
      <c r="C1409" s="510"/>
      <c r="D1409" s="515"/>
    </row>
    <row r="1410" spans="1:11" s="509" customFormat="1">
      <c r="C1410" s="510"/>
      <c r="D1410" s="515"/>
    </row>
    <row r="1411" spans="1:11" s="509" customFormat="1">
      <c r="C1411" s="510"/>
      <c r="D1411" s="515"/>
    </row>
    <row r="1412" spans="1:11" s="509" customFormat="1">
      <c r="C1412" s="510"/>
      <c r="D1412" s="515"/>
    </row>
    <row r="1413" spans="1:11" s="509" customFormat="1">
      <c r="C1413" s="510"/>
      <c r="D1413" s="515"/>
    </row>
    <row r="1414" spans="1:11" s="509" customFormat="1">
      <c r="C1414" s="510"/>
      <c r="D1414" s="515"/>
    </row>
    <row r="1415" spans="1:11" s="509" customFormat="1">
      <c r="C1415" s="510"/>
      <c r="D1415" s="515"/>
    </row>
    <row r="1416" spans="1:11" s="509" customFormat="1">
      <c r="C1416" s="510"/>
      <c r="D1416" s="515"/>
    </row>
    <row r="1417" spans="1:11" s="509" customFormat="1">
      <c r="C1417" s="510"/>
      <c r="D1417" s="515"/>
    </row>
    <row r="1418" spans="1:11" s="509" customFormat="1">
      <c r="C1418" s="510"/>
      <c r="D1418" s="515"/>
    </row>
    <row r="1419" spans="1:11" s="509" customFormat="1">
      <c r="C1419" s="510"/>
      <c r="D1419" s="515"/>
    </row>
    <row r="1420" spans="1:11" s="509" customFormat="1">
      <c r="A1420" s="509" t="s">
        <v>586</v>
      </c>
      <c r="C1420" s="510"/>
      <c r="D1420" s="515"/>
    </row>
    <row r="1421" spans="1:11" ht="18" customHeight="1">
      <c r="A1421" s="516" t="s">
        <v>127</v>
      </c>
      <c r="D1421" s="513"/>
      <c r="E1421" s="516"/>
      <c r="F1421" s="516"/>
      <c r="G1421" s="516"/>
      <c r="H1421" s="516"/>
      <c r="I1421" s="516"/>
      <c r="J1421" s="516"/>
      <c r="K1421" s="516"/>
    </row>
    <row r="1422" spans="1:11" ht="18" customHeight="1">
      <c r="B1422" s="516" t="s">
        <v>294</v>
      </c>
      <c r="D1422" s="513"/>
      <c r="E1422" s="516"/>
      <c r="F1422" s="516"/>
      <c r="G1422" s="516"/>
      <c r="H1422" s="516"/>
      <c r="I1422" s="516"/>
      <c r="J1422" s="516"/>
      <c r="K1422" s="516"/>
    </row>
    <row r="1423" spans="1:11" ht="18" customHeight="1">
      <c r="C1423" s="510" t="s">
        <v>1943</v>
      </c>
      <c r="D1423" s="513" t="s">
        <v>1800</v>
      </c>
      <c r="E1423" s="530">
        <v>2804</v>
      </c>
      <c r="F1423" s="530">
        <v>2761</v>
      </c>
      <c r="G1423" s="530">
        <v>2698</v>
      </c>
      <c r="H1423" s="530">
        <v>63</v>
      </c>
      <c r="I1423" s="530">
        <v>43</v>
      </c>
      <c r="J1423" s="531" t="s">
        <v>893</v>
      </c>
      <c r="K1423" s="531" t="s">
        <v>893</v>
      </c>
    </row>
    <row r="1424" spans="1:11" ht="9" customHeight="1">
      <c r="D1424" s="513" t="s">
        <v>1801</v>
      </c>
      <c r="E1424" s="530">
        <v>373</v>
      </c>
      <c r="F1424" s="530">
        <v>361</v>
      </c>
      <c r="G1424" s="530">
        <v>354</v>
      </c>
      <c r="H1424" s="530">
        <v>7</v>
      </c>
      <c r="I1424" s="530">
        <v>12</v>
      </c>
      <c r="J1424" s="531" t="s">
        <v>893</v>
      </c>
      <c r="K1424" s="531" t="s">
        <v>893</v>
      </c>
    </row>
    <row r="1425" spans="3:11" ht="9" customHeight="1">
      <c r="D1425" s="513" t="s">
        <v>1802</v>
      </c>
      <c r="E1425" s="530">
        <v>3177</v>
      </c>
      <c r="F1425" s="530">
        <v>3122</v>
      </c>
      <c r="G1425" s="530">
        <v>3052</v>
      </c>
      <c r="H1425" s="530">
        <v>70</v>
      </c>
      <c r="I1425" s="530">
        <v>55</v>
      </c>
      <c r="J1425" s="531" t="s">
        <v>893</v>
      </c>
      <c r="K1425" s="531" t="s">
        <v>893</v>
      </c>
    </row>
    <row r="1426" spans="3:11" ht="18" customHeight="1">
      <c r="C1426" s="510" t="s">
        <v>1944</v>
      </c>
      <c r="D1426" s="513" t="s">
        <v>1800</v>
      </c>
      <c r="E1426" s="530">
        <v>3494</v>
      </c>
      <c r="F1426" s="530">
        <v>3372</v>
      </c>
      <c r="G1426" s="530">
        <v>3330</v>
      </c>
      <c r="H1426" s="530">
        <v>42</v>
      </c>
      <c r="I1426" s="530">
        <v>122</v>
      </c>
      <c r="J1426" s="531" t="s">
        <v>893</v>
      </c>
      <c r="K1426" s="531" t="s">
        <v>893</v>
      </c>
    </row>
    <row r="1427" spans="3:11" ht="9" customHeight="1">
      <c r="D1427" s="513" t="s">
        <v>1801</v>
      </c>
      <c r="E1427" s="530">
        <v>764</v>
      </c>
      <c r="F1427" s="530">
        <v>722</v>
      </c>
      <c r="G1427" s="530">
        <v>712</v>
      </c>
      <c r="H1427" s="530">
        <v>10</v>
      </c>
      <c r="I1427" s="530">
        <v>42</v>
      </c>
      <c r="J1427" s="531" t="s">
        <v>893</v>
      </c>
      <c r="K1427" s="531" t="s">
        <v>893</v>
      </c>
    </row>
    <row r="1428" spans="3:11" ht="9" customHeight="1">
      <c r="D1428" s="513" t="s">
        <v>1802</v>
      </c>
      <c r="E1428" s="530">
        <v>4258</v>
      </c>
      <c r="F1428" s="530">
        <v>4094</v>
      </c>
      <c r="G1428" s="530">
        <v>4042</v>
      </c>
      <c r="H1428" s="530">
        <v>52</v>
      </c>
      <c r="I1428" s="530">
        <v>164</v>
      </c>
      <c r="J1428" s="531" t="s">
        <v>893</v>
      </c>
      <c r="K1428" s="531" t="s">
        <v>893</v>
      </c>
    </row>
    <row r="1429" spans="3:11" ht="20.100000000000001" customHeight="1">
      <c r="C1429" s="510" t="s">
        <v>1945</v>
      </c>
      <c r="D1429" s="513" t="s">
        <v>1800</v>
      </c>
      <c r="E1429" s="530">
        <v>4012</v>
      </c>
      <c r="F1429" s="530">
        <v>3127</v>
      </c>
      <c r="G1429" s="530">
        <v>3127</v>
      </c>
      <c r="H1429" s="530">
        <v>0</v>
      </c>
      <c r="I1429" s="530">
        <v>885</v>
      </c>
      <c r="J1429" s="530">
        <v>885</v>
      </c>
      <c r="K1429" s="530">
        <v>0</v>
      </c>
    </row>
    <row r="1430" spans="3:11">
      <c r="D1430" s="513" t="s">
        <v>1801</v>
      </c>
      <c r="E1430" s="530">
        <v>1404</v>
      </c>
      <c r="F1430" s="530">
        <v>958</v>
      </c>
      <c r="G1430" s="530">
        <v>958</v>
      </c>
      <c r="H1430" s="530">
        <v>0</v>
      </c>
      <c r="I1430" s="530">
        <v>446</v>
      </c>
      <c r="J1430" s="530">
        <v>446</v>
      </c>
      <c r="K1430" s="530">
        <v>0</v>
      </c>
    </row>
    <row r="1431" spans="3:11">
      <c r="D1431" s="513" t="s">
        <v>1802</v>
      </c>
      <c r="E1431" s="530">
        <v>5416</v>
      </c>
      <c r="F1431" s="530">
        <v>4085</v>
      </c>
      <c r="G1431" s="530">
        <v>4085</v>
      </c>
      <c r="H1431" s="530">
        <v>0</v>
      </c>
      <c r="I1431" s="530">
        <v>1331</v>
      </c>
      <c r="J1431" s="530">
        <v>1331</v>
      </c>
      <c r="K1431" s="530">
        <v>0</v>
      </c>
    </row>
    <row r="1432" spans="3:11" ht="20.100000000000001" customHeight="1">
      <c r="C1432" s="510" t="s">
        <v>1946</v>
      </c>
      <c r="D1432" s="513" t="s">
        <v>1800</v>
      </c>
      <c r="E1432" s="530">
        <v>716</v>
      </c>
      <c r="F1432" s="530">
        <v>425</v>
      </c>
      <c r="G1432" s="530">
        <v>0</v>
      </c>
      <c r="H1432" s="530">
        <v>425</v>
      </c>
      <c r="I1432" s="530">
        <v>291</v>
      </c>
      <c r="J1432" s="530">
        <v>0</v>
      </c>
      <c r="K1432" s="530">
        <v>291</v>
      </c>
    </row>
    <row r="1433" spans="3:11">
      <c r="D1433" s="513" t="s">
        <v>1801</v>
      </c>
      <c r="E1433" s="530">
        <v>344</v>
      </c>
      <c r="F1433" s="530">
        <v>201</v>
      </c>
      <c r="G1433" s="530">
        <v>0</v>
      </c>
      <c r="H1433" s="530">
        <v>201</v>
      </c>
      <c r="I1433" s="530">
        <v>143</v>
      </c>
      <c r="J1433" s="530">
        <v>0</v>
      </c>
      <c r="K1433" s="530">
        <v>143</v>
      </c>
    </row>
    <row r="1434" spans="3:11">
      <c r="D1434" s="513" t="s">
        <v>1802</v>
      </c>
      <c r="E1434" s="530">
        <v>1060</v>
      </c>
      <c r="F1434" s="530">
        <v>626</v>
      </c>
      <c r="G1434" s="530">
        <v>0</v>
      </c>
      <c r="H1434" s="530">
        <v>626</v>
      </c>
      <c r="I1434" s="530">
        <v>434</v>
      </c>
      <c r="J1434" s="530">
        <v>0</v>
      </c>
      <c r="K1434" s="530">
        <v>434</v>
      </c>
    </row>
    <row r="1435" spans="3:11" ht="16.899999999999999" customHeight="1">
      <c r="C1435" s="510" t="s">
        <v>626</v>
      </c>
      <c r="D1435" s="513" t="s">
        <v>1800</v>
      </c>
      <c r="E1435" s="530">
        <v>9602</v>
      </c>
      <c r="F1435" s="530">
        <v>9318</v>
      </c>
      <c r="G1435" s="530">
        <v>8945</v>
      </c>
      <c r="H1435" s="530">
        <v>373</v>
      </c>
      <c r="I1435" s="530">
        <v>284</v>
      </c>
      <c r="J1435" s="530">
        <v>178</v>
      </c>
      <c r="K1435" s="530">
        <v>106</v>
      </c>
    </row>
    <row r="1436" spans="3:11">
      <c r="D1436" s="513" t="s">
        <v>1801</v>
      </c>
      <c r="E1436" s="530">
        <v>2970</v>
      </c>
      <c r="F1436" s="530">
        <v>2838</v>
      </c>
      <c r="G1436" s="530">
        <v>2671</v>
      </c>
      <c r="H1436" s="530">
        <v>167</v>
      </c>
      <c r="I1436" s="530">
        <v>132</v>
      </c>
      <c r="J1436" s="530">
        <v>97</v>
      </c>
      <c r="K1436" s="530">
        <v>35</v>
      </c>
    </row>
    <row r="1437" spans="3:11">
      <c r="D1437" s="513" t="s">
        <v>1802</v>
      </c>
      <c r="E1437" s="530">
        <v>12572</v>
      </c>
      <c r="F1437" s="530">
        <v>12156</v>
      </c>
      <c r="G1437" s="530">
        <v>11616</v>
      </c>
      <c r="H1437" s="530">
        <v>540</v>
      </c>
      <c r="I1437" s="530">
        <v>416</v>
      </c>
      <c r="J1437" s="530">
        <v>275</v>
      </c>
      <c r="K1437" s="530">
        <v>141</v>
      </c>
    </row>
    <row r="1438" spans="3:11" ht="16.899999999999999" customHeight="1">
      <c r="C1438" s="510" t="s">
        <v>627</v>
      </c>
      <c r="D1438" s="513" t="s">
        <v>1800</v>
      </c>
      <c r="E1438" s="530">
        <v>14361</v>
      </c>
      <c r="F1438" s="530">
        <v>13588</v>
      </c>
      <c r="G1438" s="530">
        <v>12288</v>
      </c>
      <c r="H1438" s="530">
        <v>1300</v>
      </c>
      <c r="I1438" s="530">
        <v>773</v>
      </c>
      <c r="J1438" s="530">
        <v>485</v>
      </c>
      <c r="K1438" s="530">
        <v>288</v>
      </c>
    </row>
    <row r="1439" spans="3:11">
      <c r="D1439" s="513" t="s">
        <v>1801</v>
      </c>
      <c r="E1439" s="530">
        <v>5595</v>
      </c>
      <c r="F1439" s="530">
        <v>5021</v>
      </c>
      <c r="G1439" s="530">
        <v>4348</v>
      </c>
      <c r="H1439" s="530">
        <v>673</v>
      </c>
      <c r="I1439" s="530">
        <v>574</v>
      </c>
      <c r="J1439" s="530">
        <v>390</v>
      </c>
      <c r="K1439" s="530">
        <v>184</v>
      </c>
    </row>
    <row r="1440" spans="3:11">
      <c r="D1440" s="513" t="s">
        <v>1802</v>
      </c>
      <c r="E1440" s="530">
        <v>19956</v>
      </c>
      <c r="F1440" s="530">
        <v>18609</v>
      </c>
      <c r="G1440" s="530">
        <v>16636</v>
      </c>
      <c r="H1440" s="530">
        <v>1973</v>
      </c>
      <c r="I1440" s="530">
        <v>1347</v>
      </c>
      <c r="J1440" s="530">
        <v>875</v>
      </c>
      <c r="K1440" s="530">
        <v>472</v>
      </c>
    </row>
    <row r="1441" spans="2:11" ht="16.899999999999999" customHeight="1">
      <c r="C1441" s="510" t="s">
        <v>631</v>
      </c>
      <c r="D1441" s="513" t="s">
        <v>1800</v>
      </c>
      <c r="E1441" s="530">
        <v>820</v>
      </c>
      <c r="F1441" s="530">
        <v>801</v>
      </c>
      <c r="G1441" s="530">
        <v>0</v>
      </c>
      <c r="H1441" s="530">
        <v>801</v>
      </c>
      <c r="I1441" s="530">
        <v>19</v>
      </c>
      <c r="J1441" s="530">
        <v>0</v>
      </c>
      <c r="K1441" s="530">
        <v>19</v>
      </c>
    </row>
    <row r="1442" spans="2:11">
      <c r="D1442" s="513" t="s">
        <v>1801</v>
      </c>
      <c r="E1442" s="530">
        <v>726</v>
      </c>
      <c r="F1442" s="530">
        <v>673</v>
      </c>
      <c r="G1442" s="530">
        <v>0</v>
      </c>
      <c r="H1442" s="530">
        <v>673</v>
      </c>
      <c r="I1442" s="530">
        <v>53</v>
      </c>
      <c r="J1442" s="530">
        <v>0</v>
      </c>
      <c r="K1442" s="530">
        <v>53</v>
      </c>
    </row>
    <row r="1443" spans="2:11">
      <c r="D1443" s="513" t="s">
        <v>1802</v>
      </c>
      <c r="E1443" s="530">
        <v>1546</v>
      </c>
      <c r="F1443" s="530">
        <v>1474</v>
      </c>
      <c r="G1443" s="530">
        <v>0</v>
      </c>
      <c r="H1443" s="530">
        <v>1474</v>
      </c>
      <c r="I1443" s="530">
        <v>72</v>
      </c>
      <c r="J1443" s="530">
        <v>0</v>
      </c>
      <c r="K1443" s="530">
        <v>72</v>
      </c>
    </row>
    <row r="1444" spans="2:11" ht="16.899999999999999" customHeight="1">
      <c r="C1444" s="510" t="s">
        <v>632</v>
      </c>
      <c r="D1444" s="513" t="s">
        <v>1800</v>
      </c>
      <c r="E1444" s="530">
        <v>330</v>
      </c>
      <c r="F1444" s="530">
        <v>210</v>
      </c>
      <c r="G1444" s="530">
        <v>0</v>
      </c>
      <c r="H1444" s="530">
        <v>210</v>
      </c>
      <c r="I1444" s="530">
        <v>120</v>
      </c>
      <c r="J1444" s="530">
        <v>0</v>
      </c>
      <c r="K1444" s="530">
        <v>120</v>
      </c>
    </row>
    <row r="1445" spans="2:11">
      <c r="D1445" s="513" t="s">
        <v>1801</v>
      </c>
      <c r="E1445" s="530">
        <v>232</v>
      </c>
      <c r="F1445" s="530">
        <v>150</v>
      </c>
      <c r="G1445" s="530">
        <v>0</v>
      </c>
      <c r="H1445" s="530">
        <v>150</v>
      </c>
      <c r="I1445" s="530">
        <v>82</v>
      </c>
      <c r="J1445" s="530">
        <v>0</v>
      </c>
      <c r="K1445" s="530">
        <v>82</v>
      </c>
    </row>
    <row r="1446" spans="2:11">
      <c r="D1446" s="513" t="s">
        <v>1802</v>
      </c>
      <c r="E1446" s="530">
        <v>562</v>
      </c>
      <c r="F1446" s="530">
        <v>360</v>
      </c>
      <c r="G1446" s="530">
        <v>0</v>
      </c>
      <c r="H1446" s="530">
        <v>360</v>
      </c>
      <c r="I1446" s="530">
        <v>202</v>
      </c>
      <c r="J1446" s="530">
        <v>0</v>
      </c>
      <c r="K1446" s="530">
        <v>202</v>
      </c>
    </row>
    <row r="1447" spans="2:11" ht="16.899999999999999" customHeight="1">
      <c r="C1447" s="514" t="s">
        <v>1947</v>
      </c>
      <c r="D1447" s="513" t="s">
        <v>1800</v>
      </c>
      <c r="E1447" s="530">
        <v>36139</v>
      </c>
      <c r="F1447" s="530">
        <v>33602</v>
      </c>
      <c r="G1447" s="530">
        <v>30388</v>
      </c>
      <c r="H1447" s="530">
        <v>3214</v>
      </c>
      <c r="I1447" s="530">
        <v>2537</v>
      </c>
      <c r="J1447" s="530">
        <v>1698</v>
      </c>
      <c r="K1447" s="530">
        <v>839</v>
      </c>
    </row>
    <row r="1448" spans="2:11">
      <c r="D1448" s="513" t="s">
        <v>1801</v>
      </c>
      <c r="E1448" s="530">
        <v>12408</v>
      </c>
      <c r="F1448" s="530">
        <v>10924</v>
      </c>
      <c r="G1448" s="530">
        <v>9043</v>
      </c>
      <c r="H1448" s="530">
        <v>1881</v>
      </c>
      <c r="I1448" s="530">
        <v>1484</v>
      </c>
      <c r="J1448" s="530">
        <v>986</v>
      </c>
      <c r="K1448" s="530">
        <v>498</v>
      </c>
    </row>
    <row r="1449" spans="2:11">
      <c r="D1449" s="513" t="s">
        <v>1802</v>
      </c>
      <c r="E1449" s="530">
        <v>48547</v>
      </c>
      <c r="F1449" s="530">
        <v>44526</v>
      </c>
      <c r="G1449" s="530">
        <v>39431</v>
      </c>
      <c r="H1449" s="530">
        <v>5095</v>
      </c>
      <c r="I1449" s="530">
        <v>4021</v>
      </c>
      <c r="J1449" s="530">
        <v>2684</v>
      </c>
      <c r="K1449" s="530">
        <v>1337</v>
      </c>
    </row>
    <row r="1450" spans="2:11" ht="18" customHeight="1">
      <c r="B1450" s="516" t="s">
        <v>637</v>
      </c>
      <c r="D1450" s="513"/>
      <c r="E1450" s="516"/>
      <c r="F1450" s="516"/>
      <c r="G1450" s="516"/>
      <c r="H1450" s="516"/>
      <c r="I1450" s="516"/>
      <c r="J1450" s="516"/>
      <c r="K1450" s="516"/>
    </row>
    <row r="1451" spans="2:11" ht="16.899999999999999" customHeight="1">
      <c r="C1451" s="510" t="s">
        <v>638</v>
      </c>
      <c r="D1451" s="513" t="s">
        <v>1800</v>
      </c>
      <c r="E1451" s="530">
        <v>899</v>
      </c>
      <c r="F1451" s="530">
        <v>709</v>
      </c>
      <c r="G1451" s="530">
        <v>572</v>
      </c>
      <c r="H1451" s="530">
        <v>137</v>
      </c>
      <c r="I1451" s="530">
        <v>190</v>
      </c>
      <c r="J1451" s="530">
        <v>132</v>
      </c>
      <c r="K1451" s="530">
        <v>58</v>
      </c>
    </row>
    <row r="1452" spans="2:11">
      <c r="D1452" s="513" t="s">
        <v>1801</v>
      </c>
      <c r="E1452" s="530">
        <v>585</v>
      </c>
      <c r="F1452" s="530">
        <v>332</v>
      </c>
      <c r="G1452" s="530">
        <v>273</v>
      </c>
      <c r="H1452" s="530">
        <v>59</v>
      </c>
      <c r="I1452" s="530">
        <v>253</v>
      </c>
      <c r="J1452" s="530">
        <v>177</v>
      </c>
      <c r="K1452" s="530">
        <v>76</v>
      </c>
    </row>
    <row r="1453" spans="2:11">
      <c r="D1453" s="513" t="s">
        <v>1802</v>
      </c>
      <c r="E1453" s="530">
        <v>1484</v>
      </c>
      <c r="F1453" s="530">
        <v>1041</v>
      </c>
      <c r="G1453" s="530">
        <v>845</v>
      </c>
      <c r="H1453" s="530">
        <v>196</v>
      </c>
      <c r="I1453" s="530">
        <v>443</v>
      </c>
      <c r="J1453" s="530">
        <v>309</v>
      </c>
      <c r="K1453" s="530">
        <v>134</v>
      </c>
    </row>
    <row r="1454" spans="2:11" ht="16.899999999999999" customHeight="1">
      <c r="C1454" s="510" t="s">
        <v>639</v>
      </c>
      <c r="D1454" s="513" t="s">
        <v>1800</v>
      </c>
      <c r="E1454" s="530">
        <v>8</v>
      </c>
      <c r="F1454" s="530">
        <v>3</v>
      </c>
      <c r="G1454" s="531" t="s">
        <v>893</v>
      </c>
      <c r="H1454" s="531" t="s">
        <v>893</v>
      </c>
      <c r="I1454" s="530">
        <v>5</v>
      </c>
      <c r="J1454" s="531" t="s">
        <v>893</v>
      </c>
      <c r="K1454" s="531" t="s">
        <v>893</v>
      </c>
    </row>
    <row r="1455" spans="2:11" ht="9" customHeight="1">
      <c r="D1455" s="513" t="s">
        <v>1801</v>
      </c>
      <c r="E1455" s="530">
        <v>13</v>
      </c>
      <c r="F1455" s="530">
        <v>12</v>
      </c>
      <c r="G1455" s="531" t="s">
        <v>893</v>
      </c>
      <c r="H1455" s="531" t="s">
        <v>893</v>
      </c>
      <c r="I1455" s="530">
        <v>1</v>
      </c>
      <c r="J1455" s="531" t="s">
        <v>893</v>
      </c>
      <c r="K1455" s="531" t="s">
        <v>893</v>
      </c>
    </row>
    <row r="1456" spans="2:11" ht="9" customHeight="1">
      <c r="D1456" s="513" t="s">
        <v>1802</v>
      </c>
      <c r="E1456" s="530">
        <v>21</v>
      </c>
      <c r="F1456" s="530">
        <v>15</v>
      </c>
      <c r="G1456" s="531" t="s">
        <v>893</v>
      </c>
      <c r="H1456" s="531" t="s">
        <v>893</v>
      </c>
      <c r="I1456" s="530">
        <v>6</v>
      </c>
      <c r="J1456" s="531" t="s">
        <v>893</v>
      </c>
      <c r="K1456" s="531" t="s">
        <v>893</v>
      </c>
    </row>
    <row r="1457" spans="3:11" ht="16.899999999999999" customHeight="1">
      <c r="C1457" s="510" t="s">
        <v>640</v>
      </c>
      <c r="D1457" s="513" t="s">
        <v>1800</v>
      </c>
      <c r="E1457" s="530">
        <v>19</v>
      </c>
      <c r="F1457" s="530">
        <v>17</v>
      </c>
      <c r="G1457" s="530">
        <v>14</v>
      </c>
      <c r="H1457" s="530">
        <v>3</v>
      </c>
      <c r="I1457" s="530">
        <v>2</v>
      </c>
      <c r="J1457" s="531" t="s">
        <v>893</v>
      </c>
      <c r="K1457" s="531" t="s">
        <v>893</v>
      </c>
    </row>
    <row r="1458" spans="3:11" ht="9" customHeight="1">
      <c r="D1458" s="513" t="s">
        <v>1801</v>
      </c>
      <c r="E1458" s="530">
        <v>16</v>
      </c>
      <c r="F1458" s="530">
        <v>15</v>
      </c>
      <c r="G1458" s="530">
        <v>10</v>
      </c>
      <c r="H1458" s="530">
        <v>5</v>
      </c>
      <c r="I1458" s="530">
        <v>1</v>
      </c>
      <c r="J1458" s="531" t="s">
        <v>893</v>
      </c>
      <c r="K1458" s="531" t="s">
        <v>893</v>
      </c>
    </row>
    <row r="1459" spans="3:11" ht="9" customHeight="1">
      <c r="D1459" s="513" t="s">
        <v>1802</v>
      </c>
      <c r="E1459" s="530">
        <v>35</v>
      </c>
      <c r="F1459" s="530">
        <v>32</v>
      </c>
      <c r="G1459" s="530">
        <v>24</v>
      </c>
      <c r="H1459" s="530">
        <v>8</v>
      </c>
      <c r="I1459" s="530">
        <v>3</v>
      </c>
      <c r="J1459" s="531" t="s">
        <v>893</v>
      </c>
      <c r="K1459" s="531" t="s">
        <v>893</v>
      </c>
    </row>
    <row r="1460" spans="3:11" ht="16.899999999999999" customHeight="1">
      <c r="C1460" s="510" t="s">
        <v>641</v>
      </c>
      <c r="D1460" s="513" t="s">
        <v>1800</v>
      </c>
      <c r="E1460" s="530">
        <v>41</v>
      </c>
      <c r="F1460" s="530">
        <v>40</v>
      </c>
      <c r="G1460" s="531" t="s">
        <v>893</v>
      </c>
      <c r="H1460" s="531" t="s">
        <v>893</v>
      </c>
      <c r="I1460" s="530">
        <v>1</v>
      </c>
      <c r="J1460" s="531" t="s">
        <v>893</v>
      </c>
      <c r="K1460" s="531" t="s">
        <v>893</v>
      </c>
    </row>
    <row r="1461" spans="3:11" ht="9" customHeight="1">
      <c r="D1461" s="513" t="s">
        <v>1801</v>
      </c>
      <c r="E1461" s="530">
        <v>4</v>
      </c>
      <c r="F1461" s="530">
        <v>2</v>
      </c>
      <c r="G1461" s="531" t="s">
        <v>893</v>
      </c>
      <c r="H1461" s="531" t="s">
        <v>893</v>
      </c>
      <c r="I1461" s="530">
        <v>2</v>
      </c>
      <c r="J1461" s="531" t="s">
        <v>893</v>
      </c>
      <c r="K1461" s="531" t="s">
        <v>893</v>
      </c>
    </row>
    <row r="1462" spans="3:11" ht="9" customHeight="1">
      <c r="D1462" s="513" t="s">
        <v>1802</v>
      </c>
      <c r="E1462" s="530">
        <v>45</v>
      </c>
      <c r="F1462" s="530">
        <v>42</v>
      </c>
      <c r="G1462" s="531" t="s">
        <v>893</v>
      </c>
      <c r="H1462" s="531" t="s">
        <v>893</v>
      </c>
      <c r="I1462" s="530">
        <v>3</v>
      </c>
      <c r="J1462" s="531" t="s">
        <v>893</v>
      </c>
      <c r="K1462" s="531" t="s">
        <v>893</v>
      </c>
    </row>
    <row r="1463" spans="3:11" ht="16.899999999999999" customHeight="1">
      <c r="C1463" s="510" t="s">
        <v>642</v>
      </c>
      <c r="D1463" s="513" t="s">
        <v>1800</v>
      </c>
      <c r="E1463" s="530">
        <v>57</v>
      </c>
      <c r="F1463" s="530">
        <v>47</v>
      </c>
      <c r="G1463" s="530">
        <v>21</v>
      </c>
      <c r="H1463" s="530">
        <v>26</v>
      </c>
      <c r="I1463" s="530">
        <v>10</v>
      </c>
      <c r="J1463" s="530">
        <v>3</v>
      </c>
      <c r="K1463" s="530">
        <v>7</v>
      </c>
    </row>
    <row r="1464" spans="3:11" ht="9" customHeight="1">
      <c r="D1464" s="513" t="s">
        <v>1801</v>
      </c>
      <c r="E1464" s="530">
        <v>47</v>
      </c>
      <c r="F1464" s="530">
        <v>32</v>
      </c>
      <c r="G1464" s="530">
        <v>16</v>
      </c>
      <c r="H1464" s="530">
        <v>16</v>
      </c>
      <c r="I1464" s="530">
        <v>15</v>
      </c>
      <c r="J1464" s="530">
        <v>9</v>
      </c>
      <c r="K1464" s="530">
        <v>6</v>
      </c>
    </row>
    <row r="1465" spans="3:11" ht="9" customHeight="1">
      <c r="D1465" s="513" t="s">
        <v>1802</v>
      </c>
      <c r="E1465" s="530">
        <v>104</v>
      </c>
      <c r="F1465" s="530">
        <v>79</v>
      </c>
      <c r="G1465" s="530">
        <v>37</v>
      </c>
      <c r="H1465" s="530">
        <v>42</v>
      </c>
      <c r="I1465" s="530">
        <v>25</v>
      </c>
      <c r="J1465" s="530">
        <v>12</v>
      </c>
      <c r="K1465" s="530">
        <v>13</v>
      </c>
    </row>
    <row r="1466" spans="3:11" ht="16.899999999999999" customHeight="1">
      <c r="C1466" s="510" t="s">
        <v>1894</v>
      </c>
      <c r="D1466" s="513" t="s">
        <v>1800</v>
      </c>
      <c r="E1466" s="530">
        <v>1001</v>
      </c>
      <c r="F1466" s="530">
        <v>731</v>
      </c>
      <c r="G1466" s="530">
        <v>84</v>
      </c>
      <c r="H1466" s="530">
        <v>647</v>
      </c>
      <c r="I1466" s="530">
        <v>270</v>
      </c>
      <c r="J1466" s="530">
        <v>16</v>
      </c>
      <c r="K1466" s="530">
        <v>254</v>
      </c>
    </row>
    <row r="1467" spans="3:11">
      <c r="D1467" s="513" t="s">
        <v>1801</v>
      </c>
      <c r="E1467" s="530">
        <v>758</v>
      </c>
      <c r="F1467" s="530">
        <v>413</v>
      </c>
      <c r="G1467" s="530">
        <v>58</v>
      </c>
      <c r="H1467" s="530">
        <v>355</v>
      </c>
      <c r="I1467" s="530">
        <v>345</v>
      </c>
      <c r="J1467" s="530">
        <v>48</v>
      </c>
      <c r="K1467" s="530">
        <v>297</v>
      </c>
    </row>
    <row r="1468" spans="3:11">
      <c r="D1468" s="513" t="s">
        <v>1802</v>
      </c>
      <c r="E1468" s="530">
        <v>1759</v>
      </c>
      <c r="F1468" s="530">
        <v>1144</v>
      </c>
      <c r="G1468" s="530">
        <v>142</v>
      </c>
      <c r="H1468" s="530">
        <v>1002</v>
      </c>
      <c r="I1468" s="530">
        <v>615</v>
      </c>
      <c r="J1468" s="530">
        <v>64</v>
      </c>
      <c r="K1468" s="530">
        <v>551</v>
      </c>
    </row>
    <row r="1469" spans="3:11" ht="16.899999999999999" customHeight="1">
      <c r="C1469" s="510" t="s">
        <v>1895</v>
      </c>
      <c r="D1469" s="513" t="s">
        <v>1800</v>
      </c>
      <c r="E1469" s="530">
        <v>318</v>
      </c>
      <c r="F1469" s="530">
        <v>301</v>
      </c>
      <c r="G1469" s="530">
        <v>0</v>
      </c>
      <c r="H1469" s="530">
        <v>301</v>
      </c>
      <c r="I1469" s="530">
        <v>17</v>
      </c>
      <c r="J1469" s="530">
        <v>0</v>
      </c>
      <c r="K1469" s="530">
        <v>17</v>
      </c>
    </row>
    <row r="1470" spans="3:11">
      <c r="D1470" s="513" t="s">
        <v>1801</v>
      </c>
      <c r="E1470" s="530">
        <v>163</v>
      </c>
      <c r="F1470" s="530">
        <v>148</v>
      </c>
      <c r="G1470" s="530">
        <v>0</v>
      </c>
      <c r="H1470" s="530">
        <v>148</v>
      </c>
      <c r="I1470" s="530">
        <v>15</v>
      </c>
      <c r="J1470" s="530">
        <v>0</v>
      </c>
      <c r="K1470" s="530">
        <v>15</v>
      </c>
    </row>
    <row r="1471" spans="3:11">
      <c r="D1471" s="513" t="s">
        <v>1802</v>
      </c>
      <c r="E1471" s="530">
        <v>481</v>
      </c>
      <c r="F1471" s="530">
        <v>449</v>
      </c>
      <c r="G1471" s="530">
        <v>0</v>
      </c>
      <c r="H1471" s="530">
        <v>449</v>
      </c>
      <c r="I1471" s="530">
        <v>32</v>
      </c>
      <c r="J1471" s="530">
        <v>0</v>
      </c>
      <c r="K1471" s="530">
        <v>32</v>
      </c>
    </row>
    <row r="1472" spans="3:11">
      <c r="E1472" s="516"/>
      <c r="F1472" s="516"/>
      <c r="G1472" s="516"/>
      <c r="H1472" s="516"/>
      <c r="I1472" s="516"/>
      <c r="J1472" s="516"/>
      <c r="K1472" s="516"/>
    </row>
    <row r="1473" spans="1:11">
      <c r="E1473" s="516"/>
      <c r="F1473" s="516"/>
      <c r="G1473" s="516"/>
      <c r="H1473" s="516"/>
      <c r="I1473" s="516"/>
      <c r="J1473" s="516"/>
      <c r="K1473" s="516"/>
    </row>
    <row r="1474" spans="1:11">
      <c r="E1474" s="516"/>
      <c r="F1474" s="516"/>
      <c r="G1474" s="516"/>
      <c r="H1474" s="516"/>
      <c r="I1474" s="516"/>
      <c r="J1474" s="516"/>
      <c r="K1474" s="516"/>
    </row>
    <row r="1475" spans="1:11">
      <c r="E1475" s="516"/>
      <c r="F1475" s="516"/>
      <c r="G1475" s="516"/>
      <c r="H1475" s="516"/>
      <c r="I1475" s="516"/>
      <c r="J1475" s="516"/>
      <c r="K1475" s="516"/>
    </row>
    <row r="1476" spans="1:11">
      <c r="E1476" s="516"/>
      <c r="F1476" s="516"/>
      <c r="G1476" s="516"/>
      <c r="H1476" s="516"/>
      <c r="I1476" s="516"/>
      <c r="J1476" s="516"/>
      <c r="K1476" s="516"/>
    </row>
    <row r="1477" spans="1:11">
      <c r="E1477" s="516"/>
      <c r="F1477" s="516"/>
      <c r="G1477" s="516"/>
      <c r="H1477" s="516"/>
      <c r="I1477" s="516"/>
      <c r="J1477" s="516"/>
      <c r="K1477" s="516"/>
    </row>
    <row r="1478" spans="1:11">
      <c r="E1478" s="516"/>
      <c r="F1478" s="516"/>
      <c r="G1478" s="516"/>
      <c r="H1478" s="516"/>
      <c r="I1478" s="516"/>
      <c r="J1478" s="516"/>
      <c r="K1478" s="516"/>
    </row>
    <row r="1479" spans="1:11">
      <c r="E1479" s="516"/>
      <c r="F1479" s="516"/>
      <c r="G1479" s="516"/>
      <c r="H1479" s="516"/>
      <c r="I1479" s="516"/>
      <c r="J1479" s="516"/>
      <c r="K1479" s="516"/>
    </row>
    <row r="1480" spans="1:11" s="509" customFormat="1">
      <c r="A1480" s="509" t="s">
        <v>1678</v>
      </c>
      <c r="C1480" s="510"/>
      <c r="D1480" s="515"/>
    </row>
    <row r="1481" spans="1:11" s="509" customFormat="1">
      <c r="A1481" s="509" t="s">
        <v>656</v>
      </c>
      <c r="C1481" s="510"/>
      <c r="D1481" s="515"/>
    </row>
    <row r="1482" spans="1:11" s="509" customFormat="1">
      <c r="C1482" s="510"/>
      <c r="D1482" s="515"/>
    </row>
    <row r="1483" spans="1:11" s="509" customFormat="1">
      <c r="A1483" s="509" t="s">
        <v>586</v>
      </c>
      <c r="C1483" s="510"/>
      <c r="D1483" s="515"/>
    </row>
    <row r="1484" spans="1:11" ht="18" customHeight="1">
      <c r="C1484" s="514" t="s">
        <v>1947</v>
      </c>
      <c r="D1484" s="513" t="s">
        <v>1800</v>
      </c>
      <c r="E1484" s="530">
        <v>2343</v>
      </c>
      <c r="F1484" s="530">
        <v>1848</v>
      </c>
      <c r="G1484" s="530">
        <v>733</v>
      </c>
      <c r="H1484" s="530">
        <v>1115</v>
      </c>
      <c r="I1484" s="530">
        <v>495</v>
      </c>
      <c r="J1484" s="530">
        <v>159</v>
      </c>
      <c r="K1484" s="530">
        <v>336</v>
      </c>
    </row>
    <row r="1485" spans="1:11">
      <c r="D1485" s="513" t="s">
        <v>1801</v>
      </c>
      <c r="E1485" s="530">
        <v>1586</v>
      </c>
      <c r="F1485" s="530">
        <v>954</v>
      </c>
      <c r="G1485" s="530">
        <v>368</v>
      </c>
      <c r="H1485" s="530">
        <v>586</v>
      </c>
      <c r="I1485" s="530">
        <v>632</v>
      </c>
      <c r="J1485" s="530">
        <v>238</v>
      </c>
      <c r="K1485" s="530">
        <v>394</v>
      </c>
    </row>
    <row r="1486" spans="1:11">
      <c r="D1486" s="513" t="s">
        <v>1802</v>
      </c>
      <c r="E1486" s="530">
        <v>3929</v>
      </c>
      <c r="F1486" s="530">
        <v>2802</v>
      </c>
      <c r="G1486" s="530">
        <v>1101</v>
      </c>
      <c r="H1486" s="530">
        <v>1701</v>
      </c>
      <c r="I1486" s="530">
        <v>1127</v>
      </c>
      <c r="J1486" s="530">
        <v>397</v>
      </c>
      <c r="K1486" s="530">
        <v>730</v>
      </c>
    </row>
    <row r="1487" spans="1:11" ht="18" customHeight="1">
      <c r="C1487" s="514" t="s">
        <v>1896</v>
      </c>
      <c r="D1487" s="513"/>
      <c r="E1487" s="516"/>
      <c r="F1487" s="516"/>
      <c r="G1487" s="516"/>
      <c r="H1487" s="516"/>
      <c r="I1487" s="516"/>
      <c r="J1487" s="516"/>
      <c r="K1487" s="516"/>
    </row>
    <row r="1488" spans="1:11" s="530" customFormat="1" ht="18" customHeight="1">
      <c r="A1488" s="516"/>
      <c r="B1488" s="516"/>
      <c r="C1488" s="517" t="s">
        <v>1897</v>
      </c>
      <c r="D1488" s="513" t="s">
        <v>1800</v>
      </c>
      <c r="E1488" s="530">
        <v>113</v>
      </c>
      <c r="F1488" s="530">
        <v>88</v>
      </c>
      <c r="G1488" s="530">
        <v>47</v>
      </c>
      <c r="H1488" s="530">
        <v>41</v>
      </c>
      <c r="I1488" s="530">
        <v>25</v>
      </c>
      <c r="J1488" s="530">
        <v>16</v>
      </c>
      <c r="K1488" s="530">
        <v>9</v>
      </c>
    </row>
    <row r="1489" spans="1:11" s="530" customFormat="1" ht="9" customHeight="1">
      <c r="A1489" s="516"/>
      <c r="B1489" s="516"/>
      <c r="C1489" s="517"/>
      <c r="D1489" s="513" t="s">
        <v>1801</v>
      </c>
      <c r="E1489" s="530">
        <v>50</v>
      </c>
      <c r="F1489" s="530">
        <v>34</v>
      </c>
      <c r="G1489" s="530">
        <v>17</v>
      </c>
      <c r="H1489" s="530">
        <v>17</v>
      </c>
      <c r="I1489" s="530">
        <v>16</v>
      </c>
      <c r="J1489" s="530">
        <v>10</v>
      </c>
      <c r="K1489" s="530">
        <v>6</v>
      </c>
    </row>
    <row r="1490" spans="1:11" s="530" customFormat="1" ht="9" customHeight="1">
      <c r="A1490" s="516"/>
      <c r="B1490" s="516"/>
      <c r="C1490" s="517"/>
      <c r="D1490" s="513" t="s">
        <v>1802</v>
      </c>
      <c r="E1490" s="530">
        <v>163</v>
      </c>
      <c r="F1490" s="530">
        <v>122</v>
      </c>
      <c r="G1490" s="530">
        <v>64</v>
      </c>
      <c r="H1490" s="530">
        <v>58</v>
      </c>
      <c r="I1490" s="530">
        <v>41</v>
      </c>
      <c r="J1490" s="530">
        <v>26</v>
      </c>
      <c r="K1490" s="530">
        <v>15</v>
      </c>
    </row>
    <row r="1491" spans="1:11" s="530" customFormat="1" ht="18" customHeight="1">
      <c r="A1491" s="516"/>
      <c r="B1491" s="516"/>
      <c r="C1491" s="517" t="s">
        <v>1898</v>
      </c>
      <c r="D1491" s="513" t="s">
        <v>1800</v>
      </c>
      <c r="E1491" s="530">
        <v>257</v>
      </c>
      <c r="F1491" s="530">
        <v>252</v>
      </c>
      <c r="G1491" s="530">
        <v>4</v>
      </c>
      <c r="H1491" s="530">
        <v>248</v>
      </c>
      <c r="I1491" s="530">
        <v>5</v>
      </c>
      <c r="J1491" s="530">
        <v>1</v>
      </c>
      <c r="K1491" s="530">
        <v>4</v>
      </c>
    </row>
    <row r="1492" spans="1:11" s="530" customFormat="1" ht="9" customHeight="1">
      <c r="A1492" s="516"/>
      <c r="B1492" s="516"/>
      <c r="C1492" s="517"/>
      <c r="D1492" s="513" t="s">
        <v>1801</v>
      </c>
      <c r="E1492" s="530">
        <v>149</v>
      </c>
      <c r="F1492" s="530">
        <v>136</v>
      </c>
      <c r="G1492" s="530">
        <v>4</v>
      </c>
      <c r="H1492" s="530">
        <v>132</v>
      </c>
      <c r="I1492" s="530">
        <v>13</v>
      </c>
      <c r="J1492" s="530">
        <v>1</v>
      </c>
      <c r="K1492" s="530">
        <v>12</v>
      </c>
    </row>
    <row r="1493" spans="1:11" s="530" customFormat="1" ht="9" customHeight="1">
      <c r="A1493" s="516"/>
      <c r="B1493" s="516"/>
      <c r="C1493" s="517"/>
      <c r="D1493" s="513" t="s">
        <v>1802</v>
      </c>
      <c r="E1493" s="530">
        <v>406</v>
      </c>
      <c r="F1493" s="530">
        <v>388</v>
      </c>
      <c r="G1493" s="530">
        <v>8</v>
      </c>
      <c r="H1493" s="530">
        <v>380</v>
      </c>
      <c r="I1493" s="530">
        <v>18</v>
      </c>
      <c r="J1493" s="530">
        <v>2</v>
      </c>
      <c r="K1493" s="530">
        <v>16</v>
      </c>
    </row>
    <row r="1494" spans="1:11" ht="18" customHeight="1">
      <c r="B1494" s="516" t="s">
        <v>645</v>
      </c>
      <c r="D1494" s="513"/>
      <c r="E1494" s="516"/>
      <c r="F1494" s="516"/>
      <c r="G1494" s="516"/>
      <c r="H1494" s="516"/>
      <c r="I1494" s="516"/>
      <c r="J1494" s="516"/>
      <c r="K1494" s="516"/>
    </row>
    <row r="1495" spans="1:11" ht="27" customHeight="1">
      <c r="C1495" s="510" t="s">
        <v>1899</v>
      </c>
      <c r="D1495" s="513" t="s">
        <v>1800</v>
      </c>
      <c r="E1495" s="530">
        <v>8025</v>
      </c>
      <c r="F1495" s="530">
        <v>7453</v>
      </c>
      <c r="G1495" s="530">
        <v>7453</v>
      </c>
      <c r="H1495" s="530">
        <v>0</v>
      </c>
      <c r="I1495" s="530">
        <v>572</v>
      </c>
      <c r="J1495" s="530">
        <v>572</v>
      </c>
      <c r="K1495" s="530">
        <v>0</v>
      </c>
    </row>
    <row r="1496" spans="1:11">
      <c r="D1496" s="513" t="s">
        <v>1801</v>
      </c>
      <c r="E1496" s="530">
        <v>3399</v>
      </c>
      <c r="F1496" s="530">
        <v>2374</v>
      </c>
      <c r="G1496" s="530">
        <v>2374</v>
      </c>
      <c r="H1496" s="530">
        <v>0</v>
      </c>
      <c r="I1496" s="530">
        <v>1025</v>
      </c>
      <c r="J1496" s="530">
        <v>1025</v>
      </c>
      <c r="K1496" s="530">
        <v>0</v>
      </c>
    </row>
    <row r="1497" spans="1:11">
      <c r="D1497" s="513" t="s">
        <v>1802</v>
      </c>
      <c r="E1497" s="530">
        <v>11424</v>
      </c>
      <c r="F1497" s="530">
        <v>9827</v>
      </c>
      <c r="G1497" s="530">
        <v>9827</v>
      </c>
      <c r="H1497" s="530">
        <v>0</v>
      </c>
      <c r="I1497" s="530">
        <v>1597</v>
      </c>
      <c r="J1497" s="530">
        <v>1597</v>
      </c>
      <c r="K1497" s="530">
        <v>0</v>
      </c>
    </row>
    <row r="1498" spans="1:11" ht="20.100000000000001" customHeight="1">
      <c r="C1498" s="510" t="s">
        <v>1900</v>
      </c>
      <c r="D1498" s="513" t="s">
        <v>1800</v>
      </c>
      <c r="E1498" s="530">
        <v>1957</v>
      </c>
      <c r="F1498" s="530">
        <v>1711</v>
      </c>
      <c r="G1498" s="530">
        <v>64</v>
      </c>
      <c r="H1498" s="530">
        <v>1647</v>
      </c>
      <c r="I1498" s="530">
        <v>246</v>
      </c>
      <c r="J1498" s="530">
        <v>14</v>
      </c>
      <c r="K1498" s="530">
        <v>232</v>
      </c>
    </row>
    <row r="1499" spans="1:11">
      <c r="D1499" s="513" t="s">
        <v>1801</v>
      </c>
      <c r="E1499" s="530">
        <v>981</v>
      </c>
      <c r="F1499" s="530">
        <v>671</v>
      </c>
      <c r="G1499" s="530">
        <v>26</v>
      </c>
      <c r="H1499" s="530">
        <v>645</v>
      </c>
      <c r="I1499" s="530">
        <v>310</v>
      </c>
      <c r="J1499" s="530">
        <v>33</v>
      </c>
      <c r="K1499" s="530">
        <v>277</v>
      </c>
    </row>
    <row r="1500" spans="1:11">
      <c r="D1500" s="513" t="s">
        <v>1802</v>
      </c>
      <c r="E1500" s="530">
        <v>2938</v>
      </c>
      <c r="F1500" s="530">
        <v>2382</v>
      </c>
      <c r="G1500" s="530">
        <v>90</v>
      </c>
      <c r="H1500" s="530">
        <v>2292</v>
      </c>
      <c r="I1500" s="530">
        <v>556</v>
      </c>
      <c r="J1500" s="530">
        <v>47</v>
      </c>
      <c r="K1500" s="530">
        <v>509</v>
      </c>
    </row>
    <row r="1501" spans="1:11" ht="20.100000000000001" customHeight="1">
      <c r="C1501" s="510" t="s">
        <v>1901</v>
      </c>
      <c r="D1501" s="513" t="s">
        <v>1800</v>
      </c>
      <c r="E1501" s="530">
        <v>11796</v>
      </c>
      <c r="F1501" s="530">
        <v>9882</v>
      </c>
      <c r="G1501" s="530">
        <v>9861</v>
      </c>
      <c r="H1501" s="530">
        <v>21</v>
      </c>
      <c r="I1501" s="530">
        <v>1914</v>
      </c>
      <c r="J1501" s="530">
        <v>1908</v>
      </c>
      <c r="K1501" s="530">
        <v>6</v>
      </c>
    </row>
    <row r="1502" spans="1:11">
      <c r="D1502" s="513" t="s">
        <v>1801</v>
      </c>
      <c r="E1502" s="530">
        <v>9424</v>
      </c>
      <c r="F1502" s="530">
        <v>5062</v>
      </c>
      <c r="G1502" s="530">
        <v>5057</v>
      </c>
      <c r="H1502" s="530">
        <v>5</v>
      </c>
      <c r="I1502" s="530">
        <v>4362</v>
      </c>
      <c r="J1502" s="530">
        <v>4356</v>
      </c>
      <c r="K1502" s="530">
        <v>6</v>
      </c>
    </row>
    <row r="1503" spans="1:11">
      <c r="D1503" s="513" t="s">
        <v>1802</v>
      </c>
      <c r="E1503" s="530">
        <v>21220</v>
      </c>
      <c r="F1503" s="530">
        <v>14944</v>
      </c>
      <c r="G1503" s="530">
        <v>14918</v>
      </c>
      <c r="H1503" s="530">
        <v>26</v>
      </c>
      <c r="I1503" s="530">
        <v>6276</v>
      </c>
      <c r="J1503" s="530">
        <v>6264</v>
      </c>
      <c r="K1503" s="530">
        <v>12</v>
      </c>
    </row>
    <row r="1504" spans="1:11" ht="20.100000000000001" customHeight="1">
      <c r="C1504" s="510" t="s">
        <v>1902</v>
      </c>
      <c r="D1504" s="513" t="s">
        <v>1800</v>
      </c>
      <c r="E1504" s="530">
        <v>81964</v>
      </c>
      <c r="F1504" s="530">
        <v>45993</v>
      </c>
      <c r="G1504" s="530">
        <v>16</v>
      </c>
      <c r="H1504" s="530">
        <v>45977</v>
      </c>
      <c r="I1504" s="530">
        <v>35971</v>
      </c>
      <c r="J1504" s="530">
        <v>4</v>
      </c>
      <c r="K1504" s="530">
        <v>35967</v>
      </c>
    </row>
    <row r="1505" spans="1:11">
      <c r="D1505" s="513" t="s">
        <v>1801</v>
      </c>
      <c r="E1505" s="530">
        <v>65721</v>
      </c>
      <c r="F1505" s="530">
        <v>26515</v>
      </c>
      <c r="G1505" s="530">
        <v>5</v>
      </c>
      <c r="H1505" s="530">
        <v>26510</v>
      </c>
      <c r="I1505" s="530">
        <v>39206</v>
      </c>
      <c r="J1505" s="530">
        <v>7</v>
      </c>
      <c r="K1505" s="530">
        <v>39199</v>
      </c>
    </row>
    <row r="1506" spans="1:11">
      <c r="D1506" s="513" t="s">
        <v>1802</v>
      </c>
      <c r="E1506" s="530">
        <v>147685</v>
      </c>
      <c r="F1506" s="530">
        <v>72508</v>
      </c>
      <c r="G1506" s="530">
        <v>21</v>
      </c>
      <c r="H1506" s="530">
        <v>72487</v>
      </c>
      <c r="I1506" s="530">
        <v>75177</v>
      </c>
      <c r="J1506" s="530">
        <v>11</v>
      </c>
      <c r="K1506" s="530">
        <v>75166</v>
      </c>
    </row>
    <row r="1507" spans="1:11" ht="18" customHeight="1">
      <c r="C1507" s="510" t="s">
        <v>648</v>
      </c>
      <c r="D1507" s="513" t="s">
        <v>1800</v>
      </c>
      <c r="E1507" s="530">
        <v>8653</v>
      </c>
      <c r="F1507" s="530">
        <v>4148</v>
      </c>
      <c r="G1507" s="530">
        <v>649</v>
      </c>
      <c r="H1507" s="530">
        <v>3499</v>
      </c>
      <c r="I1507" s="530">
        <v>4505</v>
      </c>
      <c r="J1507" s="530">
        <v>194</v>
      </c>
      <c r="K1507" s="530">
        <v>4311</v>
      </c>
    </row>
    <row r="1508" spans="1:11">
      <c r="D1508" s="513" t="s">
        <v>1801</v>
      </c>
      <c r="E1508" s="530">
        <v>5582</v>
      </c>
      <c r="F1508" s="530">
        <v>1623</v>
      </c>
      <c r="G1508" s="530">
        <v>257</v>
      </c>
      <c r="H1508" s="530">
        <v>1366</v>
      </c>
      <c r="I1508" s="530">
        <v>3959</v>
      </c>
      <c r="J1508" s="530">
        <v>372</v>
      </c>
      <c r="K1508" s="530">
        <v>3587</v>
      </c>
    </row>
    <row r="1509" spans="1:11">
      <c r="D1509" s="513" t="s">
        <v>1802</v>
      </c>
      <c r="E1509" s="530">
        <v>14235</v>
      </c>
      <c r="F1509" s="530">
        <v>5771</v>
      </c>
      <c r="G1509" s="530">
        <v>906</v>
      </c>
      <c r="H1509" s="530">
        <v>4865</v>
      </c>
      <c r="I1509" s="530">
        <v>8464</v>
      </c>
      <c r="J1509" s="530">
        <v>566</v>
      </c>
      <c r="K1509" s="530">
        <v>7898</v>
      </c>
    </row>
    <row r="1510" spans="1:11" ht="18" customHeight="1">
      <c r="C1510" s="514" t="s">
        <v>1947</v>
      </c>
      <c r="D1510" s="513" t="s">
        <v>1800</v>
      </c>
      <c r="E1510" s="530">
        <v>112395</v>
      </c>
      <c r="F1510" s="530">
        <v>69187</v>
      </c>
      <c r="G1510" s="530">
        <v>18043</v>
      </c>
      <c r="H1510" s="530">
        <v>51144</v>
      </c>
      <c r="I1510" s="530">
        <v>43208</v>
      </c>
      <c r="J1510" s="530">
        <v>2692</v>
      </c>
      <c r="K1510" s="530">
        <v>40516</v>
      </c>
    </row>
    <row r="1511" spans="1:11">
      <c r="D1511" s="513" t="s">
        <v>1801</v>
      </c>
      <c r="E1511" s="530">
        <v>85107</v>
      </c>
      <c r="F1511" s="530">
        <v>36245</v>
      </c>
      <c r="G1511" s="530">
        <v>7719</v>
      </c>
      <c r="H1511" s="530">
        <v>28526</v>
      </c>
      <c r="I1511" s="530">
        <v>48862</v>
      </c>
      <c r="J1511" s="530">
        <v>5793</v>
      </c>
      <c r="K1511" s="530">
        <v>43069</v>
      </c>
    </row>
    <row r="1512" spans="1:11">
      <c r="D1512" s="513" t="s">
        <v>1802</v>
      </c>
      <c r="E1512" s="530">
        <v>197502</v>
      </c>
      <c r="F1512" s="530">
        <v>105432</v>
      </c>
      <c r="G1512" s="530">
        <v>25762</v>
      </c>
      <c r="H1512" s="530">
        <v>79670</v>
      </c>
      <c r="I1512" s="530">
        <v>92070</v>
      </c>
      <c r="J1512" s="530">
        <v>8485</v>
      </c>
      <c r="K1512" s="530">
        <v>83585</v>
      </c>
    </row>
    <row r="1513" spans="1:11" ht="18" customHeight="1">
      <c r="C1513" s="514" t="s">
        <v>1896</v>
      </c>
      <c r="D1513" s="513"/>
      <c r="E1513" s="516"/>
      <c r="F1513" s="516"/>
      <c r="G1513" s="516"/>
      <c r="H1513" s="516"/>
      <c r="I1513" s="516"/>
      <c r="J1513" s="516"/>
      <c r="K1513" s="516"/>
    </row>
    <row r="1514" spans="1:11" s="530" customFormat="1" ht="18" customHeight="1">
      <c r="A1514" s="516"/>
      <c r="B1514" s="516"/>
      <c r="C1514" s="517" t="s">
        <v>1897</v>
      </c>
      <c r="D1514" s="513" t="s">
        <v>1800</v>
      </c>
      <c r="E1514" s="530">
        <v>29676</v>
      </c>
      <c r="F1514" s="530">
        <v>13481</v>
      </c>
      <c r="G1514" s="530">
        <v>232</v>
      </c>
      <c r="H1514" s="530">
        <v>13249</v>
      </c>
      <c r="I1514" s="530">
        <v>16195</v>
      </c>
      <c r="J1514" s="530">
        <v>71</v>
      </c>
      <c r="K1514" s="530">
        <v>16124</v>
      </c>
    </row>
    <row r="1515" spans="1:11" s="530" customFormat="1">
      <c r="A1515" s="516"/>
      <c r="B1515" s="516"/>
      <c r="C1515" s="517"/>
      <c r="D1515" s="513" t="s">
        <v>1801</v>
      </c>
      <c r="E1515" s="530">
        <v>17486</v>
      </c>
      <c r="F1515" s="530">
        <v>4861</v>
      </c>
      <c r="G1515" s="530">
        <v>104</v>
      </c>
      <c r="H1515" s="530">
        <v>4757</v>
      </c>
      <c r="I1515" s="530">
        <v>12625</v>
      </c>
      <c r="J1515" s="530">
        <v>119</v>
      </c>
      <c r="K1515" s="530">
        <v>12506</v>
      </c>
    </row>
    <row r="1516" spans="1:11" s="530" customFormat="1">
      <c r="A1516" s="516"/>
      <c r="B1516" s="516"/>
      <c r="C1516" s="517"/>
      <c r="D1516" s="513" t="s">
        <v>1802</v>
      </c>
      <c r="E1516" s="530">
        <v>47162</v>
      </c>
      <c r="F1516" s="530">
        <v>18342</v>
      </c>
      <c r="G1516" s="530">
        <v>336</v>
      </c>
      <c r="H1516" s="530">
        <v>18006</v>
      </c>
      <c r="I1516" s="530">
        <v>28820</v>
      </c>
      <c r="J1516" s="530">
        <v>190</v>
      </c>
      <c r="K1516" s="530">
        <v>28630</v>
      </c>
    </row>
    <row r="1517" spans="1:11" s="530" customFormat="1" ht="18" customHeight="1">
      <c r="A1517" s="516"/>
      <c r="B1517" s="516"/>
      <c r="C1517" s="517" t="s">
        <v>1898</v>
      </c>
      <c r="D1517" s="513" t="s">
        <v>1800</v>
      </c>
      <c r="E1517" s="530">
        <v>2741</v>
      </c>
      <c r="F1517" s="530">
        <v>2214</v>
      </c>
      <c r="G1517" s="530">
        <v>298</v>
      </c>
      <c r="H1517" s="530">
        <v>1916</v>
      </c>
      <c r="I1517" s="530">
        <v>527</v>
      </c>
      <c r="J1517" s="530">
        <v>23</v>
      </c>
      <c r="K1517" s="530">
        <v>504</v>
      </c>
    </row>
    <row r="1518" spans="1:11" s="530" customFormat="1">
      <c r="A1518" s="516"/>
      <c r="B1518" s="516"/>
      <c r="C1518" s="517"/>
      <c r="D1518" s="513" t="s">
        <v>1801</v>
      </c>
      <c r="E1518" s="530">
        <v>1892</v>
      </c>
      <c r="F1518" s="530">
        <v>1215</v>
      </c>
      <c r="G1518" s="530">
        <v>129</v>
      </c>
      <c r="H1518" s="530">
        <v>1086</v>
      </c>
      <c r="I1518" s="530">
        <v>677</v>
      </c>
      <c r="J1518" s="530">
        <v>49</v>
      </c>
      <c r="K1518" s="530">
        <v>628</v>
      </c>
    </row>
    <row r="1519" spans="1:11" s="530" customFormat="1">
      <c r="A1519" s="516"/>
      <c r="B1519" s="516"/>
      <c r="C1519" s="517"/>
      <c r="D1519" s="513" t="s">
        <v>1802</v>
      </c>
      <c r="E1519" s="530">
        <v>4633</v>
      </c>
      <c r="F1519" s="530">
        <v>3429</v>
      </c>
      <c r="G1519" s="530">
        <v>427</v>
      </c>
      <c r="H1519" s="530">
        <v>3002</v>
      </c>
      <c r="I1519" s="530">
        <v>1204</v>
      </c>
      <c r="J1519" s="530">
        <v>72</v>
      </c>
      <c r="K1519" s="530">
        <v>1132</v>
      </c>
    </row>
    <row r="1520" spans="1:11" ht="18" customHeight="1">
      <c r="B1520" s="516" t="s">
        <v>649</v>
      </c>
      <c r="D1520" s="513"/>
      <c r="E1520" s="516"/>
      <c r="F1520" s="516"/>
      <c r="G1520" s="516"/>
      <c r="H1520" s="516"/>
      <c r="I1520" s="516"/>
      <c r="J1520" s="516"/>
      <c r="K1520" s="516"/>
    </row>
    <row r="1521" spans="3:11" ht="27" customHeight="1">
      <c r="C1521" s="510" t="s">
        <v>1903</v>
      </c>
      <c r="D1521" s="513" t="s">
        <v>1800</v>
      </c>
      <c r="E1521" s="530">
        <v>1201</v>
      </c>
      <c r="F1521" s="530">
        <v>993</v>
      </c>
      <c r="G1521" s="530">
        <v>900</v>
      </c>
      <c r="H1521" s="530">
        <v>93</v>
      </c>
      <c r="I1521" s="530">
        <v>208</v>
      </c>
      <c r="J1521" s="530">
        <v>81</v>
      </c>
      <c r="K1521" s="530">
        <v>127</v>
      </c>
    </row>
    <row r="1522" spans="3:11">
      <c r="D1522" s="513" t="s">
        <v>1801</v>
      </c>
      <c r="E1522" s="530">
        <v>878</v>
      </c>
      <c r="F1522" s="530">
        <v>569</v>
      </c>
      <c r="G1522" s="530">
        <v>482</v>
      </c>
      <c r="H1522" s="530">
        <v>87</v>
      </c>
      <c r="I1522" s="530">
        <v>309</v>
      </c>
      <c r="J1522" s="530">
        <v>167</v>
      </c>
      <c r="K1522" s="530">
        <v>142</v>
      </c>
    </row>
    <row r="1523" spans="3:11">
      <c r="D1523" s="513" t="s">
        <v>1802</v>
      </c>
      <c r="E1523" s="530">
        <v>2079</v>
      </c>
      <c r="F1523" s="530">
        <v>1562</v>
      </c>
      <c r="G1523" s="530">
        <v>1382</v>
      </c>
      <c r="H1523" s="530">
        <v>180</v>
      </c>
      <c r="I1523" s="530">
        <v>517</v>
      </c>
      <c r="J1523" s="530">
        <v>248</v>
      </c>
      <c r="K1523" s="530">
        <v>269</v>
      </c>
    </row>
    <row r="1524" spans="3:11" ht="18" customHeight="1">
      <c r="C1524" s="510" t="s">
        <v>1904</v>
      </c>
      <c r="D1524" s="513" t="s">
        <v>1800</v>
      </c>
      <c r="E1524" s="530">
        <v>243</v>
      </c>
      <c r="F1524" s="530">
        <v>154</v>
      </c>
      <c r="G1524" s="530">
        <v>118</v>
      </c>
      <c r="H1524" s="530">
        <v>36</v>
      </c>
      <c r="I1524" s="530">
        <v>89</v>
      </c>
      <c r="J1524" s="530">
        <v>10</v>
      </c>
      <c r="K1524" s="530">
        <v>79</v>
      </c>
    </row>
    <row r="1525" spans="3:11">
      <c r="D1525" s="513" t="s">
        <v>1801</v>
      </c>
      <c r="E1525" s="530">
        <v>292</v>
      </c>
      <c r="F1525" s="530">
        <v>114</v>
      </c>
      <c r="G1525" s="530">
        <v>51</v>
      </c>
      <c r="H1525" s="530">
        <v>63</v>
      </c>
      <c r="I1525" s="530">
        <v>178</v>
      </c>
      <c r="J1525" s="530">
        <v>23</v>
      </c>
      <c r="K1525" s="530">
        <v>155</v>
      </c>
    </row>
    <row r="1526" spans="3:11">
      <c r="D1526" s="513" t="s">
        <v>1802</v>
      </c>
      <c r="E1526" s="530">
        <v>535</v>
      </c>
      <c r="F1526" s="530">
        <v>268</v>
      </c>
      <c r="G1526" s="530">
        <v>169</v>
      </c>
      <c r="H1526" s="530">
        <v>99</v>
      </c>
      <c r="I1526" s="530">
        <v>267</v>
      </c>
      <c r="J1526" s="530">
        <v>33</v>
      </c>
      <c r="K1526" s="530">
        <v>234</v>
      </c>
    </row>
    <row r="1527" spans="3:11" ht="18" customHeight="1">
      <c r="C1527" s="510" t="s">
        <v>1905</v>
      </c>
      <c r="D1527" s="513" t="s">
        <v>1800</v>
      </c>
      <c r="E1527" s="530">
        <v>282</v>
      </c>
      <c r="F1527" s="530">
        <v>186</v>
      </c>
      <c r="G1527" s="530">
        <v>186</v>
      </c>
      <c r="H1527" s="530">
        <v>0</v>
      </c>
      <c r="I1527" s="530">
        <v>96</v>
      </c>
      <c r="J1527" s="530">
        <v>96</v>
      </c>
      <c r="K1527" s="530">
        <v>0</v>
      </c>
    </row>
    <row r="1528" spans="3:11">
      <c r="D1528" s="513" t="s">
        <v>1801</v>
      </c>
      <c r="E1528" s="530">
        <v>485</v>
      </c>
      <c r="F1528" s="530">
        <v>259</v>
      </c>
      <c r="G1528" s="530">
        <v>259</v>
      </c>
      <c r="H1528" s="530">
        <v>0</v>
      </c>
      <c r="I1528" s="530">
        <v>226</v>
      </c>
      <c r="J1528" s="530">
        <v>226</v>
      </c>
      <c r="K1528" s="530">
        <v>0</v>
      </c>
    </row>
    <row r="1529" spans="3:11">
      <c r="D1529" s="513" t="s">
        <v>1802</v>
      </c>
      <c r="E1529" s="530">
        <v>767</v>
      </c>
      <c r="F1529" s="530">
        <v>445</v>
      </c>
      <c r="G1529" s="530">
        <v>445</v>
      </c>
      <c r="H1529" s="530">
        <v>0</v>
      </c>
      <c r="I1529" s="530">
        <v>322</v>
      </c>
      <c r="J1529" s="530">
        <v>322</v>
      </c>
      <c r="K1529" s="530">
        <v>0</v>
      </c>
    </row>
    <row r="1530" spans="3:11" ht="18" customHeight="1">
      <c r="C1530" s="510" t="s">
        <v>1906</v>
      </c>
      <c r="D1530" s="513" t="s">
        <v>1800</v>
      </c>
      <c r="E1530" s="530">
        <v>220</v>
      </c>
      <c r="F1530" s="530">
        <v>56</v>
      </c>
      <c r="G1530" s="530">
        <v>0</v>
      </c>
      <c r="H1530" s="530">
        <v>56</v>
      </c>
      <c r="I1530" s="530">
        <v>164</v>
      </c>
      <c r="J1530" s="530">
        <v>0</v>
      </c>
      <c r="K1530" s="530">
        <v>164</v>
      </c>
    </row>
    <row r="1531" spans="3:11">
      <c r="D1531" s="513" t="s">
        <v>1801</v>
      </c>
      <c r="E1531" s="530">
        <v>301</v>
      </c>
      <c r="F1531" s="530">
        <v>65</v>
      </c>
      <c r="G1531" s="530">
        <v>0</v>
      </c>
      <c r="H1531" s="530">
        <v>65</v>
      </c>
      <c r="I1531" s="530">
        <v>236</v>
      </c>
      <c r="J1531" s="530">
        <v>0</v>
      </c>
      <c r="K1531" s="530">
        <v>236</v>
      </c>
    </row>
    <row r="1532" spans="3:11">
      <c r="D1532" s="513" t="s">
        <v>1802</v>
      </c>
      <c r="E1532" s="530">
        <v>521</v>
      </c>
      <c r="F1532" s="530">
        <v>121</v>
      </c>
      <c r="G1532" s="530">
        <v>0</v>
      </c>
      <c r="H1532" s="530">
        <v>121</v>
      </c>
      <c r="I1532" s="530">
        <v>400</v>
      </c>
      <c r="J1532" s="530">
        <v>0</v>
      </c>
      <c r="K1532" s="530">
        <v>400</v>
      </c>
    </row>
    <row r="1533" spans="3:11" s="509" customFormat="1">
      <c r="C1533" s="510"/>
      <c r="D1533" s="515"/>
    </row>
    <row r="1534" spans="3:11" s="509" customFormat="1">
      <c r="C1534" s="510"/>
      <c r="D1534" s="515"/>
    </row>
    <row r="1535" spans="3:11" s="509" customFormat="1">
      <c r="C1535" s="510"/>
      <c r="D1535" s="515"/>
    </row>
    <row r="1536" spans="3:11" s="509" customFormat="1">
      <c r="C1536" s="510"/>
      <c r="D1536" s="515"/>
    </row>
    <row r="1537" spans="1:11" s="509" customFormat="1">
      <c r="C1537" s="510"/>
      <c r="D1537" s="515"/>
    </row>
    <row r="1538" spans="1:11" s="509" customFormat="1">
      <c r="C1538" s="510"/>
      <c r="D1538" s="515"/>
    </row>
    <row r="1539" spans="1:11" s="509" customFormat="1">
      <c r="C1539" s="510"/>
      <c r="D1539" s="515"/>
    </row>
    <row r="1540" spans="1:11" s="509" customFormat="1">
      <c r="C1540" s="510"/>
      <c r="D1540" s="515"/>
    </row>
    <row r="1541" spans="1:11" s="509" customFormat="1">
      <c r="C1541" s="510"/>
      <c r="D1541" s="515"/>
    </row>
    <row r="1542" spans="1:11" s="509" customFormat="1">
      <c r="C1542" s="510"/>
      <c r="D1542" s="515"/>
    </row>
    <row r="1543" spans="1:11" s="509" customFormat="1">
      <c r="A1543" s="509" t="s">
        <v>586</v>
      </c>
      <c r="C1543" s="510"/>
      <c r="D1543" s="515"/>
    </row>
    <row r="1544" spans="1:11" ht="27" customHeight="1">
      <c r="C1544" s="510" t="s">
        <v>1907</v>
      </c>
      <c r="D1544" s="513" t="s">
        <v>1800</v>
      </c>
      <c r="E1544" s="530">
        <v>2167</v>
      </c>
      <c r="F1544" s="530">
        <v>1445</v>
      </c>
      <c r="G1544" s="530">
        <v>1445</v>
      </c>
      <c r="H1544" s="530">
        <v>0</v>
      </c>
      <c r="I1544" s="530">
        <v>722</v>
      </c>
      <c r="J1544" s="530">
        <v>722</v>
      </c>
      <c r="K1544" s="530">
        <v>0</v>
      </c>
    </row>
    <row r="1545" spans="1:11">
      <c r="D1545" s="513" t="s">
        <v>1801</v>
      </c>
      <c r="E1545" s="530">
        <v>2447</v>
      </c>
      <c r="F1545" s="530">
        <v>1283</v>
      </c>
      <c r="G1545" s="530">
        <v>1283</v>
      </c>
      <c r="H1545" s="530">
        <v>0</v>
      </c>
      <c r="I1545" s="530">
        <v>1164</v>
      </c>
      <c r="J1545" s="530">
        <v>1164</v>
      </c>
      <c r="K1545" s="530">
        <v>0</v>
      </c>
    </row>
    <row r="1546" spans="1:11">
      <c r="D1546" s="513" t="s">
        <v>1802</v>
      </c>
      <c r="E1546" s="530">
        <v>4614</v>
      </c>
      <c r="F1546" s="530">
        <v>2728</v>
      </c>
      <c r="G1546" s="530">
        <v>2728</v>
      </c>
      <c r="H1546" s="530">
        <v>0</v>
      </c>
      <c r="I1546" s="530">
        <v>1886</v>
      </c>
      <c r="J1546" s="530">
        <v>1886</v>
      </c>
      <c r="K1546" s="530">
        <v>0</v>
      </c>
    </row>
    <row r="1547" spans="1:11" ht="20.100000000000001" customHeight="1">
      <c r="C1547" s="510" t="s">
        <v>1908</v>
      </c>
      <c r="D1547" s="513" t="s">
        <v>1800</v>
      </c>
      <c r="E1547" s="530">
        <v>858</v>
      </c>
      <c r="F1547" s="530">
        <v>327</v>
      </c>
      <c r="G1547" s="530">
        <v>0</v>
      </c>
      <c r="H1547" s="530">
        <v>327</v>
      </c>
      <c r="I1547" s="530">
        <v>531</v>
      </c>
      <c r="J1547" s="530">
        <v>0</v>
      </c>
      <c r="K1547" s="530">
        <v>531</v>
      </c>
    </row>
    <row r="1548" spans="1:11">
      <c r="D1548" s="513" t="s">
        <v>1801</v>
      </c>
      <c r="E1548" s="530">
        <v>1259</v>
      </c>
      <c r="F1548" s="530">
        <v>377</v>
      </c>
      <c r="G1548" s="530">
        <v>0</v>
      </c>
      <c r="H1548" s="530">
        <v>377</v>
      </c>
      <c r="I1548" s="530">
        <v>882</v>
      </c>
      <c r="J1548" s="530">
        <v>0</v>
      </c>
      <c r="K1548" s="530">
        <v>882</v>
      </c>
    </row>
    <row r="1549" spans="1:11">
      <c r="D1549" s="513" t="s">
        <v>1802</v>
      </c>
      <c r="E1549" s="530">
        <v>2117</v>
      </c>
      <c r="F1549" s="530">
        <v>704</v>
      </c>
      <c r="G1549" s="530">
        <v>0</v>
      </c>
      <c r="H1549" s="530">
        <v>704</v>
      </c>
      <c r="I1549" s="530">
        <v>1413</v>
      </c>
      <c r="J1549" s="530">
        <v>0</v>
      </c>
      <c r="K1549" s="530">
        <v>1413</v>
      </c>
    </row>
    <row r="1550" spans="1:11" ht="18" customHeight="1">
      <c r="C1550" s="514" t="s">
        <v>1947</v>
      </c>
      <c r="D1550" s="513" t="s">
        <v>1800</v>
      </c>
      <c r="E1550" s="530">
        <v>4971</v>
      </c>
      <c r="F1550" s="530">
        <v>3161</v>
      </c>
      <c r="G1550" s="530">
        <v>2649</v>
      </c>
      <c r="H1550" s="530">
        <v>512</v>
      </c>
      <c r="I1550" s="530">
        <v>1810</v>
      </c>
      <c r="J1550" s="530">
        <v>909</v>
      </c>
      <c r="K1550" s="530">
        <v>901</v>
      </c>
    </row>
    <row r="1551" spans="1:11">
      <c r="D1551" s="513" t="s">
        <v>1801</v>
      </c>
      <c r="E1551" s="530">
        <v>5662</v>
      </c>
      <c r="F1551" s="530">
        <v>2667</v>
      </c>
      <c r="G1551" s="530">
        <v>2075</v>
      </c>
      <c r="H1551" s="530">
        <v>592</v>
      </c>
      <c r="I1551" s="530">
        <v>2995</v>
      </c>
      <c r="J1551" s="530">
        <v>1580</v>
      </c>
      <c r="K1551" s="530">
        <v>1415</v>
      </c>
    </row>
    <row r="1552" spans="1:11">
      <c r="D1552" s="513" t="s">
        <v>1802</v>
      </c>
      <c r="E1552" s="530">
        <v>10633</v>
      </c>
      <c r="F1552" s="530">
        <v>5828</v>
      </c>
      <c r="G1552" s="530">
        <v>4724</v>
      </c>
      <c r="H1552" s="530">
        <v>1104</v>
      </c>
      <c r="I1552" s="530">
        <v>4805</v>
      </c>
      <c r="J1552" s="530">
        <v>2489</v>
      </c>
      <c r="K1552" s="530">
        <v>2316</v>
      </c>
    </row>
    <row r="1553" spans="1:11" ht="18" customHeight="1">
      <c r="C1553" s="514" t="s">
        <v>1896</v>
      </c>
      <c r="D1553" s="513"/>
      <c r="E1553" s="516"/>
      <c r="F1553" s="516"/>
      <c r="G1553" s="516"/>
      <c r="H1553" s="516"/>
      <c r="I1553" s="516"/>
      <c r="J1553" s="516"/>
      <c r="K1553" s="516"/>
    </row>
    <row r="1554" spans="1:11" s="530" customFormat="1" ht="18" customHeight="1">
      <c r="A1554" s="516"/>
      <c r="B1554" s="516"/>
      <c r="C1554" s="517" t="s">
        <v>1897</v>
      </c>
      <c r="D1554" s="513" t="s">
        <v>1800</v>
      </c>
      <c r="E1554" s="530">
        <v>157</v>
      </c>
      <c r="F1554" s="530">
        <v>87</v>
      </c>
      <c r="G1554" s="530">
        <v>45</v>
      </c>
      <c r="H1554" s="530">
        <v>42</v>
      </c>
      <c r="I1554" s="530">
        <v>70</v>
      </c>
      <c r="J1554" s="530">
        <v>10</v>
      </c>
      <c r="K1554" s="530">
        <v>60</v>
      </c>
    </row>
    <row r="1555" spans="1:11" s="530" customFormat="1" ht="9" customHeight="1">
      <c r="A1555" s="516"/>
      <c r="B1555" s="516"/>
      <c r="C1555" s="517"/>
      <c r="D1555" s="513" t="s">
        <v>1801</v>
      </c>
      <c r="E1555" s="530">
        <v>201</v>
      </c>
      <c r="F1555" s="530">
        <v>86</v>
      </c>
      <c r="G1555" s="530">
        <v>39</v>
      </c>
      <c r="H1555" s="530">
        <v>47</v>
      </c>
      <c r="I1555" s="530">
        <v>115</v>
      </c>
      <c r="J1555" s="530">
        <v>40</v>
      </c>
      <c r="K1555" s="530">
        <v>75</v>
      </c>
    </row>
    <row r="1556" spans="1:11" s="530" customFormat="1" ht="9" customHeight="1">
      <c r="A1556" s="516"/>
      <c r="B1556" s="516"/>
      <c r="C1556" s="517"/>
      <c r="D1556" s="513" t="s">
        <v>1802</v>
      </c>
      <c r="E1556" s="530">
        <v>358</v>
      </c>
      <c r="F1556" s="530">
        <v>173</v>
      </c>
      <c r="G1556" s="530">
        <v>84</v>
      </c>
      <c r="H1556" s="530">
        <v>89</v>
      </c>
      <c r="I1556" s="530">
        <v>185</v>
      </c>
      <c r="J1556" s="530">
        <v>50</v>
      </c>
      <c r="K1556" s="530">
        <v>135</v>
      </c>
    </row>
    <row r="1557" spans="1:11" s="530" customFormat="1" ht="18" customHeight="1">
      <c r="A1557" s="516"/>
      <c r="B1557" s="516"/>
      <c r="C1557" s="517" t="s">
        <v>1898</v>
      </c>
      <c r="D1557" s="513" t="s">
        <v>1800</v>
      </c>
      <c r="E1557" s="530">
        <v>50</v>
      </c>
      <c r="F1557" s="530">
        <v>37</v>
      </c>
      <c r="G1557" s="530">
        <v>27</v>
      </c>
      <c r="H1557" s="530">
        <v>10</v>
      </c>
      <c r="I1557" s="530">
        <v>13</v>
      </c>
      <c r="J1557" s="530">
        <v>7</v>
      </c>
      <c r="K1557" s="530">
        <v>6</v>
      </c>
    </row>
    <row r="1558" spans="1:11" s="530" customFormat="1" ht="9" customHeight="1">
      <c r="A1558" s="516"/>
      <c r="B1558" s="516"/>
      <c r="C1558" s="517"/>
      <c r="D1558" s="513" t="s">
        <v>1801</v>
      </c>
      <c r="E1558" s="530">
        <v>51</v>
      </c>
      <c r="F1558" s="530">
        <v>31</v>
      </c>
      <c r="G1558" s="530">
        <v>20</v>
      </c>
      <c r="H1558" s="530">
        <v>11</v>
      </c>
      <c r="I1558" s="530">
        <v>20</v>
      </c>
      <c r="J1558" s="530">
        <v>12</v>
      </c>
      <c r="K1558" s="530">
        <v>8</v>
      </c>
    </row>
    <row r="1559" spans="1:11" s="530" customFormat="1" ht="9" customHeight="1">
      <c r="A1559" s="516"/>
      <c r="B1559" s="516"/>
      <c r="C1559" s="517"/>
      <c r="D1559" s="513" t="s">
        <v>1802</v>
      </c>
      <c r="E1559" s="530">
        <v>101</v>
      </c>
      <c r="F1559" s="530">
        <v>68</v>
      </c>
      <c r="G1559" s="530">
        <v>47</v>
      </c>
      <c r="H1559" s="530">
        <v>21</v>
      </c>
      <c r="I1559" s="530">
        <v>33</v>
      </c>
      <c r="J1559" s="530">
        <v>19</v>
      </c>
      <c r="K1559" s="530">
        <v>14</v>
      </c>
    </row>
    <row r="1560" spans="1:11" ht="18" customHeight="1">
      <c r="C1560" s="514" t="s">
        <v>127</v>
      </c>
      <c r="D1560" s="513" t="s">
        <v>1800</v>
      </c>
      <c r="E1560" s="530">
        <v>155848</v>
      </c>
      <c r="F1560" s="530">
        <v>107798</v>
      </c>
      <c r="G1560" s="530">
        <v>51813</v>
      </c>
      <c r="H1560" s="530">
        <v>55985</v>
      </c>
      <c r="I1560" s="530">
        <v>48050</v>
      </c>
      <c r="J1560" s="530">
        <v>5458</v>
      </c>
      <c r="K1560" s="530">
        <v>42592</v>
      </c>
    </row>
    <row r="1561" spans="1:11">
      <c r="D1561" s="513" t="s">
        <v>1801</v>
      </c>
      <c r="E1561" s="530">
        <v>104763</v>
      </c>
      <c r="F1561" s="530">
        <v>50790</v>
      </c>
      <c r="G1561" s="530">
        <v>19205</v>
      </c>
      <c r="H1561" s="530">
        <v>31585</v>
      </c>
      <c r="I1561" s="530">
        <v>53973</v>
      </c>
      <c r="J1561" s="530">
        <v>8597</v>
      </c>
      <c r="K1561" s="530">
        <v>45376</v>
      </c>
    </row>
    <row r="1562" spans="1:11">
      <c r="D1562" s="513" t="s">
        <v>1802</v>
      </c>
      <c r="E1562" s="530">
        <v>260611</v>
      </c>
      <c r="F1562" s="530">
        <v>158588</v>
      </c>
      <c r="G1562" s="530">
        <v>71018</v>
      </c>
      <c r="H1562" s="530">
        <v>87570</v>
      </c>
      <c r="I1562" s="530">
        <v>102023</v>
      </c>
      <c r="J1562" s="530">
        <v>14055</v>
      </c>
      <c r="K1562" s="530">
        <v>87968</v>
      </c>
    </row>
    <row r="1563" spans="1:11" ht="18" customHeight="1">
      <c r="C1563" s="514" t="s">
        <v>1896</v>
      </c>
      <c r="D1563" s="513"/>
      <c r="E1563" s="516"/>
      <c r="F1563" s="516"/>
      <c r="G1563" s="516"/>
      <c r="H1563" s="516"/>
      <c r="I1563" s="516"/>
      <c r="J1563" s="516"/>
      <c r="K1563" s="516"/>
    </row>
    <row r="1564" spans="1:11" s="530" customFormat="1" ht="18" customHeight="1">
      <c r="A1564" s="516"/>
      <c r="B1564" s="516"/>
      <c r="C1564" s="517" t="s">
        <v>1897</v>
      </c>
      <c r="D1564" s="513" t="s">
        <v>1800</v>
      </c>
      <c r="E1564" s="530">
        <v>30057</v>
      </c>
      <c r="F1564" s="530">
        <v>13744</v>
      </c>
      <c r="G1564" s="530">
        <v>396</v>
      </c>
      <c r="H1564" s="530">
        <v>13348</v>
      </c>
      <c r="I1564" s="530">
        <v>16313</v>
      </c>
      <c r="J1564" s="530">
        <v>117</v>
      </c>
      <c r="K1564" s="530">
        <v>16196</v>
      </c>
    </row>
    <row r="1565" spans="1:11" s="530" customFormat="1">
      <c r="A1565" s="516"/>
      <c r="B1565" s="516"/>
      <c r="C1565" s="517"/>
      <c r="D1565" s="513" t="s">
        <v>1801</v>
      </c>
      <c r="E1565" s="530">
        <v>17806</v>
      </c>
      <c r="F1565" s="530">
        <v>5024</v>
      </c>
      <c r="G1565" s="530">
        <v>184</v>
      </c>
      <c r="H1565" s="530">
        <v>4840</v>
      </c>
      <c r="I1565" s="530">
        <v>12782</v>
      </c>
      <c r="J1565" s="530">
        <v>192</v>
      </c>
      <c r="K1565" s="530">
        <v>12590</v>
      </c>
    </row>
    <row r="1566" spans="1:11" s="530" customFormat="1">
      <c r="A1566" s="516"/>
      <c r="B1566" s="516"/>
      <c r="C1566" s="517"/>
      <c r="D1566" s="513" t="s">
        <v>1802</v>
      </c>
      <c r="E1566" s="530">
        <v>47863</v>
      </c>
      <c r="F1566" s="530">
        <v>18768</v>
      </c>
      <c r="G1566" s="530">
        <v>580</v>
      </c>
      <c r="H1566" s="530">
        <v>18188</v>
      </c>
      <c r="I1566" s="530">
        <v>29095</v>
      </c>
      <c r="J1566" s="530">
        <v>309</v>
      </c>
      <c r="K1566" s="530">
        <v>28786</v>
      </c>
    </row>
    <row r="1567" spans="1:11" s="530" customFormat="1" ht="18" customHeight="1">
      <c r="A1567" s="516"/>
      <c r="B1567" s="516"/>
      <c r="C1567" s="517" t="s">
        <v>1898</v>
      </c>
      <c r="D1567" s="513" t="s">
        <v>1800</v>
      </c>
      <c r="E1567" s="530">
        <v>3156</v>
      </c>
      <c r="F1567" s="530">
        <v>2608</v>
      </c>
      <c r="G1567" s="530">
        <v>375</v>
      </c>
      <c r="H1567" s="530">
        <v>2233</v>
      </c>
      <c r="I1567" s="530">
        <v>548</v>
      </c>
      <c r="J1567" s="530">
        <v>34</v>
      </c>
      <c r="K1567" s="530">
        <v>514</v>
      </c>
    </row>
    <row r="1568" spans="1:11" s="530" customFormat="1">
      <c r="A1568" s="516"/>
      <c r="B1568" s="516"/>
      <c r="C1568" s="517"/>
      <c r="D1568" s="513" t="s">
        <v>1801</v>
      </c>
      <c r="E1568" s="530">
        <v>2148</v>
      </c>
      <c r="F1568" s="530">
        <v>1433</v>
      </c>
      <c r="G1568" s="530">
        <v>165</v>
      </c>
      <c r="H1568" s="530">
        <v>1268</v>
      </c>
      <c r="I1568" s="530">
        <v>715</v>
      </c>
      <c r="J1568" s="530">
        <v>65</v>
      </c>
      <c r="K1568" s="530">
        <v>650</v>
      </c>
    </row>
    <row r="1569" spans="1:11" s="530" customFormat="1">
      <c r="A1569" s="516"/>
      <c r="B1569" s="516"/>
      <c r="C1569" s="517"/>
      <c r="D1569" s="513" t="s">
        <v>1802</v>
      </c>
      <c r="E1569" s="530">
        <v>5304</v>
      </c>
      <c r="F1569" s="530">
        <v>4041</v>
      </c>
      <c r="G1569" s="530">
        <v>540</v>
      </c>
      <c r="H1569" s="530">
        <v>3501</v>
      </c>
      <c r="I1569" s="530">
        <v>1263</v>
      </c>
      <c r="J1569" s="530">
        <v>99</v>
      </c>
      <c r="K1569" s="530">
        <v>1164</v>
      </c>
    </row>
    <row r="1612" spans="1:11" s="509" customFormat="1">
      <c r="C1612" s="510"/>
      <c r="D1612" s="515"/>
      <c r="E1612" s="512"/>
      <c r="F1612" s="512"/>
      <c r="G1612" s="512"/>
      <c r="H1612" s="512"/>
      <c r="I1612" s="512"/>
      <c r="J1612" s="512"/>
      <c r="K1612" s="512"/>
    </row>
    <row r="1613" spans="1:11" s="509" customFormat="1">
      <c r="A1613" s="509" t="s">
        <v>586</v>
      </c>
      <c r="C1613" s="510"/>
      <c r="D1613" s="515"/>
      <c r="E1613" s="512"/>
      <c r="F1613" s="512"/>
      <c r="G1613" s="512"/>
      <c r="H1613" s="512"/>
      <c r="I1613" s="512"/>
      <c r="J1613" s="512"/>
      <c r="K1613" s="512"/>
    </row>
  </sheetData>
  <mergeCells count="1">
    <mergeCell ref="I6:K6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7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5703125" defaultRowHeight="11.25"/>
  <cols>
    <col min="1" max="1" width="1" style="333" customWidth="1"/>
    <col min="2" max="2" width="1.28515625" style="333" customWidth="1"/>
    <col min="3" max="3" width="22.28515625" style="575" customWidth="1"/>
    <col min="4" max="4" width="6.28515625" style="576" customWidth="1"/>
    <col min="5" max="14" width="5.28515625" style="576" customWidth="1"/>
    <col min="15" max="15" width="5" style="576" customWidth="1"/>
    <col min="16" max="16" width="4.140625" style="577" customWidth="1"/>
    <col min="17" max="17" width="4" style="577" bestFit="1" customWidth="1"/>
    <col min="18" max="212" width="8.85546875" style="333" customWidth="1"/>
    <col min="213" max="16384" width="11.5703125" style="333"/>
  </cols>
  <sheetData>
    <row r="1" spans="1:17" s="9" customFormat="1" ht="12.6" customHeight="1">
      <c r="A1" s="293" t="s">
        <v>608</v>
      </c>
      <c r="B1" s="239"/>
      <c r="C1" s="239"/>
      <c r="D1" s="239"/>
      <c r="E1" s="239"/>
      <c r="F1" s="239"/>
      <c r="G1" s="239"/>
      <c r="H1" s="239"/>
      <c r="I1" s="239"/>
      <c r="J1" s="239"/>
      <c r="K1" s="239"/>
      <c r="L1" s="183"/>
      <c r="M1" s="239"/>
      <c r="N1" s="239"/>
      <c r="O1" s="239"/>
      <c r="P1" s="239"/>
      <c r="Q1" s="183"/>
    </row>
    <row r="2" spans="1:17" s="9" customFormat="1" ht="9" customHeight="1">
      <c r="A2" s="1330"/>
      <c r="B2" s="1330"/>
      <c r="C2" s="1330"/>
      <c r="D2" s="1330"/>
      <c r="E2" s="1330"/>
      <c r="F2" s="1330"/>
      <c r="G2" s="1330"/>
      <c r="H2" s="1330"/>
      <c r="I2" s="1330"/>
      <c r="J2" s="1330"/>
      <c r="K2" s="1330"/>
      <c r="L2" s="47"/>
      <c r="M2" s="1330"/>
      <c r="N2" s="1330"/>
      <c r="O2" s="1330"/>
      <c r="P2" s="1330"/>
      <c r="Q2" s="47"/>
    </row>
    <row r="3" spans="1:17" s="224" customFormat="1" ht="10.5" customHeight="1">
      <c r="A3" s="222" t="s">
        <v>1962</v>
      </c>
      <c r="B3" s="545"/>
      <c r="C3" s="545"/>
      <c r="D3" s="545"/>
      <c r="E3" s="545"/>
      <c r="F3" s="545"/>
      <c r="G3" s="545"/>
      <c r="H3" s="545"/>
      <c r="I3" s="545"/>
      <c r="J3" s="545"/>
      <c r="K3" s="545"/>
      <c r="L3" s="77"/>
      <c r="M3" s="545"/>
      <c r="N3" s="545"/>
      <c r="O3" s="545"/>
      <c r="P3" s="545"/>
      <c r="Q3" s="77"/>
    </row>
    <row r="4" spans="1:17" s="224" customFormat="1" ht="10.9" customHeight="1">
      <c r="A4" s="222" t="s">
        <v>1963</v>
      </c>
      <c r="B4" s="545"/>
      <c r="C4" s="545"/>
      <c r="D4" s="545"/>
      <c r="E4" s="545"/>
      <c r="F4" s="545"/>
      <c r="G4" s="545"/>
      <c r="H4" s="545"/>
      <c r="I4" s="545"/>
      <c r="J4" s="545"/>
      <c r="K4" s="545"/>
      <c r="L4" s="77"/>
      <c r="M4" s="545"/>
      <c r="N4" s="545"/>
      <c r="O4" s="545"/>
      <c r="P4" s="545"/>
      <c r="Q4" s="77"/>
    </row>
    <row r="5" spans="1:17" s="9" customFormat="1" ht="10.5" customHeight="1">
      <c r="A5" s="1330"/>
      <c r="B5" s="1330"/>
      <c r="C5" s="1330"/>
      <c r="D5" s="1330"/>
      <c r="E5" s="1330"/>
      <c r="F5" s="1330"/>
      <c r="G5" s="1330"/>
      <c r="H5" s="1330"/>
      <c r="I5" s="1330"/>
      <c r="J5" s="1330"/>
      <c r="K5" s="1330"/>
      <c r="L5" s="47"/>
      <c r="M5" s="1330"/>
      <c r="N5" s="1330"/>
      <c r="O5" s="1330"/>
      <c r="P5" s="249"/>
      <c r="Q5" s="49"/>
    </row>
    <row r="6" spans="1:17" s="9" customFormat="1" ht="9" customHeight="1">
      <c r="A6" s="546"/>
      <c r="B6" s="546"/>
      <c r="C6" s="546"/>
      <c r="D6" s="547"/>
      <c r="E6" s="1549" t="s">
        <v>1964</v>
      </c>
      <c r="F6" s="1550"/>
      <c r="G6" s="1550"/>
      <c r="H6" s="1550"/>
      <c r="I6" s="1550"/>
      <c r="J6" s="1550"/>
      <c r="K6" s="1550"/>
      <c r="L6" s="1550"/>
      <c r="M6" s="1550"/>
      <c r="N6" s="1550"/>
      <c r="O6" s="1551"/>
      <c r="P6" s="548" t="s">
        <v>1965</v>
      </c>
      <c r="Q6" s="549"/>
    </row>
    <row r="7" spans="1:17" s="9" customFormat="1" ht="9" customHeight="1">
      <c r="A7" s="550" t="s">
        <v>153</v>
      </c>
      <c r="B7" s="550"/>
      <c r="C7" s="550"/>
      <c r="D7" s="551"/>
      <c r="E7" s="1552"/>
      <c r="F7" s="1553"/>
      <c r="G7" s="1553"/>
      <c r="H7" s="1553"/>
      <c r="I7" s="1553"/>
      <c r="J7" s="1553"/>
      <c r="K7" s="1553"/>
      <c r="L7" s="1553"/>
      <c r="M7" s="1553"/>
      <c r="N7" s="1553"/>
      <c r="O7" s="1554"/>
      <c r="P7" s="552" t="s">
        <v>1966</v>
      </c>
      <c r="Q7" s="50"/>
    </row>
    <row r="8" spans="1:17" s="9" customFormat="1" ht="9" customHeight="1">
      <c r="A8" s="550" t="s">
        <v>1873</v>
      </c>
      <c r="B8" s="550"/>
      <c r="C8" s="550"/>
      <c r="D8" s="551" t="s">
        <v>1967</v>
      </c>
      <c r="E8" s="553"/>
      <c r="F8" s="554"/>
      <c r="G8" s="554"/>
      <c r="H8" s="554"/>
      <c r="I8" s="554"/>
      <c r="J8" s="554"/>
      <c r="K8" s="554"/>
      <c r="L8" s="555"/>
      <c r="M8" s="554"/>
      <c r="O8" s="554"/>
      <c r="P8" s="556" t="s">
        <v>1968</v>
      </c>
      <c r="Q8" s="472"/>
    </row>
    <row r="9" spans="1:17" s="9" customFormat="1" ht="9" customHeight="1">
      <c r="A9" s="550" t="s">
        <v>611</v>
      </c>
      <c r="B9" s="550"/>
      <c r="C9" s="550"/>
      <c r="D9" s="551" t="s">
        <v>78</v>
      </c>
      <c r="E9" s="490" t="s">
        <v>1969</v>
      </c>
      <c r="F9" s="551" t="s">
        <v>1970</v>
      </c>
      <c r="G9" s="551" t="s">
        <v>1971</v>
      </c>
      <c r="H9" s="551" t="s">
        <v>1972</v>
      </c>
      <c r="I9" s="551" t="s">
        <v>1973</v>
      </c>
      <c r="J9" s="551" t="s">
        <v>1974</v>
      </c>
      <c r="K9" s="551" t="s">
        <v>1975</v>
      </c>
      <c r="L9" s="470" t="s">
        <v>1976</v>
      </c>
      <c r="M9" s="557" t="s">
        <v>1977</v>
      </c>
      <c r="N9" s="557">
        <v>65</v>
      </c>
      <c r="O9" s="551" t="s">
        <v>1978</v>
      </c>
      <c r="P9" s="551" t="s">
        <v>1979</v>
      </c>
      <c r="Q9" s="456" t="s">
        <v>1980</v>
      </c>
    </row>
    <row r="10" spans="1:17" s="9" customFormat="1" ht="9" customHeight="1">
      <c r="A10" s="492"/>
      <c r="B10" s="492"/>
      <c r="C10" s="492"/>
      <c r="D10" s="551"/>
      <c r="E10" s="490">
        <v>25</v>
      </c>
      <c r="F10" s="551">
        <v>30</v>
      </c>
      <c r="G10" s="551">
        <v>35</v>
      </c>
      <c r="H10" s="551">
        <v>40</v>
      </c>
      <c r="I10" s="551">
        <v>45</v>
      </c>
      <c r="J10" s="551">
        <v>50</v>
      </c>
      <c r="K10" s="551">
        <v>55</v>
      </c>
      <c r="L10" s="470">
        <v>60</v>
      </c>
      <c r="M10" s="551">
        <v>65</v>
      </c>
      <c r="N10" s="557" t="s">
        <v>74</v>
      </c>
      <c r="O10" s="551" t="s">
        <v>1981</v>
      </c>
      <c r="P10" s="551" t="s">
        <v>1982</v>
      </c>
      <c r="Q10" s="456" t="s">
        <v>1983</v>
      </c>
    </row>
    <row r="11" spans="1:17" s="9" customFormat="1" ht="9" customHeight="1">
      <c r="A11" s="558"/>
      <c r="B11" s="558"/>
      <c r="C11" s="558"/>
      <c r="D11" s="559"/>
      <c r="E11" s="560"/>
      <c r="F11" s="561"/>
      <c r="G11" s="561"/>
      <c r="H11" s="561"/>
      <c r="I11" s="561"/>
      <c r="J11" s="561"/>
      <c r="K11" s="561"/>
      <c r="L11" s="562"/>
      <c r="M11" s="561"/>
      <c r="N11" s="563" t="s">
        <v>1984</v>
      </c>
      <c r="O11" s="559" t="s">
        <v>1985</v>
      </c>
      <c r="P11" s="559" t="s">
        <v>1986</v>
      </c>
      <c r="Q11" s="458"/>
    </row>
    <row r="12" spans="1:17" customFormat="1" ht="5.25" customHeight="1">
      <c r="A12" s="9"/>
      <c r="B12" s="9"/>
      <c r="C12" s="564"/>
      <c r="D12" s="332"/>
      <c r="E12" s="332"/>
      <c r="F12" s="332"/>
      <c r="G12" s="332"/>
      <c r="H12" s="332"/>
      <c r="I12" s="332"/>
      <c r="J12" s="332"/>
      <c r="K12" s="332"/>
      <c r="L12" s="332"/>
      <c r="M12" s="332"/>
      <c r="N12" s="332"/>
      <c r="O12" s="332"/>
      <c r="P12" s="565"/>
      <c r="Q12" s="566"/>
    </row>
    <row r="13" spans="1:17" s="9" customFormat="1" ht="18" customHeight="1">
      <c r="A13" s="567" t="s">
        <v>420</v>
      </c>
      <c r="C13" s="568"/>
      <c r="D13" s="569"/>
      <c r="E13" s="569"/>
      <c r="F13" s="569"/>
      <c r="G13" s="569"/>
      <c r="H13" s="569"/>
      <c r="I13" s="569"/>
      <c r="J13" s="569"/>
      <c r="K13" s="569"/>
      <c r="L13" s="569"/>
      <c r="M13" s="569"/>
      <c r="N13" s="569"/>
      <c r="O13" s="569"/>
      <c r="P13" s="565"/>
      <c r="Q13" s="565"/>
    </row>
    <row r="14" spans="1:17" s="9" customFormat="1" ht="18" customHeight="1">
      <c r="A14" s="567"/>
      <c r="B14" s="567" t="s">
        <v>294</v>
      </c>
      <c r="C14" s="568"/>
      <c r="D14" s="569"/>
      <c r="E14" s="569"/>
      <c r="F14" s="569"/>
      <c r="G14" s="569"/>
      <c r="H14" s="569"/>
      <c r="I14" s="569"/>
      <c r="J14" s="569"/>
      <c r="K14" s="569"/>
      <c r="L14" s="569"/>
      <c r="M14" s="569"/>
      <c r="N14" s="569"/>
      <c r="O14" s="569"/>
      <c r="P14" s="565"/>
      <c r="Q14" s="565"/>
    </row>
    <row r="15" spans="1:17" s="9" customFormat="1" ht="9.6" customHeight="1">
      <c r="A15" s="567"/>
      <c r="B15" s="567"/>
      <c r="C15" s="570" t="s">
        <v>1987</v>
      </c>
      <c r="D15" s="569">
        <v>510</v>
      </c>
      <c r="E15" s="569">
        <v>0</v>
      </c>
      <c r="F15" s="569">
        <v>0</v>
      </c>
      <c r="G15" s="569">
        <v>1</v>
      </c>
      <c r="H15" s="569">
        <v>0</v>
      </c>
      <c r="I15" s="569">
        <v>0</v>
      </c>
      <c r="J15" s="569">
        <v>4</v>
      </c>
      <c r="K15" s="569">
        <v>29</v>
      </c>
      <c r="L15" s="569">
        <v>145</v>
      </c>
      <c r="M15" s="569">
        <v>250</v>
      </c>
      <c r="N15" s="569">
        <v>81</v>
      </c>
      <c r="O15" s="569">
        <v>0</v>
      </c>
      <c r="P15" s="565">
        <v>60.737254901960782</v>
      </c>
      <c r="Q15" s="565">
        <v>60.652173913043477</v>
      </c>
    </row>
    <row r="16" spans="1:17" s="9" customFormat="1" ht="9.6" customHeight="1">
      <c r="A16" s="567"/>
      <c r="B16" s="567"/>
      <c r="C16" s="570" t="s">
        <v>1988</v>
      </c>
      <c r="D16" s="569">
        <v>303</v>
      </c>
      <c r="E16" s="569">
        <v>0</v>
      </c>
      <c r="F16" s="569">
        <v>0</v>
      </c>
      <c r="G16" s="569">
        <v>0</v>
      </c>
      <c r="H16" s="569">
        <v>0</v>
      </c>
      <c r="I16" s="569">
        <v>0</v>
      </c>
      <c r="J16" s="569">
        <v>3</v>
      </c>
      <c r="K16" s="569">
        <v>20</v>
      </c>
      <c r="L16" s="569">
        <v>81</v>
      </c>
      <c r="M16" s="569">
        <v>166</v>
      </c>
      <c r="N16" s="569">
        <v>33</v>
      </c>
      <c r="O16" s="569">
        <v>0</v>
      </c>
      <c r="P16" s="565">
        <v>60.524752475247524</v>
      </c>
      <c r="Q16" s="565">
        <v>60.796296296296298</v>
      </c>
    </row>
    <row r="17" spans="1:17" s="9" customFormat="1" ht="19.899999999999999" customHeight="1">
      <c r="A17" s="567"/>
      <c r="B17" s="567"/>
      <c r="C17" s="570" t="s">
        <v>1989</v>
      </c>
      <c r="D17" s="569">
        <v>188</v>
      </c>
      <c r="E17" s="569">
        <v>0</v>
      </c>
      <c r="F17" s="569">
        <v>1</v>
      </c>
      <c r="G17" s="569">
        <v>0</v>
      </c>
      <c r="H17" s="569">
        <v>6</v>
      </c>
      <c r="I17" s="569">
        <v>12</v>
      </c>
      <c r="J17" s="569">
        <v>24</v>
      </c>
      <c r="K17" s="569">
        <v>34</v>
      </c>
      <c r="L17" s="569">
        <v>57</v>
      </c>
      <c r="M17" s="569">
        <v>46</v>
      </c>
      <c r="N17" s="569">
        <v>8</v>
      </c>
      <c r="O17" s="569">
        <v>0</v>
      </c>
      <c r="P17" s="565">
        <v>55.01063829787234</v>
      </c>
      <c r="Q17" s="565">
        <v>55.714285714285715</v>
      </c>
    </row>
    <row r="18" spans="1:17" s="9" customFormat="1" ht="19.899999999999999" customHeight="1">
      <c r="A18" s="567"/>
      <c r="B18" s="567"/>
      <c r="C18" s="570" t="s">
        <v>1990</v>
      </c>
      <c r="D18" s="569">
        <v>96</v>
      </c>
      <c r="E18" s="569">
        <v>0</v>
      </c>
      <c r="F18" s="569">
        <v>0</v>
      </c>
      <c r="G18" s="569">
        <v>5</v>
      </c>
      <c r="H18" s="569">
        <v>17</v>
      </c>
      <c r="I18" s="569">
        <v>19</v>
      </c>
      <c r="J18" s="569">
        <v>24</v>
      </c>
      <c r="K18" s="569">
        <v>10</v>
      </c>
      <c r="L18" s="569">
        <v>9</v>
      </c>
      <c r="M18" s="569">
        <v>6</v>
      </c>
      <c r="N18" s="569">
        <v>6</v>
      </c>
      <c r="O18" s="569">
        <v>0</v>
      </c>
      <c r="P18" s="565">
        <v>47.416666666666664</v>
      </c>
      <c r="Q18" s="565">
        <v>45.5</v>
      </c>
    </row>
    <row r="19" spans="1:17" s="9" customFormat="1" ht="10.5" customHeight="1">
      <c r="A19" s="567"/>
      <c r="B19" s="567"/>
      <c r="C19" s="570" t="s">
        <v>626</v>
      </c>
      <c r="D19" s="569">
        <v>1902</v>
      </c>
      <c r="E19" s="569">
        <v>0</v>
      </c>
      <c r="F19" s="569">
        <v>0</v>
      </c>
      <c r="G19" s="569">
        <v>6</v>
      </c>
      <c r="H19" s="569">
        <v>54</v>
      </c>
      <c r="I19" s="569">
        <v>154</v>
      </c>
      <c r="J19" s="569">
        <v>362</v>
      </c>
      <c r="K19" s="569">
        <v>553</v>
      </c>
      <c r="L19" s="569">
        <v>493</v>
      </c>
      <c r="M19" s="569">
        <v>233</v>
      </c>
      <c r="N19" s="569">
        <v>47</v>
      </c>
      <c r="O19" s="569">
        <v>0</v>
      </c>
      <c r="P19" s="565">
        <v>52.618296529968454</v>
      </c>
      <c r="Q19" s="565">
        <v>52.314285714285717</v>
      </c>
    </row>
    <row r="20" spans="1:17" s="9" customFormat="1" ht="10.5" customHeight="1">
      <c r="A20" s="567"/>
      <c r="B20" s="567"/>
      <c r="C20" s="570" t="s">
        <v>627</v>
      </c>
      <c r="D20" s="569">
        <v>1259</v>
      </c>
      <c r="E20" s="569">
        <v>0</v>
      </c>
      <c r="F20" s="569">
        <v>0</v>
      </c>
      <c r="G20" s="569">
        <v>6</v>
      </c>
      <c r="H20" s="569">
        <v>73</v>
      </c>
      <c r="I20" s="569">
        <v>215</v>
      </c>
      <c r="J20" s="569">
        <v>287</v>
      </c>
      <c r="K20" s="569">
        <v>321</v>
      </c>
      <c r="L20" s="569">
        <v>250</v>
      </c>
      <c r="M20" s="569">
        <v>84</v>
      </c>
      <c r="N20" s="569">
        <v>23</v>
      </c>
      <c r="O20" s="569">
        <v>0</v>
      </c>
      <c r="P20" s="565">
        <v>50.185067513899924</v>
      </c>
      <c r="Q20" s="565">
        <v>49.692857142857143</v>
      </c>
    </row>
    <row r="21" spans="1:17" s="9" customFormat="1" ht="10.5" customHeight="1">
      <c r="A21" s="567"/>
      <c r="B21" s="567"/>
      <c r="C21" s="570" t="s">
        <v>631</v>
      </c>
      <c r="D21" s="569">
        <v>283</v>
      </c>
      <c r="E21" s="569">
        <v>0</v>
      </c>
      <c r="F21" s="569">
        <v>0</v>
      </c>
      <c r="G21" s="569">
        <v>31</v>
      </c>
      <c r="H21" s="569">
        <v>121</v>
      </c>
      <c r="I21" s="569">
        <v>92</v>
      </c>
      <c r="J21" s="569">
        <v>29</v>
      </c>
      <c r="K21" s="569">
        <v>9</v>
      </c>
      <c r="L21" s="569">
        <v>1</v>
      </c>
      <c r="M21" s="569">
        <v>0</v>
      </c>
      <c r="N21" s="569">
        <v>0</v>
      </c>
      <c r="O21" s="569">
        <v>0</v>
      </c>
      <c r="P21" s="565">
        <v>39.770318021201412</v>
      </c>
      <c r="Q21" s="565">
        <v>38.661290322580648</v>
      </c>
    </row>
    <row r="22" spans="1:17" s="9" customFormat="1" ht="10.5" customHeight="1">
      <c r="A22" s="567"/>
      <c r="B22" s="567"/>
      <c r="C22" s="570" t="s">
        <v>632</v>
      </c>
      <c r="D22" s="569">
        <v>152</v>
      </c>
      <c r="E22" s="569">
        <v>1</v>
      </c>
      <c r="F22" s="569">
        <v>12</v>
      </c>
      <c r="G22" s="569">
        <v>16</v>
      </c>
      <c r="H22" s="569">
        <v>18</v>
      </c>
      <c r="I22" s="569">
        <v>32</v>
      </c>
      <c r="J22" s="569">
        <v>28</v>
      </c>
      <c r="K22" s="569">
        <v>18</v>
      </c>
      <c r="L22" s="569">
        <v>9</v>
      </c>
      <c r="M22" s="569">
        <v>9</v>
      </c>
      <c r="N22" s="569">
        <v>9</v>
      </c>
      <c r="O22" s="569">
        <v>0</v>
      </c>
      <c r="P22" s="565">
        <v>44.69736842105263</v>
      </c>
      <c r="Q22" s="565">
        <v>42.5</v>
      </c>
    </row>
    <row r="23" spans="1:17" s="9" customFormat="1" ht="10.5" customHeight="1">
      <c r="A23" s="567"/>
      <c r="B23" s="567"/>
      <c r="C23" s="571" t="s">
        <v>1947</v>
      </c>
      <c r="D23" s="569">
        <v>4693</v>
      </c>
      <c r="E23" s="569">
        <v>1</v>
      </c>
      <c r="F23" s="569">
        <v>13</v>
      </c>
      <c r="G23" s="569">
        <v>65</v>
      </c>
      <c r="H23" s="569">
        <v>289</v>
      </c>
      <c r="I23" s="569">
        <v>524</v>
      </c>
      <c r="J23" s="569">
        <v>761</v>
      </c>
      <c r="K23" s="569">
        <v>994</v>
      </c>
      <c r="L23" s="569">
        <v>1045</v>
      </c>
      <c r="M23" s="569">
        <v>794</v>
      </c>
      <c r="N23" s="569">
        <v>207</v>
      </c>
      <c r="O23" s="569">
        <v>0</v>
      </c>
      <c r="P23" s="565">
        <v>52.316428723630942</v>
      </c>
      <c r="Q23" s="565">
        <v>52.458974358974359</v>
      </c>
    </row>
    <row r="24" spans="1:17" s="9" customFormat="1" ht="18" customHeight="1">
      <c r="A24" s="567"/>
      <c r="B24" s="567" t="s">
        <v>637</v>
      </c>
      <c r="C24" s="568"/>
    </row>
    <row r="25" spans="1:17" s="9" customFormat="1" ht="10.5" customHeight="1">
      <c r="A25" s="567"/>
      <c r="B25" s="567"/>
      <c r="C25" s="570" t="s">
        <v>638</v>
      </c>
      <c r="D25" s="569">
        <v>81</v>
      </c>
      <c r="E25" s="569">
        <v>0</v>
      </c>
      <c r="F25" s="569">
        <v>1</v>
      </c>
      <c r="G25" s="569">
        <v>2</v>
      </c>
      <c r="H25" s="569">
        <v>9</v>
      </c>
      <c r="I25" s="569">
        <v>7</v>
      </c>
      <c r="J25" s="569">
        <v>15</v>
      </c>
      <c r="K25" s="569">
        <v>10</v>
      </c>
      <c r="L25" s="569">
        <v>22</v>
      </c>
      <c r="M25" s="569">
        <v>10</v>
      </c>
      <c r="N25" s="569">
        <v>5</v>
      </c>
      <c r="O25" s="569">
        <v>0</v>
      </c>
      <c r="P25" s="565">
        <v>51.407407407407405</v>
      </c>
      <c r="Q25" s="565">
        <v>52.5</v>
      </c>
    </row>
    <row r="26" spans="1:17" s="9" customFormat="1" ht="10.5" customHeight="1">
      <c r="A26" s="567"/>
      <c r="B26" s="567"/>
      <c r="C26" s="570" t="s">
        <v>639</v>
      </c>
      <c r="D26" s="569">
        <v>2</v>
      </c>
      <c r="E26" s="569">
        <v>0</v>
      </c>
      <c r="F26" s="569">
        <v>0</v>
      </c>
      <c r="G26" s="569">
        <v>1</v>
      </c>
      <c r="H26" s="569">
        <v>0</v>
      </c>
      <c r="I26" s="569">
        <v>1</v>
      </c>
      <c r="J26" s="569">
        <v>0</v>
      </c>
      <c r="K26" s="569">
        <v>0</v>
      </c>
      <c r="L26" s="569">
        <v>0</v>
      </c>
      <c r="M26" s="569">
        <v>0</v>
      </c>
      <c r="N26" s="569">
        <v>0</v>
      </c>
      <c r="O26" s="569">
        <v>0</v>
      </c>
      <c r="P26" s="565">
        <v>36.5</v>
      </c>
      <c r="Q26" s="565">
        <v>31</v>
      </c>
    </row>
    <row r="27" spans="1:17" s="9" customFormat="1" ht="10.5" customHeight="1">
      <c r="A27" s="567"/>
      <c r="B27" s="567"/>
      <c r="C27" s="570" t="s">
        <v>640</v>
      </c>
      <c r="D27" s="569">
        <v>3</v>
      </c>
      <c r="E27" s="569">
        <v>0</v>
      </c>
      <c r="F27" s="569">
        <v>0</v>
      </c>
      <c r="G27" s="569">
        <v>0</v>
      </c>
      <c r="H27" s="569">
        <v>1</v>
      </c>
      <c r="I27" s="569">
        <v>0</v>
      </c>
      <c r="J27" s="569">
        <v>1</v>
      </c>
      <c r="K27" s="569">
        <v>0</v>
      </c>
      <c r="L27" s="569">
        <v>0</v>
      </c>
      <c r="M27" s="569">
        <v>1</v>
      </c>
      <c r="N27" s="569">
        <v>0</v>
      </c>
      <c r="O27" s="569">
        <v>0</v>
      </c>
      <c r="P27" s="565">
        <v>49.666666666666664</v>
      </c>
      <c r="Q27" s="565">
        <v>45.5</v>
      </c>
    </row>
    <row r="28" spans="1:17" s="9" customFormat="1" ht="10.5" customHeight="1">
      <c r="A28" s="567"/>
      <c r="B28" s="567"/>
      <c r="C28" s="570" t="s">
        <v>642</v>
      </c>
      <c r="D28" s="569">
        <v>15</v>
      </c>
      <c r="E28" s="569">
        <v>0</v>
      </c>
      <c r="F28" s="569">
        <v>0</v>
      </c>
      <c r="G28" s="569">
        <v>1</v>
      </c>
      <c r="H28" s="569">
        <v>5</v>
      </c>
      <c r="I28" s="569">
        <v>3</v>
      </c>
      <c r="J28" s="569">
        <v>2</v>
      </c>
      <c r="K28" s="569">
        <v>2</v>
      </c>
      <c r="L28" s="569">
        <v>0</v>
      </c>
      <c r="M28" s="569">
        <v>2</v>
      </c>
      <c r="N28" s="569">
        <v>0</v>
      </c>
      <c r="O28" s="569">
        <v>0</v>
      </c>
      <c r="P28" s="565">
        <v>44.4</v>
      </c>
      <c r="Q28" s="565">
        <v>42.5</v>
      </c>
    </row>
    <row r="29" spans="1:17" s="9" customFormat="1" ht="10.5" customHeight="1">
      <c r="A29" s="567"/>
      <c r="B29" s="567"/>
      <c r="C29" s="570" t="s">
        <v>1894</v>
      </c>
      <c r="D29" s="569">
        <v>235</v>
      </c>
      <c r="E29" s="569">
        <v>0</v>
      </c>
      <c r="F29" s="569">
        <v>1</v>
      </c>
      <c r="G29" s="569">
        <v>36</v>
      </c>
      <c r="H29" s="569">
        <v>93</v>
      </c>
      <c r="I29" s="569">
        <v>56</v>
      </c>
      <c r="J29" s="569">
        <v>24</v>
      </c>
      <c r="K29" s="569">
        <v>11</v>
      </c>
      <c r="L29" s="569">
        <v>8</v>
      </c>
      <c r="M29" s="569">
        <v>4</v>
      </c>
      <c r="N29" s="569">
        <v>2</v>
      </c>
      <c r="O29" s="569">
        <v>0</v>
      </c>
      <c r="P29" s="565">
        <v>40.672340425531914</v>
      </c>
      <c r="Q29" s="565">
        <v>38.404761904761905</v>
      </c>
    </row>
    <row r="30" spans="1:17" s="9" customFormat="1" ht="10.5" customHeight="1">
      <c r="A30" s="567"/>
      <c r="B30" s="567"/>
      <c r="C30" s="570" t="s">
        <v>1895</v>
      </c>
      <c r="D30" s="569">
        <v>91</v>
      </c>
      <c r="E30" s="569">
        <v>0</v>
      </c>
      <c r="F30" s="569">
        <v>0</v>
      </c>
      <c r="G30" s="569">
        <v>17</v>
      </c>
      <c r="H30" s="569">
        <v>27</v>
      </c>
      <c r="I30" s="569">
        <v>24</v>
      </c>
      <c r="J30" s="569">
        <v>11</v>
      </c>
      <c r="K30" s="569">
        <v>10</v>
      </c>
      <c r="L30" s="569">
        <v>2</v>
      </c>
      <c r="M30" s="569">
        <v>0</v>
      </c>
      <c r="N30" s="569">
        <v>0</v>
      </c>
      <c r="O30" s="569">
        <v>0</v>
      </c>
      <c r="P30" s="565">
        <v>40.505494505494504</v>
      </c>
      <c r="Q30" s="565">
        <v>39.166666666666664</v>
      </c>
    </row>
    <row r="31" spans="1:17" s="9" customFormat="1" ht="10.5" customHeight="1">
      <c r="A31" s="567"/>
      <c r="B31" s="567"/>
      <c r="C31" s="571" t="s">
        <v>1947</v>
      </c>
      <c r="D31" s="569">
        <v>427</v>
      </c>
      <c r="E31" s="569">
        <v>0</v>
      </c>
      <c r="F31" s="569">
        <v>2</v>
      </c>
      <c r="G31" s="569">
        <v>57</v>
      </c>
      <c r="H31" s="569">
        <v>135</v>
      </c>
      <c r="I31" s="569">
        <v>91</v>
      </c>
      <c r="J31" s="569">
        <v>53</v>
      </c>
      <c r="K31" s="569">
        <v>33</v>
      </c>
      <c r="L31" s="569">
        <v>32</v>
      </c>
      <c r="M31" s="569">
        <v>17</v>
      </c>
      <c r="N31" s="569">
        <v>7</v>
      </c>
      <c r="O31" s="569">
        <v>0</v>
      </c>
      <c r="P31" s="565">
        <v>42.847775175644031</v>
      </c>
      <c r="Q31" s="565">
        <v>39.847826086956523</v>
      </c>
    </row>
    <row r="32" spans="1:17" s="9" customFormat="1" ht="27" customHeight="1">
      <c r="A32" s="567"/>
      <c r="B32" s="1547" t="s">
        <v>1991</v>
      </c>
      <c r="C32" s="1548"/>
    </row>
    <row r="33" spans="1:17" s="9" customFormat="1" ht="19.899999999999999" customHeight="1">
      <c r="A33" s="567"/>
      <c r="B33" s="567"/>
      <c r="C33" s="570" t="s">
        <v>1899</v>
      </c>
      <c r="D33" s="569">
        <v>548</v>
      </c>
      <c r="E33" s="569">
        <v>0</v>
      </c>
      <c r="F33" s="569">
        <v>0</v>
      </c>
      <c r="G33" s="569">
        <v>7</v>
      </c>
      <c r="H33" s="569">
        <v>51</v>
      </c>
      <c r="I33" s="569">
        <v>96</v>
      </c>
      <c r="J33" s="569">
        <v>108</v>
      </c>
      <c r="K33" s="569">
        <v>99</v>
      </c>
      <c r="L33" s="569">
        <v>95</v>
      </c>
      <c r="M33" s="569">
        <v>85</v>
      </c>
      <c r="N33" s="569">
        <v>7</v>
      </c>
      <c r="O33" s="569">
        <v>0</v>
      </c>
      <c r="P33" s="565">
        <v>50.200729927007302</v>
      </c>
      <c r="Q33" s="565">
        <v>49.571428571428569</v>
      </c>
    </row>
    <row r="34" spans="1:17" s="9" customFormat="1" ht="19.899999999999999" customHeight="1">
      <c r="A34" s="567"/>
      <c r="B34" s="567"/>
      <c r="C34" s="570" t="s">
        <v>1900</v>
      </c>
      <c r="D34" s="569">
        <v>177</v>
      </c>
      <c r="E34" s="569">
        <v>0</v>
      </c>
      <c r="F34" s="569">
        <v>1</v>
      </c>
      <c r="G34" s="569">
        <v>26</v>
      </c>
      <c r="H34" s="569">
        <v>65</v>
      </c>
      <c r="I34" s="569">
        <v>55</v>
      </c>
      <c r="J34" s="569">
        <v>16</v>
      </c>
      <c r="K34" s="569">
        <v>9</v>
      </c>
      <c r="L34" s="569">
        <v>2</v>
      </c>
      <c r="M34" s="569">
        <v>3</v>
      </c>
      <c r="N34" s="569">
        <v>0</v>
      </c>
      <c r="O34" s="569">
        <v>0</v>
      </c>
      <c r="P34" s="565">
        <v>40.045197740112997</v>
      </c>
      <c r="Q34" s="565">
        <v>38.75</v>
      </c>
    </row>
    <row r="35" spans="1:17" s="9" customFormat="1" ht="19.899999999999999" customHeight="1">
      <c r="A35" s="567"/>
      <c r="B35" s="567"/>
      <c r="C35" s="570" t="s">
        <v>1901</v>
      </c>
      <c r="D35" s="569">
        <v>1192</v>
      </c>
      <c r="E35" s="569">
        <v>0</v>
      </c>
      <c r="F35" s="569">
        <v>3</v>
      </c>
      <c r="G35" s="569">
        <v>53</v>
      </c>
      <c r="H35" s="569">
        <v>116</v>
      </c>
      <c r="I35" s="569">
        <v>138</v>
      </c>
      <c r="J35" s="569">
        <v>167</v>
      </c>
      <c r="K35" s="569">
        <v>228</v>
      </c>
      <c r="L35" s="569">
        <v>224</v>
      </c>
      <c r="M35" s="569">
        <v>237</v>
      </c>
      <c r="N35" s="569">
        <v>26</v>
      </c>
      <c r="O35" s="569">
        <v>0</v>
      </c>
      <c r="P35" s="565">
        <v>51.056208053691272</v>
      </c>
      <c r="Q35" s="565">
        <v>51.62222222222222</v>
      </c>
    </row>
    <row r="36" spans="1:17" s="9" customFormat="1" ht="19.899999999999999" customHeight="1">
      <c r="A36" s="567"/>
      <c r="B36" s="567"/>
      <c r="C36" s="570" t="s">
        <v>1902</v>
      </c>
      <c r="D36" s="569">
        <v>9448</v>
      </c>
      <c r="E36" s="569">
        <v>81</v>
      </c>
      <c r="F36" s="569">
        <v>1931</v>
      </c>
      <c r="G36" s="569">
        <v>3153</v>
      </c>
      <c r="H36" s="569">
        <v>2114</v>
      </c>
      <c r="I36" s="569">
        <v>1043</v>
      </c>
      <c r="J36" s="569">
        <v>485</v>
      </c>
      <c r="K36" s="569">
        <v>324</v>
      </c>
      <c r="L36" s="569">
        <v>191</v>
      </c>
      <c r="M36" s="569">
        <v>92</v>
      </c>
      <c r="N36" s="569">
        <v>34</v>
      </c>
      <c r="O36" s="569">
        <v>0</v>
      </c>
      <c r="P36" s="565">
        <v>35.483700254022018</v>
      </c>
      <c r="Q36" s="565">
        <v>33.193784277879345</v>
      </c>
    </row>
    <row r="37" spans="1:17" s="9" customFormat="1" ht="10.5" customHeight="1">
      <c r="A37" s="567"/>
      <c r="B37" s="567"/>
      <c r="C37" s="570" t="s">
        <v>648</v>
      </c>
      <c r="D37" s="569">
        <v>1535</v>
      </c>
      <c r="E37" s="569">
        <v>18</v>
      </c>
      <c r="F37" s="569">
        <v>244</v>
      </c>
      <c r="G37" s="569">
        <v>433</v>
      </c>
      <c r="H37" s="569">
        <v>287</v>
      </c>
      <c r="I37" s="569">
        <v>230</v>
      </c>
      <c r="J37" s="569">
        <v>100</v>
      </c>
      <c r="K37" s="569">
        <v>84</v>
      </c>
      <c r="L37" s="569">
        <v>82</v>
      </c>
      <c r="M37" s="569">
        <v>44</v>
      </c>
      <c r="N37" s="569">
        <v>13</v>
      </c>
      <c r="O37" s="569">
        <v>0</v>
      </c>
      <c r="P37" s="565">
        <v>38.060586319218238</v>
      </c>
      <c r="Q37" s="565">
        <v>35.120370370370374</v>
      </c>
    </row>
    <row r="38" spans="1:17" s="9" customFormat="1" ht="10.5" customHeight="1">
      <c r="A38" s="567"/>
      <c r="B38" s="567"/>
      <c r="C38" s="571" t="s">
        <v>1947</v>
      </c>
      <c r="D38" s="569">
        <v>12900</v>
      </c>
      <c r="E38" s="569">
        <v>99</v>
      </c>
      <c r="F38" s="569">
        <v>2179</v>
      </c>
      <c r="G38" s="569">
        <v>3672</v>
      </c>
      <c r="H38" s="569">
        <v>2633</v>
      </c>
      <c r="I38" s="569">
        <v>1562</v>
      </c>
      <c r="J38" s="569">
        <v>876</v>
      </c>
      <c r="K38" s="569">
        <v>744</v>
      </c>
      <c r="L38" s="569">
        <v>594</v>
      </c>
      <c r="M38" s="569">
        <v>461</v>
      </c>
      <c r="N38" s="569">
        <v>80</v>
      </c>
      <c r="O38" s="569">
        <v>0</v>
      </c>
      <c r="P38" s="565">
        <v>37.917054263565895</v>
      </c>
      <c r="Q38" s="565">
        <v>34.853242320819113</v>
      </c>
    </row>
    <row r="39" spans="1:17" s="9" customFormat="1" ht="18" customHeight="1">
      <c r="A39" s="567"/>
      <c r="B39" s="567" t="s">
        <v>649</v>
      </c>
      <c r="C39" s="568"/>
    </row>
    <row r="40" spans="1:17" s="9" customFormat="1" ht="19.899999999999999" customHeight="1">
      <c r="A40" s="567"/>
      <c r="B40" s="567"/>
      <c r="C40" s="570" t="s">
        <v>1903</v>
      </c>
      <c r="D40" s="569">
        <v>474</v>
      </c>
      <c r="E40" s="569">
        <v>0</v>
      </c>
      <c r="F40" s="569">
        <v>4</v>
      </c>
      <c r="G40" s="569">
        <v>22</v>
      </c>
      <c r="H40" s="569">
        <v>65</v>
      </c>
      <c r="I40" s="569">
        <v>80</v>
      </c>
      <c r="J40" s="569">
        <v>91</v>
      </c>
      <c r="K40" s="569">
        <v>76</v>
      </c>
      <c r="L40" s="569">
        <v>68</v>
      </c>
      <c r="M40" s="569">
        <v>57</v>
      </c>
      <c r="N40" s="569">
        <v>11</v>
      </c>
      <c r="O40" s="569">
        <v>0</v>
      </c>
      <c r="P40" s="565">
        <v>48.426160337552744</v>
      </c>
      <c r="Q40" s="565">
        <v>47.5</v>
      </c>
    </row>
    <row r="41" spans="1:17" s="9" customFormat="1" ht="10.5" customHeight="1">
      <c r="A41" s="567"/>
      <c r="B41" s="567"/>
      <c r="C41" s="570" t="s">
        <v>1904</v>
      </c>
      <c r="D41" s="569">
        <v>96</v>
      </c>
      <c r="E41" s="569">
        <v>0</v>
      </c>
      <c r="F41" s="569">
        <v>1</v>
      </c>
      <c r="G41" s="569">
        <v>9</v>
      </c>
      <c r="H41" s="569">
        <v>18</v>
      </c>
      <c r="I41" s="569">
        <v>19</v>
      </c>
      <c r="J41" s="569">
        <v>21</v>
      </c>
      <c r="K41" s="569">
        <v>17</v>
      </c>
      <c r="L41" s="569">
        <v>7</v>
      </c>
      <c r="M41" s="569">
        <v>3</v>
      </c>
      <c r="N41" s="569">
        <v>1</v>
      </c>
      <c r="O41" s="569">
        <v>0</v>
      </c>
      <c r="P41" s="565">
        <v>44.697916666666664</v>
      </c>
      <c r="Q41" s="565">
        <v>44.166666666666664</v>
      </c>
    </row>
    <row r="42" spans="1:17" s="9" customFormat="1" ht="10.5" customHeight="1">
      <c r="A42" s="567"/>
      <c r="B42" s="567"/>
      <c r="C42" s="570" t="s">
        <v>1905</v>
      </c>
      <c r="D42" s="569">
        <v>372</v>
      </c>
      <c r="E42" s="569">
        <v>0</v>
      </c>
      <c r="F42" s="569">
        <v>0</v>
      </c>
      <c r="G42" s="569">
        <v>18</v>
      </c>
      <c r="H42" s="569">
        <v>34</v>
      </c>
      <c r="I42" s="569">
        <v>48</v>
      </c>
      <c r="J42" s="569">
        <v>68</v>
      </c>
      <c r="K42" s="569">
        <v>91</v>
      </c>
      <c r="L42" s="569">
        <v>51</v>
      </c>
      <c r="M42" s="569">
        <v>52</v>
      </c>
      <c r="N42" s="569">
        <v>10</v>
      </c>
      <c r="O42" s="569">
        <v>0</v>
      </c>
      <c r="P42" s="565">
        <v>49.846774193548384</v>
      </c>
      <c r="Q42" s="565">
        <v>49.94736842105263</v>
      </c>
    </row>
    <row r="43" spans="1:17" s="9" customFormat="1" ht="10.5" customHeight="1">
      <c r="A43" s="567"/>
      <c r="B43" s="567"/>
      <c r="C43" s="570" t="s">
        <v>1906</v>
      </c>
      <c r="D43" s="569">
        <v>196</v>
      </c>
      <c r="E43" s="569">
        <v>5</v>
      </c>
      <c r="F43" s="569">
        <v>29</v>
      </c>
      <c r="G43" s="569">
        <v>47</v>
      </c>
      <c r="H43" s="569">
        <v>37</v>
      </c>
      <c r="I43" s="569">
        <v>30</v>
      </c>
      <c r="J43" s="569">
        <v>16</v>
      </c>
      <c r="K43" s="569">
        <v>12</v>
      </c>
      <c r="L43" s="569">
        <v>11</v>
      </c>
      <c r="M43" s="569">
        <v>7</v>
      </c>
      <c r="N43" s="569">
        <v>2</v>
      </c>
      <c r="O43" s="569">
        <v>0</v>
      </c>
      <c r="P43" s="565">
        <v>38.673469387755105</v>
      </c>
      <c r="Q43" s="565">
        <v>35.75</v>
      </c>
    </row>
    <row r="44" spans="1:17" s="9" customFormat="1" ht="19.899999999999999" customHeight="1">
      <c r="A44" s="567"/>
      <c r="B44" s="567"/>
      <c r="C44" s="570" t="s">
        <v>1907</v>
      </c>
      <c r="D44" s="569">
        <v>853</v>
      </c>
      <c r="E44" s="569">
        <v>0</v>
      </c>
      <c r="F44" s="569">
        <v>4</v>
      </c>
      <c r="G44" s="569">
        <v>36</v>
      </c>
      <c r="H44" s="569">
        <v>75</v>
      </c>
      <c r="I44" s="569">
        <v>141</v>
      </c>
      <c r="J44" s="569">
        <v>129</v>
      </c>
      <c r="K44" s="569">
        <v>172</v>
      </c>
      <c r="L44" s="569">
        <v>137</v>
      </c>
      <c r="M44" s="569">
        <v>135</v>
      </c>
      <c r="N44" s="569">
        <v>24</v>
      </c>
      <c r="O44" s="569">
        <v>0</v>
      </c>
      <c r="P44" s="565">
        <v>50.097303634232119</v>
      </c>
      <c r="Q44" s="565">
        <v>49.846938775510203</v>
      </c>
    </row>
    <row r="45" spans="1:17" s="9" customFormat="1" ht="19.899999999999999" customHeight="1">
      <c r="A45" s="567"/>
      <c r="B45" s="567"/>
      <c r="C45" s="570" t="s">
        <v>1908</v>
      </c>
      <c r="D45" s="569">
        <v>307</v>
      </c>
      <c r="E45" s="569">
        <v>1</v>
      </c>
      <c r="F45" s="569">
        <v>22</v>
      </c>
      <c r="G45" s="569">
        <v>67</v>
      </c>
      <c r="H45" s="569">
        <v>61</v>
      </c>
      <c r="I45" s="569">
        <v>50</v>
      </c>
      <c r="J45" s="569">
        <v>39</v>
      </c>
      <c r="K45" s="569">
        <v>32</v>
      </c>
      <c r="L45" s="569">
        <v>16</v>
      </c>
      <c r="M45" s="569">
        <v>13</v>
      </c>
      <c r="N45" s="569">
        <v>6</v>
      </c>
      <c r="O45" s="569">
        <v>0</v>
      </c>
      <c r="P45" s="565">
        <v>41.579804560260584</v>
      </c>
      <c r="Q45" s="565">
        <v>39.416666666666664</v>
      </c>
    </row>
    <row r="46" spans="1:17" s="9" customFormat="1" ht="10.5" customHeight="1">
      <c r="A46" s="567"/>
      <c r="B46" s="567"/>
      <c r="C46" s="571" t="s">
        <v>1947</v>
      </c>
      <c r="D46" s="569">
        <v>2298</v>
      </c>
      <c r="E46" s="569">
        <v>6</v>
      </c>
      <c r="F46" s="569">
        <v>60</v>
      </c>
      <c r="G46" s="569">
        <v>199</v>
      </c>
      <c r="H46" s="569">
        <v>290</v>
      </c>
      <c r="I46" s="569">
        <v>368</v>
      </c>
      <c r="J46" s="569">
        <v>364</v>
      </c>
      <c r="K46" s="569">
        <v>400</v>
      </c>
      <c r="L46" s="569">
        <v>290</v>
      </c>
      <c r="M46" s="569">
        <v>267</v>
      </c>
      <c r="N46" s="569">
        <v>54</v>
      </c>
      <c r="O46" s="569">
        <v>0</v>
      </c>
      <c r="P46" s="565">
        <v>47.374238468233244</v>
      </c>
      <c r="Q46" s="565">
        <v>47.16901408450704</v>
      </c>
    </row>
    <row r="47" spans="1:17" s="9" customFormat="1" ht="18" customHeight="1">
      <c r="A47" s="567"/>
      <c r="B47" s="567" t="s">
        <v>1909</v>
      </c>
      <c r="C47" s="570"/>
      <c r="D47" s="569">
        <v>20318</v>
      </c>
      <c r="E47" s="569">
        <v>106</v>
      </c>
      <c r="F47" s="569">
        <v>2254</v>
      </c>
      <c r="G47" s="569">
        <v>3993</v>
      </c>
      <c r="H47" s="569">
        <v>3347</v>
      </c>
      <c r="I47" s="569">
        <v>2545</v>
      </c>
      <c r="J47" s="569">
        <v>2054</v>
      </c>
      <c r="K47" s="569">
        <v>2171</v>
      </c>
      <c r="L47" s="569">
        <v>1961</v>
      </c>
      <c r="M47" s="569">
        <v>1539</v>
      </c>
      <c r="N47" s="569">
        <v>348</v>
      </c>
      <c r="O47" s="569">
        <v>0</v>
      </c>
      <c r="P47" s="565">
        <v>42.416231912589822</v>
      </c>
      <c r="Q47" s="565">
        <v>39.776649746192895</v>
      </c>
    </row>
    <row r="48" spans="1:17" s="9" customFormat="1" ht="18" customHeight="1">
      <c r="A48" s="567"/>
      <c r="B48" s="567" t="s">
        <v>658</v>
      </c>
      <c r="C48" s="568"/>
    </row>
    <row r="49" spans="1:17" s="9" customFormat="1" ht="10.5" customHeight="1">
      <c r="A49" s="567"/>
      <c r="B49" s="567"/>
      <c r="C49" s="570" t="s">
        <v>659</v>
      </c>
      <c r="D49" s="569">
        <v>44</v>
      </c>
      <c r="E49" s="569">
        <v>0</v>
      </c>
      <c r="F49" s="569">
        <v>3</v>
      </c>
      <c r="G49" s="569">
        <v>4</v>
      </c>
      <c r="H49" s="569">
        <v>3</v>
      </c>
      <c r="I49" s="569">
        <v>2</v>
      </c>
      <c r="J49" s="569">
        <v>3</v>
      </c>
      <c r="K49" s="569">
        <v>6</v>
      </c>
      <c r="L49" s="569">
        <v>6</v>
      </c>
      <c r="M49" s="569">
        <v>9</v>
      </c>
      <c r="N49" s="569">
        <v>8</v>
      </c>
      <c r="O49" s="569">
        <v>0</v>
      </c>
      <c r="P49" s="565">
        <v>52.636363636363633</v>
      </c>
      <c r="Q49" s="565">
        <v>55.5</v>
      </c>
    </row>
    <row r="50" spans="1:17" s="9" customFormat="1" ht="10.5" customHeight="1">
      <c r="A50" s="567"/>
      <c r="B50" s="567"/>
      <c r="C50" s="570" t="s">
        <v>660</v>
      </c>
      <c r="D50" s="569">
        <v>158</v>
      </c>
      <c r="E50" s="569">
        <v>0</v>
      </c>
      <c r="F50" s="569">
        <v>0</v>
      </c>
      <c r="G50" s="569">
        <v>0</v>
      </c>
      <c r="H50" s="569">
        <v>2</v>
      </c>
      <c r="I50" s="569">
        <v>0</v>
      </c>
      <c r="J50" s="569">
        <v>0</v>
      </c>
      <c r="K50" s="569">
        <v>0</v>
      </c>
      <c r="L50" s="569">
        <v>0</v>
      </c>
      <c r="M50" s="569">
        <v>2</v>
      </c>
      <c r="N50" s="569">
        <v>154</v>
      </c>
      <c r="O50" s="569">
        <v>0</v>
      </c>
      <c r="P50" s="565">
        <v>77.006329113924053</v>
      </c>
      <c r="Q50" s="565">
        <v>77.75</v>
      </c>
    </row>
    <row r="51" spans="1:17" s="9" customFormat="1" ht="10.5" customHeight="1">
      <c r="A51" s="567"/>
      <c r="B51" s="567"/>
      <c r="C51" s="571" t="s">
        <v>1947</v>
      </c>
      <c r="D51" s="569">
        <v>202</v>
      </c>
      <c r="E51" s="569">
        <v>0</v>
      </c>
      <c r="F51" s="569">
        <v>3</v>
      </c>
      <c r="G51" s="569">
        <v>4</v>
      </c>
      <c r="H51" s="569">
        <v>5</v>
      </c>
      <c r="I51" s="569">
        <v>2</v>
      </c>
      <c r="J51" s="569">
        <v>3</v>
      </c>
      <c r="K51" s="569">
        <v>6</v>
      </c>
      <c r="L51" s="569">
        <v>6</v>
      </c>
      <c r="M51" s="569">
        <v>11</v>
      </c>
      <c r="N51" s="569">
        <v>162</v>
      </c>
      <c r="O51" s="569">
        <v>0</v>
      </c>
      <c r="P51" s="565">
        <v>71.698019801980195</v>
      </c>
      <c r="Q51" s="565">
        <v>74.333333333333329</v>
      </c>
    </row>
    <row r="52" spans="1:17" s="9" customFormat="1" ht="18" customHeight="1">
      <c r="A52" s="567"/>
      <c r="B52" s="567" t="s">
        <v>661</v>
      </c>
      <c r="C52" s="568"/>
    </row>
    <row r="53" spans="1:17" s="9" customFormat="1" ht="10.5" customHeight="1">
      <c r="A53" s="567"/>
      <c r="B53" s="567"/>
      <c r="C53" s="570" t="s">
        <v>661</v>
      </c>
      <c r="D53" s="569">
        <v>7539</v>
      </c>
      <c r="E53" s="569">
        <v>45</v>
      </c>
      <c r="F53" s="569">
        <v>591</v>
      </c>
      <c r="G53" s="569">
        <v>1107</v>
      </c>
      <c r="H53" s="569">
        <v>1029</v>
      </c>
      <c r="I53" s="569">
        <v>943</v>
      </c>
      <c r="J53" s="569">
        <v>832</v>
      </c>
      <c r="K53" s="569">
        <v>892</v>
      </c>
      <c r="L53" s="569">
        <v>746</v>
      </c>
      <c r="M53" s="569">
        <v>570</v>
      </c>
      <c r="N53" s="569">
        <v>766</v>
      </c>
      <c r="O53" s="569">
        <v>18</v>
      </c>
      <c r="P53" s="565">
        <v>46.156761069006784</v>
      </c>
      <c r="Q53" s="565">
        <v>44.259776536312849</v>
      </c>
    </row>
    <row r="54" spans="1:17" s="9" customFormat="1" ht="10.5" customHeight="1">
      <c r="A54" s="567"/>
      <c r="B54" s="567"/>
      <c r="C54" s="570" t="s">
        <v>662</v>
      </c>
      <c r="D54" s="569">
        <v>264</v>
      </c>
      <c r="E54" s="569">
        <v>0</v>
      </c>
      <c r="F54" s="569">
        <v>0</v>
      </c>
      <c r="G54" s="569">
        <v>0</v>
      </c>
      <c r="H54" s="569">
        <v>0</v>
      </c>
      <c r="I54" s="569">
        <v>4</v>
      </c>
      <c r="J54" s="569">
        <v>6</v>
      </c>
      <c r="K54" s="569">
        <v>22</v>
      </c>
      <c r="L54" s="569">
        <v>43</v>
      </c>
      <c r="M54" s="569">
        <v>45</v>
      </c>
      <c r="N54" s="569">
        <v>144</v>
      </c>
      <c r="O54" s="569">
        <v>0</v>
      </c>
      <c r="P54" s="565">
        <v>66.598484848484844</v>
      </c>
      <c r="Q54" s="565">
        <v>65.333333333333329</v>
      </c>
    </row>
    <row r="55" spans="1:17" s="9" customFormat="1" ht="10.5" customHeight="1">
      <c r="A55" s="567"/>
      <c r="B55" s="567"/>
      <c r="C55" s="570" t="s">
        <v>1911</v>
      </c>
      <c r="D55" s="569">
        <v>959</v>
      </c>
      <c r="E55" s="569">
        <v>0</v>
      </c>
      <c r="F55" s="569">
        <v>1</v>
      </c>
      <c r="G55" s="569">
        <v>1</v>
      </c>
      <c r="H55" s="569">
        <v>28</v>
      </c>
      <c r="I55" s="569">
        <v>82</v>
      </c>
      <c r="J55" s="569">
        <v>119</v>
      </c>
      <c r="K55" s="569">
        <v>175</v>
      </c>
      <c r="L55" s="569">
        <v>177</v>
      </c>
      <c r="M55" s="569">
        <v>190</v>
      </c>
      <c r="N55" s="569">
        <v>186</v>
      </c>
      <c r="O55" s="569">
        <v>0</v>
      </c>
      <c r="P55" s="565">
        <v>56.901981230448385</v>
      </c>
      <c r="Q55" s="565">
        <v>56.060975609756099</v>
      </c>
    </row>
    <row r="56" spans="1:17" s="9" customFormat="1" ht="10.5" customHeight="1">
      <c r="A56" s="567"/>
      <c r="B56" s="567"/>
      <c r="C56" s="571" t="s">
        <v>1947</v>
      </c>
      <c r="D56" s="569">
        <v>8762</v>
      </c>
      <c r="E56" s="569">
        <v>45</v>
      </c>
      <c r="F56" s="569">
        <v>592</v>
      </c>
      <c r="G56" s="569">
        <v>1108</v>
      </c>
      <c r="H56" s="569">
        <v>1057</v>
      </c>
      <c r="I56" s="569">
        <v>1029</v>
      </c>
      <c r="J56" s="569">
        <v>957</v>
      </c>
      <c r="K56" s="569">
        <v>1089</v>
      </c>
      <c r="L56" s="569">
        <v>966</v>
      </c>
      <c r="M56" s="569">
        <v>805</v>
      </c>
      <c r="N56" s="569">
        <v>1096</v>
      </c>
      <c r="O56" s="569">
        <v>18</v>
      </c>
      <c r="P56" s="565">
        <v>47.952424519670629</v>
      </c>
      <c r="Q56" s="565">
        <v>47.049549549549546</v>
      </c>
    </row>
    <row r="57" spans="1:17" s="9" customFormat="1" ht="18" customHeight="1">
      <c r="A57" s="567"/>
      <c r="B57" s="567" t="s">
        <v>664</v>
      </c>
      <c r="C57" s="568"/>
    </row>
    <row r="58" spans="1:17" s="9" customFormat="1" ht="10.5" customHeight="1">
      <c r="A58" s="567"/>
      <c r="B58" s="567"/>
      <c r="C58" s="570" t="s">
        <v>664</v>
      </c>
      <c r="D58" s="569">
        <v>4582</v>
      </c>
      <c r="E58" s="569">
        <v>1021</v>
      </c>
      <c r="F58" s="569">
        <v>2414</v>
      </c>
      <c r="G58" s="569">
        <v>781</v>
      </c>
      <c r="H58" s="569">
        <v>226</v>
      </c>
      <c r="I58" s="569">
        <v>71</v>
      </c>
      <c r="J58" s="569">
        <v>28</v>
      </c>
      <c r="K58" s="569">
        <v>22</v>
      </c>
      <c r="L58" s="569">
        <v>10</v>
      </c>
      <c r="M58" s="569">
        <v>5</v>
      </c>
      <c r="N58" s="569">
        <v>4</v>
      </c>
      <c r="O58" s="569">
        <v>0</v>
      </c>
      <c r="P58" s="565">
        <v>27.875163683980794</v>
      </c>
      <c r="Q58" s="565">
        <v>26.125</v>
      </c>
    </row>
    <row r="59" spans="1:17" s="9" customFormat="1" ht="10.5" customHeight="1">
      <c r="A59" s="567"/>
      <c r="B59" s="567"/>
      <c r="C59" s="570" t="s">
        <v>665</v>
      </c>
      <c r="D59" s="569">
        <v>701</v>
      </c>
      <c r="E59" s="569">
        <v>367</v>
      </c>
      <c r="F59" s="569">
        <v>231</v>
      </c>
      <c r="G59" s="569">
        <v>65</v>
      </c>
      <c r="H59" s="569">
        <v>20</v>
      </c>
      <c r="I59" s="569">
        <v>9</v>
      </c>
      <c r="J59" s="569">
        <v>1</v>
      </c>
      <c r="K59" s="569">
        <v>2</v>
      </c>
      <c r="L59" s="569">
        <v>5</v>
      </c>
      <c r="M59" s="569">
        <v>0</v>
      </c>
      <c r="N59" s="569">
        <v>1</v>
      </c>
      <c r="O59" s="569">
        <v>0</v>
      </c>
      <c r="P59" s="565">
        <v>25.567760342368047</v>
      </c>
      <c r="Q59" s="565">
        <v>23.962121212121211</v>
      </c>
    </row>
    <row r="60" spans="1:17" s="9" customFormat="1" ht="10.5" customHeight="1">
      <c r="A60" s="567"/>
      <c r="B60" s="567"/>
      <c r="C60" s="571" t="s">
        <v>1947</v>
      </c>
      <c r="D60" s="569">
        <v>5283</v>
      </c>
      <c r="E60" s="569">
        <v>1388</v>
      </c>
      <c r="F60" s="569">
        <v>2645</v>
      </c>
      <c r="G60" s="569">
        <v>846</v>
      </c>
      <c r="H60" s="569">
        <v>246</v>
      </c>
      <c r="I60" s="569">
        <v>80</v>
      </c>
      <c r="J60" s="569">
        <v>29</v>
      </c>
      <c r="K60" s="569">
        <v>24</v>
      </c>
      <c r="L60" s="569">
        <v>15</v>
      </c>
      <c r="M60" s="569">
        <v>5</v>
      </c>
      <c r="N60" s="569">
        <v>5</v>
      </c>
      <c r="O60" s="569">
        <v>0</v>
      </c>
      <c r="P60" s="565">
        <v>27.568994889267461</v>
      </c>
      <c r="Q60" s="565">
        <v>25.915671641791043</v>
      </c>
    </row>
    <row r="61" spans="1:17" s="9" customFormat="1" ht="4.5" customHeight="1">
      <c r="A61" s="567"/>
      <c r="B61" s="567"/>
      <c r="C61" s="572"/>
    </row>
    <row r="62" spans="1:17" s="9" customFormat="1" ht="6" customHeight="1">
      <c r="A62" s="90" t="s">
        <v>655</v>
      </c>
      <c r="B62" s="567"/>
      <c r="C62" s="572"/>
    </row>
    <row r="63" spans="1:17" s="9" customFormat="1" ht="9" customHeight="1">
      <c r="A63" s="567" t="s">
        <v>656</v>
      </c>
      <c r="B63" s="567"/>
      <c r="C63" s="572"/>
    </row>
    <row r="64" spans="1:17" s="9" customFormat="1" ht="7.5" customHeight="1">
      <c r="A64" s="567"/>
      <c r="B64" s="567"/>
      <c r="C64" s="573"/>
    </row>
    <row r="65" spans="1:17" s="9" customFormat="1" ht="10.5" customHeight="1">
      <c r="A65" s="567" t="s">
        <v>586</v>
      </c>
      <c r="B65" s="567"/>
      <c r="C65" s="570"/>
    </row>
    <row r="66" spans="1:17" s="9" customFormat="1" ht="18" customHeight="1">
      <c r="A66" s="567"/>
      <c r="B66" s="567" t="s">
        <v>1912</v>
      </c>
      <c r="C66" s="570"/>
      <c r="D66" s="569">
        <v>14247</v>
      </c>
      <c r="E66" s="569">
        <v>1433</v>
      </c>
      <c r="F66" s="569">
        <v>3240</v>
      </c>
      <c r="G66" s="569">
        <v>1958</v>
      </c>
      <c r="H66" s="569">
        <v>1308</v>
      </c>
      <c r="I66" s="569">
        <v>1111</v>
      </c>
      <c r="J66" s="569">
        <v>989</v>
      </c>
      <c r="K66" s="569">
        <v>1119</v>
      </c>
      <c r="L66" s="569">
        <v>987</v>
      </c>
      <c r="M66" s="569">
        <v>821</v>
      </c>
      <c r="N66" s="569">
        <v>1263</v>
      </c>
      <c r="O66" s="569">
        <v>18</v>
      </c>
      <c r="P66" s="565">
        <v>40.72148429264179</v>
      </c>
      <c r="Q66" s="565">
        <v>35.763345195729535</v>
      </c>
    </row>
    <row r="67" spans="1:17" s="9" customFormat="1" ht="18" customHeight="1">
      <c r="A67" s="567" t="s">
        <v>1809</v>
      </c>
      <c r="B67" s="567"/>
      <c r="C67" s="570"/>
      <c r="D67" s="569">
        <v>34565</v>
      </c>
      <c r="E67" s="569">
        <v>1539</v>
      </c>
      <c r="F67" s="569">
        <v>5494</v>
      </c>
      <c r="G67" s="569">
        <v>5951</v>
      </c>
      <c r="H67" s="569">
        <v>4655</v>
      </c>
      <c r="I67" s="569">
        <v>3656</v>
      </c>
      <c r="J67" s="569">
        <v>3043</v>
      </c>
      <c r="K67" s="569">
        <v>3290</v>
      </c>
      <c r="L67" s="569">
        <v>2948</v>
      </c>
      <c r="M67" s="569">
        <v>2360</v>
      </c>
      <c r="N67" s="569">
        <v>1611</v>
      </c>
      <c r="O67" s="569">
        <v>18</v>
      </c>
      <c r="P67" s="565">
        <v>41.718209974816915</v>
      </c>
      <c r="Q67" s="565">
        <v>38.606621773288438</v>
      </c>
    </row>
    <row r="68" spans="1:17" s="9" customFormat="1" ht="18" customHeight="1">
      <c r="A68" s="567" t="s">
        <v>442</v>
      </c>
      <c r="C68" s="568"/>
    </row>
    <row r="69" spans="1:17" s="9" customFormat="1" ht="18" customHeight="1">
      <c r="A69" s="567"/>
      <c r="B69" s="567" t="s">
        <v>294</v>
      </c>
      <c r="C69" s="568"/>
    </row>
    <row r="70" spans="1:17" s="9" customFormat="1" ht="10.5" customHeight="1">
      <c r="A70" s="567"/>
      <c r="B70" s="567"/>
      <c r="C70" s="570" t="s">
        <v>1987</v>
      </c>
      <c r="D70" s="569">
        <v>13</v>
      </c>
      <c r="E70" s="569">
        <v>0</v>
      </c>
      <c r="F70" s="569">
        <v>0</v>
      </c>
      <c r="G70" s="569">
        <v>0</v>
      </c>
      <c r="H70" s="569">
        <v>0</v>
      </c>
      <c r="I70" s="569">
        <v>0</v>
      </c>
      <c r="J70" s="569">
        <v>0</v>
      </c>
      <c r="K70" s="569">
        <v>0</v>
      </c>
      <c r="L70" s="569">
        <v>3</v>
      </c>
      <c r="M70" s="569">
        <v>7</v>
      </c>
      <c r="N70" s="569">
        <v>3</v>
      </c>
      <c r="O70" s="569">
        <v>0</v>
      </c>
      <c r="P70" s="565">
        <v>61.615384615384613</v>
      </c>
      <c r="Q70" s="565">
        <v>60.833333333333336</v>
      </c>
    </row>
    <row r="71" spans="1:17" s="9" customFormat="1" ht="10.5" customHeight="1">
      <c r="A71" s="567"/>
      <c r="B71" s="567"/>
      <c r="C71" s="570" t="s">
        <v>1988</v>
      </c>
      <c r="D71" s="569">
        <v>22</v>
      </c>
      <c r="E71" s="569">
        <v>0</v>
      </c>
      <c r="F71" s="569">
        <v>0</v>
      </c>
      <c r="G71" s="569">
        <v>0</v>
      </c>
      <c r="H71" s="569">
        <v>0</v>
      </c>
      <c r="I71" s="569">
        <v>0</v>
      </c>
      <c r="J71" s="569">
        <v>0</v>
      </c>
      <c r="K71" s="569">
        <v>1</v>
      </c>
      <c r="L71" s="569">
        <v>5</v>
      </c>
      <c r="M71" s="569">
        <v>15</v>
      </c>
      <c r="N71" s="569">
        <v>1</v>
      </c>
      <c r="O71" s="569">
        <v>0</v>
      </c>
      <c r="P71" s="565">
        <v>60.636363636363633</v>
      </c>
      <c r="Q71" s="565">
        <v>60</v>
      </c>
    </row>
    <row r="72" spans="1:17" s="9" customFormat="1" ht="19.899999999999999" customHeight="1">
      <c r="A72" s="567"/>
      <c r="B72" s="567"/>
      <c r="C72" s="570" t="s">
        <v>1989</v>
      </c>
      <c r="D72" s="569">
        <v>10</v>
      </c>
      <c r="E72" s="569">
        <v>0</v>
      </c>
      <c r="F72" s="569">
        <v>0</v>
      </c>
      <c r="G72" s="569">
        <v>0</v>
      </c>
      <c r="H72" s="569">
        <v>1</v>
      </c>
      <c r="I72" s="569">
        <v>4</v>
      </c>
      <c r="J72" s="569">
        <v>0</v>
      </c>
      <c r="K72" s="569">
        <v>1</v>
      </c>
      <c r="L72" s="569">
        <v>1</v>
      </c>
      <c r="M72" s="569">
        <v>3</v>
      </c>
      <c r="N72" s="569">
        <v>0</v>
      </c>
      <c r="O72" s="569">
        <v>0</v>
      </c>
      <c r="P72" s="565">
        <v>50.1</v>
      </c>
      <c r="Q72" s="565">
        <v>43</v>
      </c>
    </row>
    <row r="73" spans="1:17" s="9" customFormat="1" ht="19.899999999999999" customHeight="1">
      <c r="A73" s="567"/>
      <c r="B73" s="567"/>
      <c r="C73" s="570" t="s">
        <v>1990</v>
      </c>
      <c r="D73" s="569">
        <v>8</v>
      </c>
      <c r="E73" s="569">
        <v>0</v>
      </c>
      <c r="F73" s="569">
        <v>0</v>
      </c>
      <c r="G73" s="569">
        <v>0</v>
      </c>
      <c r="H73" s="569">
        <v>5</v>
      </c>
      <c r="I73" s="569">
        <v>1</v>
      </c>
      <c r="J73" s="569">
        <v>1</v>
      </c>
      <c r="K73" s="569">
        <v>1</v>
      </c>
      <c r="L73" s="569">
        <v>0</v>
      </c>
      <c r="M73" s="569">
        <v>0</v>
      </c>
      <c r="N73" s="569">
        <v>0</v>
      </c>
      <c r="O73" s="569">
        <v>0</v>
      </c>
      <c r="P73" s="565">
        <v>40.75</v>
      </c>
      <c r="Q73" s="565">
        <v>38.5</v>
      </c>
    </row>
    <row r="74" spans="1:17" s="9" customFormat="1" ht="10.5" customHeight="1">
      <c r="A74" s="567"/>
      <c r="B74" s="567"/>
      <c r="C74" s="570" t="s">
        <v>626</v>
      </c>
      <c r="D74" s="569">
        <v>112</v>
      </c>
      <c r="E74" s="569">
        <v>0</v>
      </c>
      <c r="F74" s="569">
        <v>0</v>
      </c>
      <c r="G74" s="569">
        <v>0</v>
      </c>
      <c r="H74" s="569">
        <v>6</v>
      </c>
      <c r="I74" s="569">
        <v>15</v>
      </c>
      <c r="J74" s="569">
        <v>22</v>
      </c>
      <c r="K74" s="569">
        <v>19</v>
      </c>
      <c r="L74" s="569">
        <v>22</v>
      </c>
      <c r="M74" s="569">
        <v>23</v>
      </c>
      <c r="N74" s="569">
        <v>5</v>
      </c>
      <c r="O74" s="569">
        <v>0</v>
      </c>
      <c r="P74" s="565">
        <v>52.580357142857146</v>
      </c>
      <c r="Q74" s="565">
        <v>52.75</v>
      </c>
    </row>
    <row r="75" spans="1:17" s="9" customFormat="1" ht="10.5" customHeight="1">
      <c r="A75" s="567"/>
      <c r="B75" s="567"/>
      <c r="C75" s="570" t="s">
        <v>627</v>
      </c>
      <c r="D75" s="569">
        <v>102</v>
      </c>
      <c r="E75" s="569">
        <v>0</v>
      </c>
      <c r="F75" s="569">
        <v>0</v>
      </c>
      <c r="G75" s="569">
        <v>0</v>
      </c>
      <c r="H75" s="569">
        <v>15</v>
      </c>
      <c r="I75" s="569">
        <v>23</v>
      </c>
      <c r="J75" s="569">
        <v>27</v>
      </c>
      <c r="K75" s="569">
        <v>19</v>
      </c>
      <c r="L75" s="569">
        <v>15</v>
      </c>
      <c r="M75" s="569">
        <v>2</v>
      </c>
      <c r="N75" s="569">
        <v>1</v>
      </c>
      <c r="O75" s="569">
        <v>0</v>
      </c>
      <c r="P75" s="565">
        <v>47.392156862745097</v>
      </c>
      <c r="Q75" s="565">
        <v>46.6</v>
      </c>
    </row>
    <row r="76" spans="1:17" s="9" customFormat="1" ht="10.5" customHeight="1">
      <c r="A76" s="567"/>
      <c r="B76" s="567"/>
      <c r="C76" s="570" t="s">
        <v>631</v>
      </c>
      <c r="D76" s="569">
        <v>13</v>
      </c>
      <c r="E76" s="569">
        <v>0</v>
      </c>
      <c r="F76" s="569">
        <v>0</v>
      </c>
      <c r="G76" s="569">
        <v>2</v>
      </c>
      <c r="H76" s="569">
        <v>7</v>
      </c>
      <c r="I76" s="569">
        <v>4</v>
      </c>
      <c r="J76" s="569">
        <v>0</v>
      </c>
      <c r="K76" s="569">
        <v>0</v>
      </c>
      <c r="L76" s="569">
        <v>0</v>
      </c>
      <c r="M76" s="569">
        <v>0</v>
      </c>
      <c r="N76" s="569">
        <v>0</v>
      </c>
      <c r="O76" s="569">
        <v>0</v>
      </c>
      <c r="P76" s="565">
        <v>37.92307692307692</v>
      </c>
      <c r="Q76" s="565">
        <v>36.25</v>
      </c>
    </row>
    <row r="77" spans="1:17" s="9" customFormat="1" ht="10.5" customHeight="1">
      <c r="A77" s="567"/>
      <c r="B77" s="567"/>
      <c r="C77" s="570" t="s">
        <v>632</v>
      </c>
      <c r="D77" s="569">
        <v>4</v>
      </c>
      <c r="E77" s="569">
        <v>0</v>
      </c>
      <c r="F77" s="569">
        <v>0</v>
      </c>
      <c r="G77" s="569">
        <v>0</v>
      </c>
      <c r="H77" s="569">
        <v>1</v>
      </c>
      <c r="I77" s="569">
        <v>1</v>
      </c>
      <c r="J77" s="569">
        <v>1</v>
      </c>
      <c r="K77" s="569">
        <v>0</v>
      </c>
      <c r="L77" s="569">
        <v>0</v>
      </c>
      <c r="M77" s="569">
        <v>0</v>
      </c>
      <c r="N77" s="569">
        <v>1</v>
      </c>
      <c r="O77" s="569">
        <v>0</v>
      </c>
      <c r="P77" s="565">
        <v>48</v>
      </c>
      <c r="Q77" s="565">
        <v>41</v>
      </c>
    </row>
    <row r="78" spans="1:17" s="9" customFormat="1" ht="10.5" customHeight="1">
      <c r="A78" s="567"/>
      <c r="B78" s="567"/>
      <c r="C78" s="571" t="s">
        <v>1947</v>
      </c>
      <c r="D78" s="569">
        <v>284</v>
      </c>
      <c r="E78" s="569">
        <v>0</v>
      </c>
      <c r="F78" s="569">
        <v>0</v>
      </c>
      <c r="G78" s="569">
        <v>2</v>
      </c>
      <c r="H78" s="569">
        <v>35</v>
      </c>
      <c r="I78" s="569">
        <v>48</v>
      </c>
      <c r="J78" s="569">
        <v>51</v>
      </c>
      <c r="K78" s="569">
        <v>41</v>
      </c>
      <c r="L78" s="569">
        <v>46</v>
      </c>
      <c r="M78" s="569">
        <v>50</v>
      </c>
      <c r="N78" s="569">
        <v>11</v>
      </c>
      <c r="O78" s="569">
        <v>0</v>
      </c>
      <c r="P78" s="565">
        <v>50.598591549295776</v>
      </c>
      <c r="Q78" s="565">
        <v>49.75</v>
      </c>
    </row>
    <row r="79" spans="1:17" s="9" customFormat="1" ht="18" customHeight="1">
      <c r="A79" s="567"/>
      <c r="B79" s="567" t="s">
        <v>637</v>
      </c>
      <c r="C79" s="568"/>
    </row>
    <row r="80" spans="1:17" s="9" customFormat="1" ht="10.5" customHeight="1">
      <c r="A80" s="567"/>
      <c r="B80" s="567"/>
      <c r="C80" s="570" t="s">
        <v>638</v>
      </c>
      <c r="D80" s="569">
        <v>1</v>
      </c>
      <c r="E80" s="569">
        <v>0</v>
      </c>
      <c r="F80" s="569">
        <v>0</v>
      </c>
      <c r="G80" s="569">
        <v>0</v>
      </c>
      <c r="H80" s="569">
        <v>1</v>
      </c>
      <c r="I80" s="569">
        <v>0</v>
      </c>
      <c r="J80" s="569">
        <v>0</v>
      </c>
      <c r="K80" s="569">
        <v>0</v>
      </c>
      <c r="L80" s="569">
        <v>0</v>
      </c>
      <c r="M80" s="569">
        <v>0</v>
      </c>
      <c r="N80" s="569">
        <v>0</v>
      </c>
      <c r="O80" s="569">
        <v>0</v>
      </c>
      <c r="P80" s="574" t="s">
        <v>893</v>
      </c>
      <c r="Q80" s="574" t="s">
        <v>893</v>
      </c>
    </row>
    <row r="81" spans="1:17" s="9" customFormat="1" ht="10.5" customHeight="1">
      <c r="A81" s="567"/>
      <c r="B81" s="567"/>
      <c r="C81" s="570" t="s">
        <v>639</v>
      </c>
      <c r="D81" s="569">
        <v>2</v>
      </c>
      <c r="E81" s="569">
        <v>0</v>
      </c>
      <c r="F81" s="569">
        <v>0</v>
      </c>
      <c r="G81" s="569">
        <v>0</v>
      </c>
      <c r="H81" s="569">
        <v>0</v>
      </c>
      <c r="I81" s="569">
        <v>0</v>
      </c>
      <c r="J81" s="569">
        <v>0</v>
      </c>
      <c r="K81" s="569">
        <v>0</v>
      </c>
      <c r="L81" s="569">
        <v>0</v>
      </c>
      <c r="M81" s="569">
        <v>2</v>
      </c>
      <c r="N81" s="569">
        <v>0</v>
      </c>
      <c r="O81" s="569">
        <v>0</v>
      </c>
      <c r="P81" s="565">
        <v>61</v>
      </c>
      <c r="Q81" s="565">
        <v>60.5</v>
      </c>
    </row>
    <row r="82" spans="1:17" s="9" customFormat="1" ht="10.5" customHeight="1">
      <c r="A82" s="567"/>
      <c r="B82" s="567"/>
      <c r="C82" s="570" t="s">
        <v>1894</v>
      </c>
      <c r="D82" s="569">
        <v>8</v>
      </c>
      <c r="E82" s="569">
        <v>0</v>
      </c>
      <c r="F82" s="569">
        <v>1</v>
      </c>
      <c r="G82" s="569">
        <v>3</v>
      </c>
      <c r="H82" s="569">
        <v>4</v>
      </c>
      <c r="I82" s="569">
        <v>0</v>
      </c>
      <c r="J82" s="569">
        <v>0</v>
      </c>
      <c r="K82" s="569">
        <v>0</v>
      </c>
      <c r="L82" s="569">
        <v>0</v>
      </c>
      <c r="M82" s="569">
        <v>0</v>
      </c>
      <c r="N82" s="569">
        <v>0</v>
      </c>
      <c r="O82" s="569">
        <v>0</v>
      </c>
      <c r="P82" s="565">
        <v>34.25</v>
      </c>
      <c r="Q82" s="565">
        <v>33</v>
      </c>
    </row>
    <row r="83" spans="1:17" s="9" customFormat="1" ht="10.5" customHeight="1">
      <c r="A83" s="567"/>
      <c r="B83" s="567"/>
      <c r="C83" s="570" t="s">
        <v>1895</v>
      </c>
      <c r="D83" s="569">
        <v>3</v>
      </c>
      <c r="E83" s="569">
        <v>0</v>
      </c>
      <c r="F83" s="569">
        <v>0</v>
      </c>
      <c r="G83" s="569">
        <v>1</v>
      </c>
      <c r="H83" s="569">
        <v>2</v>
      </c>
      <c r="I83" s="569">
        <v>0</v>
      </c>
      <c r="J83" s="569">
        <v>0</v>
      </c>
      <c r="K83" s="569">
        <v>0</v>
      </c>
      <c r="L83" s="569">
        <v>0</v>
      </c>
      <c r="M83" s="569">
        <v>0</v>
      </c>
      <c r="N83" s="569">
        <v>0</v>
      </c>
      <c r="O83" s="569">
        <v>0</v>
      </c>
      <c r="P83" s="565">
        <v>36</v>
      </c>
      <c r="Q83" s="565">
        <v>35.5</v>
      </c>
    </row>
    <row r="84" spans="1:17" s="9" customFormat="1" ht="10.5" customHeight="1">
      <c r="A84" s="567"/>
      <c r="B84" s="567"/>
      <c r="C84" s="571" t="s">
        <v>1947</v>
      </c>
      <c r="D84" s="569">
        <v>14</v>
      </c>
      <c r="E84" s="569">
        <v>0</v>
      </c>
      <c r="F84" s="569">
        <v>1</v>
      </c>
      <c r="G84" s="569">
        <v>4</v>
      </c>
      <c r="H84" s="569">
        <v>7</v>
      </c>
      <c r="I84" s="569">
        <v>0</v>
      </c>
      <c r="J84" s="569">
        <v>0</v>
      </c>
      <c r="K84" s="569">
        <v>0</v>
      </c>
      <c r="L84" s="569">
        <v>0</v>
      </c>
      <c r="M84" s="569">
        <v>2</v>
      </c>
      <c r="N84" s="569">
        <v>0</v>
      </c>
      <c r="O84" s="569">
        <v>0</v>
      </c>
      <c r="P84" s="565">
        <v>38.642857142857146</v>
      </c>
      <c r="Q84" s="565">
        <v>36</v>
      </c>
    </row>
    <row r="85" spans="1:17" s="9" customFormat="1" ht="27" customHeight="1">
      <c r="A85" s="567"/>
      <c r="B85" s="1547" t="s">
        <v>1991</v>
      </c>
      <c r="C85" s="1548"/>
    </row>
    <row r="86" spans="1:17" s="9" customFormat="1" ht="19.899999999999999" customHeight="1">
      <c r="A86" s="567"/>
      <c r="B86" s="567"/>
      <c r="C86" s="570" t="s">
        <v>1899</v>
      </c>
      <c r="D86" s="569">
        <v>104</v>
      </c>
      <c r="E86" s="569">
        <v>0</v>
      </c>
      <c r="F86" s="569">
        <v>0</v>
      </c>
      <c r="G86" s="569">
        <v>3</v>
      </c>
      <c r="H86" s="569">
        <v>8</v>
      </c>
      <c r="I86" s="569">
        <v>20</v>
      </c>
      <c r="J86" s="569">
        <v>19</v>
      </c>
      <c r="K86" s="569">
        <v>23</v>
      </c>
      <c r="L86" s="569">
        <v>9</v>
      </c>
      <c r="M86" s="569">
        <v>19</v>
      </c>
      <c r="N86" s="569">
        <v>3</v>
      </c>
      <c r="O86" s="569">
        <v>0</v>
      </c>
      <c r="P86" s="565">
        <v>50.375</v>
      </c>
      <c r="Q86" s="565">
        <v>50.2</v>
      </c>
    </row>
    <row r="87" spans="1:17" s="9" customFormat="1" ht="19.899999999999999" customHeight="1">
      <c r="A87" s="567"/>
      <c r="B87" s="567"/>
      <c r="C87" s="570" t="s">
        <v>1900</v>
      </c>
      <c r="D87" s="569">
        <v>11</v>
      </c>
      <c r="E87" s="569">
        <v>0</v>
      </c>
      <c r="F87" s="569">
        <v>0</v>
      </c>
      <c r="G87" s="569">
        <v>3</v>
      </c>
      <c r="H87" s="569">
        <v>6</v>
      </c>
      <c r="I87" s="569">
        <v>1</v>
      </c>
      <c r="J87" s="569">
        <v>1</v>
      </c>
      <c r="K87" s="569">
        <v>0</v>
      </c>
      <c r="L87" s="569">
        <v>0</v>
      </c>
      <c r="M87" s="569">
        <v>0</v>
      </c>
      <c r="N87" s="569">
        <v>0</v>
      </c>
      <c r="O87" s="569">
        <v>0</v>
      </c>
      <c r="P87" s="565">
        <v>37.090909090909093</v>
      </c>
      <c r="Q87" s="565">
        <v>36.25</v>
      </c>
    </row>
    <row r="88" spans="1:17" s="9" customFormat="1" ht="19.899999999999999" customHeight="1">
      <c r="A88" s="567"/>
      <c r="B88" s="567"/>
      <c r="C88" s="570" t="s">
        <v>1901</v>
      </c>
      <c r="D88" s="569">
        <v>182</v>
      </c>
      <c r="E88" s="569">
        <v>0</v>
      </c>
      <c r="F88" s="569">
        <v>1</v>
      </c>
      <c r="G88" s="569">
        <v>14</v>
      </c>
      <c r="H88" s="569">
        <v>31</v>
      </c>
      <c r="I88" s="569">
        <v>32</v>
      </c>
      <c r="J88" s="569">
        <v>24</v>
      </c>
      <c r="K88" s="569">
        <v>28</v>
      </c>
      <c r="L88" s="569">
        <v>26</v>
      </c>
      <c r="M88" s="569">
        <v>21</v>
      </c>
      <c r="N88" s="569">
        <v>5</v>
      </c>
      <c r="O88" s="569">
        <v>0</v>
      </c>
      <c r="P88" s="565">
        <v>47.64835164835165</v>
      </c>
      <c r="Q88" s="565">
        <v>46.555555555555557</v>
      </c>
    </row>
    <row r="89" spans="1:17" s="9" customFormat="1" ht="19.899999999999999" customHeight="1">
      <c r="A89" s="567"/>
      <c r="B89" s="567"/>
      <c r="C89" s="570" t="s">
        <v>1902</v>
      </c>
      <c r="D89" s="569">
        <v>885</v>
      </c>
      <c r="E89" s="569">
        <v>6</v>
      </c>
      <c r="F89" s="569">
        <v>309</v>
      </c>
      <c r="G89" s="569">
        <v>316</v>
      </c>
      <c r="H89" s="569">
        <v>167</v>
      </c>
      <c r="I89" s="569">
        <v>43</v>
      </c>
      <c r="J89" s="569">
        <v>23</v>
      </c>
      <c r="K89" s="569">
        <v>8</v>
      </c>
      <c r="L89" s="569">
        <v>8</v>
      </c>
      <c r="M89" s="569">
        <v>0</v>
      </c>
      <c r="N89" s="569">
        <v>5</v>
      </c>
      <c r="O89" s="569">
        <v>0</v>
      </c>
      <c r="P89" s="565">
        <v>32.65423728813559</v>
      </c>
      <c r="Q89" s="565">
        <v>30.566666666666666</v>
      </c>
    </row>
    <row r="90" spans="1:17" s="9" customFormat="1" ht="10.5" customHeight="1">
      <c r="A90" s="567"/>
      <c r="B90" s="567"/>
      <c r="C90" s="570" t="s">
        <v>648</v>
      </c>
      <c r="D90" s="569">
        <v>192</v>
      </c>
      <c r="E90" s="569">
        <v>2</v>
      </c>
      <c r="F90" s="569">
        <v>38</v>
      </c>
      <c r="G90" s="569">
        <v>63</v>
      </c>
      <c r="H90" s="569">
        <v>38</v>
      </c>
      <c r="I90" s="569">
        <v>23</v>
      </c>
      <c r="J90" s="569">
        <v>10</v>
      </c>
      <c r="K90" s="569">
        <v>10</v>
      </c>
      <c r="L90" s="569">
        <v>4</v>
      </c>
      <c r="M90" s="569">
        <v>4</v>
      </c>
      <c r="N90" s="569">
        <v>0</v>
      </c>
      <c r="O90" s="569">
        <v>0</v>
      </c>
      <c r="P90" s="565">
        <v>35.895833333333336</v>
      </c>
      <c r="Q90" s="565">
        <v>33.222222222222221</v>
      </c>
    </row>
    <row r="91" spans="1:17" s="9" customFormat="1" ht="10.5" customHeight="1">
      <c r="A91" s="567"/>
      <c r="B91" s="567"/>
      <c r="C91" s="571" t="s">
        <v>1947</v>
      </c>
      <c r="D91" s="569">
        <v>1374</v>
      </c>
      <c r="E91" s="569">
        <v>8</v>
      </c>
      <c r="F91" s="569">
        <v>348</v>
      </c>
      <c r="G91" s="569">
        <v>399</v>
      </c>
      <c r="H91" s="569">
        <v>250</v>
      </c>
      <c r="I91" s="569">
        <v>119</v>
      </c>
      <c r="J91" s="569">
        <v>77</v>
      </c>
      <c r="K91" s="569">
        <v>69</v>
      </c>
      <c r="L91" s="569">
        <v>47</v>
      </c>
      <c r="M91" s="569">
        <v>44</v>
      </c>
      <c r="N91" s="569">
        <v>13</v>
      </c>
      <c r="O91" s="569">
        <v>0</v>
      </c>
      <c r="P91" s="565">
        <v>36.470160116448326</v>
      </c>
      <c r="Q91" s="565">
        <v>32.9375</v>
      </c>
    </row>
    <row r="92" spans="1:17" s="9" customFormat="1" ht="18" customHeight="1">
      <c r="A92" s="567"/>
      <c r="B92" s="567" t="s">
        <v>649</v>
      </c>
      <c r="C92" s="568"/>
    </row>
    <row r="93" spans="1:17" s="9" customFormat="1" ht="19.899999999999999" customHeight="1">
      <c r="A93" s="567"/>
      <c r="B93" s="567"/>
      <c r="C93" s="570" t="s">
        <v>1903</v>
      </c>
      <c r="D93" s="569">
        <v>108</v>
      </c>
      <c r="E93" s="569">
        <v>0</v>
      </c>
      <c r="F93" s="569">
        <v>1</v>
      </c>
      <c r="G93" s="569">
        <v>11</v>
      </c>
      <c r="H93" s="569">
        <v>24</v>
      </c>
      <c r="I93" s="569">
        <v>14</v>
      </c>
      <c r="J93" s="569">
        <v>19</v>
      </c>
      <c r="K93" s="569">
        <v>16</v>
      </c>
      <c r="L93" s="569">
        <v>10</v>
      </c>
      <c r="M93" s="569">
        <v>13</v>
      </c>
      <c r="N93" s="569">
        <v>0</v>
      </c>
      <c r="O93" s="569">
        <v>0</v>
      </c>
      <c r="P93" s="565">
        <v>45.601851851851855</v>
      </c>
      <c r="Q93" s="565">
        <v>44.571428571428569</v>
      </c>
    </row>
    <row r="94" spans="1:17" s="9" customFormat="1" ht="10.5" customHeight="1">
      <c r="A94" s="567"/>
      <c r="B94" s="567"/>
      <c r="C94" s="570" t="s">
        <v>1904</v>
      </c>
      <c r="D94" s="569">
        <v>18</v>
      </c>
      <c r="E94" s="569">
        <v>0</v>
      </c>
      <c r="F94" s="569">
        <v>0</v>
      </c>
      <c r="G94" s="569">
        <v>1</v>
      </c>
      <c r="H94" s="569">
        <v>3</v>
      </c>
      <c r="I94" s="569">
        <v>5</v>
      </c>
      <c r="J94" s="569">
        <v>5</v>
      </c>
      <c r="K94" s="569">
        <v>2</v>
      </c>
      <c r="L94" s="569">
        <v>2</v>
      </c>
      <c r="M94" s="569">
        <v>0</v>
      </c>
      <c r="N94" s="569">
        <v>0</v>
      </c>
      <c r="O94" s="569">
        <v>0</v>
      </c>
      <c r="P94" s="565">
        <v>44.777777777777779</v>
      </c>
      <c r="Q94" s="565">
        <v>44</v>
      </c>
    </row>
    <row r="95" spans="1:17" s="9" customFormat="1" ht="10.5" customHeight="1">
      <c r="A95" s="567"/>
      <c r="B95" s="567"/>
      <c r="C95" s="570" t="s">
        <v>1905</v>
      </c>
      <c r="D95" s="569">
        <v>24</v>
      </c>
      <c r="E95" s="569">
        <v>0</v>
      </c>
      <c r="F95" s="569">
        <v>0</v>
      </c>
      <c r="G95" s="569">
        <v>3</v>
      </c>
      <c r="H95" s="569">
        <v>4</v>
      </c>
      <c r="I95" s="569">
        <v>2</v>
      </c>
      <c r="J95" s="569">
        <v>4</v>
      </c>
      <c r="K95" s="569">
        <v>6</v>
      </c>
      <c r="L95" s="569">
        <v>0</v>
      </c>
      <c r="M95" s="569">
        <v>4</v>
      </c>
      <c r="N95" s="569">
        <v>1</v>
      </c>
      <c r="O95" s="569">
        <v>0</v>
      </c>
      <c r="P95" s="565">
        <v>47.583333333333336</v>
      </c>
      <c r="Q95" s="565">
        <v>47.666666666666664</v>
      </c>
    </row>
    <row r="96" spans="1:17" s="9" customFormat="1" ht="10.5" customHeight="1">
      <c r="A96" s="567"/>
      <c r="B96" s="567"/>
      <c r="C96" s="570" t="s">
        <v>1906</v>
      </c>
      <c r="D96" s="569">
        <v>34</v>
      </c>
      <c r="E96" s="569">
        <v>0</v>
      </c>
      <c r="F96" s="569">
        <v>7</v>
      </c>
      <c r="G96" s="569">
        <v>14</v>
      </c>
      <c r="H96" s="569">
        <v>10</v>
      </c>
      <c r="I96" s="569">
        <v>0</v>
      </c>
      <c r="J96" s="569">
        <v>0</v>
      </c>
      <c r="K96" s="569">
        <v>1</v>
      </c>
      <c r="L96" s="569">
        <v>0</v>
      </c>
      <c r="M96" s="569">
        <v>1</v>
      </c>
      <c r="N96" s="569">
        <v>1</v>
      </c>
      <c r="O96" s="569">
        <v>0</v>
      </c>
      <c r="P96" s="565">
        <v>34.529411764705884</v>
      </c>
      <c r="Q96" s="565">
        <v>32</v>
      </c>
    </row>
    <row r="97" spans="1:17" s="9" customFormat="1" ht="19.899999999999999" customHeight="1">
      <c r="A97" s="567"/>
      <c r="B97" s="567"/>
      <c r="C97" s="570" t="s">
        <v>1907</v>
      </c>
      <c r="D97" s="569">
        <v>153</v>
      </c>
      <c r="E97" s="569">
        <v>0</v>
      </c>
      <c r="F97" s="569">
        <v>0</v>
      </c>
      <c r="G97" s="569">
        <v>12</v>
      </c>
      <c r="H97" s="569">
        <v>24</v>
      </c>
      <c r="I97" s="569">
        <v>28</v>
      </c>
      <c r="J97" s="569">
        <v>27</v>
      </c>
      <c r="K97" s="569">
        <v>30</v>
      </c>
      <c r="L97" s="569">
        <v>14</v>
      </c>
      <c r="M97" s="569">
        <v>16</v>
      </c>
      <c r="N97" s="569">
        <v>2</v>
      </c>
      <c r="O97" s="569">
        <v>0</v>
      </c>
      <c r="P97" s="565">
        <v>46.986928104575163</v>
      </c>
      <c r="Q97" s="565">
        <v>46.7</v>
      </c>
    </row>
    <row r="98" spans="1:17" s="9" customFormat="1" ht="19.899999999999999" customHeight="1">
      <c r="A98" s="567"/>
      <c r="B98" s="567"/>
      <c r="C98" s="570" t="s">
        <v>1908</v>
      </c>
      <c r="D98" s="569">
        <v>85</v>
      </c>
      <c r="E98" s="569">
        <v>0</v>
      </c>
      <c r="F98" s="569">
        <v>13</v>
      </c>
      <c r="G98" s="569">
        <v>26</v>
      </c>
      <c r="H98" s="569">
        <v>17</v>
      </c>
      <c r="I98" s="569">
        <v>9</v>
      </c>
      <c r="J98" s="569">
        <v>7</v>
      </c>
      <c r="K98" s="569">
        <v>10</v>
      </c>
      <c r="L98" s="569">
        <v>2</v>
      </c>
      <c r="M98" s="569">
        <v>1</v>
      </c>
      <c r="N98" s="569">
        <v>0</v>
      </c>
      <c r="O98" s="569">
        <v>0</v>
      </c>
      <c r="P98" s="565">
        <v>37.682352941176468</v>
      </c>
      <c r="Q98" s="565">
        <v>35.166666666666664</v>
      </c>
    </row>
    <row r="99" spans="1:17" s="9" customFormat="1" ht="10.5" customHeight="1">
      <c r="A99" s="567"/>
      <c r="B99" s="567"/>
      <c r="C99" s="571" t="s">
        <v>1947</v>
      </c>
      <c r="D99" s="569">
        <v>422</v>
      </c>
      <c r="E99" s="569">
        <v>0</v>
      </c>
      <c r="F99" s="569">
        <v>21</v>
      </c>
      <c r="G99" s="569">
        <v>67</v>
      </c>
      <c r="H99" s="569">
        <v>82</v>
      </c>
      <c r="I99" s="569">
        <v>58</v>
      </c>
      <c r="J99" s="569">
        <v>62</v>
      </c>
      <c r="K99" s="569">
        <v>65</v>
      </c>
      <c r="L99" s="569">
        <v>28</v>
      </c>
      <c r="M99" s="569">
        <v>35</v>
      </c>
      <c r="N99" s="569">
        <v>4</v>
      </c>
      <c r="O99" s="569">
        <v>0</v>
      </c>
      <c r="P99" s="565">
        <v>43.694312796208528</v>
      </c>
      <c r="Q99" s="565">
        <v>41.92307692307692</v>
      </c>
    </row>
    <row r="100" spans="1:17" s="9" customFormat="1" ht="18" customHeight="1">
      <c r="A100" s="567"/>
      <c r="B100" s="567" t="s">
        <v>1909</v>
      </c>
      <c r="C100" s="570"/>
      <c r="D100" s="569">
        <v>2094</v>
      </c>
      <c r="E100" s="569">
        <v>8</v>
      </c>
      <c r="F100" s="569">
        <v>370</v>
      </c>
      <c r="G100" s="569">
        <v>472</v>
      </c>
      <c r="H100" s="569">
        <v>374</v>
      </c>
      <c r="I100" s="569">
        <v>225</v>
      </c>
      <c r="J100" s="569">
        <v>190</v>
      </c>
      <c r="K100" s="569">
        <v>175</v>
      </c>
      <c r="L100" s="569">
        <v>121</v>
      </c>
      <c r="M100" s="569">
        <v>131</v>
      </c>
      <c r="N100" s="569">
        <v>28</v>
      </c>
      <c r="O100" s="569">
        <v>0</v>
      </c>
      <c r="P100" s="565">
        <v>39.856733524355299</v>
      </c>
      <c r="Q100" s="565">
        <v>36.5</v>
      </c>
    </row>
    <row r="101" spans="1:17" s="9" customFormat="1" ht="18" customHeight="1">
      <c r="A101" s="567"/>
      <c r="B101" s="567" t="s">
        <v>658</v>
      </c>
      <c r="C101" s="568"/>
    </row>
    <row r="102" spans="1:17" s="9" customFormat="1" ht="10.5" customHeight="1">
      <c r="A102" s="567"/>
      <c r="B102" s="567"/>
      <c r="C102" s="570" t="s">
        <v>659</v>
      </c>
      <c r="D102" s="569">
        <v>7</v>
      </c>
      <c r="E102" s="569">
        <v>0</v>
      </c>
      <c r="F102" s="569">
        <v>0</v>
      </c>
      <c r="G102" s="569">
        <v>0</v>
      </c>
      <c r="H102" s="569">
        <v>0</v>
      </c>
      <c r="I102" s="569">
        <v>0</v>
      </c>
      <c r="J102" s="569">
        <v>0</v>
      </c>
      <c r="K102" s="569">
        <v>2</v>
      </c>
      <c r="L102" s="569">
        <v>4</v>
      </c>
      <c r="M102" s="569">
        <v>0</v>
      </c>
      <c r="N102" s="569">
        <v>1</v>
      </c>
      <c r="O102" s="569">
        <v>0</v>
      </c>
      <c r="P102" s="565">
        <v>58</v>
      </c>
      <c r="Q102" s="565">
        <v>54.75</v>
      </c>
    </row>
    <row r="103" spans="1:17" s="9" customFormat="1" ht="10.5" customHeight="1">
      <c r="A103" s="567"/>
      <c r="B103" s="567"/>
      <c r="C103" s="570" t="s">
        <v>660</v>
      </c>
      <c r="D103" s="569">
        <v>5</v>
      </c>
      <c r="E103" s="569">
        <v>1</v>
      </c>
      <c r="F103" s="569">
        <v>0</v>
      </c>
      <c r="G103" s="569">
        <v>0</v>
      </c>
      <c r="H103" s="569">
        <v>0</v>
      </c>
      <c r="I103" s="569">
        <v>0</v>
      </c>
      <c r="J103" s="569">
        <v>0</v>
      </c>
      <c r="K103" s="569">
        <v>0</v>
      </c>
      <c r="L103" s="569">
        <v>0</v>
      </c>
      <c r="M103" s="569">
        <v>0</v>
      </c>
      <c r="N103" s="569">
        <v>4</v>
      </c>
      <c r="O103" s="569">
        <v>0</v>
      </c>
      <c r="P103" s="565">
        <v>59.8</v>
      </c>
      <c r="Q103" s="565">
        <v>68.5</v>
      </c>
    </row>
    <row r="104" spans="1:17" s="9" customFormat="1" ht="10.5" customHeight="1">
      <c r="A104" s="567"/>
      <c r="B104" s="567"/>
      <c r="C104" s="571" t="s">
        <v>1947</v>
      </c>
      <c r="D104" s="569">
        <v>12</v>
      </c>
      <c r="E104" s="569">
        <v>1</v>
      </c>
      <c r="F104" s="569">
        <v>0</v>
      </c>
      <c r="G104" s="569">
        <v>0</v>
      </c>
      <c r="H104" s="569">
        <v>0</v>
      </c>
      <c r="I104" s="569">
        <v>0</v>
      </c>
      <c r="J104" s="569">
        <v>0</v>
      </c>
      <c r="K104" s="569">
        <v>2</v>
      </c>
      <c r="L104" s="569">
        <v>4</v>
      </c>
      <c r="M104" s="569">
        <v>0</v>
      </c>
      <c r="N104" s="569">
        <v>5</v>
      </c>
      <c r="O104" s="569">
        <v>0</v>
      </c>
      <c r="P104" s="565">
        <v>58.75</v>
      </c>
      <c r="Q104" s="565">
        <v>55.5</v>
      </c>
    </row>
    <row r="105" spans="1:17" s="9" customFormat="1" ht="18" customHeight="1">
      <c r="A105" s="567"/>
      <c r="B105" s="567" t="s">
        <v>661</v>
      </c>
      <c r="C105" s="568"/>
    </row>
    <row r="106" spans="1:17" s="9" customFormat="1" ht="10.5" customHeight="1">
      <c r="A106" s="567"/>
      <c r="B106" s="567"/>
      <c r="C106" s="570" t="s">
        <v>661</v>
      </c>
      <c r="D106" s="569">
        <v>1184</v>
      </c>
      <c r="E106" s="569">
        <v>99</v>
      </c>
      <c r="F106" s="569">
        <v>190</v>
      </c>
      <c r="G106" s="569">
        <v>164</v>
      </c>
      <c r="H106" s="569">
        <v>180</v>
      </c>
      <c r="I106" s="569">
        <v>129</v>
      </c>
      <c r="J106" s="569">
        <v>93</v>
      </c>
      <c r="K106" s="569">
        <v>113</v>
      </c>
      <c r="L106" s="569">
        <v>88</v>
      </c>
      <c r="M106" s="569">
        <v>49</v>
      </c>
      <c r="N106" s="569">
        <v>69</v>
      </c>
      <c r="O106" s="569">
        <v>10</v>
      </c>
      <c r="P106" s="565">
        <v>40.619250425894379</v>
      </c>
      <c r="Q106" s="565">
        <v>37.517241379310342</v>
      </c>
    </row>
    <row r="107" spans="1:17" s="9" customFormat="1" ht="10.5" customHeight="1">
      <c r="A107" s="567"/>
      <c r="B107" s="567"/>
      <c r="C107" s="570" t="s">
        <v>662</v>
      </c>
      <c r="D107" s="569">
        <v>7</v>
      </c>
      <c r="E107" s="569">
        <v>0</v>
      </c>
      <c r="F107" s="569">
        <v>0</v>
      </c>
      <c r="G107" s="569">
        <v>0</v>
      </c>
      <c r="H107" s="569">
        <v>0</v>
      </c>
      <c r="I107" s="569">
        <v>0</v>
      </c>
      <c r="J107" s="569">
        <v>0</v>
      </c>
      <c r="K107" s="569">
        <v>1</v>
      </c>
      <c r="L107" s="569">
        <v>2</v>
      </c>
      <c r="M107" s="569">
        <v>3</v>
      </c>
      <c r="N107" s="569">
        <v>1</v>
      </c>
      <c r="O107" s="569">
        <v>0</v>
      </c>
      <c r="P107" s="565">
        <v>61</v>
      </c>
      <c r="Q107" s="565">
        <v>61.5</v>
      </c>
    </row>
    <row r="108" spans="1:17" s="9" customFormat="1" ht="10.5" customHeight="1">
      <c r="A108" s="567"/>
      <c r="B108" s="567"/>
      <c r="C108" s="570" t="s">
        <v>1911</v>
      </c>
      <c r="D108" s="569">
        <v>12</v>
      </c>
      <c r="E108" s="569">
        <v>0</v>
      </c>
      <c r="F108" s="569">
        <v>0</v>
      </c>
      <c r="G108" s="569">
        <v>0</v>
      </c>
      <c r="H108" s="569">
        <v>0</v>
      </c>
      <c r="I108" s="569">
        <v>2</v>
      </c>
      <c r="J108" s="569">
        <v>2</v>
      </c>
      <c r="K108" s="569">
        <v>2</v>
      </c>
      <c r="L108" s="569">
        <v>1</v>
      </c>
      <c r="M108" s="569">
        <v>1</v>
      </c>
      <c r="N108" s="569">
        <v>4</v>
      </c>
      <c r="O108" s="569">
        <v>0</v>
      </c>
      <c r="P108" s="565">
        <v>55.666666666666664</v>
      </c>
      <c r="Q108" s="565">
        <v>52</v>
      </c>
    </row>
    <row r="109" spans="1:17" s="9" customFormat="1" ht="10.5" customHeight="1">
      <c r="A109" s="567"/>
      <c r="B109" s="567"/>
      <c r="C109" s="571" t="s">
        <v>1947</v>
      </c>
      <c r="D109" s="569">
        <v>1203</v>
      </c>
      <c r="E109" s="569">
        <v>99</v>
      </c>
      <c r="F109" s="569">
        <v>190</v>
      </c>
      <c r="G109" s="569">
        <v>164</v>
      </c>
      <c r="H109" s="569">
        <v>180</v>
      </c>
      <c r="I109" s="569">
        <v>131</v>
      </c>
      <c r="J109" s="569">
        <v>95</v>
      </c>
      <c r="K109" s="569">
        <v>116</v>
      </c>
      <c r="L109" s="569">
        <v>91</v>
      </c>
      <c r="M109" s="569">
        <v>53</v>
      </c>
      <c r="N109" s="569">
        <v>74</v>
      </c>
      <c r="O109" s="569">
        <v>10</v>
      </c>
      <c r="P109" s="565">
        <v>40.89019279128248</v>
      </c>
      <c r="Q109" s="565">
        <v>37.844827586206897</v>
      </c>
    </row>
    <row r="110" spans="1:17" s="9" customFormat="1" ht="4.5" customHeight="1">
      <c r="A110" s="567"/>
      <c r="B110" s="567"/>
      <c r="C110" s="572"/>
      <c r="D110" s="569"/>
      <c r="E110" s="569"/>
      <c r="F110" s="569"/>
      <c r="G110" s="569"/>
      <c r="H110" s="569"/>
      <c r="I110" s="569"/>
      <c r="J110" s="569"/>
      <c r="K110" s="569"/>
      <c r="L110" s="569"/>
      <c r="M110" s="569"/>
      <c r="N110" s="569"/>
      <c r="O110" s="569"/>
      <c r="P110" s="565"/>
      <c r="Q110" s="565"/>
    </row>
    <row r="111" spans="1:17" s="9" customFormat="1" ht="4.5" customHeight="1">
      <c r="A111" s="567"/>
      <c r="B111" s="567"/>
      <c r="C111" s="572"/>
      <c r="D111" s="569"/>
      <c r="E111" s="569"/>
      <c r="F111" s="569"/>
      <c r="G111" s="569"/>
      <c r="H111" s="569"/>
      <c r="I111" s="569"/>
      <c r="J111" s="569"/>
      <c r="K111" s="569"/>
      <c r="L111" s="569"/>
      <c r="M111" s="569"/>
      <c r="N111" s="569"/>
      <c r="O111" s="569"/>
      <c r="P111" s="565"/>
      <c r="Q111" s="565"/>
    </row>
    <row r="112" spans="1:17" s="9" customFormat="1" ht="4.5" customHeight="1">
      <c r="A112" s="567"/>
      <c r="B112" s="567"/>
      <c r="C112" s="572"/>
      <c r="D112" s="569"/>
      <c r="E112" s="569"/>
      <c r="F112" s="569"/>
      <c r="G112" s="569"/>
      <c r="H112" s="569"/>
      <c r="I112" s="569"/>
      <c r="J112" s="569"/>
      <c r="K112" s="569"/>
      <c r="L112" s="569"/>
      <c r="M112" s="569"/>
      <c r="N112" s="569"/>
      <c r="O112" s="569"/>
      <c r="P112" s="565"/>
      <c r="Q112" s="565"/>
    </row>
    <row r="113" spans="1:17" s="9" customFormat="1" ht="4.5" customHeight="1">
      <c r="A113" s="567"/>
      <c r="B113" s="567"/>
      <c r="C113" s="572"/>
      <c r="D113" s="569"/>
      <c r="E113" s="569"/>
      <c r="F113" s="569"/>
      <c r="G113" s="569"/>
      <c r="H113" s="569"/>
      <c r="I113" s="569"/>
      <c r="J113" s="569"/>
      <c r="K113" s="569"/>
      <c r="L113" s="569"/>
      <c r="M113" s="569"/>
      <c r="N113" s="569"/>
      <c r="O113" s="569"/>
      <c r="P113" s="565"/>
      <c r="Q113" s="565"/>
    </row>
    <row r="114" spans="1:17" s="9" customFormat="1" ht="4.5" customHeight="1">
      <c r="A114" s="567"/>
      <c r="B114" s="567"/>
      <c r="C114" s="572"/>
      <c r="D114" s="569"/>
      <c r="E114" s="569"/>
      <c r="F114" s="569"/>
      <c r="G114" s="569"/>
      <c r="H114" s="569"/>
      <c r="I114" s="569"/>
      <c r="J114" s="569"/>
      <c r="K114" s="569"/>
      <c r="L114" s="569"/>
      <c r="M114" s="569"/>
      <c r="N114" s="569"/>
      <c r="O114" s="569"/>
      <c r="P114" s="565"/>
      <c r="Q114" s="565"/>
    </row>
    <row r="115" spans="1:17" s="9" customFormat="1" ht="4.5" customHeight="1">
      <c r="A115" s="567"/>
      <c r="B115" s="567"/>
      <c r="C115" s="572"/>
      <c r="D115" s="569"/>
      <c r="E115" s="569"/>
      <c r="F115" s="569"/>
      <c r="G115" s="569"/>
      <c r="H115" s="569"/>
      <c r="I115" s="569"/>
      <c r="J115" s="569"/>
      <c r="K115" s="569"/>
      <c r="L115" s="569"/>
      <c r="M115" s="569"/>
      <c r="N115" s="569"/>
      <c r="O115" s="569"/>
      <c r="P115" s="565"/>
      <c r="Q115" s="565"/>
    </row>
    <row r="116" spans="1:17" s="9" customFormat="1" ht="4.5" customHeight="1">
      <c r="A116" s="567"/>
      <c r="B116" s="567"/>
      <c r="C116" s="572"/>
      <c r="D116" s="569"/>
      <c r="E116" s="569"/>
      <c r="F116" s="569"/>
      <c r="G116" s="569"/>
      <c r="H116" s="569"/>
      <c r="I116" s="569"/>
      <c r="J116" s="569"/>
      <c r="K116" s="569"/>
      <c r="L116" s="569"/>
      <c r="M116" s="569"/>
      <c r="N116" s="569"/>
      <c r="O116" s="569"/>
      <c r="P116" s="565"/>
      <c r="Q116" s="565"/>
    </row>
    <row r="117" spans="1:17" s="9" customFormat="1" ht="9" customHeight="1">
      <c r="A117" s="90" t="s">
        <v>655</v>
      </c>
      <c r="B117" s="567"/>
      <c r="C117" s="572"/>
      <c r="E117" s="569"/>
      <c r="F117" s="569"/>
      <c r="G117" s="569"/>
      <c r="H117" s="569"/>
      <c r="I117" s="569"/>
      <c r="J117" s="569"/>
      <c r="K117" s="569"/>
      <c r="L117" s="569"/>
      <c r="M117" s="569"/>
      <c r="N117" s="569"/>
      <c r="O117" s="569"/>
      <c r="P117" s="565"/>
      <c r="Q117" s="565"/>
    </row>
    <row r="118" spans="1:17" s="9" customFormat="1" ht="9" customHeight="1">
      <c r="A118" s="567" t="s">
        <v>656</v>
      </c>
      <c r="B118" s="567"/>
      <c r="C118" s="572"/>
      <c r="E118" s="569"/>
      <c r="F118" s="569"/>
      <c r="G118" s="569"/>
      <c r="H118" s="569"/>
      <c r="I118" s="569"/>
      <c r="J118" s="569"/>
      <c r="K118" s="569"/>
      <c r="L118" s="569"/>
      <c r="M118" s="569"/>
      <c r="N118" s="569"/>
      <c r="O118" s="569"/>
      <c r="P118" s="565"/>
      <c r="Q118" s="565"/>
    </row>
    <row r="119" spans="1:17" s="9" customFormat="1" ht="10.5" customHeight="1">
      <c r="A119" s="567"/>
      <c r="B119" s="567"/>
      <c r="C119" s="573"/>
      <c r="E119" s="569"/>
      <c r="F119" s="569"/>
      <c r="G119" s="569"/>
      <c r="H119" s="569"/>
      <c r="I119" s="569"/>
      <c r="J119" s="569"/>
      <c r="K119" s="569"/>
      <c r="L119" s="569"/>
      <c r="M119" s="569"/>
      <c r="N119" s="569"/>
      <c r="O119" s="569"/>
      <c r="P119" s="565"/>
      <c r="Q119" s="565"/>
    </row>
    <row r="120" spans="1:17" s="9" customFormat="1" ht="10.5" customHeight="1">
      <c r="A120" s="567" t="s">
        <v>586</v>
      </c>
      <c r="B120" s="567"/>
      <c r="C120" s="570"/>
      <c r="E120" s="569"/>
      <c r="F120" s="569"/>
      <c r="G120" s="569"/>
      <c r="H120" s="569"/>
      <c r="I120" s="569"/>
      <c r="J120" s="569"/>
      <c r="K120" s="569"/>
      <c r="L120" s="569"/>
      <c r="M120" s="569"/>
      <c r="N120" s="569"/>
      <c r="O120" s="569"/>
      <c r="P120" s="565"/>
      <c r="Q120" s="565"/>
    </row>
    <row r="121" spans="1:17" s="9" customFormat="1" ht="18" customHeight="1">
      <c r="A121" s="567"/>
      <c r="B121" s="567" t="s">
        <v>664</v>
      </c>
      <c r="C121" s="568"/>
      <c r="D121" s="569"/>
      <c r="E121" s="569"/>
      <c r="F121" s="569"/>
      <c r="G121" s="569"/>
      <c r="H121" s="569"/>
      <c r="I121" s="569"/>
      <c r="J121" s="569"/>
      <c r="K121" s="569"/>
      <c r="L121" s="569"/>
      <c r="M121" s="569"/>
      <c r="N121" s="569"/>
      <c r="O121" s="569"/>
      <c r="P121" s="565"/>
      <c r="Q121" s="565"/>
    </row>
    <row r="122" spans="1:17" s="9" customFormat="1" ht="10.5" customHeight="1">
      <c r="A122" s="567"/>
      <c r="B122" s="567"/>
      <c r="C122" s="570" t="s">
        <v>664</v>
      </c>
      <c r="D122" s="569">
        <v>481</v>
      </c>
      <c r="E122" s="569">
        <v>158</v>
      </c>
      <c r="F122" s="569">
        <v>258</v>
      </c>
      <c r="G122" s="569">
        <v>45</v>
      </c>
      <c r="H122" s="569">
        <v>17</v>
      </c>
      <c r="I122" s="569">
        <v>2</v>
      </c>
      <c r="J122" s="569">
        <v>1</v>
      </c>
      <c r="K122" s="569">
        <v>0</v>
      </c>
      <c r="L122" s="569">
        <v>0</v>
      </c>
      <c r="M122" s="569">
        <v>0</v>
      </c>
      <c r="N122" s="569">
        <v>0</v>
      </c>
      <c r="O122" s="569">
        <v>0</v>
      </c>
      <c r="P122" s="565">
        <v>26.428274428274428</v>
      </c>
      <c r="Q122" s="565">
        <v>25.209090909090911</v>
      </c>
    </row>
    <row r="123" spans="1:17" s="9" customFormat="1" ht="10.5" customHeight="1">
      <c r="A123" s="567"/>
      <c r="B123" s="567"/>
      <c r="C123" s="570" t="s">
        <v>665</v>
      </c>
      <c r="D123" s="569">
        <v>61</v>
      </c>
      <c r="E123" s="569">
        <v>44</v>
      </c>
      <c r="F123" s="569">
        <v>13</v>
      </c>
      <c r="G123" s="569">
        <v>3</v>
      </c>
      <c r="H123" s="569">
        <v>0</v>
      </c>
      <c r="I123" s="569">
        <v>1</v>
      </c>
      <c r="J123" s="569">
        <v>0</v>
      </c>
      <c r="K123" s="569">
        <v>0</v>
      </c>
      <c r="L123" s="569">
        <v>0</v>
      </c>
      <c r="M123" s="569">
        <v>0</v>
      </c>
      <c r="N123" s="569">
        <v>0</v>
      </c>
      <c r="O123" s="569">
        <v>0</v>
      </c>
      <c r="P123" s="565">
        <v>24.245901639344261</v>
      </c>
      <c r="Q123" s="565">
        <v>22.966666666666665</v>
      </c>
    </row>
    <row r="124" spans="1:17" s="9" customFormat="1" ht="10.5" customHeight="1">
      <c r="A124" s="567"/>
      <c r="B124" s="567"/>
      <c r="C124" s="571" t="s">
        <v>1947</v>
      </c>
      <c r="D124" s="569">
        <v>542</v>
      </c>
      <c r="E124" s="569">
        <v>202</v>
      </c>
      <c r="F124" s="569">
        <v>271</v>
      </c>
      <c r="G124" s="569">
        <v>48</v>
      </c>
      <c r="H124" s="569">
        <v>17</v>
      </c>
      <c r="I124" s="569">
        <v>3</v>
      </c>
      <c r="J124" s="569">
        <v>1</v>
      </c>
      <c r="K124" s="569">
        <v>0</v>
      </c>
      <c r="L124" s="569">
        <v>0</v>
      </c>
      <c r="M124" s="569">
        <v>0</v>
      </c>
      <c r="N124" s="569">
        <v>0</v>
      </c>
      <c r="O124" s="569">
        <v>0</v>
      </c>
      <c r="P124" s="565">
        <v>26.182656826568266</v>
      </c>
      <c r="Q124" s="565">
        <v>24.907894736842106</v>
      </c>
    </row>
    <row r="125" spans="1:17" s="9" customFormat="1" ht="18" customHeight="1">
      <c r="A125" s="567"/>
      <c r="B125" s="567" t="s">
        <v>1912</v>
      </c>
      <c r="C125" s="570"/>
      <c r="D125" s="569">
        <v>1757</v>
      </c>
      <c r="E125" s="569">
        <v>302</v>
      </c>
      <c r="F125" s="569">
        <v>461</v>
      </c>
      <c r="G125" s="569">
        <v>212</v>
      </c>
      <c r="H125" s="569">
        <v>197</v>
      </c>
      <c r="I125" s="569">
        <v>134</v>
      </c>
      <c r="J125" s="569">
        <v>96</v>
      </c>
      <c r="K125" s="569">
        <v>118</v>
      </c>
      <c r="L125" s="569">
        <v>95</v>
      </c>
      <c r="M125" s="569">
        <v>53</v>
      </c>
      <c r="N125" s="569">
        <v>79</v>
      </c>
      <c r="O125" s="569">
        <v>10</v>
      </c>
      <c r="P125" s="565">
        <v>36.449914138523184</v>
      </c>
      <c r="Q125" s="565">
        <v>31.26923076923077</v>
      </c>
    </row>
    <row r="126" spans="1:17" s="9" customFormat="1" ht="18" customHeight="1">
      <c r="A126" s="567" t="s">
        <v>1810</v>
      </c>
      <c r="B126" s="567"/>
      <c r="C126" s="570"/>
      <c r="D126" s="569">
        <v>3851</v>
      </c>
      <c r="E126" s="569">
        <v>310</v>
      </c>
      <c r="F126" s="569">
        <v>831</v>
      </c>
      <c r="G126" s="569">
        <v>684</v>
      </c>
      <c r="H126" s="569">
        <v>571</v>
      </c>
      <c r="I126" s="569">
        <v>359</v>
      </c>
      <c r="J126" s="569">
        <v>286</v>
      </c>
      <c r="K126" s="569">
        <v>293</v>
      </c>
      <c r="L126" s="569">
        <v>216</v>
      </c>
      <c r="M126" s="569">
        <v>184</v>
      </c>
      <c r="N126" s="569">
        <v>107</v>
      </c>
      <c r="O126" s="569">
        <v>10</v>
      </c>
      <c r="P126" s="565">
        <v>38.307211663629261</v>
      </c>
      <c r="Q126" s="565">
        <v>34.786290322580648</v>
      </c>
    </row>
    <row r="127" spans="1:17" s="9" customFormat="1" ht="27" customHeight="1">
      <c r="A127" s="1547" t="s">
        <v>1992</v>
      </c>
      <c r="B127" s="1547"/>
      <c r="C127" s="1548"/>
    </row>
    <row r="128" spans="1:17" s="9" customFormat="1" ht="18" customHeight="1">
      <c r="A128" s="567"/>
      <c r="B128" s="567" t="s">
        <v>294</v>
      </c>
      <c r="C128" s="568"/>
    </row>
    <row r="129" spans="1:17" s="9" customFormat="1" ht="10.5" customHeight="1">
      <c r="A129" s="567"/>
      <c r="B129" s="567"/>
      <c r="C129" s="570" t="s">
        <v>1987</v>
      </c>
      <c r="D129" s="569">
        <v>633</v>
      </c>
      <c r="E129" s="569">
        <v>0</v>
      </c>
      <c r="F129" s="569">
        <v>0</v>
      </c>
      <c r="G129" s="569">
        <v>0</v>
      </c>
      <c r="H129" s="569">
        <v>0</v>
      </c>
      <c r="I129" s="569">
        <v>0</v>
      </c>
      <c r="J129" s="569">
        <v>5</v>
      </c>
      <c r="K129" s="569">
        <v>58</v>
      </c>
      <c r="L129" s="569">
        <v>209</v>
      </c>
      <c r="M129" s="569">
        <v>277</v>
      </c>
      <c r="N129" s="569">
        <v>84</v>
      </c>
      <c r="O129" s="569">
        <v>0</v>
      </c>
      <c r="P129" s="565">
        <v>60.143759873617697</v>
      </c>
      <c r="Q129" s="565">
        <v>59.946808510638299</v>
      </c>
    </row>
    <row r="130" spans="1:17" s="9" customFormat="1" ht="10.5" customHeight="1">
      <c r="A130" s="567"/>
      <c r="B130" s="567"/>
      <c r="C130" s="570" t="s">
        <v>1988</v>
      </c>
      <c r="D130" s="569">
        <v>932</v>
      </c>
      <c r="E130" s="569">
        <v>0</v>
      </c>
      <c r="F130" s="569">
        <v>0</v>
      </c>
      <c r="G130" s="569">
        <v>0</v>
      </c>
      <c r="H130" s="569">
        <v>0</v>
      </c>
      <c r="I130" s="569">
        <v>2</v>
      </c>
      <c r="J130" s="569">
        <v>4</v>
      </c>
      <c r="K130" s="569">
        <v>72</v>
      </c>
      <c r="L130" s="569">
        <v>284</v>
      </c>
      <c r="M130" s="569">
        <v>446</v>
      </c>
      <c r="N130" s="569">
        <v>124</v>
      </c>
      <c r="O130" s="569">
        <v>0</v>
      </c>
      <c r="P130" s="565">
        <v>60.246781115879827</v>
      </c>
      <c r="Q130" s="565">
        <v>60.311827956989248</v>
      </c>
    </row>
    <row r="131" spans="1:17" s="9" customFormat="1" ht="19.899999999999999" customHeight="1">
      <c r="A131" s="567"/>
      <c r="B131" s="567"/>
      <c r="C131" s="570" t="s">
        <v>1989</v>
      </c>
      <c r="D131" s="569">
        <v>2618</v>
      </c>
      <c r="E131" s="569">
        <v>0</v>
      </c>
      <c r="F131" s="569">
        <v>1</v>
      </c>
      <c r="G131" s="569">
        <v>39</v>
      </c>
      <c r="H131" s="569">
        <v>193</v>
      </c>
      <c r="I131" s="569">
        <v>327</v>
      </c>
      <c r="J131" s="569">
        <v>402</v>
      </c>
      <c r="K131" s="569">
        <v>580</v>
      </c>
      <c r="L131" s="569">
        <v>586</v>
      </c>
      <c r="M131" s="569">
        <v>382</v>
      </c>
      <c r="N131" s="569">
        <v>108</v>
      </c>
      <c r="O131" s="569">
        <v>0</v>
      </c>
      <c r="P131" s="565">
        <v>51.818563789152023</v>
      </c>
      <c r="Q131" s="565">
        <v>52.194915254237287</v>
      </c>
    </row>
    <row r="132" spans="1:17" s="9" customFormat="1" ht="19.899999999999999" customHeight="1">
      <c r="A132" s="567"/>
      <c r="B132" s="567"/>
      <c r="C132" s="570" t="s">
        <v>1990</v>
      </c>
      <c r="D132" s="569">
        <v>517</v>
      </c>
      <c r="E132" s="569">
        <v>0</v>
      </c>
      <c r="F132" s="569">
        <v>2</v>
      </c>
      <c r="G132" s="569">
        <v>16</v>
      </c>
      <c r="H132" s="569">
        <v>94</v>
      </c>
      <c r="I132" s="569">
        <v>126</v>
      </c>
      <c r="J132" s="569">
        <v>96</v>
      </c>
      <c r="K132" s="569">
        <v>72</v>
      </c>
      <c r="L132" s="569">
        <v>53</v>
      </c>
      <c r="M132" s="569">
        <v>20</v>
      </c>
      <c r="N132" s="569">
        <v>38</v>
      </c>
      <c r="O132" s="569">
        <v>0</v>
      </c>
      <c r="P132" s="565">
        <v>47.297872340425535</v>
      </c>
      <c r="Q132" s="565">
        <v>45.019230769230766</v>
      </c>
    </row>
    <row r="133" spans="1:17" s="9" customFormat="1" ht="10.5" customHeight="1">
      <c r="A133" s="567"/>
      <c r="B133" s="567"/>
      <c r="C133" s="570" t="s">
        <v>626</v>
      </c>
      <c r="D133" s="569">
        <v>3170</v>
      </c>
      <c r="E133" s="569">
        <v>0</v>
      </c>
      <c r="F133" s="569">
        <v>0</v>
      </c>
      <c r="G133" s="569">
        <v>25</v>
      </c>
      <c r="H133" s="569">
        <v>242</v>
      </c>
      <c r="I133" s="569">
        <v>577</v>
      </c>
      <c r="J133" s="569">
        <v>747</v>
      </c>
      <c r="K133" s="569">
        <v>752</v>
      </c>
      <c r="L133" s="569">
        <v>548</v>
      </c>
      <c r="M133" s="569">
        <v>225</v>
      </c>
      <c r="N133" s="569">
        <v>54</v>
      </c>
      <c r="O133" s="569">
        <v>0</v>
      </c>
      <c r="P133" s="565">
        <v>49.55583596214511</v>
      </c>
      <c r="Q133" s="565">
        <v>48.957446808510639</v>
      </c>
    </row>
    <row r="134" spans="1:17" s="9" customFormat="1" ht="10.5" customHeight="1">
      <c r="A134" s="567"/>
      <c r="B134" s="567"/>
      <c r="C134" s="570" t="s">
        <v>627</v>
      </c>
      <c r="D134" s="569">
        <v>6002</v>
      </c>
      <c r="E134" s="569">
        <v>0</v>
      </c>
      <c r="F134" s="569">
        <v>1</v>
      </c>
      <c r="G134" s="569">
        <v>93</v>
      </c>
      <c r="H134" s="569">
        <v>562</v>
      </c>
      <c r="I134" s="569">
        <v>1176</v>
      </c>
      <c r="J134" s="569">
        <v>1299</v>
      </c>
      <c r="K134" s="569">
        <v>1423</v>
      </c>
      <c r="L134" s="569">
        <v>897</v>
      </c>
      <c r="M134" s="569">
        <v>466</v>
      </c>
      <c r="N134" s="569">
        <v>85</v>
      </c>
      <c r="O134" s="569">
        <v>0</v>
      </c>
      <c r="P134" s="565">
        <v>48.981339553482172</v>
      </c>
      <c r="Q134" s="565">
        <v>48.523809523809526</v>
      </c>
    </row>
    <row r="135" spans="1:17" s="9" customFormat="1" ht="10.5" customHeight="1">
      <c r="A135" s="567"/>
      <c r="B135" s="567"/>
      <c r="C135" s="570" t="s">
        <v>631</v>
      </c>
      <c r="D135" s="569">
        <v>536</v>
      </c>
      <c r="E135" s="569">
        <v>0</v>
      </c>
      <c r="F135" s="569">
        <v>7</v>
      </c>
      <c r="G135" s="569">
        <v>144</v>
      </c>
      <c r="H135" s="569">
        <v>259</v>
      </c>
      <c r="I135" s="569">
        <v>102</v>
      </c>
      <c r="J135" s="569">
        <v>19</v>
      </c>
      <c r="K135" s="569">
        <v>4</v>
      </c>
      <c r="L135" s="569">
        <v>1</v>
      </c>
      <c r="M135" s="569">
        <v>0</v>
      </c>
      <c r="N135" s="569">
        <v>0</v>
      </c>
      <c r="O135" s="569">
        <v>0</v>
      </c>
      <c r="P135" s="565">
        <v>36.910447761194028</v>
      </c>
      <c r="Q135" s="565">
        <v>36.196721311475407</v>
      </c>
    </row>
    <row r="136" spans="1:17" s="9" customFormat="1" ht="10.5" customHeight="1">
      <c r="A136" s="567"/>
      <c r="B136" s="567"/>
      <c r="C136" s="570" t="s">
        <v>632</v>
      </c>
      <c r="D136" s="569">
        <v>119</v>
      </c>
      <c r="E136" s="569">
        <v>0</v>
      </c>
      <c r="F136" s="569">
        <v>0</v>
      </c>
      <c r="G136" s="569">
        <v>2</v>
      </c>
      <c r="H136" s="569">
        <v>23</v>
      </c>
      <c r="I136" s="569">
        <v>25</v>
      </c>
      <c r="J136" s="569">
        <v>26</v>
      </c>
      <c r="K136" s="569">
        <v>11</v>
      </c>
      <c r="L136" s="569">
        <v>9</v>
      </c>
      <c r="M136" s="569">
        <v>8</v>
      </c>
      <c r="N136" s="569">
        <v>15</v>
      </c>
      <c r="O136" s="569">
        <v>0</v>
      </c>
      <c r="P136" s="565">
        <v>48.72268907563025</v>
      </c>
      <c r="Q136" s="565">
        <v>45.75</v>
      </c>
    </row>
    <row r="137" spans="1:17" s="9" customFormat="1" ht="10.5" customHeight="1">
      <c r="A137" s="567"/>
      <c r="B137" s="567"/>
      <c r="C137" s="571" t="s">
        <v>1947</v>
      </c>
      <c r="D137" s="569">
        <v>14527</v>
      </c>
      <c r="E137" s="569">
        <v>0</v>
      </c>
      <c r="F137" s="569">
        <v>11</v>
      </c>
      <c r="G137" s="569">
        <v>319</v>
      </c>
      <c r="H137" s="569">
        <v>1373</v>
      </c>
      <c r="I137" s="569">
        <v>2335</v>
      </c>
      <c r="J137" s="569">
        <v>2598</v>
      </c>
      <c r="K137" s="569">
        <v>2972</v>
      </c>
      <c r="L137" s="569">
        <v>2587</v>
      </c>
      <c r="M137" s="569">
        <v>1824</v>
      </c>
      <c r="N137" s="569">
        <v>508</v>
      </c>
      <c r="O137" s="569">
        <v>0</v>
      </c>
      <c r="P137" s="565">
        <v>50.319749432091967</v>
      </c>
      <c r="Q137" s="565">
        <v>50.168799999999997</v>
      </c>
    </row>
    <row r="138" spans="1:17" s="9" customFormat="1" ht="18" customHeight="1">
      <c r="A138" s="567"/>
      <c r="B138" s="567" t="s">
        <v>637</v>
      </c>
      <c r="C138" s="568"/>
    </row>
    <row r="139" spans="1:17" s="9" customFormat="1" ht="10.5" customHeight="1">
      <c r="A139" s="567"/>
      <c r="B139" s="567"/>
      <c r="C139" s="570" t="s">
        <v>638</v>
      </c>
      <c r="D139" s="569">
        <v>918</v>
      </c>
      <c r="E139" s="569">
        <v>0</v>
      </c>
      <c r="F139" s="569">
        <v>17</v>
      </c>
      <c r="G139" s="569">
        <v>72</v>
      </c>
      <c r="H139" s="569">
        <v>134</v>
      </c>
      <c r="I139" s="569">
        <v>153</v>
      </c>
      <c r="J139" s="569">
        <v>127</v>
      </c>
      <c r="K139" s="569">
        <v>135</v>
      </c>
      <c r="L139" s="569">
        <v>156</v>
      </c>
      <c r="M139" s="569">
        <v>110</v>
      </c>
      <c r="N139" s="569">
        <v>14</v>
      </c>
      <c r="O139" s="569">
        <v>0</v>
      </c>
      <c r="P139" s="565">
        <v>47.676470588235297</v>
      </c>
      <c r="Q139" s="565">
        <v>46.935483870967744</v>
      </c>
    </row>
    <row r="140" spans="1:17" s="9" customFormat="1" ht="10.5" customHeight="1">
      <c r="A140" s="567"/>
      <c r="B140" s="567"/>
      <c r="C140" s="570" t="s">
        <v>639</v>
      </c>
      <c r="D140" s="569">
        <v>9</v>
      </c>
      <c r="E140" s="569">
        <v>0</v>
      </c>
      <c r="F140" s="569">
        <v>0</v>
      </c>
      <c r="G140" s="569">
        <v>1</v>
      </c>
      <c r="H140" s="569">
        <v>1</v>
      </c>
      <c r="I140" s="569">
        <v>0</v>
      </c>
      <c r="J140" s="569">
        <v>1</v>
      </c>
      <c r="K140" s="569">
        <v>1</v>
      </c>
      <c r="L140" s="569">
        <v>4</v>
      </c>
      <c r="M140" s="569">
        <v>1</v>
      </c>
      <c r="N140" s="569">
        <v>0</v>
      </c>
      <c r="O140" s="569">
        <v>0</v>
      </c>
      <c r="P140" s="565">
        <v>50.555555555555557</v>
      </c>
      <c r="Q140" s="565">
        <v>54.166666666666664</v>
      </c>
    </row>
    <row r="141" spans="1:17" s="9" customFormat="1" ht="10.5" customHeight="1">
      <c r="A141" s="567"/>
      <c r="B141" s="567"/>
      <c r="C141" s="570" t="s">
        <v>641</v>
      </c>
      <c r="D141" s="569">
        <v>2</v>
      </c>
      <c r="E141" s="569">
        <v>0</v>
      </c>
      <c r="F141" s="569">
        <v>0</v>
      </c>
      <c r="G141" s="569">
        <v>0</v>
      </c>
      <c r="H141" s="569">
        <v>0</v>
      </c>
      <c r="I141" s="569">
        <v>0</v>
      </c>
      <c r="J141" s="569">
        <v>1</v>
      </c>
      <c r="K141" s="569">
        <v>0</v>
      </c>
      <c r="L141" s="569">
        <v>0</v>
      </c>
      <c r="M141" s="569">
        <v>1</v>
      </c>
      <c r="N141" s="569">
        <v>0</v>
      </c>
      <c r="O141" s="569">
        <v>0</v>
      </c>
      <c r="P141" s="565">
        <v>55.5</v>
      </c>
      <c r="Q141" s="565">
        <v>49</v>
      </c>
    </row>
    <row r="142" spans="1:17" s="9" customFormat="1" ht="10.5" customHeight="1">
      <c r="A142" s="567"/>
      <c r="B142" s="567"/>
      <c r="C142" s="570" t="s">
        <v>642</v>
      </c>
      <c r="D142" s="569">
        <v>14</v>
      </c>
      <c r="E142" s="569">
        <v>0</v>
      </c>
      <c r="F142" s="569">
        <v>0</v>
      </c>
      <c r="G142" s="569">
        <v>4</v>
      </c>
      <c r="H142" s="569">
        <v>5</v>
      </c>
      <c r="I142" s="569">
        <v>1</v>
      </c>
      <c r="J142" s="569">
        <v>2</v>
      </c>
      <c r="K142" s="569">
        <v>2</v>
      </c>
      <c r="L142" s="569">
        <v>0</v>
      </c>
      <c r="M142" s="569">
        <v>0</v>
      </c>
      <c r="N142" s="569">
        <v>0</v>
      </c>
      <c r="O142" s="569">
        <v>0</v>
      </c>
      <c r="P142" s="565">
        <v>39.785714285714285</v>
      </c>
      <c r="Q142" s="565">
        <v>38.333333333333336</v>
      </c>
    </row>
    <row r="143" spans="1:17" s="9" customFormat="1" ht="10.5" customHeight="1">
      <c r="A143" s="567"/>
      <c r="B143" s="567"/>
      <c r="C143" s="570" t="s">
        <v>1894</v>
      </c>
      <c r="D143" s="569">
        <v>375</v>
      </c>
      <c r="E143" s="569">
        <v>11</v>
      </c>
      <c r="F143" s="569">
        <v>73</v>
      </c>
      <c r="G143" s="569">
        <v>131</v>
      </c>
      <c r="H143" s="569">
        <v>97</v>
      </c>
      <c r="I143" s="569">
        <v>34</v>
      </c>
      <c r="J143" s="569">
        <v>12</v>
      </c>
      <c r="K143" s="569">
        <v>9</v>
      </c>
      <c r="L143" s="569">
        <v>5</v>
      </c>
      <c r="M143" s="569">
        <v>3</v>
      </c>
      <c r="N143" s="569">
        <v>0</v>
      </c>
      <c r="O143" s="569">
        <v>0</v>
      </c>
      <c r="P143" s="565">
        <v>34.624000000000002</v>
      </c>
      <c r="Q143" s="565">
        <v>33.236111111111114</v>
      </c>
    </row>
    <row r="144" spans="1:17" s="9" customFormat="1" ht="10.5" customHeight="1">
      <c r="A144" s="567"/>
      <c r="B144" s="567"/>
      <c r="C144" s="570" t="s">
        <v>1895</v>
      </c>
      <c r="D144" s="569">
        <v>149</v>
      </c>
      <c r="E144" s="569">
        <v>0</v>
      </c>
      <c r="F144" s="569">
        <v>2</v>
      </c>
      <c r="G144" s="569">
        <v>56</v>
      </c>
      <c r="H144" s="569">
        <v>58</v>
      </c>
      <c r="I144" s="569">
        <v>20</v>
      </c>
      <c r="J144" s="569">
        <v>8</v>
      </c>
      <c r="K144" s="569">
        <v>2</v>
      </c>
      <c r="L144" s="569">
        <v>1</v>
      </c>
      <c r="M144" s="569">
        <v>2</v>
      </c>
      <c r="N144" s="569">
        <v>0</v>
      </c>
      <c r="O144" s="569">
        <v>0</v>
      </c>
      <c r="P144" s="565">
        <v>36.798657718120808</v>
      </c>
      <c r="Q144" s="565">
        <v>35.42307692307692</v>
      </c>
    </row>
    <row r="145" spans="1:17" s="9" customFormat="1" ht="10.5" customHeight="1">
      <c r="A145" s="567"/>
      <c r="B145" s="567"/>
      <c r="C145" s="571" t="s">
        <v>1947</v>
      </c>
      <c r="D145" s="569">
        <v>1467</v>
      </c>
      <c r="E145" s="569">
        <v>11</v>
      </c>
      <c r="F145" s="569">
        <v>92</v>
      </c>
      <c r="G145" s="569">
        <v>264</v>
      </c>
      <c r="H145" s="569">
        <v>295</v>
      </c>
      <c r="I145" s="569">
        <v>208</v>
      </c>
      <c r="J145" s="569">
        <v>151</v>
      </c>
      <c r="K145" s="569">
        <v>149</v>
      </c>
      <c r="L145" s="569">
        <v>166</v>
      </c>
      <c r="M145" s="569">
        <v>117</v>
      </c>
      <c r="N145" s="569">
        <v>14</v>
      </c>
      <c r="O145" s="569">
        <v>0</v>
      </c>
      <c r="P145" s="565">
        <v>43.188139059304703</v>
      </c>
      <c r="Q145" s="565">
        <v>40.684782608695649</v>
      </c>
    </row>
    <row r="146" spans="1:17" s="9" customFormat="1" ht="27" customHeight="1">
      <c r="A146" s="567"/>
      <c r="B146" s="1547" t="s">
        <v>1991</v>
      </c>
      <c r="C146" s="1548"/>
    </row>
    <row r="147" spans="1:17" s="9" customFormat="1" ht="19.899999999999999" customHeight="1">
      <c r="A147" s="567"/>
      <c r="B147" s="567"/>
      <c r="C147" s="570" t="s">
        <v>1899</v>
      </c>
      <c r="D147" s="569">
        <v>778</v>
      </c>
      <c r="E147" s="569">
        <v>0</v>
      </c>
      <c r="F147" s="569">
        <v>0</v>
      </c>
      <c r="G147" s="569">
        <v>20</v>
      </c>
      <c r="H147" s="569">
        <v>100</v>
      </c>
      <c r="I147" s="569">
        <v>159</v>
      </c>
      <c r="J147" s="569">
        <v>131</v>
      </c>
      <c r="K147" s="569">
        <v>142</v>
      </c>
      <c r="L147" s="569">
        <v>115</v>
      </c>
      <c r="M147" s="569">
        <v>98</v>
      </c>
      <c r="N147" s="569">
        <v>13</v>
      </c>
      <c r="O147" s="569">
        <v>0</v>
      </c>
      <c r="P147" s="565">
        <v>48.966580976863753</v>
      </c>
      <c r="Q147" s="565">
        <v>48.16</v>
      </c>
    </row>
    <row r="148" spans="1:17" s="9" customFormat="1" ht="19.899999999999999" customHeight="1">
      <c r="A148" s="567"/>
      <c r="B148" s="567"/>
      <c r="C148" s="570" t="s">
        <v>1900</v>
      </c>
      <c r="D148" s="569">
        <v>325</v>
      </c>
      <c r="E148" s="569">
        <v>1</v>
      </c>
      <c r="F148" s="569">
        <v>8</v>
      </c>
      <c r="G148" s="569">
        <v>92</v>
      </c>
      <c r="H148" s="569">
        <v>124</v>
      </c>
      <c r="I148" s="569">
        <v>65</v>
      </c>
      <c r="J148" s="569">
        <v>12</v>
      </c>
      <c r="K148" s="569">
        <v>13</v>
      </c>
      <c r="L148" s="569">
        <v>6</v>
      </c>
      <c r="M148" s="569">
        <v>2</v>
      </c>
      <c r="N148" s="569">
        <v>2</v>
      </c>
      <c r="O148" s="569">
        <v>0</v>
      </c>
      <c r="P148" s="565">
        <v>37.889230769230771</v>
      </c>
      <c r="Q148" s="565">
        <v>36.055555555555557</v>
      </c>
    </row>
    <row r="149" spans="1:17" s="9" customFormat="1" ht="19.899999999999999" customHeight="1">
      <c r="A149" s="567"/>
      <c r="B149" s="567"/>
      <c r="C149" s="570" t="s">
        <v>1901</v>
      </c>
      <c r="D149" s="569">
        <v>1676</v>
      </c>
      <c r="E149" s="569">
        <v>2</v>
      </c>
      <c r="F149" s="569">
        <v>45</v>
      </c>
      <c r="G149" s="569">
        <v>162</v>
      </c>
      <c r="H149" s="569">
        <v>292</v>
      </c>
      <c r="I149" s="569">
        <v>271</v>
      </c>
      <c r="J149" s="569">
        <v>226</v>
      </c>
      <c r="K149" s="569">
        <v>246</v>
      </c>
      <c r="L149" s="569">
        <v>215</v>
      </c>
      <c r="M149" s="569">
        <v>189</v>
      </c>
      <c r="N149" s="569">
        <v>28</v>
      </c>
      <c r="O149" s="569">
        <v>0</v>
      </c>
      <c r="P149" s="565">
        <v>46.498806682577566</v>
      </c>
      <c r="Q149" s="565">
        <v>45.61904761904762</v>
      </c>
    </row>
    <row r="150" spans="1:17" s="9" customFormat="1" ht="19.899999999999999" customHeight="1">
      <c r="A150" s="567"/>
      <c r="B150" s="567"/>
      <c r="C150" s="570" t="s">
        <v>1902</v>
      </c>
      <c r="D150" s="569">
        <v>20902</v>
      </c>
      <c r="E150" s="569">
        <v>597</v>
      </c>
      <c r="F150" s="569">
        <v>7888</v>
      </c>
      <c r="G150" s="569">
        <v>7037</v>
      </c>
      <c r="H150" s="569">
        <v>3054</v>
      </c>
      <c r="I150" s="569">
        <v>1272</v>
      </c>
      <c r="J150" s="569">
        <v>512</v>
      </c>
      <c r="K150" s="569">
        <v>274</v>
      </c>
      <c r="L150" s="569">
        <v>139</v>
      </c>
      <c r="M150" s="569">
        <v>86</v>
      </c>
      <c r="N150" s="569">
        <v>43</v>
      </c>
      <c r="O150" s="569">
        <v>0</v>
      </c>
      <c r="P150" s="565">
        <v>32.164960290881254</v>
      </c>
      <c r="Q150" s="565">
        <v>30.098868374032161</v>
      </c>
    </row>
    <row r="151" spans="1:17" s="9" customFormat="1" ht="10.5" customHeight="1">
      <c r="A151" s="567"/>
      <c r="B151" s="567"/>
      <c r="C151" s="570" t="s">
        <v>648</v>
      </c>
      <c r="D151" s="569">
        <v>2569</v>
      </c>
      <c r="E151" s="569">
        <v>96</v>
      </c>
      <c r="F151" s="569">
        <v>973</v>
      </c>
      <c r="G151" s="569">
        <v>724</v>
      </c>
      <c r="H151" s="569">
        <v>372</v>
      </c>
      <c r="I151" s="569">
        <v>186</v>
      </c>
      <c r="J151" s="569">
        <v>80</v>
      </c>
      <c r="K151" s="569">
        <v>58</v>
      </c>
      <c r="L151" s="569">
        <v>44</v>
      </c>
      <c r="M151" s="569">
        <v>29</v>
      </c>
      <c r="N151" s="569">
        <v>7</v>
      </c>
      <c r="O151" s="569">
        <v>0</v>
      </c>
      <c r="P151" s="565">
        <v>32.940443752432856</v>
      </c>
      <c r="Q151" s="565">
        <v>30.019774011299436</v>
      </c>
    </row>
    <row r="152" spans="1:17" s="9" customFormat="1" ht="10.5" customHeight="1">
      <c r="A152" s="567"/>
      <c r="B152" s="567"/>
      <c r="C152" s="571" t="s">
        <v>1947</v>
      </c>
      <c r="D152" s="569">
        <v>26250</v>
      </c>
      <c r="E152" s="569">
        <v>696</v>
      </c>
      <c r="F152" s="569">
        <v>8914</v>
      </c>
      <c r="G152" s="569">
        <v>8035</v>
      </c>
      <c r="H152" s="569">
        <v>3942</v>
      </c>
      <c r="I152" s="569">
        <v>1953</v>
      </c>
      <c r="J152" s="569">
        <v>961</v>
      </c>
      <c r="K152" s="569">
        <v>733</v>
      </c>
      <c r="L152" s="569">
        <v>519</v>
      </c>
      <c r="M152" s="569">
        <v>404</v>
      </c>
      <c r="N152" s="569">
        <v>93</v>
      </c>
      <c r="O152" s="569">
        <v>0</v>
      </c>
      <c r="P152" s="565">
        <v>33.724876190476188</v>
      </c>
      <c r="Q152" s="565">
        <v>30.770277341705913</v>
      </c>
    </row>
    <row r="153" spans="1:17" s="9" customFormat="1" ht="18" customHeight="1">
      <c r="A153" s="567"/>
      <c r="B153" s="567" t="s">
        <v>649</v>
      </c>
      <c r="C153" s="568"/>
    </row>
    <row r="154" spans="1:17" s="9" customFormat="1" ht="19.899999999999999" customHeight="1">
      <c r="A154" s="567"/>
      <c r="B154" s="567"/>
      <c r="C154" s="570" t="s">
        <v>1903</v>
      </c>
      <c r="D154" s="569">
        <v>634</v>
      </c>
      <c r="E154" s="569">
        <v>0</v>
      </c>
      <c r="F154" s="569">
        <v>4</v>
      </c>
      <c r="G154" s="569">
        <v>34</v>
      </c>
      <c r="H154" s="569">
        <v>88</v>
      </c>
      <c r="I154" s="569">
        <v>110</v>
      </c>
      <c r="J154" s="569">
        <v>94</v>
      </c>
      <c r="K154" s="569">
        <v>100</v>
      </c>
      <c r="L154" s="569">
        <v>112</v>
      </c>
      <c r="M154" s="569">
        <v>80</v>
      </c>
      <c r="N154" s="569">
        <v>12</v>
      </c>
      <c r="O154" s="569">
        <v>0</v>
      </c>
      <c r="P154" s="565">
        <v>48.719242902208201</v>
      </c>
      <c r="Q154" s="565">
        <v>48.315789473684212</v>
      </c>
    </row>
    <row r="155" spans="1:17" s="9" customFormat="1" ht="10.5" customHeight="1">
      <c r="A155" s="567"/>
      <c r="B155" s="567"/>
      <c r="C155" s="570" t="s">
        <v>1904</v>
      </c>
      <c r="D155" s="569">
        <v>222</v>
      </c>
      <c r="E155" s="569">
        <v>0</v>
      </c>
      <c r="F155" s="569">
        <v>4</v>
      </c>
      <c r="G155" s="569">
        <v>23</v>
      </c>
      <c r="H155" s="569">
        <v>32</v>
      </c>
      <c r="I155" s="569">
        <v>38</v>
      </c>
      <c r="J155" s="569">
        <v>37</v>
      </c>
      <c r="K155" s="569">
        <v>34</v>
      </c>
      <c r="L155" s="569">
        <v>29</v>
      </c>
      <c r="M155" s="569">
        <v>19</v>
      </c>
      <c r="N155" s="569">
        <v>6</v>
      </c>
      <c r="O155" s="569">
        <v>0</v>
      </c>
      <c r="P155" s="565">
        <v>46.761261261261261</v>
      </c>
      <c r="Q155" s="565">
        <v>46</v>
      </c>
    </row>
    <row r="156" spans="1:17" s="9" customFormat="1" ht="10.5" customHeight="1">
      <c r="A156" s="567"/>
      <c r="B156" s="567"/>
      <c r="C156" s="570" t="s">
        <v>1905</v>
      </c>
      <c r="D156" s="569">
        <v>60</v>
      </c>
      <c r="E156" s="569">
        <v>0</v>
      </c>
      <c r="F156" s="569">
        <v>0</v>
      </c>
      <c r="G156" s="569">
        <v>6</v>
      </c>
      <c r="H156" s="569">
        <v>12</v>
      </c>
      <c r="I156" s="569">
        <v>8</v>
      </c>
      <c r="J156" s="569">
        <v>7</v>
      </c>
      <c r="K156" s="569">
        <v>11</v>
      </c>
      <c r="L156" s="569">
        <v>7</v>
      </c>
      <c r="M156" s="569">
        <v>8</v>
      </c>
      <c r="N156" s="569">
        <v>1</v>
      </c>
      <c r="O156" s="569">
        <v>0</v>
      </c>
      <c r="P156" s="565">
        <v>47.266666666666666</v>
      </c>
      <c r="Q156" s="565">
        <v>47</v>
      </c>
    </row>
    <row r="157" spans="1:17" s="9" customFormat="1" ht="10.5" customHeight="1">
      <c r="A157" s="567"/>
      <c r="B157" s="567"/>
      <c r="C157" s="570" t="s">
        <v>1906</v>
      </c>
      <c r="D157" s="569">
        <v>147</v>
      </c>
      <c r="E157" s="569">
        <v>0</v>
      </c>
      <c r="F157" s="569">
        <v>20</v>
      </c>
      <c r="G157" s="569">
        <v>36</v>
      </c>
      <c r="H157" s="569">
        <v>48</v>
      </c>
      <c r="I157" s="569">
        <v>19</v>
      </c>
      <c r="J157" s="569">
        <v>10</v>
      </c>
      <c r="K157" s="569">
        <v>6</v>
      </c>
      <c r="L157" s="569">
        <v>5</v>
      </c>
      <c r="M157" s="569">
        <v>1</v>
      </c>
      <c r="N157" s="569">
        <v>2</v>
      </c>
      <c r="O157" s="569">
        <v>0</v>
      </c>
      <c r="P157" s="565">
        <v>37.687074829931973</v>
      </c>
      <c r="Q157" s="565">
        <v>36.5625</v>
      </c>
    </row>
    <row r="158" spans="1:17" s="9" customFormat="1" ht="19.899999999999999" customHeight="1">
      <c r="A158" s="567"/>
      <c r="B158" s="567"/>
      <c r="C158" s="570" t="s">
        <v>1907</v>
      </c>
      <c r="D158" s="569">
        <v>1209</v>
      </c>
      <c r="E158" s="569">
        <v>1</v>
      </c>
      <c r="F158" s="569">
        <v>6</v>
      </c>
      <c r="G158" s="569">
        <v>79</v>
      </c>
      <c r="H158" s="569">
        <v>141</v>
      </c>
      <c r="I158" s="569">
        <v>176</v>
      </c>
      <c r="J158" s="569">
        <v>192</v>
      </c>
      <c r="K158" s="569">
        <v>235</v>
      </c>
      <c r="L158" s="569">
        <v>226</v>
      </c>
      <c r="M158" s="569">
        <v>133</v>
      </c>
      <c r="N158" s="569">
        <v>20</v>
      </c>
      <c r="O158" s="569">
        <v>0</v>
      </c>
      <c r="P158" s="565">
        <v>48.864350703060381</v>
      </c>
      <c r="Q158" s="565">
        <v>49.175925925925924</v>
      </c>
    </row>
    <row r="159" spans="1:17" s="9" customFormat="1" ht="19.899999999999999" customHeight="1">
      <c r="A159" s="567"/>
      <c r="B159" s="567"/>
      <c r="C159" s="570" t="s">
        <v>1908</v>
      </c>
      <c r="D159" s="569">
        <v>738</v>
      </c>
      <c r="E159" s="569">
        <v>6</v>
      </c>
      <c r="F159" s="569">
        <v>92</v>
      </c>
      <c r="G159" s="569">
        <v>144</v>
      </c>
      <c r="H159" s="569">
        <v>136</v>
      </c>
      <c r="I159" s="569">
        <v>110</v>
      </c>
      <c r="J159" s="569">
        <v>80</v>
      </c>
      <c r="K159" s="569">
        <v>74</v>
      </c>
      <c r="L159" s="569">
        <v>54</v>
      </c>
      <c r="M159" s="569">
        <v>30</v>
      </c>
      <c r="N159" s="569">
        <v>12</v>
      </c>
      <c r="O159" s="569">
        <v>0</v>
      </c>
      <c r="P159" s="565">
        <v>41.03387533875339</v>
      </c>
      <c r="Q159" s="565">
        <v>38.653846153846153</v>
      </c>
    </row>
    <row r="160" spans="1:17" s="9" customFormat="1" ht="10.5" customHeight="1">
      <c r="A160" s="567"/>
      <c r="B160" s="567"/>
      <c r="C160" s="571" t="s">
        <v>1947</v>
      </c>
      <c r="D160" s="569">
        <v>3010</v>
      </c>
      <c r="E160" s="569">
        <v>7</v>
      </c>
      <c r="F160" s="569">
        <v>126</v>
      </c>
      <c r="G160" s="569">
        <v>322</v>
      </c>
      <c r="H160" s="569">
        <v>457</v>
      </c>
      <c r="I160" s="569">
        <v>461</v>
      </c>
      <c r="J160" s="569">
        <v>420</v>
      </c>
      <c r="K160" s="569">
        <v>460</v>
      </c>
      <c r="L160" s="569">
        <v>433</v>
      </c>
      <c r="M160" s="569">
        <v>271</v>
      </c>
      <c r="N160" s="569">
        <v>53</v>
      </c>
      <c r="O160" s="569">
        <v>0</v>
      </c>
      <c r="P160" s="565">
        <v>46.18106312292359</v>
      </c>
      <c r="Q160" s="565">
        <v>45.428571428571431</v>
      </c>
    </row>
    <row r="161" spans="1:17" s="9" customFormat="1" ht="18" customHeight="1">
      <c r="A161" s="567"/>
      <c r="B161" s="567" t="s">
        <v>1909</v>
      </c>
      <c r="C161" s="570"/>
      <c r="D161" s="569">
        <v>45254</v>
      </c>
      <c r="E161" s="569">
        <v>714</v>
      </c>
      <c r="F161" s="569">
        <v>9143</v>
      </c>
      <c r="G161" s="569">
        <v>8940</v>
      </c>
      <c r="H161" s="569">
        <v>6067</v>
      </c>
      <c r="I161" s="569">
        <v>4957</v>
      </c>
      <c r="J161" s="569">
        <v>4130</v>
      </c>
      <c r="K161" s="569">
        <v>4314</v>
      </c>
      <c r="L161" s="569">
        <v>3705</v>
      </c>
      <c r="M161" s="569">
        <v>2616</v>
      </c>
      <c r="N161" s="569">
        <v>668</v>
      </c>
      <c r="O161" s="569">
        <v>0</v>
      </c>
      <c r="P161" s="565">
        <v>40.187276262871791</v>
      </c>
      <c r="Q161" s="565">
        <v>37.072259136212622</v>
      </c>
    </row>
    <row r="162" spans="1:17" s="9" customFormat="1" ht="18" customHeight="1">
      <c r="A162" s="567"/>
      <c r="B162" s="567" t="s">
        <v>658</v>
      </c>
      <c r="C162" s="568"/>
    </row>
    <row r="163" spans="1:17" s="9" customFormat="1" ht="10.5" customHeight="1">
      <c r="A163" s="567"/>
      <c r="B163" s="567"/>
      <c r="C163" s="570" t="s">
        <v>659</v>
      </c>
      <c r="D163" s="569">
        <v>253</v>
      </c>
      <c r="E163" s="569">
        <v>0</v>
      </c>
      <c r="F163" s="569">
        <v>0</v>
      </c>
      <c r="G163" s="569">
        <v>1</v>
      </c>
      <c r="H163" s="569">
        <v>9</v>
      </c>
      <c r="I163" s="569">
        <v>28</v>
      </c>
      <c r="J163" s="569">
        <v>35</v>
      </c>
      <c r="K163" s="569">
        <v>44</v>
      </c>
      <c r="L163" s="569">
        <v>45</v>
      </c>
      <c r="M163" s="569">
        <v>35</v>
      </c>
      <c r="N163" s="569">
        <v>37</v>
      </c>
      <c r="O163" s="569">
        <v>19</v>
      </c>
      <c r="P163" s="565">
        <v>54.623931623931625</v>
      </c>
      <c r="Q163" s="565">
        <v>54</v>
      </c>
    </row>
    <row r="164" spans="1:17" s="9" customFormat="1" ht="10.5" customHeight="1">
      <c r="A164" s="567"/>
      <c r="B164" s="567"/>
      <c r="C164" s="570" t="s">
        <v>660</v>
      </c>
      <c r="D164" s="569">
        <v>205</v>
      </c>
      <c r="E164" s="569">
        <v>0</v>
      </c>
      <c r="F164" s="569">
        <v>0</v>
      </c>
      <c r="G164" s="569">
        <v>0</v>
      </c>
      <c r="H164" s="569">
        <v>0</v>
      </c>
      <c r="I164" s="569">
        <v>0</v>
      </c>
      <c r="J164" s="569">
        <v>0</v>
      </c>
      <c r="K164" s="569">
        <v>0</v>
      </c>
      <c r="L164" s="569">
        <v>0</v>
      </c>
      <c r="M164" s="569">
        <v>1</v>
      </c>
      <c r="N164" s="569">
        <v>204</v>
      </c>
      <c r="O164" s="569">
        <v>0</v>
      </c>
      <c r="P164" s="565">
        <v>77.917073170731712</v>
      </c>
      <c r="Q164" s="565">
        <v>77.57692307692308</v>
      </c>
    </row>
    <row r="165" spans="1:17" s="9" customFormat="1" ht="10.5" customHeight="1">
      <c r="A165" s="567"/>
      <c r="B165" s="567"/>
      <c r="C165" s="571" t="s">
        <v>1947</v>
      </c>
      <c r="D165" s="569">
        <v>458</v>
      </c>
      <c r="E165" s="569">
        <v>0</v>
      </c>
      <c r="F165" s="569">
        <v>0</v>
      </c>
      <c r="G165" s="569">
        <v>1</v>
      </c>
      <c r="H165" s="569">
        <v>9</v>
      </c>
      <c r="I165" s="569">
        <v>28</v>
      </c>
      <c r="J165" s="569">
        <v>35</v>
      </c>
      <c r="K165" s="569">
        <v>44</v>
      </c>
      <c r="L165" s="569">
        <v>45</v>
      </c>
      <c r="M165" s="569">
        <v>36</v>
      </c>
      <c r="N165" s="569">
        <v>241</v>
      </c>
      <c r="O165" s="569">
        <v>19</v>
      </c>
      <c r="P165" s="565">
        <v>65.501138952164013</v>
      </c>
      <c r="Q165" s="565">
        <v>66.318181818181813</v>
      </c>
    </row>
    <row r="166" spans="1:17" s="9" customFormat="1" ht="6" customHeight="1">
      <c r="A166" s="567"/>
      <c r="B166" s="567"/>
      <c r="C166" s="572"/>
    </row>
    <row r="167" spans="1:17" s="9" customFormat="1" ht="6" customHeight="1">
      <c r="A167" s="567"/>
      <c r="B167" s="567"/>
      <c r="C167" s="572"/>
    </row>
    <row r="168" spans="1:17" s="9" customFormat="1" ht="9" customHeight="1">
      <c r="A168" s="90" t="s">
        <v>655</v>
      </c>
      <c r="B168" s="567"/>
      <c r="C168" s="572"/>
      <c r="D168" s="569"/>
      <c r="E168" s="569"/>
      <c r="F168" s="569"/>
      <c r="G168" s="569"/>
      <c r="H168" s="569"/>
      <c r="I168" s="569"/>
      <c r="J168" s="569"/>
      <c r="K168" s="569"/>
      <c r="L168" s="569"/>
      <c r="M168" s="569"/>
      <c r="N168" s="569"/>
      <c r="O168" s="569"/>
      <c r="P168" s="565"/>
      <c r="Q168" s="565"/>
    </row>
    <row r="169" spans="1:17" s="9" customFormat="1" ht="9" customHeight="1">
      <c r="A169" s="567" t="s">
        <v>656</v>
      </c>
      <c r="B169" s="567"/>
      <c r="C169" s="572"/>
      <c r="D169" s="569"/>
      <c r="E169" s="569"/>
      <c r="F169" s="569"/>
      <c r="G169" s="569"/>
      <c r="H169" s="569"/>
      <c r="I169" s="569"/>
      <c r="J169" s="569"/>
      <c r="K169" s="569"/>
      <c r="L169" s="569"/>
      <c r="M169" s="569"/>
      <c r="N169" s="569"/>
      <c r="O169" s="569"/>
      <c r="P169" s="565"/>
      <c r="Q169" s="565"/>
    </row>
    <row r="170" spans="1:17" s="9" customFormat="1" ht="10.5" customHeight="1">
      <c r="A170" s="567"/>
      <c r="B170" s="567"/>
      <c r="C170" s="573"/>
      <c r="D170" s="569"/>
      <c r="E170" s="569"/>
      <c r="F170" s="569"/>
      <c r="G170" s="569"/>
      <c r="H170" s="569"/>
      <c r="I170" s="569"/>
      <c r="J170" s="569"/>
      <c r="K170" s="569"/>
      <c r="L170" s="569"/>
      <c r="M170" s="569"/>
      <c r="N170" s="569"/>
      <c r="O170" s="569"/>
      <c r="P170" s="565"/>
      <c r="Q170" s="565"/>
    </row>
    <row r="171" spans="1:17" s="9" customFormat="1" ht="10.5" customHeight="1">
      <c r="A171" s="567" t="s">
        <v>586</v>
      </c>
      <c r="B171" s="567"/>
      <c r="C171" s="570"/>
      <c r="D171" s="569"/>
      <c r="E171" s="569"/>
      <c r="F171" s="569"/>
      <c r="G171" s="569"/>
      <c r="H171" s="569"/>
      <c r="I171" s="569"/>
      <c r="J171" s="569"/>
      <c r="K171" s="569"/>
      <c r="L171" s="569"/>
      <c r="M171" s="569"/>
      <c r="N171" s="569"/>
      <c r="O171" s="569"/>
      <c r="P171" s="565"/>
      <c r="Q171" s="565"/>
    </row>
    <row r="172" spans="1:17" s="9" customFormat="1" ht="18" customHeight="1">
      <c r="A172" s="567"/>
      <c r="B172" s="567" t="s">
        <v>661</v>
      </c>
      <c r="C172" s="568"/>
      <c r="D172" s="569"/>
      <c r="E172" s="569"/>
      <c r="F172" s="569"/>
      <c r="G172" s="569"/>
      <c r="H172" s="569"/>
      <c r="I172" s="569"/>
      <c r="J172" s="569"/>
      <c r="K172" s="569"/>
      <c r="L172" s="569"/>
      <c r="M172" s="569"/>
      <c r="N172" s="569"/>
      <c r="O172" s="569"/>
      <c r="P172" s="565"/>
      <c r="Q172" s="565"/>
    </row>
    <row r="173" spans="1:17" s="9" customFormat="1" ht="10.5" customHeight="1">
      <c r="A173" s="567"/>
      <c r="B173" s="567"/>
      <c r="C173" s="570" t="s">
        <v>661</v>
      </c>
      <c r="D173" s="569">
        <v>37852</v>
      </c>
      <c r="E173" s="569">
        <v>287</v>
      </c>
      <c r="F173" s="569">
        <v>2231</v>
      </c>
      <c r="G173" s="569">
        <v>4387</v>
      </c>
      <c r="H173" s="569">
        <v>4759</v>
      </c>
      <c r="I173" s="569">
        <v>4454</v>
      </c>
      <c r="J173" s="569">
        <v>4748</v>
      </c>
      <c r="K173" s="569">
        <v>5316</v>
      </c>
      <c r="L173" s="569">
        <v>4570</v>
      </c>
      <c r="M173" s="569">
        <v>2998</v>
      </c>
      <c r="N173" s="569">
        <v>3702</v>
      </c>
      <c r="O173" s="569">
        <v>400</v>
      </c>
      <c r="P173" s="565">
        <v>47.36863184876642</v>
      </c>
      <c r="Q173" s="565">
        <v>46.833865814696487</v>
      </c>
    </row>
    <row r="174" spans="1:17" s="9" customFormat="1" ht="10.5" customHeight="1">
      <c r="A174" s="567"/>
      <c r="B174" s="567"/>
      <c r="C174" s="570" t="s">
        <v>662</v>
      </c>
      <c r="D174" s="569">
        <v>513</v>
      </c>
      <c r="E174" s="569">
        <v>0</v>
      </c>
      <c r="F174" s="569">
        <v>0</v>
      </c>
      <c r="G174" s="569">
        <v>3</v>
      </c>
      <c r="H174" s="569">
        <v>4</v>
      </c>
      <c r="I174" s="569">
        <v>17</v>
      </c>
      <c r="J174" s="569">
        <v>38</v>
      </c>
      <c r="K174" s="569">
        <v>74</v>
      </c>
      <c r="L174" s="569">
        <v>89</v>
      </c>
      <c r="M174" s="569">
        <v>80</v>
      </c>
      <c r="N174" s="569">
        <v>205</v>
      </c>
      <c r="O174" s="569">
        <v>3</v>
      </c>
      <c r="P174" s="565">
        <v>62.090196078431376</v>
      </c>
      <c r="Q174" s="565">
        <v>60.473684210526315</v>
      </c>
    </row>
    <row r="175" spans="1:17" s="9" customFormat="1" ht="10.5" customHeight="1">
      <c r="A175" s="567"/>
      <c r="B175" s="567"/>
      <c r="C175" s="570" t="s">
        <v>1911</v>
      </c>
      <c r="D175" s="569">
        <v>925</v>
      </c>
      <c r="E175" s="569">
        <v>1</v>
      </c>
      <c r="F175" s="569">
        <v>19</v>
      </c>
      <c r="G175" s="569">
        <v>69</v>
      </c>
      <c r="H175" s="569">
        <v>80</v>
      </c>
      <c r="I175" s="569">
        <v>110</v>
      </c>
      <c r="J175" s="569">
        <v>115</v>
      </c>
      <c r="K175" s="569">
        <v>134</v>
      </c>
      <c r="L175" s="569">
        <v>139</v>
      </c>
      <c r="M175" s="569">
        <v>86</v>
      </c>
      <c r="N175" s="569">
        <v>120</v>
      </c>
      <c r="O175" s="569">
        <v>52</v>
      </c>
      <c r="P175" s="565">
        <v>51.075601374570446</v>
      </c>
      <c r="Q175" s="565">
        <v>50.74</v>
      </c>
    </row>
    <row r="176" spans="1:17" s="9" customFormat="1" ht="10.5" customHeight="1">
      <c r="A176" s="567"/>
      <c r="B176" s="567"/>
      <c r="C176" s="571" t="s">
        <v>1947</v>
      </c>
      <c r="D176" s="569">
        <v>39290</v>
      </c>
      <c r="E176" s="569">
        <v>288</v>
      </c>
      <c r="F176" s="569">
        <v>2250</v>
      </c>
      <c r="G176" s="569">
        <v>4459</v>
      </c>
      <c r="H176" s="569">
        <v>4843</v>
      </c>
      <c r="I176" s="569">
        <v>4581</v>
      </c>
      <c r="J176" s="569">
        <v>4901</v>
      </c>
      <c r="K176" s="569">
        <v>5524</v>
      </c>
      <c r="L176" s="569">
        <v>4798</v>
      </c>
      <c r="M176" s="569">
        <v>3164</v>
      </c>
      <c r="N176" s="569">
        <v>4027</v>
      </c>
      <c r="O176" s="569">
        <v>455</v>
      </c>
      <c r="P176" s="565">
        <v>47.645294193382256</v>
      </c>
      <c r="Q176" s="565">
        <v>47.131553398058252</v>
      </c>
    </row>
    <row r="177" spans="1:17" s="9" customFormat="1" ht="18" customHeight="1">
      <c r="A177" s="567"/>
      <c r="B177" s="567" t="s">
        <v>664</v>
      </c>
      <c r="C177" s="568"/>
    </row>
    <row r="178" spans="1:17" s="9" customFormat="1" ht="10.5" customHeight="1">
      <c r="A178" s="567"/>
      <c r="B178" s="567"/>
      <c r="C178" s="570" t="s">
        <v>664</v>
      </c>
      <c r="D178" s="569">
        <v>7482</v>
      </c>
      <c r="E178" s="569">
        <v>2426</v>
      </c>
      <c r="F178" s="569">
        <v>3789</v>
      </c>
      <c r="G178" s="569">
        <v>809</v>
      </c>
      <c r="H178" s="569">
        <v>252</v>
      </c>
      <c r="I178" s="569">
        <v>66</v>
      </c>
      <c r="J178" s="569">
        <v>43</v>
      </c>
      <c r="K178" s="569">
        <v>45</v>
      </c>
      <c r="L178" s="569">
        <v>30</v>
      </c>
      <c r="M178" s="569">
        <v>15</v>
      </c>
      <c r="N178" s="569">
        <v>7</v>
      </c>
      <c r="O178" s="569">
        <v>0</v>
      </c>
      <c r="P178" s="565">
        <v>26.942395081529003</v>
      </c>
      <c r="Q178" s="565">
        <v>25.152127659574468</v>
      </c>
    </row>
    <row r="179" spans="1:17" s="9" customFormat="1" ht="10.5" customHeight="1">
      <c r="A179" s="567"/>
      <c r="B179" s="567"/>
      <c r="C179" s="570" t="s">
        <v>665</v>
      </c>
      <c r="D179" s="569">
        <v>1943</v>
      </c>
      <c r="E179" s="569">
        <v>1120</v>
      </c>
      <c r="F179" s="569">
        <v>453</v>
      </c>
      <c r="G179" s="569">
        <v>134</v>
      </c>
      <c r="H179" s="569">
        <v>71</v>
      </c>
      <c r="I179" s="569">
        <v>36</v>
      </c>
      <c r="J179" s="569">
        <v>37</v>
      </c>
      <c r="K179" s="569">
        <v>44</v>
      </c>
      <c r="L179" s="569">
        <v>33</v>
      </c>
      <c r="M179" s="569">
        <v>13</v>
      </c>
      <c r="N179" s="569">
        <v>2</v>
      </c>
      <c r="O179" s="569">
        <v>0</v>
      </c>
      <c r="P179" s="565">
        <v>26.715903242408647</v>
      </c>
      <c r="Q179" s="565">
        <v>23.469230769230769</v>
      </c>
    </row>
    <row r="180" spans="1:17" s="9" customFormat="1" ht="10.5" customHeight="1">
      <c r="A180" s="567"/>
      <c r="B180" s="567"/>
      <c r="C180" s="571" t="s">
        <v>1947</v>
      </c>
      <c r="D180" s="569">
        <v>9425</v>
      </c>
      <c r="E180" s="569">
        <v>3546</v>
      </c>
      <c r="F180" s="569">
        <v>4242</v>
      </c>
      <c r="G180" s="569">
        <v>943</v>
      </c>
      <c r="H180" s="569">
        <v>323</v>
      </c>
      <c r="I180" s="569">
        <v>102</v>
      </c>
      <c r="J180" s="569">
        <v>80</v>
      </c>
      <c r="K180" s="569">
        <v>89</v>
      </c>
      <c r="L180" s="569">
        <v>63</v>
      </c>
      <c r="M180" s="569">
        <v>28</v>
      </c>
      <c r="N180" s="569">
        <v>9</v>
      </c>
      <c r="O180" s="569">
        <v>0</v>
      </c>
      <c r="P180" s="565">
        <v>26.895702917771882</v>
      </c>
      <c r="Q180" s="565">
        <v>24.930544896392938</v>
      </c>
    </row>
    <row r="181" spans="1:17" s="9" customFormat="1" ht="18" customHeight="1">
      <c r="A181" s="567"/>
      <c r="B181" s="567" t="s">
        <v>1912</v>
      </c>
      <c r="C181" s="570"/>
      <c r="D181" s="569">
        <v>49173</v>
      </c>
      <c r="E181" s="569">
        <v>3834</v>
      </c>
      <c r="F181" s="569">
        <v>6492</v>
      </c>
      <c r="G181" s="569">
        <v>5403</v>
      </c>
      <c r="H181" s="569">
        <v>5175</v>
      </c>
      <c r="I181" s="569">
        <v>4711</v>
      </c>
      <c r="J181" s="569">
        <v>5016</v>
      </c>
      <c r="K181" s="569">
        <v>5657</v>
      </c>
      <c r="L181" s="569">
        <v>4906</v>
      </c>
      <c r="M181" s="569">
        <v>3228</v>
      </c>
      <c r="N181" s="569">
        <v>4277</v>
      </c>
      <c r="O181" s="569">
        <v>474</v>
      </c>
      <c r="P181" s="565">
        <v>43.790467976755167</v>
      </c>
      <c r="Q181" s="565">
        <v>42.732638888888886</v>
      </c>
    </row>
    <row r="182" spans="1:17" s="9" customFormat="1" ht="27" customHeight="1">
      <c r="A182" s="1547" t="s">
        <v>1993</v>
      </c>
      <c r="B182" s="1547"/>
      <c r="C182" s="1548"/>
      <c r="D182" s="569">
        <v>94427</v>
      </c>
      <c r="E182" s="569">
        <v>4548</v>
      </c>
      <c r="F182" s="569">
        <v>15635</v>
      </c>
      <c r="G182" s="569">
        <v>14343</v>
      </c>
      <c r="H182" s="569">
        <v>11242</v>
      </c>
      <c r="I182" s="569">
        <v>9668</v>
      </c>
      <c r="J182" s="569">
        <v>9146</v>
      </c>
      <c r="K182" s="569">
        <v>9971</v>
      </c>
      <c r="L182" s="569">
        <v>8611</v>
      </c>
      <c r="M182" s="569">
        <v>5844</v>
      </c>
      <c r="N182" s="569">
        <v>4945</v>
      </c>
      <c r="O182" s="569">
        <v>474</v>
      </c>
      <c r="P182" s="565">
        <v>42.054931721179742</v>
      </c>
      <c r="Q182" s="565">
        <v>39.646984287886468</v>
      </c>
    </row>
    <row r="183" spans="1:17" s="9" customFormat="1" ht="18" customHeight="1">
      <c r="A183" s="567" t="s">
        <v>457</v>
      </c>
      <c r="C183" s="568"/>
    </row>
    <row r="184" spans="1:17" s="9" customFormat="1" ht="18" customHeight="1">
      <c r="A184" s="567"/>
      <c r="B184" s="567" t="s">
        <v>294</v>
      </c>
      <c r="C184" s="568"/>
    </row>
    <row r="185" spans="1:17" s="9" customFormat="1" ht="10.5" customHeight="1">
      <c r="A185" s="567"/>
      <c r="B185" s="567"/>
      <c r="C185" s="570" t="s">
        <v>1987</v>
      </c>
      <c r="D185" s="569">
        <v>692</v>
      </c>
      <c r="E185" s="569">
        <v>0</v>
      </c>
      <c r="F185" s="569">
        <v>0</v>
      </c>
      <c r="G185" s="569">
        <v>0</v>
      </c>
      <c r="H185" s="569">
        <v>0</v>
      </c>
      <c r="I185" s="569">
        <v>0</v>
      </c>
      <c r="J185" s="569">
        <v>2</v>
      </c>
      <c r="K185" s="569">
        <v>71</v>
      </c>
      <c r="L185" s="569">
        <v>204</v>
      </c>
      <c r="M185" s="569">
        <v>317</v>
      </c>
      <c r="N185" s="569">
        <v>98</v>
      </c>
      <c r="O185" s="569">
        <v>0</v>
      </c>
      <c r="P185" s="565">
        <v>60.111271676300575</v>
      </c>
      <c r="Q185" s="565">
        <v>60.059701492537314</v>
      </c>
    </row>
    <row r="186" spans="1:17" s="9" customFormat="1" ht="10.5" customHeight="1">
      <c r="A186" s="567"/>
      <c r="B186" s="567"/>
      <c r="C186" s="570" t="s">
        <v>1988</v>
      </c>
      <c r="D186" s="569">
        <v>675</v>
      </c>
      <c r="E186" s="569">
        <v>0</v>
      </c>
      <c r="F186" s="569">
        <v>0</v>
      </c>
      <c r="G186" s="569">
        <v>0</v>
      </c>
      <c r="H186" s="569">
        <v>0</v>
      </c>
      <c r="I186" s="569">
        <v>0</v>
      </c>
      <c r="J186" s="569">
        <v>3</v>
      </c>
      <c r="K186" s="569">
        <v>57</v>
      </c>
      <c r="L186" s="569">
        <v>206</v>
      </c>
      <c r="M186" s="569">
        <v>318</v>
      </c>
      <c r="N186" s="569">
        <v>91</v>
      </c>
      <c r="O186" s="569">
        <v>0</v>
      </c>
      <c r="P186" s="565">
        <v>60.134814814814817</v>
      </c>
      <c r="Q186" s="565">
        <v>60.123188405797102</v>
      </c>
    </row>
    <row r="187" spans="1:17" s="9" customFormat="1" ht="19.899999999999999" customHeight="1">
      <c r="A187" s="567"/>
      <c r="B187" s="567"/>
      <c r="C187" s="570" t="s">
        <v>1989</v>
      </c>
      <c r="D187" s="569">
        <v>153</v>
      </c>
      <c r="E187" s="569">
        <v>0</v>
      </c>
      <c r="F187" s="569">
        <v>0</v>
      </c>
      <c r="G187" s="569">
        <v>0</v>
      </c>
      <c r="H187" s="569">
        <v>1</v>
      </c>
      <c r="I187" s="569">
        <v>4</v>
      </c>
      <c r="J187" s="569">
        <v>8</v>
      </c>
      <c r="K187" s="569">
        <v>39</v>
      </c>
      <c r="L187" s="569">
        <v>45</v>
      </c>
      <c r="M187" s="569">
        <v>52</v>
      </c>
      <c r="N187" s="569">
        <v>4</v>
      </c>
      <c r="O187" s="569">
        <v>0</v>
      </c>
      <c r="P187" s="565">
        <v>56.666666666666664</v>
      </c>
      <c r="Q187" s="565">
        <v>56.785714285714285</v>
      </c>
    </row>
    <row r="188" spans="1:17" s="9" customFormat="1" ht="19.899999999999999" customHeight="1">
      <c r="A188" s="567"/>
      <c r="B188" s="567"/>
      <c r="C188" s="570" t="s">
        <v>1990</v>
      </c>
      <c r="D188" s="569">
        <v>44</v>
      </c>
      <c r="E188" s="569">
        <v>0</v>
      </c>
      <c r="F188" s="569">
        <v>0</v>
      </c>
      <c r="G188" s="569">
        <v>3</v>
      </c>
      <c r="H188" s="569">
        <v>13</v>
      </c>
      <c r="I188" s="569">
        <v>7</v>
      </c>
      <c r="J188" s="569">
        <v>5</v>
      </c>
      <c r="K188" s="569">
        <v>5</v>
      </c>
      <c r="L188" s="569">
        <v>4</v>
      </c>
      <c r="M188" s="569">
        <v>0</v>
      </c>
      <c r="N188" s="569">
        <v>7</v>
      </c>
      <c r="O188" s="569">
        <v>0</v>
      </c>
      <c r="P188" s="565">
        <v>46.954545454545453</v>
      </c>
      <c r="Q188" s="565">
        <v>43</v>
      </c>
    </row>
    <row r="189" spans="1:17" s="9" customFormat="1" ht="10.5" customHeight="1">
      <c r="A189" s="567"/>
      <c r="B189" s="567"/>
      <c r="C189" s="570" t="s">
        <v>626</v>
      </c>
      <c r="D189" s="569">
        <v>2491</v>
      </c>
      <c r="E189" s="569">
        <v>0</v>
      </c>
      <c r="F189" s="569">
        <v>0</v>
      </c>
      <c r="G189" s="569">
        <v>11</v>
      </c>
      <c r="H189" s="569">
        <v>109</v>
      </c>
      <c r="I189" s="569">
        <v>353</v>
      </c>
      <c r="J189" s="569">
        <v>553</v>
      </c>
      <c r="K189" s="569">
        <v>700</v>
      </c>
      <c r="L189" s="569">
        <v>495</v>
      </c>
      <c r="M189" s="569">
        <v>222</v>
      </c>
      <c r="N189" s="569">
        <v>48</v>
      </c>
      <c r="O189" s="569">
        <v>0</v>
      </c>
      <c r="P189" s="565">
        <v>50.912083500602165</v>
      </c>
      <c r="Q189" s="565">
        <v>50.54907975460123</v>
      </c>
    </row>
    <row r="190" spans="1:17" s="9" customFormat="1" ht="10.5" customHeight="1">
      <c r="A190" s="567"/>
      <c r="B190" s="567"/>
      <c r="C190" s="570" t="s">
        <v>627</v>
      </c>
      <c r="D190" s="569">
        <v>2020</v>
      </c>
      <c r="E190" s="569">
        <v>0</v>
      </c>
      <c r="F190" s="569">
        <v>3</v>
      </c>
      <c r="G190" s="569">
        <v>44</v>
      </c>
      <c r="H190" s="569">
        <v>203</v>
      </c>
      <c r="I190" s="569">
        <v>420</v>
      </c>
      <c r="J190" s="569">
        <v>524</v>
      </c>
      <c r="K190" s="569">
        <v>452</v>
      </c>
      <c r="L190" s="569">
        <v>282</v>
      </c>
      <c r="M190" s="569">
        <v>83</v>
      </c>
      <c r="N190" s="569">
        <v>9</v>
      </c>
      <c r="O190" s="569">
        <v>0</v>
      </c>
      <c r="P190" s="565">
        <v>47.853465346534655</v>
      </c>
      <c r="Q190" s="565">
        <v>47.477876106194692</v>
      </c>
    </row>
    <row r="191" spans="1:17" s="9" customFormat="1" ht="10.5" customHeight="1">
      <c r="A191" s="567"/>
      <c r="B191" s="567"/>
      <c r="C191" s="570" t="s">
        <v>631</v>
      </c>
      <c r="D191" s="569">
        <v>335</v>
      </c>
      <c r="E191" s="569">
        <v>0</v>
      </c>
      <c r="F191" s="569">
        <v>2</v>
      </c>
      <c r="G191" s="569">
        <v>108</v>
      </c>
      <c r="H191" s="569">
        <v>159</v>
      </c>
      <c r="I191" s="569">
        <v>60</v>
      </c>
      <c r="J191" s="569">
        <v>6</v>
      </c>
      <c r="K191" s="569">
        <v>0</v>
      </c>
      <c r="L191" s="569">
        <v>0</v>
      </c>
      <c r="M191" s="569">
        <v>0</v>
      </c>
      <c r="N191" s="569">
        <v>0</v>
      </c>
      <c r="O191" s="569">
        <v>0</v>
      </c>
      <c r="P191" s="565">
        <v>36.504477611940295</v>
      </c>
      <c r="Q191" s="565">
        <v>35.782051282051285</v>
      </c>
    </row>
    <row r="192" spans="1:17" s="9" customFormat="1" ht="10.5" customHeight="1">
      <c r="A192" s="567"/>
      <c r="B192" s="567"/>
      <c r="C192" s="570" t="s">
        <v>632</v>
      </c>
      <c r="D192" s="569">
        <v>46</v>
      </c>
      <c r="E192" s="569">
        <v>0</v>
      </c>
      <c r="F192" s="569">
        <v>5</v>
      </c>
      <c r="G192" s="569">
        <v>5</v>
      </c>
      <c r="H192" s="569">
        <v>9</v>
      </c>
      <c r="I192" s="569">
        <v>3</v>
      </c>
      <c r="J192" s="569">
        <v>6</v>
      </c>
      <c r="K192" s="569">
        <v>6</v>
      </c>
      <c r="L192" s="569">
        <v>5</v>
      </c>
      <c r="M192" s="569">
        <v>2</v>
      </c>
      <c r="N192" s="569">
        <v>5</v>
      </c>
      <c r="O192" s="569">
        <v>0</v>
      </c>
      <c r="P192" s="565">
        <v>45.826086956521742</v>
      </c>
      <c r="Q192" s="565">
        <v>44.333333333333336</v>
      </c>
    </row>
    <row r="193" spans="1:17" s="9" customFormat="1" ht="10.5" customHeight="1">
      <c r="A193" s="567"/>
      <c r="B193" s="567"/>
      <c r="C193" s="571" t="s">
        <v>1947</v>
      </c>
      <c r="D193" s="569">
        <v>6456</v>
      </c>
      <c r="E193" s="569">
        <v>0</v>
      </c>
      <c r="F193" s="569">
        <v>10</v>
      </c>
      <c r="G193" s="569">
        <v>171</v>
      </c>
      <c r="H193" s="569">
        <v>494</v>
      </c>
      <c r="I193" s="569">
        <v>847</v>
      </c>
      <c r="J193" s="569">
        <v>1107</v>
      </c>
      <c r="K193" s="569">
        <v>1330</v>
      </c>
      <c r="L193" s="569">
        <v>1241</v>
      </c>
      <c r="M193" s="569">
        <v>994</v>
      </c>
      <c r="N193" s="569">
        <v>262</v>
      </c>
      <c r="O193" s="569">
        <v>0</v>
      </c>
      <c r="P193" s="565">
        <v>51.230947955390334</v>
      </c>
      <c r="Q193" s="565">
        <v>51.228873239436616</v>
      </c>
    </row>
    <row r="194" spans="1:17" s="9" customFormat="1" ht="18" customHeight="1">
      <c r="A194" s="567"/>
      <c r="B194" s="567" t="s">
        <v>637</v>
      </c>
      <c r="C194" s="568"/>
    </row>
    <row r="195" spans="1:17" s="9" customFormat="1" ht="10.5" customHeight="1">
      <c r="A195" s="567"/>
      <c r="B195" s="567"/>
      <c r="C195" s="570" t="s">
        <v>638</v>
      </c>
      <c r="D195" s="569">
        <v>39</v>
      </c>
      <c r="E195" s="569">
        <v>0</v>
      </c>
      <c r="F195" s="569">
        <v>4</v>
      </c>
      <c r="G195" s="569">
        <v>4</v>
      </c>
      <c r="H195" s="569">
        <v>5</v>
      </c>
      <c r="I195" s="569">
        <v>7</v>
      </c>
      <c r="J195" s="569">
        <v>2</v>
      </c>
      <c r="K195" s="569">
        <v>6</v>
      </c>
      <c r="L195" s="569">
        <v>4</v>
      </c>
      <c r="M195" s="569">
        <v>6</v>
      </c>
      <c r="N195" s="569">
        <v>1</v>
      </c>
      <c r="O195" s="569">
        <v>0</v>
      </c>
      <c r="P195" s="565">
        <v>45.974358974358971</v>
      </c>
      <c r="Q195" s="565">
        <v>43.5</v>
      </c>
    </row>
    <row r="196" spans="1:17" s="9" customFormat="1" ht="10.5" customHeight="1">
      <c r="A196" s="567"/>
      <c r="B196" s="567"/>
      <c r="C196" s="570" t="s">
        <v>640</v>
      </c>
      <c r="D196" s="569">
        <v>1</v>
      </c>
      <c r="E196" s="569">
        <v>0</v>
      </c>
      <c r="F196" s="569">
        <v>0</v>
      </c>
      <c r="G196" s="569">
        <v>0</v>
      </c>
      <c r="H196" s="569">
        <v>1</v>
      </c>
      <c r="I196" s="569">
        <v>0</v>
      </c>
      <c r="J196" s="569">
        <v>0</v>
      </c>
      <c r="K196" s="569">
        <v>0</v>
      </c>
      <c r="L196" s="569">
        <v>0</v>
      </c>
      <c r="M196" s="569">
        <v>0</v>
      </c>
      <c r="N196" s="569">
        <v>0</v>
      </c>
      <c r="O196" s="569">
        <v>0</v>
      </c>
      <c r="P196" s="574" t="s">
        <v>893</v>
      </c>
      <c r="Q196" s="574" t="s">
        <v>893</v>
      </c>
    </row>
    <row r="197" spans="1:17" s="9" customFormat="1" ht="10.5" customHeight="1">
      <c r="A197" s="567"/>
      <c r="B197" s="567"/>
      <c r="C197" s="570" t="s">
        <v>641</v>
      </c>
      <c r="D197" s="569">
        <v>1</v>
      </c>
      <c r="E197" s="569">
        <v>0</v>
      </c>
      <c r="F197" s="569">
        <v>0</v>
      </c>
      <c r="G197" s="569">
        <v>0</v>
      </c>
      <c r="H197" s="569">
        <v>0</v>
      </c>
      <c r="I197" s="569">
        <v>0</v>
      </c>
      <c r="J197" s="569">
        <v>1</v>
      </c>
      <c r="K197" s="569">
        <v>0</v>
      </c>
      <c r="L197" s="569">
        <v>0</v>
      </c>
      <c r="M197" s="569">
        <v>0</v>
      </c>
      <c r="N197" s="569">
        <v>0</v>
      </c>
      <c r="O197" s="569">
        <v>0</v>
      </c>
      <c r="P197" s="574" t="s">
        <v>893</v>
      </c>
      <c r="Q197" s="574" t="s">
        <v>893</v>
      </c>
    </row>
    <row r="198" spans="1:17" s="9" customFormat="1" ht="10.5" customHeight="1">
      <c r="A198" s="567"/>
      <c r="B198" s="567"/>
      <c r="C198" s="570" t="s">
        <v>642</v>
      </c>
      <c r="D198" s="569">
        <v>10</v>
      </c>
      <c r="E198" s="569">
        <v>0</v>
      </c>
      <c r="F198" s="569">
        <v>0</v>
      </c>
      <c r="G198" s="569">
        <v>1</v>
      </c>
      <c r="H198" s="569">
        <v>3</v>
      </c>
      <c r="I198" s="569">
        <v>1</v>
      </c>
      <c r="J198" s="569">
        <v>1</v>
      </c>
      <c r="K198" s="569">
        <v>1</v>
      </c>
      <c r="L198" s="569">
        <v>1</v>
      </c>
      <c r="M198" s="569">
        <v>1</v>
      </c>
      <c r="N198" s="569">
        <v>1</v>
      </c>
      <c r="O198" s="569">
        <v>0</v>
      </c>
      <c r="P198" s="565">
        <v>47.1</v>
      </c>
      <c r="Q198" s="565">
        <v>43</v>
      </c>
    </row>
    <row r="199" spans="1:17" s="9" customFormat="1" ht="10.5" customHeight="1">
      <c r="A199" s="567"/>
      <c r="B199" s="567"/>
      <c r="C199" s="570" t="s">
        <v>1894</v>
      </c>
      <c r="D199" s="569">
        <v>307</v>
      </c>
      <c r="E199" s="569">
        <v>6</v>
      </c>
      <c r="F199" s="569">
        <v>48</v>
      </c>
      <c r="G199" s="569">
        <v>72</v>
      </c>
      <c r="H199" s="569">
        <v>99</v>
      </c>
      <c r="I199" s="569">
        <v>51</v>
      </c>
      <c r="J199" s="569">
        <v>21</v>
      </c>
      <c r="K199" s="569">
        <v>8</v>
      </c>
      <c r="L199" s="569">
        <v>1</v>
      </c>
      <c r="M199" s="569">
        <v>0</v>
      </c>
      <c r="N199" s="569">
        <v>1</v>
      </c>
      <c r="O199" s="569">
        <v>0</v>
      </c>
      <c r="P199" s="565">
        <v>36.358306188925084</v>
      </c>
      <c r="Q199" s="565">
        <v>35.472222222222221</v>
      </c>
    </row>
    <row r="200" spans="1:17" s="9" customFormat="1" ht="10.5" customHeight="1">
      <c r="A200" s="567"/>
      <c r="B200" s="567"/>
      <c r="C200" s="570" t="s">
        <v>1895</v>
      </c>
      <c r="D200" s="569">
        <v>144</v>
      </c>
      <c r="E200" s="569">
        <v>0</v>
      </c>
      <c r="F200" s="569">
        <v>5</v>
      </c>
      <c r="G200" s="569">
        <v>34</v>
      </c>
      <c r="H200" s="569">
        <v>55</v>
      </c>
      <c r="I200" s="569">
        <v>34</v>
      </c>
      <c r="J200" s="569">
        <v>11</v>
      </c>
      <c r="K200" s="569">
        <v>3</v>
      </c>
      <c r="L200" s="569">
        <v>2</v>
      </c>
      <c r="M200" s="569">
        <v>0</v>
      </c>
      <c r="N200" s="569">
        <v>0</v>
      </c>
      <c r="O200" s="569">
        <v>0</v>
      </c>
      <c r="P200" s="565">
        <v>38.090277777777779</v>
      </c>
      <c r="Q200" s="565">
        <v>37.083333333333336</v>
      </c>
    </row>
    <row r="201" spans="1:17" s="9" customFormat="1" ht="10.5" customHeight="1">
      <c r="A201" s="567"/>
      <c r="B201" s="567"/>
      <c r="C201" s="571" t="s">
        <v>1947</v>
      </c>
      <c r="D201" s="569">
        <v>502</v>
      </c>
      <c r="E201" s="569">
        <v>6</v>
      </c>
      <c r="F201" s="569">
        <v>57</v>
      </c>
      <c r="G201" s="569">
        <v>111</v>
      </c>
      <c r="H201" s="569">
        <v>163</v>
      </c>
      <c r="I201" s="569">
        <v>93</v>
      </c>
      <c r="J201" s="569">
        <v>36</v>
      </c>
      <c r="K201" s="569">
        <v>18</v>
      </c>
      <c r="L201" s="569">
        <v>8</v>
      </c>
      <c r="M201" s="569">
        <v>7</v>
      </c>
      <c r="N201" s="569">
        <v>3</v>
      </c>
      <c r="O201" s="569">
        <v>0</v>
      </c>
      <c r="P201" s="565">
        <v>37.842629482071715</v>
      </c>
      <c r="Q201" s="565">
        <v>36.555555555555557</v>
      </c>
    </row>
    <row r="202" spans="1:17" s="9" customFormat="1" ht="27" customHeight="1">
      <c r="A202" s="567"/>
      <c r="B202" s="1547" t="s">
        <v>1991</v>
      </c>
      <c r="C202" s="1548"/>
    </row>
    <row r="203" spans="1:17" s="9" customFormat="1" ht="19.899999999999999" customHeight="1">
      <c r="A203" s="567"/>
      <c r="B203" s="567"/>
      <c r="C203" s="570" t="s">
        <v>1899</v>
      </c>
      <c r="D203" s="569">
        <v>1669</v>
      </c>
      <c r="E203" s="569">
        <v>0</v>
      </c>
      <c r="F203" s="569">
        <v>1</v>
      </c>
      <c r="G203" s="569">
        <v>43</v>
      </c>
      <c r="H203" s="569">
        <v>137</v>
      </c>
      <c r="I203" s="569">
        <v>280</v>
      </c>
      <c r="J203" s="569">
        <v>345</v>
      </c>
      <c r="K203" s="569">
        <v>341</v>
      </c>
      <c r="L203" s="569">
        <v>297</v>
      </c>
      <c r="M203" s="569">
        <v>201</v>
      </c>
      <c r="N203" s="569">
        <v>24</v>
      </c>
      <c r="O203" s="569">
        <v>0</v>
      </c>
      <c r="P203" s="565">
        <v>49.916117435590174</v>
      </c>
      <c r="Q203" s="565">
        <v>49.438461538461539</v>
      </c>
    </row>
    <row r="204" spans="1:17" s="9" customFormat="1" ht="19.899999999999999" customHeight="1">
      <c r="A204" s="567"/>
      <c r="B204" s="567"/>
      <c r="C204" s="570" t="s">
        <v>1900</v>
      </c>
      <c r="D204" s="569">
        <v>202</v>
      </c>
      <c r="E204" s="569">
        <v>0</v>
      </c>
      <c r="F204" s="569">
        <v>5</v>
      </c>
      <c r="G204" s="569">
        <v>44</v>
      </c>
      <c r="H204" s="569">
        <v>68</v>
      </c>
      <c r="I204" s="569">
        <v>47</v>
      </c>
      <c r="J204" s="569">
        <v>26</v>
      </c>
      <c r="K204" s="569">
        <v>5</v>
      </c>
      <c r="L204" s="569">
        <v>2</v>
      </c>
      <c r="M204" s="569">
        <v>3</v>
      </c>
      <c r="N204" s="569">
        <v>2</v>
      </c>
      <c r="O204" s="569">
        <v>0</v>
      </c>
      <c r="P204" s="565">
        <v>39.351485148514854</v>
      </c>
      <c r="Q204" s="565">
        <v>38.111111111111114</v>
      </c>
    </row>
    <row r="205" spans="1:17" s="9" customFormat="1" ht="19.899999999999999" customHeight="1">
      <c r="A205" s="567"/>
      <c r="B205" s="567"/>
      <c r="C205" s="570" t="s">
        <v>1901</v>
      </c>
      <c r="D205" s="569">
        <v>2658</v>
      </c>
      <c r="E205" s="569">
        <v>0</v>
      </c>
      <c r="F205" s="569">
        <v>18</v>
      </c>
      <c r="G205" s="569">
        <v>98</v>
      </c>
      <c r="H205" s="569">
        <v>277</v>
      </c>
      <c r="I205" s="569">
        <v>362</v>
      </c>
      <c r="J205" s="569">
        <v>423</v>
      </c>
      <c r="K205" s="569">
        <v>508</v>
      </c>
      <c r="L205" s="569">
        <v>516</v>
      </c>
      <c r="M205" s="569">
        <v>393</v>
      </c>
      <c r="N205" s="569">
        <v>63</v>
      </c>
      <c r="O205" s="569">
        <v>0</v>
      </c>
      <c r="P205" s="565">
        <v>50.169300225733636</v>
      </c>
      <c r="Q205" s="565">
        <v>50.568807339449542</v>
      </c>
    </row>
    <row r="206" spans="1:17" s="9" customFormat="1" ht="19.899999999999999" customHeight="1">
      <c r="A206" s="567"/>
      <c r="B206" s="567"/>
      <c r="C206" s="570" t="s">
        <v>1902</v>
      </c>
      <c r="D206" s="569">
        <v>28710</v>
      </c>
      <c r="E206" s="569">
        <v>1313</v>
      </c>
      <c r="F206" s="569">
        <v>13380</v>
      </c>
      <c r="G206" s="569">
        <v>8469</v>
      </c>
      <c r="H206" s="569">
        <v>3187</v>
      </c>
      <c r="I206" s="569">
        <v>1153</v>
      </c>
      <c r="J206" s="569">
        <v>495</v>
      </c>
      <c r="K206" s="569">
        <v>308</v>
      </c>
      <c r="L206" s="569">
        <v>191</v>
      </c>
      <c r="M206" s="569">
        <v>99</v>
      </c>
      <c r="N206" s="569">
        <v>115</v>
      </c>
      <c r="O206" s="569">
        <v>0</v>
      </c>
      <c r="P206" s="565">
        <v>31.047823058167886</v>
      </c>
      <c r="Q206" s="565">
        <v>28.890832523485585</v>
      </c>
    </row>
    <row r="207" spans="1:17" s="9" customFormat="1" ht="10.5" customHeight="1">
      <c r="A207" s="567"/>
      <c r="B207" s="567"/>
      <c r="C207" s="570" t="s">
        <v>648</v>
      </c>
      <c r="D207" s="569">
        <v>4278</v>
      </c>
      <c r="E207" s="569">
        <v>150</v>
      </c>
      <c r="F207" s="569">
        <v>1863</v>
      </c>
      <c r="G207" s="569">
        <v>1206</v>
      </c>
      <c r="H207" s="569">
        <v>438</v>
      </c>
      <c r="I207" s="569">
        <v>244</v>
      </c>
      <c r="J207" s="569">
        <v>117</v>
      </c>
      <c r="K207" s="569">
        <v>86</v>
      </c>
      <c r="L207" s="569">
        <v>68</v>
      </c>
      <c r="M207" s="569">
        <v>78</v>
      </c>
      <c r="N207" s="569">
        <v>28</v>
      </c>
      <c r="O207" s="569">
        <v>0</v>
      </c>
      <c r="P207" s="565">
        <v>32.529920523609164</v>
      </c>
      <c r="Q207" s="565">
        <v>29.329842931937172</v>
      </c>
    </row>
    <row r="208" spans="1:17" s="9" customFormat="1" ht="10.5" customHeight="1">
      <c r="A208" s="567"/>
      <c r="B208" s="567"/>
      <c r="C208" s="571" t="s">
        <v>1947</v>
      </c>
      <c r="D208" s="569">
        <v>37517</v>
      </c>
      <c r="E208" s="569">
        <v>1463</v>
      </c>
      <c r="F208" s="569">
        <v>15267</v>
      </c>
      <c r="G208" s="569">
        <v>9860</v>
      </c>
      <c r="H208" s="569">
        <v>4107</v>
      </c>
      <c r="I208" s="569">
        <v>2086</v>
      </c>
      <c r="J208" s="569">
        <v>1406</v>
      </c>
      <c r="K208" s="569">
        <v>1248</v>
      </c>
      <c r="L208" s="569">
        <v>1074</v>
      </c>
      <c r="M208" s="569">
        <v>774</v>
      </c>
      <c r="N208" s="569">
        <v>232</v>
      </c>
      <c r="O208" s="569">
        <v>0</v>
      </c>
      <c r="P208" s="565">
        <v>33.45563344617107</v>
      </c>
      <c r="Q208" s="565">
        <v>29.676049300466357</v>
      </c>
    </row>
    <row r="209" spans="1:17" s="9" customFormat="1" ht="18" customHeight="1">
      <c r="A209" s="567"/>
      <c r="B209" s="567" t="s">
        <v>649</v>
      </c>
      <c r="C209" s="568"/>
    </row>
    <row r="210" spans="1:17" s="9" customFormat="1" ht="19.899999999999999" customHeight="1">
      <c r="A210" s="567"/>
      <c r="B210" s="567"/>
      <c r="C210" s="570" t="s">
        <v>1903</v>
      </c>
      <c r="D210" s="569">
        <v>320</v>
      </c>
      <c r="E210" s="569">
        <v>0</v>
      </c>
      <c r="F210" s="569">
        <v>0</v>
      </c>
      <c r="G210" s="569">
        <v>30</v>
      </c>
      <c r="H210" s="569">
        <v>49</v>
      </c>
      <c r="I210" s="569">
        <v>50</v>
      </c>
      <c r="J210" s="569">
        <v>62</v>
      </c>
      <c r="K210" s="569">
        <v>56</v>
      </c>
      <c r="L210" s="569">
        <v>29</v>
      </c>
      <c r="M210" s="569">
        <v>40</v>
      </c>
      <c r="N210" s="569">
        <v>4</v>
      </c>
      <c r="O210" s="569">
        <v>0</v>
      </c>
      <c r="P210" s="565">
        <v>47.134374999999999</v>
      </c>
      <c r="Q210" s="565">
        <v>46.2</v>
      </c>
    </row>
    <row r="211" spans="1:17" s="9" customFormat="1" ht="10.5" customHeight="1">
      <c r="A211" s="567"/>
      <c r="B211" s="567"/>
      <c r="C211" s="570" t="s">
        <v>1904</v>
      </c>
      <c r="D211" s="569">
        <v>87</v>
      </c>
      <c r="E211" s="569">
        <v>0</v>
      </c>
      <c r="F211" s="569">
        <v>0</v>
      </c>
      <c r="G211" s="569">
        <v>15</v>
      </c>
      <c r="H211" s="569">
        <v>21</v>
      </c>
      <c r="I211" s="569">
        <v>14</v>
      </c>
      <c r="J211" s="569">
        <v>17</v>
      </c>
      <c r="K211" s="569">
        <v>13</v>
      </c>
      <c r="L211" s="569">
        <v>4</v>
      </c>
      <c r="M211" s="569">
        <v>2</v>
      </c>
      <c r="N211" s="569">
        <v>1</v>
      </c>
      <c r="O211" s="569">
        <v>0</v>
      </c>
      <c r="P211" s="565">
        <v>43.03448275862069</v>
      </c>
      <c r="Q211" s="565">
        <v>41.833333333333336</v>
      </c>
    </row>
    <row r="212" spans="1:17" s="9" customFormat="1" ht="10.5" customHeight="1">
      <c r="A212" s="567"/>
      <c r="B212" s="567"/>
      <c r="C212" s="570" t="s">
        <v>1905</v>
      </c>
      <c r="D212" s="569">
        <v>11</v>
      </c>
      <c r="E212" s="569">
        <v>0</v>
      </c>
      <c r="F212" s="569">
        <v>0</v>
      </c>
      <c r="G212" s="569">
        <v>0</v>
      </c>
      <c r="H212" s="569">
        <v>0</v>
      </c>
      <c r="I212" s="569">
        <v>2</v>
      </c>
      <c r="J212" s="569">
        <v>1</v>
      </c>
      <c r="K212" s="569">
        <v>4</v>
      </c>
      <c r="L212" s="569">
        <v>1</v>
      </c>
      <c r="M212" s="569">
        <v>3</v>
      </c>
      <c r="N212" s="569">
        <v>0</v>
      </c>
      <c r="O212" s="569">
        <v>0</v>
      </c>
      <c r="P212" s="565">
        <v>53</v>
      </c>
      <c r="Q212" s="565">
        <v>52.5</v>
      </c>
    </row>
    <row r="213" spans="1:17" s="9" customFormat="1" ht="10.5" customHeight="1">
      <c r="A213" s="567"/>
      <c r="B213" s="567"/>
      <c r="C213" s="570" t="s">
        <v>1906</v>
      </c>
      <c r="D213" s="569">
        <v>24</v>
      </c>
      <c r="E213" s="569">
        <v>1</v>
      </c>
      <c r="F213" s="569">
        <v>8</v>
      </c>
      <c r="G213" s="569">
        <v>5</v>
      </c>
      <c r="H213" s="569">
        <v>3</v>
      </c>
      <c r="I213" s="569">
        <v>1</v>
      </c>
      <c r="J213" s="569">
        <v>0</v>
      </c>
      <c r="K213" s="569">
        <v>3</v>
      </c>
      <c r="L213" s="569">
        <v>0</v>
      </c>
      <c r="M213" s="569">
        <v>2</v>
      </c>
      <c r="N213" s="569">
        <v>1</v>
      </c>
      <c r="O213" s="569">
        <v>0</v>
      </c>
      <c r="P213" s="565">
        <v>37.708333333333336</v>
      </c>
      <c r="Q213" s="565">
        <v>32.666666666666664</v>
      </c>
    </row>
    <row r="214" spans="1:17" s="9" customFormat="1" ht="19.899999999999999" customHeight="1">
      <c r="A214" s="567"/>
      <c r="B214" s="567"/>
      <c r="C214" s="570" t="s">
        <v>1907</v>
      </c>
      <c r="D214" s="569">
        <v>210</v>
      </c>
      <c r="E214" s="569">
        <v>0</v>
      </c>
      <c r="F214" s="569">
        <v>0</v>
      </c>
      <c r="G214" s="569">
        <v>9</v>
      </c>
      <c r="H214" s="569">
        <v>33</v>
      </c>
      <c r="I214" s="569">
        <v>31</v>
      </c>
      <c r="J214" s="569">
        <v>44</v>
      </c>
      <c r="K214" s="569">
        <v>33</v>
      </c>
      <c r="L214" s="569">
        <v>37</v>
      </c>
      <c r="M214" s="569">
        <v>21</v>
      </c>
      <c r="N214" s="569">
        <v>2</v>
      </c>
      <c r="O214" s="569">
        <v>0</v>
      </c>
      <c r="P214" s="565">
        <v>48.314285714285717</v>
      </c>
      <c r="Q214" s="565">
        <v>48</v>
      </c>
    </row>
    <row r="215" spans="1:17" s="9" customFormat="1" ht="19.899999999999999" customHeight="1">
      <c r="A215" s="567"/>
      <c r="B215" s="567"/>
      <c r="C215" s="570" t="s">
        <v>1908</v>
      </c>
      <c r="D215" s="569">
        <v>174</v>
      </c>
      <c r="E215" s="569">
        <v>0</v>
      </c>
      <c r="F215" s="569">
        <v>21</v>
      </c>
      <c r="G215" s="569">
        <v>41</v>
      </c>
      <c r="H215" s="569">
        <v>46</v>
      </c>
      <c r="I215" s="569">
        <v>23</v>
      </c>
      <c r="J215" s="569">
        <v>17</v>
      </c>
      <c r="K215" s="569">
        <v>11</v>
      </c>
      <c r="L215" s="569">
        <v>5</v>
      </c>
      <c r="M215" s="569">
        <v>8</v>
      </c>
      <c r="N215" s="569">
        <v>2</v>
      </c>
      <c r="O215" s="569">
        <v>0</v>
      </c>
      <c r="P215" s="565">
        <v>39.396551724137929</v>
      </c>
      <c r="Q215" s="565">
        <v>36.5</v>
      </c>
    </row>
    <row r="216" spans="1:17" s="9" customFormat="1" ht="10.5" customHeight="1">
      <c r="A216" s="567"/>
      <c r="B216" s="567"/>
      <c r="C216" s="571" t="s">
        <v>1947</v>
      </c>
      <c r="D216" s="569">
        <v>826</v>
      </c>
      <c r="E216" s="569">
        <v>1</v>
      </c>
      <c r="F216" s="569">
        <v>29</v>
      </c>
      <c r="G216" s="569">
        <v>100</v>
      </c>
      <c r="H216" s="569">
        <v>152</v>
      </c>
      <c r="I216" s="569">
        <v>121</v>
      </c>
      <c r="J216" s="569">
        <v>141</v>
      </c>
      <c r="K216" s="569">
        <v>120</v>
      </c>
      <c r="L216" s="569">
        <v>76</v>
      </c>
      <c r="M216" s="569">
        <v>76</v>
      </c>
      <c r="N216" s="569">
        <v>10</v>
      </c>
      <c r="O216" s="569">
        <v>0</v>
      </c>
      <c r="P216" s="565">
        <v>45.176755447941886</v>
      </c>
      <c r="Q216" s="565">
        <v>44.344827586206897</v>
      </c>
    </row>
    <row r="217" spans="1:17" s="9" customFormat="1" ht="9" customHeight="1">
      <c r="A217" s="567"/>
      <c r="B217" s="567"/>
      <c r="C217" s="572"/>
    </row>
    <row r="218" spans="1:17" s="9" customFormat="1" ht="3.75" customHeight="1">
      <c r="A218" s="567"/>
      <c r="B218" s="567"/>
      <c r="C218" s="572"/>
      <c r="D218" s="569"/>
      <c r="E218" s="569"/>
      <c r="F218" s="569"/>
      <c r="G218" s="569"/>
      <c r="H218" s="569"/>
      <c r="I218" s="569"/>
      <c r="J218" s="569"/>
      <c r="K218" s="569"/>
      <c r="L218" s="569"/>
      <c r="M218" s="569"/>
      <c r="N218" s="569"/>
      <c r="O218" s="569"/>
      <c r="P218" s="565"/>
      <c r="Q218" s="565"/>
    </row>
    <row r="219" spans="1:17" s="9" customFormat="1" ht="3.75" customHeight="1">
      <c r="A219" s="567"/>
      <c r="B219" s="567"/>
      <c r="C219" s="572"/>
      <c r="D219" s="569"/>
      <c r="E219" s="569"/>
      <c r="F219" s="569"/>
      <c r="G219" s="569"/>
      <c r="H219" s="569"/>
      <c r="I219" s="569"/>
      <c r="J219" s="569"/>
      <c r="K219" s="569"/>
      <c r="L219" s="569"/>
      <c r="M219" s="569"/>
      <c r="N219" s="569"/>
      <c r="O219" s="569"/>
      <c r="P219" s="565"/>
      <c r="Q219" s="565"/>
    </row>
    <row r="220" spans="1:17" s="9" customFormat="1" ht="3.75" customHeight="1">
      <c r="A220" s="567"/>
      <c r="B220" s="567"/>
      <c r="C220" s="572"/>
      <c r="D220" s="569"/>
      <c r="E220" s="569"/>
      <c r="F220" s="569"/>
      <c r="G220" s="569"/>
      <c r="H220" s="569"/>
      <c r="I220" s="569"/>
      <c r="J220" s="569"/>
      <c r="K220" s="569"/>
      <c r="L220" s="569"/>
      <c r="M220" s="569"/>
      <c r="N220" s="569"/>
      <c r="O220" s="569"/>
      <c r="P220" s="565"/>
      <c r="Q220" s="565"/>
    </row>
    <row r="221" spans="1:17" s="9" customFormat="1" ht="9" customHeight="1">
      <c r="A221" s="90" t="s">
        <v>655</v>
      </c>
      <c r="B221" s="567"/>
      <c r="C221" s="572"/>
      <c r="D221" s="569"/>
      <c r="E221" s="569"/>
      <c r="F221" s="569"/>
      <c r="G221" s="569"/>
      <c r="H221" s="569"/>
      <c r="I221" s="569"/>
      <c r="J221" s="569"/>
      <c r="K221" s="569"/>
      <c r="L221" s="569"/>
      <c r="M221" s="569"/>
      <c r="N221" s="569"/>
      <c r="O221" s="569"/>
      <c r="P221" s="565"/>
      <c r="Q221" s="565"/>
    </row>
    <row r="222" spans="1:17" s="9" customFormat="1" ht="9" customHeight="1">
      <c r="A222" s="567" t="s">
        <v>656</v>
      </c>
      <c r="B222" s="567"/>
      <c r="C222" s="572"/>
      <c r="D222" s="569"/>
      <c r="E222" s="569"/>
      <c r="F222" s="569"/>
      <c r="G222" s="569"/>
      <c r="H222" s="569"/>
      <c r="I222" s="569"/>
      <c r="J222" s="569"/>
      <c r="K222" s="569"/>
      <c r="L222" s="569"/>
      <c r="M222" s="569"/>
      <c r="N222" s="569"/>
      <c r="O222" s="569"/>
      <c r="P222" s="565"/>
      <c r="Q222" s="565"/>
    </row>
    <row r="223" spans="1:17" s="9" customFormat="1" ht="10.5" customHeight="1">
      <c r="A223" s="567"/>
      <c r="B223" s="567"/>
      <c r="C223" s="573"/>
      <c r="D223" s="569"/>
      <c r="E223" s="569"/>
      <c r="F223" s="569"/>
      <c r="G223" s="569"/>
      <c r="H223" s="569"/>
      <c r="I223" s="569"/>
      <c r="J223" s="569"/>
      <c r="K223" s="569"/>
      <c r="L223" s="569"/>
      <c r="M223" s="569"/>
      <c r="N223" s="569"/>
      <c r="O223" s="569"/>
      <c r="P223" s="565"/>
      <c r="Q223" s="565"/>
    </row>
    <row r="224" spans="1:17" s="9" customFormat="1" ht="10.5" customHeight="1">
      <c r="A224" s="567" t="s">
        <v>586</v>
      </c>
      <c r="B224" s="567"/>
      <c r="C224" s="570"/>
      <c r="D224" s="569"/>
      <c r="E224" s="569"/>
      <c r="F224" s="569"/>
      <c r="G224" s="569"/>
      <c r="H224" s="569"/>
      <c r="I224" s="569"/>
      <c r="J224" s="569"/>
      <c r="K224" s="569"/>
      <c r="L224" s="569"/>
      <c r="M224" s="569"/>
      <c r="N224" s="569"/>
      <c r="O224" s="569"/>
      <c r="P224" s="565"/>
      <c r="Q224" s="565"/>
    </row>
    <row r="225" spans="1:17" s="9" customFormat="1" ht="18" customHeight="1">
      <c r="A225" s="567"/>
      <c r="B225" s="567" t="s">
        <v>1909</v>
      </c>
      <c r="C225" s="570"/>
      <c r="D225" s="569">
        <v>45301</v>
      </c>
      <c r="E225" s="569">
        <v>1470</v>
      </c>
      <c r="F225" s="569">
        <v>15363</v>
      </c>
      <c r="G225" s="569">
        <v>10242</v>
      </c>
      <c r="H225" s="569">
        <v>4916</v>
      </c>
      <c r="I225" s="569">
        <v>3147</v>
      </c>
      <c r="J225" s="569">
        <v>2690</v>
      </c>
      <c r="K225" s="569">
        <v>2716</v>
      </c>
      <c r="L225" s="569">
        <v>2399</v>
      </c>
      <c r="M225" s="569">
        <v>1851</v>
      </c>
      <c r="N225" s="569">
        <v>507</v>
      </c>
      <c r="O225" s="569">
        <v>0</v>
      </c>
      <c r="P225" s="565">
        <v>36.251186508024105</v>
      </c>
      <c r="Q225" s="565">
        <v>31.18121693121693</v>
      </c>
    </row>
    <row r="226" spans="1:17" s="9" customFormat="1" ht="18" customHeight="1">
      <c r="A226" s="567"/>
      <c r="B226" s="567" t="s">
        <v>658</v>
      </c>
      <c r="C226" s="568"/>
    </row>
    <row r="227" spans="1:17" s="9" customFormat="1" ht="10.5" customHeight="1">
      <c r="A227" s="567"/>
      <c r="B227" s="567"/>
      <c r="C227" s="570" t="s">
        <v>659</v>
      </c>
      <c r="D227" s="569">
        <v>42</v>
      </c>
      <c r="E227" s="569">
        <v>0</v>
      </c>
      <c r="F227" s="569">
        <v>0</v>
      </c>
      <c r="G227" s="569">
        <v>0</v>
      </c>
      <c r="H227" s="569">
        <v>3</v>
      </c>
      <c r="I227" s="569">
        <v>1</v>
      </c>
      <c r="J227" s="569">
        <v>8</v>
      </c>
      <c r="K227" s="569">
        <v>12</v>
      </c>
      <c r="L227" s="569">
        <v>3</v>
      </c>
      <c r="M227" s="569">
        <v>9</v>
      </c>
      <c r="N227" s="569">
        <v>6</v>
      </c>
      <c r="O227" s="569">
        <v>0</v>
      </c>
      <c r="P227" s="565">
        <v>55.595238095238095</v>
      </c>
      <c r="Q227" s="565">
        <v>52.833333333333336</v>
      </c>
    </row>
    <row r="228" spans="1:17" s="9" customFormat="1" ht="10.5" customHeight="1">
      <c r="A228" s="567"/>
      <c r="B228" s="567"/>
      <c r="C228" s="570" t="s">
        <v>660</v>
      </c>
      <c r="D228" s="569">
        <v>208</v>
      </c>
      <c r="E228" s="569">
        <v>0</v>
      </c>
      <c r="F228" s="569">
        <v>0</v>
      </c>
      <c r="G228" s="569">
        <v>0</v>
      </c>
      <c r="H228" s="569">
        <v>0</v>
      </c>
      <c r="I228" s="569">
        <v>0</v>
      </c>
      <c r="J228" s="569">
        <v>0</v>
      </c>
      <c r="K228" s="569">
        <v>0</v>
      </c>
      <c r="L228" s="569">
        <v>1</v>
      </c>
      <c r="M228" s="569">
        <v>0</v>
      </c>
      <c r="N228" s="569">
        <v>207</v>
      </c>
      <c r="O228" s="569">
        <v>0</v>
      </c>
      <c r="P228" s="565">
        <v>78.336538461538467</v>
      </c>
      <c r="Q228" s="565">
        <v>78.714285714285708</v>
      </c>
    </row>
    <row r="229" spans="1:17" s="9" customFormat="1" ht="10.5" customHeight="1">
      <c r="A229" s="567"/>
      <c r="B229" s="567"/>
      <c r="C229" s="571" t="s">
        <v>1947</v>
      </c>
      <c r="D229" s="569">
        <v>250</v>
      </c>
      <c r="E229" s="569">
        <v>0</v>
      </c>
      <c r="F229" s="569">
        <v>0</v>
      </c>
      <c r="G229" s="569">
        <v>0</v>
      </c>
      <c r="H229" s="569">
        <v>3</v>
      </c>
      <c r="I229" s="569">
        <v>1</v>
      </c>
      <c r="J229" s="569">
        <v>8</v>
      </c>
      <c r="K229" s="569">
        <v>12</v>
      </c>
      <c r="L229" s="569">
        <v>4</v>
      </c>
      <c r="M229" s="569">
        <v>9</v>
      </c>
      <c r="N229" s="569">
        <v>213</v>
      </c>
      <c r="O229" s="569">
        <v>0</v>
      </c>
      <c r="P229" s="565">
        <v>74.516000000000005</v>
      </c>
      <c r="Q229" s="565">
        <v>77.083333333333329</v>
      </c>
    </row>
    <row r="230" spans="1:17" s="9" customFormat="1" ht="18" customHeight="1">
      <c r="A230" s="567"/>
      <c r="B230" s="567" t="s">
        <v>661</v>
      </c>
      <c r="C230" s="568"/>
    </row>
    <row r="231" spans="1:17" s="9" customFormat="1" ht="10.5" customHeight="1">
      <c r="A231" s="567"/>
      <c r="B231" s="567"/>
      <c r="C231" s="570" t="s">
        <v>661</v>
      </c>
      <c r="D231" s="569">
        <v>2797</v>
      </c>
      <c r="E231" s="569">
        <v>20</v>
      </c>
      <c r="F231" s="569">
        <v>138</v>
      </c>
      <c r="G231" s="569">
        <v>269</v>
      </c>
      <c r="H231" s="569">
        <v>366</v>
      </c>
      <c r="I231" s="569">
        <v>326</v>
      </c>
      <c r="J231" s="569">
        <v>306</v>
      </c>
      <c r="K231" s="569">
        <v>391</v>
      </c>
      <c r="L231" s="569">
        <v>284</v>
      </c>
      <c r="M231" s="569">
        <v>241</v>
      </c>
      <c r="N231" s="569">
        <v>454</v>
      </c>
      <c r="O231" s="569">
        <v>2</v>
      </c>
      <c r="P231" s="565">
        <v>49.280500894454384</v>
      </c>
      <c r="Q231" s="565">
        <v>48.550847457627121</v>
      </c>
    </row>
    <row r="232" spans="1:17" s="9" customFormat="1" ht="10.5" customHeight="1">
      <c r="A232" s="567"/>
      <c r="B232" s="567"/>
      <c r="C232" s="570" t="s">
        <v>662</v>
      </c>
      <c r="D232" s="569">
        <v>191</v>
      </c>
      <c r="E232" s="569">
        <v>0</v>
      </c>
      <c r="F232" s="569">
        <v>0</v>
      </c>
      <c r="G232" s="569">
        <v>0</v>
      </c>
      <c r="H232" s="569">
        <v>0</v>
      </c>
      <c r="I232" s="569">
        <v>3</v>
      </c>
      <c r="J232" s="569">
        <v>9</v>
      </c>
      <c r="K232" s="569">
        <v>24</v>
      </c>
      <c r="L232" s="569">
        <v>38</v>
      </c>
      <c r="M232" s="569">
        <v>38</v>
      </c>
      <c r="N232" s="569">
        <v>79</v>
      </c>
      <c r="O232" s="569">
        <v>0</v>
      </c>
      <c r="P232" s="565">
        <v>63.418848167539267</v>
      </c>
      <c r="Q232" s="565">
        <v>62.05</v>
      </c>
    </row>
    <row r="233" spans="1:17" s="9" customFormat="1" ht="10.5" customHeight="1">
      <c r="A233" s="567"/>
      <c r="B233" s="567"/>
      <c r="C233" s="570" t="s">
        <v>1911</v>
      </c>
      <c r="D233" s="569">
        <v>865</v>
      </c>
      <c r="E233" s="569">
        <v>0</v>
      </c>
      <c r="F233" s="569">
        <v>0</v>
      </c>
      <c r="G233" s="569">
        <v>0</v>
      </c>
      <c r="H233" s="569">
        <v>31</v>
      </c>
      <c r="I233" s="569">
        <v>87</v>
      </c>
      <c r="J233" s="569">
        <v>116</v>
      </c>
      <c r="K233" s="569">
        <v>146</v>
      </c>
      <c r="L233" s="569">
        <v>153</v>
      </c>
      <c r="M233" s="569">
        <v>125</v>
      </c>
      <c r="N233" s="569">
        <v>207</v>
      </c>
      <c r="O233" s="569">
        <v>0</v>
      </c>
      <c r="P233" s="565">
        <v>56.947976878612714</v>
      </c>
      <c r="Q233" s="565">
        <v>56.128571428571426</v>
      </c>
    </row>
    <row r="234" spans="1:17" s="9" customFormat="1" ht="10.5" customHeight="1">
      <c r="A234" s="567"/>
      <c r="B234" s="567"/>
      <c r="C234" s="571" t="s">
        <v>1947</v>
      </c>
      <c r="D234" s="569">
        <v>3853</v>
      </c>
      <c r="E234" s="569">
        <v>20</v>
      </c>
      <c r="F234" s="569">
        <v>138</v>
      </c>
      <c r="G234" s="569">
        <v>269</v>
      </c>
      <c r="H234" s="569">
        <v>397</v>
      </c>
      <c r="I234" s="569">
        <v>416</v>
      </c>
      <c r="J234" s="569">
        <v>431</v>
      </c>
      <c r="K234" s="569">
        <v>561</v>
      </c>
      <c r="L234" s="569">
        <v>475</v>
      </c>
      <c r="M234" s="569">
        <v>404</v>
      </c>
      <c r="N234" s="569">
        <v>740</v>
      </c>
      <c r="O234" s="569">
        <v>2</v>
      </c>
      <c r="P234" s="565">
        <v>51.703972994027524</v>
      </c>
      <c r="Q234" s="565">
        <v>51.454128440366972</v>
      </c>
    </row>
    <row r="235" spans="1:17" s="9" customFormat="1" ht="18" customHeight="1">
      <c r="A235" s="567"/>
      <c r="B235" s="567" t="s">
        <v>664</v>
      </c>
      <c r="C235" s="568"/>
    </row>
    <row r="236" spans="1:17" s="9" customFormat="1" ht="10.5" customHeight="1">
      <c r="A236" s="567"/>
      <c r="B236" s="567"/>
      <c r="C236" s="570" t="s">
        <v>664</v>
      </c>
      <c r="D236" s="569">
        <v>6884</v>
      </c>
      <c r="E236" s="569">
        <v>2918</v>
      </c>
      <c r="F236" s="569">
        <v>3002</v>
      </c>
      <c r="G236" s="569">
        <v>662</v>
      </c>
      <c r="H236" s="569">
        <v>169</v>
      </c>
      <c r="I236" s="569">
        <v>66</v>
      </c>
      <c r="J236" s="569">
        <v>22</v>
      </c>
      <c r="K236" s="569">
        <v>16</v>
      </c>
      <c r="L236" s="569">
        <v>10</v>
      </c>
      <c r="M236" s="569">
        <v>4</v>
      </c>
      <c r="N236" s="569">
        <v>15</v>
      </c>
      <c r="O236" s="569">
        <v>0</v>
      </c>
      <c r="P236" s="565">
        <v>26.147588611272514</v>
      </c>
      <c r="Q236" s="565">
        <v>24.526104417670684</v>
      </c>
    </row>
    <row r="237" spans="1:17" s="9" customFormat="1" ht="10.5" customHeight="1">
      <c r="A237" s="567"/>
      <c r="B237" s="567"/>
      <c r="C237" s="570" t="s">
        <v>665</v>
      </c>
      <c r="D237" s="569">
        <v>1649</v>
      </c>
      <c r="E237" s="569">
        <v>1154</v>
      </c>
      <c r="F237" s="569">
        <v>396</v>
      </c>
      <c r="G237" s="569">
        <v>71</v>
      </c>
      <c r="H237" s="569">
        <v>11</v>
      </c>
      <c r="I237" s="569">
        <v>5</v>
      </c>
      <c r="J237" s="569">
        <v>1</v>
      </c>
      <c r="K237" s="569">
        <v>1</v>
      </c>
      <c r="L237" s="569">
        <v>5</v>
      </c>
      <c r="M237" s="569">
        <v>4</v>
      </c>
      <c r="N237" s="569">
        <v>1</v>
      </c>
      <c r="O237" s="569">
        <v>0</v>
      </c>
      <c r="P237" s="565">
        <v>23.864160097028503</v>
      </c>
      <c r="Q237" s="565">
        <v>22.681818181818183</v>
      </c>
    </row>
    <row r="238" spans="1:17" s="9" customFormat="1" ht="10.5" customHeight="1">
      <c r="A238" s="567"/>
      <c r="B238" s="567"/>
      <c r="C238" s="571" t="s">
        <v>1947</v>
      </c>
      <c r="D238" s="569">
        <v>8533</v>
      </c>
      <c r="E238" s="569">
        <v>4072</v>
      </c>
      <c r="F238" s="569">
        <v>3398</v>
      </c>
      <c r="G238" s="569">
        <v>733</v>
      </c>
      <c r="H238" s="569">
        <v>180</v>
      </c>
      <c r="I238" s="569">
        <v>71</v>
      </c>
      <c r="J238" s="569">
        <v>23</v>
      </c>
      <c r="K238" s="569">
        <v>17</v>
      </c>
      <c r="L238" s="569">
        <v>15</v>
      </c>
      <c r="M238" s="569">
        <v>8</v>
      </c>
      <c r="N238" s="569">
        <v>16</v>
      </c>
      <c r="O238" s="569">
        <v>0</v>
      </c>
      <c r="P238" s="565">
        <v>25.706316652994257</v>
      </c>
      <c r="Q238" s="565">
        <v>24.211707746478872</v>
      </c>
    </row>
    <row r="239" spans="1:17" s="9" customFormat="1" ht="18" customHeight="1">
      <c r="A239" s="567"/>
      <c r="B239" s="567" t="s">
        <v>1912</v>
      </c>
      <c r="C239" s="570"/>
      <c r="D239" s="569">
        <v>12636</v>
      </c>
      <c r="E239" s="569">
        <v>4092</v>
      </c>
      <c r="F239" s="569">
        <v>3536</v>
      </c>
      <c r="G239" s="569">
        <v>1002</v>
      </c>
      <c r="H239" s="569">
        <v>580</v>
      </c>
      <c r="I239" s="569">
        <v>488</v>
      </c>
      <c r="J239" s="569">
        <v>462</v>
      </c>
      <c r="K239" s="569">
        <v>590</v>
      </c>
      <c r="L239" s="569">
        <v>494</v>
      </c>
      <c r="M239" s="569">
        <v>421</v>
      </c>
      <c r="N239" s="569">
        <v>969</v>
      </c>
      <c r="O239" s="569">
        <v>2</v>
      </c>
      <c r="P239" s="565">
        <v>34.596564825075191</v>
      </c>
      <c r="Q239" s="565">
        <v>26.372274143302182</v>
      </c>
    </row>
    <row r="240" spans="1:17" s="9" customFormat="1" ht="27" customHeight="1">
      <c r="A240" s="1547" t="s">
        <v>1994</v>
      </c>
      <c r="B240" s="1547"/>
      <c r="C240" s="1548"/>
      <c r="D240" s="569">
        <v>57937</v>
      </c>
      <c r="E240" s="569">
        <v>5562</v>
      </c>
      <c r="F240" s="569">
        <v>18899</v>
      </c>
      <c r="G240" s="569">
        <v>11244</v>
      </c>
      <c r="H240" s="569">
        <v>5496</v>
      </c>
      <c r="I240" s="569">
        <v>3635</v>
      </c>
      <c r="J240" s="569">
        <v>3152</v>
      </c>
      <c r="K240" s="569">
        <v>3306</v>
      </c>
      <c r="L240" s="569">
        <v>2893</v>
      </c>
      <c r="M240" s="569">
        <v>2272</v>
      </c>
      <c r="N240" s="569">
        <v>1476</v>
      </c>
      <c r="O240" s="569">
        <v>2</v>
      </c>
      <c r="P240" s="565">
        <v>35.890359886079224</v>
      </c>
      <c r="Q240" s="565">
        <v>30.449832775919731</v>
      </c>
    </row>
    <row r="241" spans="1:17" s="9" customFormat="1" ht="18" customHeight="1">
      <c r="A241" s="567" t="s">
        <v>467</v>
      </c>
      <c r="C241" s="568"/>
    </row>
    <row r="242" spans="1:17" s="9" customFormat="1" ht="18" customHeight="1">
      <c r="A242" s="567"/>
      <c r="B242" s="567" t="s">
        <v>294</v>
      </c>
      <c r="C242" s="568"/>
    </row>
    <row r="243" spans="1:17" s="9" customFormat="1" ht="10.5" customHeight="1">
      <c r="A243" s="567"/>
      <c r="B243" s="567"/>
      <c r="C243" s="570" t="s">
        <v>1987</v>
      </c>
      <c r="D243" s="569">
        <v>373</v>
      </c>
      <c r="E243" s="569">
        <v>0</v>
      </c>
      <c r="F243" s="569">
        <v>0</v>
      </c>
      <c r="G243" s="569">
        <v>0</v>
      </c>
      <c r="H243" s="569">
        <v>0</v>
      </c>
      <c r="I243" s="569">
        <v>3</v>
      </c>
      <c r="J243" s="569">
        <v>3</v>
      </c>
      <c r="K243" s="569">
        <v>7</v>
      </c>
      <c r="L243" s="569">
        <v>76</v>
      </c>
      <c r="M243" s="569">
        <v>184</v>
      </c>
      <c r="N243" s="569">
        <v>100</v>
      </c>
      <c r="O243" s="569">
        <v>0</v>
      </c>
      <c r="P243" s="565">
        <v>61.756032171581772</v>
      </c>
      <c r="Q243" s="565">
        <v>61.557142857142857</v>
      </c>
    </row>
    <row r="244" spans="1:17" s="9" customFormat="1" ht="10.5" customHeight="1">
      <c r="A244" s="567"/>
      <c r="B244" s="567"/>
      <c r="C244" s="570" t="s">
        <v>1988</v>
      </c>
      <c r="D244" s="569">
        <v>346</v>
      </c>
      <c r="E244" s="569">
        <v>0</v>
      </c>
      <c r="F244" s="569">
        <v>0</v>
      </c>
      <c r="G244" s="569">
        <v>1</v>
      </c>
      <c r="H244" s="569">
        <v>0</v>
      </c>
      <c r="I244" s="569">
        <v>0</v>
      </c>
      <c r="J244" s="569">
        <v>1</v>
      </c>
      <c r="K244" s="569">
        <v>22</v>
      </c>
      <c r="L244" s="569">
        <v>104</v>
      </c>
      <c r="M244" s="569">
        <v>155</v>
      </c>
      <c r="N244" s="569">
        <v>63</v>
      </c>
      <c r="O244" s="569">
        <v>0</v>
      </c>
      <c r="P244" s="565">
        <v>60.687861271676297</v>
      </c>
      <c r="Q244" s="565">
        <v>60.724137931034484</v>
      </c>
    </row>
    <row r="245" spans="1:17" s="9" customFormat="1" ht="19.899999999999999" customHeight="1">
      <c r="A245" s="567"/>
      <c r="B245" s="567"/>
      <c r="C245" s="570" t="s">
        <v>1989</v>
      </c>
      <c r="D245" s="569">
        <v>777</v>
      </c>
      <c r="E245" s="569">
        <v>1</v>
      </c>
      <c r="F245" s="569">
        <v>0</v>
      </c>
      <c r="G245" s="569">
        <v>7</v>
      </c>
      <c r="H245" s="569">
        <v>37</v>
      </c>
      <c r="I245" s="569">
        <v>74</v>
      </c>
      <c r="J245" s="569">
        <v>151</v>
      </c>
      <c r="K245" s="569">
        <v>207</v>
      </c>
      <c r="L245" s="569">
        <v>170</v>
      </c>
      <c r="M245" s="569">
        <v>106</v>
      </c>
      <c r="N245" s="569">
        <v>24</v>
      </c>
      <c r="O245" s="569">
        <v>0</v>
      </c>
      <c r="P245" s="565">
        <v>52.09137709137709</v>
      </c>
      <c r="Q245" s="565">
        <v>51.755813953488371</v>
      </c>
    </row>
    <row r="246" spans="1:17" s="9" customFormat="1" ht="19.899999999999999" customHeight="1">
      <c r="A246" s="567"/>
      <c r="B246" s="567"/>
      <c r="C246" s="570" t="s">
        <v>1990</v>
      </c>
      <c r="D246" s="569">
        <v>169</v>
      </c>
      <c r="E246" s="569">
        <v>0</v>
      </c>
      <c r="F246" s="569">
        <v>1</v>
      </c>
      <c r="G246" s="569">
        <v>5</v>
      </c>
      <c r="H246" s="569">
        <v>14</v>
      </c>
      <c r="I246" s="569">
        <v>39</v>
      </c>
      <c r="J246" s="569">
        <v>30</v>
      </c>
      <c r="K246" s="569">
        <v>26</v>
      </c>
      <c r="L246" s="569">
        <v>15</v>
      </c>
      <c r="M246" s="569">
        <v>8</v>
      </c>
      <c r="N246" s="569">
        <v>31</v>
      </c>
      <c r="O246" s="569">
        <v>0</v>
      </c>
      <c r="P246" s="565">
        <v>51.130177514792898</v>
      </c>
      <c r="Q246" s="565">
        <v>48.357142857142854</v>
      </c>
    </row>
    <row r="247" spans="1:17" s="9" customFormat="1" ht="10.5" customHeight="1">
      <c r="A247" s="567"/>
      <c r="B247" s="567"/>
      <c r="C247" s="570" t="s">
        <v>626</v>
      </c>
      <c r="D247" s="569">
        <v>1354</v>
      </c>
      <c r="E247" s="569">
        <v>0</v>
      </c>
      <c r="F247" s="569">
        <v>0</v>
      </c>
      <c r="G247" s="569">
        <v>0</v>
      </c>
      <c r="H247" s="569">
        <v>32</v>
      </c>
      <c r="I247" s="569">
        <v>147</v>
      </c>
      <c r="J247" s="569">
        <v>259</v>
      </c>
      <c r="K247" s="569">
        <v>432</v>
      </c>
      <c r="L247" s="569">
        <v>319</v>
      </c>
      <c r="M247" s="569">
        <v>143</v>
      </c>
      <c r="N247" s="569">
        <v>22</v>
      </c>
      <c r="O247" s="569">
        <v>0</v>
      </c>
      <c r="P247" s="565">
        <v>52.135893648449041</v>
      </c>
      <c r="Q247" s="565">
        <v>51.805825242718448</v>
      </c>
    </row>
    <row r="248" spans="1:17" s="9" customFormat="1" ht="10.5" customHeight="1">
      <c r="A248" s="567"/>
      <c r="B248" s="567"/>
      <c r="C248" s="570" t="s">
        <v>627</v>
      </c>
      <c r="D248" s="569">
        <v>1344</v>
      </c>
      <c r="E248" s="569">
        <v>0</v>
      </c>
      <c r="F248" s="569">
        <v>0</v>
      </c>
      <c r="G248" s="569">
        <v>9</v>
      </c>
      <c r="H248" s="569">
        <v>91</v>
      </c>
      <c r="I248" s="569">
        <v>260</v>
      </c>
      <c r="J248" s="569">
        <v>298</v>
      </c>
      <c r="K248" s="569">
        <v>333</v>
      </c>
      <c r="L248" s="569">
        <v>247</v>
      </c>
      <c r="M248" s="569">
        <v>94</v>
      </c>
      <c r="N248" s="569">
        <v>12</v>
      </c>
      <c r="O248" s="569">
        <v>0</v>
      </c>
      <c r="P248" s="565">
        <v>49.52157738095238</v>
      </c>
      <c r="Q248" s="565">
        <v>49.20289855072464</v>
      </c>
    </row>
    <row r="249" spans="1:17" s="9" customFormat="1" ht="10.5" customHeight="1">
      <c r="A249" s="567"/>
      <c r="B249" s="567"/>
      <c r="C249" s="570" t="s">
        <v>631</v>
      </c>
      <c r="D249" s="569">
        <v>68</v>
      </c>
      <c r="E249" s="569">
        <v>0</v>
      </c>
      <c r="F249" s="569">
        <v>0</v>
      </c>
      <c r="G249" s="569">
        <v>7</v>
      </c>
      <c r="H249" s="569">
        <v>35</v>
      </c>
      <c r="I249" s="569">
        <v>19</v>
      </c>
      <c r="J249" s="569">
        <v>5</v>
      </c>
      <c r="K249" s="569">
        <v>0</v>
      </c>
      <c r="L249" s="569">
        <v>2</v>
      </c>
      <c r="M249" s="569">
        <v>0</v>
      </c>
      <c r="N249" s="569">
        <v>0</v>
      </c>
      <c r="O249" s="569">
        <v>0</v>
      </c>
      <c r="P249" s="565">
        <v>39.132352941176471</v>
      </c>
      <c r="Q249" s="565">
        <v>37.666666666666664</v>
      </c>
    </row>
    <row r="250" spans="1:17" s="9" customFormat="1" ht="10.5" customHeight="1">
      <c r="A250" s="567"/>
      <c r="B250" s="567"/>
      <c r="C250" s="570" t="s">
        <v>632</v>
      </c>
      <c r="D250" s="569">
        <v>11</v>
      </c>
      <c r="E250" s="569">
        <v>0</v>
      </c>
      <c r="F250" s="569">
        <v>0</v>
      </c>
      <c r="G250" s="569">
        <v>0</v>
      </c>
      <c r="H250" s="569">
        <v>1</v>
      </c>
      <c r="I250" s="569">
        <v>2</v>
      </c>
      <c r="J250" s="569">
        <v>2</v>
      </c>
      <c r="K250" s="569">
        <v>0</v>
      </c>
      <c r="L250" s="569">
        <v>4</v>
      </c>
      <c r="M250" s="569">
        <v>0</v>
      </c>
      <c r="N250" s="569">
        <v>2</v>
      </c>
      <c r="O250" s="569">
        <v>0</v>
      </c>
      <c r="P250" s="565">
        <v>52.272727272727273</v>
      </c>
      <c r="Q250" s="565">
        <v>54.5</v>
      </c>
    </row>
    <row r="251" spans="1:17" s="9" customFormat="1" ht="10.5" customHeight="1">
      <c r="A251" s="567"/>
      <c r="B251" s="567"/>
      <c r="C251" s="571" t="s">
        <v>1947</v>
      </c>
      <c r="D251" s="569">
        <v>4442</v>
      </c>
      <c r="E251" s="569">
        <v>1</v>
      </c>
      <c r="F251" s="569">
        <v>1</v>
      </c>
      <c r="G251" s="569">
        <v>29</v>
      </c>
      <c r="H251" s="569">
        <v>210</v>
      </c>
      <c r="I251" s="569">
        <v>544</v>
      </c>
      <c r="J251" s="569">
        <v>749</v>
      </c>
      <c r="K251" s="569">
        <v>1027</v>
      </c>
      <c r="L251" s="569">
        <v>937</v>
      </c>
      <c r="M251" s="569">
        <v>690</v>
      </c>
      <c r="N251" s="569">
        <v>254</v>
      </c>
      <c r="O251" s="569">
        <v>0</v>
      </c>
      <c r="P251" s="565">
        <v>52.574065736154886</v>
      </c>
      <c r="Q251" s="565">
        <v>52.341346153846153</v>
      </c>
    </row>
    <row r="252" spans="1:17" s="9" customFormat="1" ht="18" customHeight="1">
      <c r="A252" s="567"/>
      <c r="B252" s="567" t="s">
        <v>637</v>
      </c>
      <c r="C252" s="568"/>
    </row>
    <row r="253" spans="1:17" s="9" customFormat="1" ht="10.5" customHeight="1">
      <c r="A253" s="567"/>
      <c r="B253" s="567"/>
      <c r="C253" s="570" t="s">
        <v>638</v>
      </c>
      <c r="D253" s="569">
        <v>203</v>
      </c>
      <c r="E253" s="569">
        <v>2</v>
      </c>
      <c r="F253" s="569">
        <v>17</v>
      </c>
      <c r="G253" s="569">
        <v>31</v>
      </c>
      <c r="H253" s="569">
        <v>29</v>
      </c>
      <c r="I253" s="569">
        <v>35</v>
      </c>
      <c r="J253" s="569">
        <v>27</v>
      </c>
      <c r="K253" s="569">
        <v>26</v>
      </c>
      <c r="L253" s="569">
        <v>21</v>
      </c>
      <c r="M253" s="569">
        <v>13</v>
      </c>
      <c r="N253" s="569">
        <v>2</v>
      </c>
      <c r="O253" s="569">
        <v>0</v>
      </c>
      <c r="P253" s="565">
        <v>43.256157635467979</v>
      </c>
      <c r="Q253" s="565">
        <v>41.722222222222221</v>
      </c>
    </row>
    <row r="254" spans="1:17" s="9" customFormat="1" ht="10.5" customHeight="1">
      <c r="A254" s="567"/>
      <c r="B254" s="567"/>
      <c r="C254" s="570" t="s">
        <v>640</v>
      </c>
      <c r="D254" s="569">
        <v>28</v>
      </c>
      <c r="E254" s="569">
        <v>0</v>
      </c>
      <c r="F254" s="569">
        <v>0</v>
      </c>
      <c r="G254" s="569">
        <v>0</v>
      </c>
      <c r="H254" s="569">
        <v>3</v>
      </c>
      <c r="I254" s="569">
        <v>5</v>
      </c>
      <c r="J254" s="569">
        <v>5</v>
      </c>
      <c r="K254" s="569">
        <v>4</v>
      </c>
      <c r="L254" s="569">
        <v>6</v>
      </c>
      <c r="M254" s="569">
        <v>4</v>
      </c>
      <c r="N254" s="569">
        <v>1</v>
      </c>
      <c r="O254" s="569">
        <v>0</v>
      </c>
      <c r="P254" s="565">
        <v>50.75</v>
      </c>
      <c r="Q254" s="565">
        <v>51</v>
      </c>
    </row>
    <row r="255" spans="1:17" s="9" customFormat="1" ht="10.5" customHeight="1">
      <c r="A255" s="567"/>
      <c r="B255" s="567"/>
      <c r="C255" s="570" t="s">
        <v>642</v>
      </c>
      <c r="D255" s="569">
        <v>59</v>
      </c>
      <c r="E255" s="569">
        <v>0</v>
      </c>
      <c r="F255" s="569">
        <v>0</v>
      </c>
      <c r="G255" s="569">
        <v>5</v>
      </c>
      <c r="H255" s="569">
        <v>11</v>
      </c>
      <c r="I255" s="569">
        <v>11</v>
      </c>
      <c r="J255" s="569">
        <v>4</v>
      </c>
      <c r="K255" s="569">
        <v>8</v>
      </c>
      <c r="L255" s="569">
        <v>11</v>
      </c>
      <c r="M255" s="569">
        <v>8</v>
      </c>
      <c r="N255" s="569">
        <v>1</v>
      </c>
      <c r="O255" s="569">
        <v>0</v>
      </c>
      <c r="P255" s="565">
        <v>48.050847457627121</v>
      </c>
      <c r="Q255" s="565">
        <v>45.75</v>
      </c>
    </row>
    <row r="256" spans="1:17" s="9" customFormat="1" ht="10.5" customHeight="1">
      <c r="A256" s="567"/>
      <c r="B256" s="567"/>
      <c r="C256" s="570" t="s">
        <v>1894</v>
      </c>
      <c r="D256" s="569">
        <v>467</v>
      </c>
      <c r="E256" s="569">
        <v>1</v>
      </c>
      <c r="F256" s="569">
        <v>107</v>
      </c>
      <c r="G256" s="569">
        <v>137</v>
      </c>
      <c r="H256" s="569">
        <v>98</v>
      </c>
      <c r="I256" s="569">
        <v>71</v>
      </c>
      <c r="J256" s="569">
        <v>27</v>
      </c>
      <c r="K256" s="569">
        <v>14</v>
      </c>
      <c r="L256" s="569">
        <v>8</v>
      </c>
      <c r="M256" s="569">
        <v>2</v>
      </c>
      <c r="N256" s="569">
        <v>2</v>
      </c>
      <c r="O256" s="569">
        <v>0</v>
      </c>
      <c r="P256" s="565">
        <v>35.462526766595289</v>
      </c>
      <c r="Q256" s="565">
        <v>33.323529411764703</v>
      </c>
    </row>
    <row r="257" spans="1:17" s="9" customFormat="1" ht="10.5" customHeight="1">
      <c r="A257" s="567"/>
      <c r="B257" s="567"/>
      <c r="C257" s="570" t="s">
        <v>1895</v>
      </c>
      <c r="D257" s="569">
        <v>11</v>
      </c>
      <c r="E257" s="569">
        <v>0</v>
      </c>
      <c r="F257" s="569">
        <v>0</v>
      </c>
      <c r="G257" s="569">
        <v>1</v>
      </c>
      <c r="H257" s="569">
        <v>0</v>
      </c>
      <c r="I257" s="569">
        <v>2</v>
      </c>
      <c r="J257" s="569">
        <v>4</v>
      </c>
      <c r="K257" s="569">
        <v>2</v>
      </c>
      <c r="L257" s="569">
        <v>1</v>
      </c>
      <c r="M257" s="569">
        <v>1</v>
      </c>
      <c r="N257" s="569">
        <v>0</v>
      </c>
      <c r="O257" s="569">
        <v>0</v>
      </c>
      <c r="P257" s="565">
        <v>47.727272727272727</v>
      </c>
      <c r="Q257" s="565">
        <v>46.5</v>
      </c>
    </row>
    <row r="258" spans="1:17" s="9" customFormat="1" ht="10.5" customHeight="1">
      <c r="A258" s="567"/>
      <c r="B258" s="567"/>
      <c r="C258" s="571" t="s">
        <v>1947</v>
      </c>
      <c r="D258" s="569">
        <v>768</v>
      </c>
      <c r="E258" s="569">
        <v>3</v>
      </c>
      <c r="F258" s="569">
        <v>124</v>
      </c>
      <c r="G258" s="569">
        <v>174</v>
      </c>
      <c r="H258" s="569">
        <v>141</v>
      </c>
      <c r="I258" s="569">
        <v>124</v>
      </c>
      <c r="J258" s="569">
        <v>67</v>
      </c>
      <c r="K258" s="569">
        <v>54</v>
      </c>
      <c r="L258" s="569">
        <v>47</v>
      </c>
      <c r="M258" s="569">
        <v>28</v>
      </c>
      <c r="N258" s="569">
        <v>6</v>
      </c>
      <c r="O258" s="569">
        <v>0</v>
      </c>
      <c r="P258" s="565">
        <v>39.22265625</v>
      </c>
      <c r="Q258" s="565">
        <v>36.969696969696969</v>
      </c>
    </row>
    <row r="259" spans="1:17" s="9" customFormat="1" ht="27" customHeight="1">
      <c r="A259" s="567"/>
      <c r="B259" s="1547" t="s">
        <v>1991</v>
      </c>
      <c r="C259" s="1548"/>
    </row>
    <row r="260" spans="1:17" s="9" customFormat="1" ht="19.899999999999999" customHeight="1">
      <c r="A260" s="567"/>
      <c r="B260" s="567"/>
      <c r="C260" s="570" t="s">
        <v>1899</v>
      </c>
      <c r="D260" s="569">
        <v>6522</v>
      </c>
      <c r="E260" s="569">
        <v>0</v>
      </c>
      <c r="F260" s="569">
        <v>0</v>
      </c>
      <c r="G260" s="569">
        <v>88</v>
      </c>
      <c r="H260" s="569">
        <v>658</v>
      </c>
      <c r="I260" s="569">
        <v>1491</v>
      </c>
      <c r="J260" s="569">
        <v>1363</v>
      </c>
      <c r="K260" s="569">
        <v>1220</v>
      </c>
      <c r="L260" s="569">
        <v>989</v>
      </c>
      <c r="M260" s="569">
        <v>618</v>
      </c>
      <c r="N260" s="569">
        <v>95</v>
      </c>
      <c r="O260" s="569">
        <v>0</v>
      </c>
      <c r="P260" s="565">
        <v>48.829193498926706</v>
      </c>
      <c r="Q260" s="565">
        <v>47.651079136690647</v>
      </c>
    </row>
    <row r="261" spans="1:17" s="9" customFormat="1" ht="19.899999999999999" customHeight="1">
      <c r="A261" s="567"/>
      <c r="B261" s="567"/>
      <c r="C261" s="570" t="s">
        <v>1900</v>
      </c>
      <c r="D261" s="569">
        <v>1918</v>
      </c>
      <c r="E261" s="569">
        <v>0</v>
      </c>
      <c r="F261" s="569">
        <v>23</v>
      </c>
      <c r="G261" s="569">
        <v>163</v>
      </c>
      <c r="H261" s="569">
        <v>686</v>
      </c>
      <c r="I261" s="569">
        <v>545</v>
      </c>
      <c r="J261" s="569">
        <v>232</v>
      </c>
      <c r="K261" s="569">
        <v>92</v>
      </c>
      <c r="L261" s="569">
        <v>50</v>
      </c>
      <c r="M261" s="569">
        <v>20</v>
      </c>
      <c r="N261" s="569">
        <v>107</v>
      </c>
      <c r="O261" s="569">
        <v>0</v>
      </c>
      <c r="P261" s="565">
        <v>42.361835245046926</v>
      </c>
      <c r="Q261" s="565">
        <v>39.674418604651166</v>
      </c>
    </row>
    <row r="262" spans="1:17" s="9" customFormat="1" ht="19.899999999999999" customHeight="1">
      <c r="A262" s="567"/>
      <c r="B262" s="567"/>
      <c r="C262" s="570" t="s">
        <v>1901</v>
      </c>
      <c r="D262" s="569">
        <v>8002</v>
      </c>
      <c r="E262" s="569">
        <v>1</v>
      </c>
      <c r="F262" s="569">
        <v>76</v>
      </c>
      <c r="G262" s="569">
        <v>423</v>
      </c>
      <c r="H262" s="569">
        <v>1289</v>
      </c>
      <c r="I262" s="569">
        <v>1502</v>
      </c>
      <c r="J262" s="569">
        <v>1319</v>
      </c>
      <c r="K262" s="569">
        <v>1325</v>
      </c>
      <c r="L262" s="569">
        <v>1166</v>
      </c>
      <c r="M262" s="569">
        <v>795</v>
      </c>
      <c r="N262" s="569">
        <v>106</v>
      </c>
      <c r="O262" s="569">
        <v>0</v>
      </c>
      <c r="P262" s="565">
        <v>47.544488877780552</v>
      </c>
      <c r="Q262" s="565">
        <v>46.680933852140079</v>
      </c>
    </row>
    <row r="263" spans="1:17" s="9" customFormat="1" ht="19.899999999999999" customHeight="1">
      <c r="A263" s="567"/>
      <c r="B263" s="567"/>
      <c r="C263" s="570" t="s">
        <v>1902</v>
      </c>
      <c r="D263" s="569">
        <v>43633</v>
      </c>
      <c r="E263" s="569">
        <v>350</v>
      </c>
      <c r="F263" s="569">
        <v>11515</v>
      </c>
      <c r="G263" s="569">
        <v>15776</v>
      </c>
      <c r="H263" s="569">
        <v>8950</v>
      </c>
      <c r="I263" s="569">
        <v>3775</v>
      </c>
      <c r="J263" s="569">
        <v>1469</v>
      </c>
      <c r="K263" s="569">
        <v>835</v>
      </c>
      <c r="L263" s="569">
        <v>447</v>
      </c>
      <c r="M263" s="569">
        <v>179</v>
      </c>
      <c r="N263" s="569">
        <v>337</v>
      </c>
      <c r="O263" s="569">
        <v>0</v>
      </c>
      <c r="P263" s="565">
        <v>34.045309742625996</v>
      </c>
      <c r="Q263" s="565">
        <v>31.926825446568476</v>
      </c>
    </row>
    <row r="264" spans="1:17" s="9" customFormat="1" ht="10.5" customHeight="1">
      <c r="A264" s="567"/>
      <c r="B264" s="567"/>
      <c r="C264" s="570" t="s">
        <v>648</v>
      </c>
      <c r="D264" s="569">
        <v>79</v>
      </c>
      <c r="E264" s="569">
        <v>0</v>
      </c>
      <c r="F264" s="569">
        <v>20</v>
      </c>
      <c r="G264" s="569">
        <v>18</v>
      </c>
      <c r="H264" s="569">
        <v>12</v>
      </c>
      <c r="I264" s="569">
        <v>15</v>
      </c>
      <c r="J264" s="569">
        <v>6</v>
      </c>
      <c r="K264" s="569">
        <v>5</v>
      </c>
      <c r="L264" s="569">
        <v>1</v>
      </c>
      <c r="M264" s="569">
        <v>2</v>
      </c>
      <c r="N264" s="569">
        <v>0</v>
      </c>
      <c r="O264" s="569">
        <v>0</v>
      </c>
      <c r="P264" s="565">
        <v>37.025316455696199</v>
      </c>
      <c r="Q264" s="565">
        <v>35.083333333333336</v>
      </c>
    </row>
    <row r="265" spans="1:17" s="9" customFormat="1" ht="10.5" customHeight="1">
      <c r="A265" s="567"/>
      <c r="B265" s="567"/>
      <c r="C265" s="571" t="s">
        <v>1947</v>
      </c>
      <c r="D265" s="569">
        <v>60154</v>
      </c>
      <c r="E265" s="569">
        <v>351</v>
      </c>
      <c r="F265" s="569">
        <v>11634</v>
      </c>
      <c r="G265" s="569">
        <v>16468</v>
      </c>
      <c r="H265" s="569">
        <v>11595</v>
      </c>
      <c r="I265" s="569">
        <v>7328</v>
      </c>
      <c r="J265" s="569">
        <v>4389</v>
      </c>
      <c r="K265" s="569">
        <v>3477</v>
      </c>
      <c r="L265" s="569">
        <v>2653</v>
      </c>
      <c r="M265" s="569">
        <v>1614</v>
      </c>
      <c r="N265" s="569">
        <v>645</v>
      </c>
      <c r="O265" s="569">
        <v>0</v>
      </c>
      <c r="P265" s="565">
        <v>37.713019915550085</v>
      </c>
      <c r="Q265" s="565">
        <v>34.603941985868353</v>
      </c>
    </row>
    <row r="266" spans="1:17" s="9" customFormat="1" ht="18" customHeight="1">
      <c r="A266" s="567"/>
      <c r="B266" s="567" t="s">
        <v>649</v>
      </c>
      <c r="C266" s="568"/>
    </row>
    <row r="267" spans="1:17" s="9" customFormat="1" ht="19.899999999999999" customHeight="1">
      <c r="A267" s="567"/>
      <c r="B267" s="567"/>
      <c r="C267" s="570" t="s">
        <v>1903</v>
      </c>
      <c r="D267" s="569">
        <v>5</v>
      </c>
      <c r="E267" s="569">
        <v>0</v>
      </c>
      <c r="F267" s="569">
        <v>0</v>
      </c>
      <c r="G267" s="569">
        <v>0</v>
      </c>
      <c r="H267" s="569">
        <v>0</v>
      </c>
      <c r="I267" s="569">
        <v>2</v>
      </c>
      <c r="J267" s="569">
        <v>1</v>
      </c>
      <c r="K267" s="569">
        <v>1</v>
      </c>
      <c r="L267" s="569">
        <v>0</v>
      </c>
      <c r="M267" s="569">
        <v>1</v>
      </c>
      <c r="N267" s="569">
        <v>0</v>
      </c>
      <c r="O267" s="569">
        <v>0</v>
      </c>
      <c r="P267" s="565">
        <v>48.6</v>
      </c>
      <c r="Q267" s="565">
        <v>46.5</v>
      </c>
    </row>
    <row r="268" spans="1:17" s="9" customFormat="1" ht="10.5" customHeight="1">
      <c r="A268" s="567"/>
      <c r="B268" s="567"/>
      <c r="C268" s="570" t="s">
        <v>1905</v>
      </c>
      <c r="D268" s="569">
        <v>1</v>
      </c>
      <c r="E268" s="569">
        <v>0</v>
      </c>
      <c r="F268" s="569">
        <v>0</v>
      </c>
      <c r="G268" s="569">
        <v>0</v>
      </c>
      <c r="H268" s="569">
        <v>0</v>
      </c>
      <c r="I268" s="569">
        <v>0</v>
      </c>
      <c r="J268" s="569">
        <v>0</v>
      </c>
      <c r="K268" s="569">
        <v>1</v>
      </c>
      <c r="L268" s="569">
        <v>0</v>
      </c>
      <c r="M268" s="569">
        <v>0</v>
      </c>
      <c r="N268" s="569">
        <v>0</v>
      </c>
      <c r="O268" s="569">
        <v>0</v>
      </c>
      <c r="P268" s="574" t="s">
        <v>893</v>
      </c>
      <c r="Q268" s="574" t="s">
        <v>893</v>
      </c>
    </row>
    <row r="269" spans="1:17" s="9" customFormat="1" ht="19.899999999999999" customHeight="1">
      <c r="A269" s="567"/>
      <c r="B269" s="567"/>
      <c r="C269" s="570" t="s">
        <v>1907</v>
      </c>
      <c r="D269" s="569">
        <v>82</v>
      </c>
      <c r="E269" s="569">
        <v>0</v>
      </c>
      <c r="F269" s="569">
        <v>3</v>
      </c>
      <c r="G269" s="569">
        <v>11</v>
      </c>
      <c r="H269" s="569">
        <v>13</v>
      </c>
      <c r="I269" s="569">
        <v>10</v>
      </c>
      <c r="J269" s="569">
        <v>12</v>
      </c>
      <c r="K269" s="569">
        <v>18</v>
      </c>
      <c r="L269" s="569">
        <v>11</v>
      </c>
      <c r="M269" s="569">
        <v>4</v>
      </c>
      <c r="N269" s="569">
        <v>0</v>
      </c>
      <c r="O269" s="569">
        <v>0</v>
      </c>
      <c r="P269" s="565">
        <v>45.146341463414636</v>
      </c>
      <c r="Q269" s="565">
        <v>46.5</v>
      </c>
    </row>
    <row r="270" spans="1:17" s="9" customFormat="1" ht="7.5" customHeight="1">
      <c r="A270" s="90" t="s">
        <v>655</v>
      </c>
      <c r="B270" s="567"/>
      <c r="C270" s="572"/>
      <c r="D270" s="569"/>
      <c r="E270" s="569"/>
      <c r="F270" s="569"/>
      <c r="G270" s="569"/>
      <c r="H270" s="569"/>
      <c r="I270" s="569"/>
      <c r="J270" s="569"/>
      <c r="K270" s="569"/>
      <c r="L270" s="569"/>
      <c r="M270" s="569"/>
      <c r="N270" s="569"/>
      <c r="O270" s="569"/>
      <c r="P270" s="565"/>
      <c r="Q270" s="565"/>
    </row>
    <row r="271" spans="1:17" s="9" customFormat="1" ht="9" customHeight="1">
      <c r="A271" s="567" t="s">
        <v>656</v>
      </c>
      <c r="B271" s="567"/>
      <c r="C271" s="572"/>
      <c r="D271" s="569"/>
      <c r="E271" s="569"/>
      <c r="F271" s="569"/>
      <c r="G271" s="569"/>
      <c r="H271" s="569"/>
      <c r="I271" s="569"/>
      <c r="J271" s="569"/>
      <c r="K271" s="569"/>
      <c r="L271" s="569"/>
      <c r="M271" s="569"/>
      <c r="N271" s="569"/>
      <c r="O271" s="569"/>
      <c r="P271" s="565"/>
      <c r="Q271" s="565"/>
    </row>
    <row r="272" spans="1:17" s="9" customFormat="1" ht="10.5" customHeight="1">
      <c r="A272" s="567"/>
      <c r="B272" s="567"/>
      <c r="C272" s="573"/>
      <c r="D272" s="569"/>
      <c r="E272" s="569"/>
      <c r="F272" s="569"/>
      <c r="G272" s="569"/>
      <c r="H272" s="569"/>
      <c r="I272" s="569"/>
      <c r="J272" s="569"/>
      <c r="K272" s="569"/>
      <c r="L272" s="569"/>
      <c r="M272" s="569"/>
      <c r="N272" s="569"/>
      <c r="O272" s="569"/>
      <c r="P272" s="565"/>
      <c r="Q272" s="565"/>
    </row>
    <row r="273" spans="1:17" s="9" customFormat="1" ht="10.5" customHeight="1">
      <c r="A273" s="567" t="s">
        <v>586</v>
      </c>
      <c r="B273" s="567"/>
      <c r="C273" s="570"/>
      <c r="D273" s="569"/>
      <c r="E273" s="569"/>
      <c r="F273" s="569"/>
      <c r="G273" s="569"/>
      <c r="H273" s="569"/>
      <c r="I273" s="569"/>
      <c r="J273" s="569"/>
      <c r="K273" s="569"/>
      <c r="L273" s="569"/>
      <c r="M273" s="569"/>
      <c r="N273" s="569"/>
      <c r="O273" s="569"/>
      <c r="P273" s="565"/>
      <c r="Q273" s="565"/>
    </row>
    <row r="274" spans="1:17" s="9" customFormat="1" ht="19.899999999999999" customHeight="1">
      <c r="A274" s="567"/>
      <c r="B274" s="567"/>
      <c r="C274" s="570" t="s">
        <v>1908</v>
      </c>
      <c r="D274" s="569">
        <v>58</v>
      </c>
      <c r="E274" s="569">
        <v>0</v>
      </c>
      <c r="F274" s="569">
        <v>10</v>
      </c>
      <c r="G274" s="569">
        <v>17</v>
      </c>
      <c r="H274" s="569">
        <v>6</v>
      </c>
      <c r="I274" s="569">
        <v>6</v>
      </c>
      <c r="J274" s="569">
        <v>7</v>
      </c>
      <c r="K274" s="569">
        <v>3</v>
      </c>
      <c r="L274" s="569">
        <v>8</v>
      </c>
      <c r="M274" s="569">
        <v>1</v>
      </c>
      <c r="N274" s="569">
        <v>0</v>
      </c>
      <c r="O274" s="569">
        <v>0</v>
      </c>
      <c r="P274" s="565">
        <v>39.206896551724135</v>
      </c>
      <c r="Q274" s="565">
        <v>34.666666666666664</v>
      </c>
    </row>
    <row r="275" spans="1:17" s="9" customFormat="1" ht="10.5" customHeight="1">
      <c r="A275" s="567"/>
      <c r="B275" s="567"/>
      <c r="C275" s="571" t="s">
        <v>1947</v>
      </c>
      <c r="D275" s="569">
        <v>146</v>
      </c>
      <c r="E275" s="569">
        <v>0</v>
      </c>
      <c r="F275" s="569">
        <v>13</v>
      </c>
      <c r="G275" s="569">
        <v>28</v>
      </c>
      <c r="H275" s="569">
        <v>19</v>
      </c>
      <c r="I275" s="569">
        <v>18</v>
      </c>
      <c r="J275" s="569">
        <v>20</v>
      </c>
      <c r="K275" s="569">
        <v>23</v>
      </c>
      <c r="L275" s="569">
        <v>19</v>
      </c>
      <c r="M275" s="569">
        <v>6</v>
      </c>
      <c r="N275" s="569">
        <v>0</v>
      </c>
      <c r="O275" s="569">
        <v>0</v>
      </c>
      <c r="P275" s="565">
        <v>42.958904109589042</v>
      </c>
      <c r="Q275" s="565">
        <v>41.25</v>
      </c>
    </row>
    <row r="276" spans="1:17" s="9" customFormat="1" ht="18" customHeight="1">
      <c r="A276" s="567"/>
      <c r="B276" s="567" t="s">
        <v>1909</v>
      </c>
      <c r="C276" s="570"/>
      <c r="D276" s="569">
        <v>65510</v>
      </c>
      <c r="E276" s="569">
        <v>355</v>
      </c>
      <c r="F276" s="569">
        <v>11772</v>
      </c>
      <c r="G276" s="569">
        <v>16699</v>
      </c>
      <c r="H276" s="569">
        <v>11965</v>
      </c>
      <c r="I276" s="569">
        <v>8014</v>
      </c>
      <c r="J276" s="569">
        <v>5225</v>
      </c>
      <c r="K276" s="569">
        <v>4581</v>
      </c>
      <c r="L276" s="569">
        <v>3656</v>
      </c>
      <c r="M276" s="569">
        <v>2338</v>
      </c>
      <c r="N276" s="569">
        <v>905</v>
      </c>
      <c r="O276" s="569">
        <v>0</v>
      </c>
      <c r="P276" s="565">
        <v>38.750083956647842</v>
      </c>
      <c r="Q276" s="565">
        <v>35.452243958573071</v>
      </c>
    </row>
    <row r="277" spans="1:17" s="9" customFormat="1" ht="18" customHeight="1">
      <c r="A277" s="567"/>
      <c r="B277" s="567" t="s">
        <v>658</v>
      </c>
      <c r="C277" s="568"/>
    </row>
    <row r="278" spans="1:17" s="9" customFormat="1" ht="10.5" customHeight="1">
      <c r="A278" s="567"/>
      <c r="B278" s="567"/>
      <c r="C278" s="570" t="s">
        <v>659</v>
      </c>
      <c r="D278" s="569">
        <v>160</v>
      </c>
      <c r="E278" s="569">
        <v>0</v>
      </c>
      <c r="F278" s="569">
        <v>0</v>
      </c>
      <c r="G278" s="569">
        <v>0</v>
      </c>
      <c r="H278" s="569">
        <v>2</v>
      </c>
      <c r="I278" s="569">
        <v>14</v>
      </c>
      <c r="J278" s="569">
        <v>25</v>
      </c>
      <c r="K278" s="569">
        <v>41</v>
      </c>
      <c r="L278" s="569">
        <v>43</v>
      </c>
      <c r="M278" s="569">
        <v>23</v>
      </c>
      <c r="N278" s="569">
        <v>12</v>
      </c>
      <c r="O278" s="569">
        <v>0</v>
      </c>
      <c r="P278" s="565">
        <v>54.512500000000003</v>
      </c>
      <c r="Q278" s="565">
        <v>53.846153846153847</v>
      </c>
    </row>
    <row r="279" spans="1:17" s="9" customFormat="1" ht="10.5" customHeight="1">
      <c r="A279" s="567"/>
      <c r="B279" s="567"/>
      <c r="C279" s="570" t="s">
        <v>660</v>
      </c>
      <c r="D279" s="569">
        <v>66</v>
      </c>
      <c r="E279" s="569">
        <v>0</v>
      </c>
      <c r="F279" s="569">
        <v>0</v>
      </c>
      <c r="G279" s="569">
        <v>0</v>
      </c>
      <c r="H279" s="569">
        <v>0</v>
      </c>
      <c r="I279" s="569">
        <v>0</v>
      </c>
      <c r="J279" s="569">
        <v>0</v>
      </c>
      <c r="K279" s="569">
        <v>0</v>
      </c>
      <c r="L279" s="569">
        <v>0</v>
      </c>
      <c r="M279" s="569">
        <v>0</v>
      </c>
      <c r="N279" s="569">
        <v>66</v>
      </c>
      <c r="O279" s="569">
        <v>0</v>
      </c>
      <c r="P279" s="565">
        <v>79.878787878787875</v>
      </c>
      <c r="Q279" s="565">
        <v>83</v>
      </c>
    </row>
    <row r="280" spans="1:17" s="9" customFormat="1" ht="10.5" customHeight="1">
      <c r="A280" s="567"/>
      <c r="B280" s="567"/>
      <c r="C280" s="571" t="s">
        <v>1947</v>
      </c>
      <c r="D280" s="569">
        <v>226</v>
      </c>
      <c r="E280" s="569">
        <v>0</v>
      </c>
      <c r="F280" s="569">
        <v>0</v>
      </c>
      <c r="G280" s="569">
        <v>0</v>
      </c>
      <c r="H280" s="569">
        <v>2</v>
      </c>
      <c r="I280" s="569">
        <v>14</v>
      </c>
      <c r="J280" s="569">
        <v>25</v>
      </c>
      <c r="K280" s="569">
        <v>41</v>
      </c>
      <c r="L280" s="569">
        <v>43</v>
      </c>
      <c r="M280" s="569">
        <v>23</v>
      </c>
      <c r="N280" s="569">
        <v>78</v>
      </c>
      <c r="O280" s="569">
        <v>0</v>
      </c>
      <c r="P280" s="565">
        <v>61.920353982300888</v>
      </c>
      <c r="Q280" s="565">
        <v>57.555555555555557</v>
      </c>
    </row>
    <row r="281" spans="1:17" s="9" customFormat="1" ht="18" customHeight="1">
      <c r="A281" s="567"/>
      <c r="B281" s="567" t="s">
        <v>661</v>
      </c>
      <c r="C281" s="568"/>
    </row>
    <row r="282" spans="1:17" s="9" customFormat="1" ht="10.5" customHeight="1">
      <c r="A282" s="567"/>
      <c r="B282" s="567"/>
      <c r="C282" s="570" t="s">
        <v>661</v>
      </c>
      <c r="D282" s="569">
        <v>3952</v>
      </c>
      <c r="E282" s="569">
        <v>19</v>
      </c>
      <c r="F282" s="569">
        <v>175</v>
      </c>
      <c r="G282" s="569">
        <v>367</v>
      </c>
      <c r="H282" s="569">
        <v>454</v>
      </c>
      <c r="I282" s="569">
        <v>433</v>
      </c>
      <c r="J282" s="569">
        <v>490</v>
      </c>
      <c r="K282" s="569">
        <v>617</v>
      </c>
      <c r="L282" s="569">
        <v>627</v>
      </c>
      <c r="M282" s="569">
        <v>385</v>
      </c>
      <c r="N282" s="569">
        <v>371</v>
      </c>
      <c r="O282" s="569">
        <v>14</v>
      </c>
      <c r="P282" s="565">
        <v>48.840020314880647</v>
      </c>
      <c r="Q282" s="565">
        <v>49.267241379310342</v>
      </c>
    </row>
    <row r="283" spans="1:17" s="9" customFormat="1" ht="10.5" customHeight="1">
      <c r="A283" s="567"/>
      <c r="B283" s="567"/>
      <c r="C283" s="570" t="s">
        <v>662</v>
      </c>
      <c r="D283" s="569">
        <v>54</v>
      </c>
      <c r="E283" s="569">
        <v>0</v>
      </c>
      <c r="F283" s="569">
        <v>0</v>
      </c>
      <c r="G283" s="569">
        <v>0</v>
      </c>
      <c r="H283" s="569">
        <v>0</v>
      </c>
      <c r="I283" s="569">
        <v>0</v>
      </c>
      <c r="J283" s="569">
        <v>6</v>
      </c>
      <c r="K283" s="569">
        <v>7</v>
      </c>
      <c r="L283" s="569">
        <v>9</v>
      </c>
      <c r="M283" s="569">
        <v>17</v>
      </c>
      <c r="N283" s="569">
        <v>15</v>
      </c>
      <c r="O283" s="569">
        <v>0</v>
      </c>
      <c r="P283" s="565">
        <v>61.25925925925926</v>
      </c>
      <c r="Q283" s="565">
        <v>60.5</v>
      </c>
    </row>
    <row r="284" spans="1:17" s="9" customFormat="1" ht="10.5" customHeight="1">
      <c r="A284" s="567"/>
      <c r="B284" s="567"/>
      <c r="C284" s="570" t="s">
        <v>1911</v>
      </c>
      <c r="D284" s="569">
        <v>3204</v>
      </c>
      <c r="E284" s="569">
        <v>0</v>
      </c>
      <c r="F284" s="569">
        <v>0</v>
      </c>
      <c r="G284" s="569">
        <v>37</v>
      </c>
      <c r="H284" s="569">
        <v>229</v>
      </c>
      <c r="I284" s="569">
        <v>442</v>
      </c>
      <c r="J284" s="569">
        <v>539</v>
      </c>
      <c r="K284" s="569">
        <v>631</v>
      </c>
      <c r="L284" s="569">
        <v>571</v>
      </c>
      <c r="M284" s="569">
        <v>295</v>
      </c>
      <c r="N284" s="569">
        <v>460</v>
      </c>
      <c r="O284" s="569">
        <v>0</v>
      </c>
      <c r="P284" s="565">
        <v>53.166042446941326</v>
      </c>
      <c r="Q284" s="565">
        <v>51.744</v>
      </c>
    </row>
    <row r="285" spans="1:17" s="9" customFormat="1" ht="10.5" customHeight="1">
      <c r="A285" s="567"/>
      <c r="B285" s="567"/>
      <c r="C285" s="571" t="s">
        <v>1947</v>
      </c>
      <c r="D285" s="569">
        <v>7210</v>
      </c>
      <c r="E285" s="569">
        <v>19</v>
      </c>
      <c r="F285" s="569">
        <v>175</v>
      </c>
      <c r="G285" s="569">
        <v>404</v>
      </c>
      <c r="H285" s="569">
        <v>683</v>
      </c>
      <c r="I285" s="569">
        <v>875</v>
      </c>
      <c r="J285" s="569">
        <v>1035</v>
      </c>
      <c r="K285" s="569">
        <v>1255</v>
      </c>
      <c r="L285" s="569">
        <v>1207</v>
      </c>
      <c r="M285" s="569">
        <v>697</v>
      </c>
      <c r="N285" s="569">
        <v>846</v>
      </c>
      <c r="O285" s="569">
        <v>14</v>
      </c>
      <c r="P285" s="565">
        <v>50.85936631461923</v>
      </c>
      <c r="Q285" s="565">
        <v>50.634408602150536</v>
      </c>
    </row>
    <row r="286" spans="1:17" s="9" customFormat="1" ht="18" customHeight="1">
      <c r="A286" s="567"/>
      <c r="B286" s="567" t="s">
        <v>664</v>
      </c>
      <c r="C286" s="568"/>
    </row>
    <row r="287" spans="1:17" s="9" customFormat="1" ht="10.5" customHeight="1">
      <c r="A287" s="567"/>
      <c r="B287" s="567"/>
      <c r="C287" s="570" t="s">
        <v>664</v>
      </c>
      <c r="D287" s="569">
        <v>1877</v>
      </c>
      <c r="E287" s="569">
        <v>460</v>
      </c>
      <c r="F287" s="569">
        <v>834</v>
      </c>
      <c r="G287" s="569">
        <v>297</v>
      </c>
      <c r="H287" s="569">
        <v>85</v>
      </c>
      <c r="I287" s="569">
        <v>43</v>
      </c>
      <c r="J287" s="569">
        <v>23</v>
      </c>
      <c r="K287" s="569">
        <v>14</v>
      </c>
      <c r="L287" s="569">
        <v>15</v>
      </c>
      <c r="M287" s="569">
        <v>3</v>
      </c>
      <c r="N287" s="569">
        <v>8</v>
      </c>
      <c r="O287" s="569">
        <v>95</v>
      </c>
      <c r="P287" s="565">
        <v>28.336139169472503</v>
      </c>
      <c r="Q287" s="565">
        <v>26.101604278074866</v>
      </c>
    </row>
    <row r="288" spans="1:17" s="9" customFormat="1" ht="10.5" customHeight="1">
      <c r="A288" s="567"/>
      <c r="B288" s="567"/>
      <c r="C288" s="570" t="s">
        <v>665</v>
      </c>
      <c r="D288" s="569">
        <v>113</v>
      </c>
      <c r="E288" s="569">
        <v>69</v>
      </c>
      <c r="F288" s="569">
        <v>31</v>
      </c>
      <c r="G288" s="569">
        <v>12</v>
      </c>
      <c r="H288" s="569">
        <v>1</v>
      </c>
      <c r="I288" s="569">
        <v>0</v>
      </c>
      <c r="J288" s="569">
        <v>0</v>
      </c>
      <c r="K288" s="569">
        <v>0</v>
      </c>
      <c r="L288" s="569">
        <v>0</v>
      </c>
      <c r="M288" s="569">
        <v>0</v>
      </c>
      <c r="N288" s="569">
        <v>0</v>
      </c>
      <c r="O288" s="569">
        <v>0</v>
      </c>
      <c r="P288" s="565">
        <v>24.716814159292035</v>
      </c>
      <c r="Q288" s="565">
        <v>23.323529411764707</v>
      </c>
    </row>
    <row r="289" spans="1:17" s="9" customFormat="1" ht="10.5" customHeight="1">
      <c r="A289" s="567"/>
      <c r="B289" s="567"/>
      <c r="C289" s="571" t="s">
        <v>1947</v>
      </c>
      <c r="D289" s="569">
        <v>1990</v>
      </c>
      <c r="E289" s="569">
        <v>529</v>
      </c>
      <c r="F289" s="569">
        <v>865</v>
      </c>
      <c r="G289" s="569">
        <v>309</v>
      </c>
      <c r="H289" s="569">
        <v>86</v>
      </c>
      <c r="I289" s="569">
        <v>43</v>
      </c>
      <c r="J289" s="569">
        <v>23</v>
      </c>
      <c r="K289" s="569">
        <v>14</v>
      </c>
      <c r="L289" s="569">
        <v>15</v>
      </c>
      <c r="M289" s="569">
        <v>3</v>
      </c>
      <c r="N289" s="569">
        <v>8</v>
      </c>
      <c r="O289" s="569">
        <v>95</v>
      </c>
      <c r="P289" s="565">
        <v>28.120316622691291</v>
      </c>
      <c r="Q289" s="565">
        <v>25.943902439024392</v>
      </c>
    </row>
    <row r="290" spans="1:17" s="9" customFormat="1" ht="18" customHeight="1">
      <c r="A290" s="567"/>
      <c r="B290" s="567" t="s">
        <v>1912</v>
      </c>
      <c r="C290" s="570"/>
      <c r="D290" s="569">
        <v>9426</v>
      </c>
      <c r="E290" s="569">
        <v>548</v>
      </c>
      <c r="F290" s="569">
        <v>1040</v>
      </c>
      <c r="G290" s="569">
        <v>713</v>
      </c>
      <c r="H290" s="569">
        <v>771</v>
      </c>
      <c r="I290" s="569">
        <v>932</v>
      </c>
      <c r="J290" s="569">
        <v>1083</v>
      </c>
      <c r="K290" s="569">
        <v>1310</v>
      </c>
      <c r="L290" s="569">
        <v>1265</v>
      </c>
      <c r="M290" s="569">
        <v>723</v>
      </c>
      <c r="N290" s="569">
        <v>932</v>
      </c>
      <c r="O290" s="569">
        <v>109</v>
      </c>
      <c r="P290" s="565">
        <v>46.502736932489</v>
      </c>
      <c r="Q290" s="565">
        <v>47.19777777777778</v>
      </c>
    </row>
    <row r="291" spans="1:17" s="9" customFormat="1" ht="27" customHeight="1">
      <c r="A291" s="1547" t="s">
        <v>1822</v>
      </c>
      <c r="B291" s="1547"/>
      <c r="C291" s="1548"/>
      <c r="D291" s="569">
        <v>74936</v>
      </c>
      <c r="E291" s="569">
        <v>903</v>
      </c>
      <c r="F291" s="569">
        <v>12812</v>
      </c>
      <c r="G291" s="569">
        <v>17412</v>
      </c>
      <c r="H291" s="569">
        <v>12736</v>
      </c>
      <c r="I291" s="569">
        <v>8946</v>
      </c>
      <c r="J291" s="569">
        <v>6308</v>
      </c>
      <c r="K291" s="569">
        <v>5891</v>
      </c>
      <c r="L291" s="569">
        <v>4921</v>
      </c>
      <c r="M291" s="569">
        <v>3061</v>
      </c>
      <c r="N291" s="569">
        <v>1837</v>
      </c>
      <c r="O291" s="569">
        <v>109</v>
      </c>
      <c r="P291" s="565">
        <v>39.715396848731075</v>
      </c>
      <c r="Q291" s="565">
        <v>36.242061936495489</v>
      </c>
    </row>
    <row r="292" spans="1:17" s="9" customFormat="1" ht="27" customHeight="1">
      <c r="A292" s="1547" t="s">
        <v>1995</v>
      </c>
      <c r="B292" s="1547"/>
      <c r="C292" s="1548"/>
      <c r="D292" s="569"/>
      <c r="E292" s="569"/>
      <c r="F292" s="569"/>
      <c r="G292" s="569"/>
      <c r="H292" s="569"/>
      <c r="I292" s="569"/>
      <c r="J292" s="569"/>
      <c r="K292" s="569"/>
      <c r="L292" s="569"/>
      <c r="M292" s="569"/>
      <c r="N292" s="569"/>
      <c r="O292" s="569"/>
      <c r="P292" s="565"/>
      <c r="Q292" s="565"/>
    </row>
    <row r="293" spans="1:17" s="9" customFormat="1" ht="18" customHeight="1">
      <c r="A293" s="567"/>
      <c r="B293" s="567" t="s">
        <v>294</v>
      </c>
      <c r="C293" s="568"/>
      <c r="D293" s="569"/>
      <c r="E293" s="569"/>
      <c r="F293" s="569"/>
      <c r="G293" s="569"/>
      <c r="H293" s="569"/>
      <c r="I293" s="569"/>
      <c r="J293" s="569"/>
      <c r="K293" s="569"/>
      <c r="L293" s="569"/>
      <c r="M293" s="569"/>
      <c r="N293" s="569"/>
      <c r="O293" s="569"/>
      <c r="P293" s="565"/>
      <c r="Q293" s="565"/>
    </row>
    <row r="294" spans="1:17" s="9" customFormat="1" ht="10.5" customHeight="1">
      <c r="A294" s="567"/>
      <c r="B294" s="567"/>
      <c r="C294" s="570" t="s">
        <v>1987</v>
      </c>
      <c r="D294" s="569">
        <v>95</v>
      </c>
      <c r="E294" s="569">
        <v>0</v>
      </c>
      <c r="F294" s="569">
        <v>0</v>
      </c>
      <c r="G294" s="569">
        <v>0</v>
      </c>
      <c r="H294" s="569">
        <v>0</v>
      </c>
      <c r="I294" s="569">
        <v>0</v>
      </c>
      <c r="J294" s="569">
        <v>0</v>
      </c>
      <c r="K294" s="569">
        <v>2</v>
      </c>
      <c r="L294" s="569">
        <v>21</v>
      </c>
      <c r="M294" s="569">
        <v>52</v>
      </c>
      <c r="N294" s="569">
        <v>20</v>
      </c>
      <c r="O294" s="569">
        <v>0</v>
      </c>
      <c r="P294" s="565">
        <v>61.873684210526314</v>
      </c>
      <c r="Q294" s="565">
        <v>61.954545454545453</v>
      </c>
    </row>
    <row r="295" spans="1:17" s="9" customFormat="1" ht="10.5" customHeight="1">
      <c r="A295" s="567"/>
      <c r="B295" s="567"/>
      <c r="C295" s="570" t="s">
        <v>1988</v>
      </c>
      <c r="D295" s="569">
        <v>157</v>
      </c>
      <c r="E295" s="569">
        <v>0</v>
      </c>
      <c r="F295" s="569">
        <v>0</v>
      </c>
      <c r="G295" s="569">
        <v>0</v>
      </c>
      <c r="H295" s="569">
        <v>0</v>
      </c>
      <c r="I295" s="569">
        <v>0</v>
      </c>
      <c r="J295" s="569">
        <v>0</v>
      </c>
      <c r="K295" s="569">
        <v>9</v>
      </c>
      <c r="L295" s="569">
        <v>42</v>
      </c>
      <c r="M295" s="569">
        <v>84</v>
      </c>
      <c r="N295" s="569">
        <v>22</v>
      </c>
      <c r="O295" s="569">
        <v>0</v>
      </c>
      <c r="P295" s="565">
        <v>60.777070063694268</v>
      </c>
      <c r="Q295" s="565">
        <v>60.558823529411768</v>
      </c>
    </row>
    <row r="296" spans="1:17" s="9" customFormat="1" ht="19.899999999999999" customHeight="1">
      <c r="A296" s="567"/>
      <c r="B296" s="567"/>
      <c r="C296" s="570" t="s">
        <v>1989</v>
      </c>
      <c r="D296" s="569">
        <v>51</v>
      </c>
      <c r="E296" s="569">
        <v>0</v>
      </c>
      <c r="F296" s="569">
        <v>0</v>
      </c>
      <c r="G296" s="569">
        <v>0</v>
      </c>
      <c r="H296" s="569">
        <v>2</v>
      </c>
      <c r="I296" s="569">
        <v>0</v>
      </c>
      <c r="J296" s="569">
        <v>1</v>
      </c>
      <c r="K296" s="569">
        <v>5</v>
      </c>
      <c r="L296" s="569">
        <v>24</v>
      </c>
      <c r="M296" s="569">
        <v>18</v>
      </c>
      <c r="N296" s="569">
        <v>1</v>
      </c>
      <c r="O296" s="569">
        <v>0</v>
      </c>
      <c r="P296" s="565">
        <v>57.745098039215684</v>
      </c>
      <c r="Q296" s="565">
        <v>57.75</v>
      </c>
    </row>
    <row r="297" spans="1:17" s="9" customFormat="1" ht="19.899999999999999" customHeight="1">
      <c r="A297" s="567"/>
      <c r="B297" s="567"/>
      <c r="C297" s="570" t="s">
        <v>1990</v>
      </c>
      <c r="D297" s="569">
        <v>3</v>
      </c>
      <c r="E297" s="569">
        <v>0</v>
      </c>
      <c r="F297" s="569">
        <v>0</v>
      </c>
      <c r="G297" s="569">
        <v>0</v>
      </c>
      <c r="H297" s="569">
        <v>0</v>
      </c>
      <c r="I297" s="569">
        <v>0</v>
      </c>
      <c r="J297" s="569">
        <v>0</v>
      </c>
      <c r="K297" s="569">
        <v>2</v>
      </c>
      <c r="L297" s="569">
        <v>0</v>
      </c>
      <c r="M297" s="569">
        <v>0</v>
      </c>
      <c r="N297" s="569">
        <v>1</v>
      </c>
      <c r="O297" s="569">
        <v>0</v>
      </c>
      <c r="P297" s="565">
        <v>56.666666666666664</v>
      </c>
      <c r="Q297" s="565">
        <v>52.5</v>
      </c>
    </row>
    <row r="298" spans="1:17" s="9" customFormat="1" ht="10.5" customHeight="1">
      <c r="A298" s="567"/>
      <c r="B298" s="567"/>
      <c r="C298" s="570" t="s">
        <v>626</v>
      </c>
      <c r="D298" s="569">
        <v>287</v>
      </c>
      <c r="E298" s="569">
        <v>0</v>
      </c>
      <c r="F298" s="569">
        <v>0</v>
      </c>
      <c r="G298" s="569">
        <v>1</v>
      </c>
      <c r="H298" s="569">
        <v>9</v>
      </c>
      <c r="I298" s="569">
        <v>37</v>
      </c>
      <c r="J298" s="569">
        <v>61</v>
      </c>
      <c r="K298" s="569">
        <v>74</v>
      </c>
      <c r="L298" s="569">
        <v>75</v>
      </c>
      <c r="M298" s="569">
        <v>26</v>
      </c>
      <c r="N298" s="569">
        <v>4</v>
      </c>
      <c r="O298" s="569">
        <v>0</v>
      </c>
      <c r="P298" s="565">
        <v>51.337979094076658</v>
      </c>
      <c r="Q298" s="565">
        <v>51.15</v>
      </c>
    </row>
    <row r="299" spans="1:17" s="9" customFormat="1" ht="10.5" customHeight="1">
      <c r="A299" s="567"/>
      <c r="B299" s="567"/>
      <c r="C299" s="570" t="s">
        <v>627</v>
      </c>
      <c r="D299" s="569">
        <v>560</v>
      </c>
      <c r="E299" s="569">
        <v>0</v>
      </c>
      <c r="F299" s="569">
        <v>0</v>
      </c>
      <c r="G299" s="569">
        <v>8</v>
      </c>
      <c r="H299" s="569">
        <v>35</v>
      </c>
      <c r="I299" s="569">
        <v>91</v>
      </c>
      <c r="J299" s="569">
        <v>96</v>
      </c>
      <c r="K299" s="569">
        <v>135</v>
      </c>
      <c r="L299" s="569">
        <v>128</v>
      </c>
      <c r="M299" s="569">
        <v>60</v>
      </c>
      <c r="N299" s="569">
        <v>7</v>
      </c>
      <c r="O299" s="569">
        <v>0</v>
      </c>
      <c r="P299" s="565">
        <v>50.741071428571431</v>
      </c>
      <c r="Q299" s="565">
        <v>50.838709677419352</v>
      </c>
    </row>
    <row r="300" spans="1:17" s="9" customFormat="1" ht="10.5" customHeight="1">
      <c r="A300" s="567"/>
      <c r="B300" s="567"/>
      <c r="C300" s="570" t="s">
        <v>631</v>
      </c>
      <c r="D300" s="569">
        <v>24</v>
      </c>
      <c r="E300" s="569">
        <v>0</v>
      </c>
      <c r="F300" s="569">
        <v>0</v>
      </c>
      <c r="G300" s="569">
        <v>7</v>
      </c>
      <c r="H300" s="569">
        <v>16</v>
      </c>
      <c r="I300" s="569">
        <v>0</v>
      </c>
      <c r="J300" s="569">
        <v>1</v>
      </c>
      <c r="K300" s="569">
        <v>0</v>
      </c>
      <c r="L300" s="569">
        <v>0</v>
      </c>
      <c r="M300" s="569">
        <v>0</v>
      </c>
      <c r="N300" s="569">
        <v>0</v>
      </c>
      <c r="O300" s="569">
        <v>0</v>
      </c>
      <c r="P300" s="565">
        <v>36.5</v>
      </c>
      <c r="Q300" s="565">
        <v>36.285714285714285</v>
      </c>
    </row>
    <row r="301" spans="1:17" s="9" customFormat="1" ht="10.5" customHeight="1">
      <c r="A301" s="567"/>
      <c r="B301" s="567"/>
      <c r="C301" s="570" t="s">
        <v>632</v>
      </c>
      <c r="D301" s="569">
        <v>6</v>
      </c>
      <c r="E301" s="569">
        <v>0</v>
      </c>
      <c r="F301" s="569">
        <v>0</v>
      </c>
      <c r="G301" s="569">
        <v>0</v>
      </c>
      <c r="H301" s="569">
        <v>0</v>
      </c>
      <c r="I301" s="569">
        <v>3</v>
      </c>
      <c r="J301" s="569">
        <v>1</v>
      </c>
      <c r="K301" s="569">
        <v>1</v>
      </c>
      <c r="L301" s="569">
        <v>0</v>
      </c>
      <c r="M301" s="569">
        <v>0</v>
      </c>
      <c r="N301" s="569">
        <v>1</v>
      </c>
      <c r="O301" s="569">
        <v>0</v>
      </c>
      <c r="P301" s="565">
        <v>49.5</v>
      </c>
      <c r="Q301" s="565">
        <v>44</v>
      </c>
    </row>
    <row r="302" spans="1:17" s="9" customFormat="1" ht="10.5" customHeight="1">
      <c r="A302" s="567"/>
      <c r="B302" s="567"/>
      <c r="C302" s="571" t="s">
        <v>1947</v>
      </c>
      <c r="D302" s="569">
        <v>1183</v>
      </c>
      <c r="E302" s="569">
        <v>0</v>
      </c>
      <c r="F302" s="569">
        <v>0</v>
      </c>
      <c r="G302" s="569">
        <v>16</v>
      </c>
      <c r="H302" s="569">
        <v>62</v>
      </c>
      <c r="I302" s="569">
        <v>131</v>
      </c>
      <c r="J302" s="569">
        <v>160</v>
      </c>
      <c r="K302" s="569">
        <v>228</v>
      </c>
      <c r="L302" s="569">
        <v>290</v>
      </c>
      <c r="M302" s="569">
        <v>240</v>
      </c>
      <c r="N302" s="569">
        <v>56</v>
      </c>
      <c r="O302" s="569">
        <v>0</v>
      </c>
      <c r="P302" s="565">
        <v>53.133558748943365</v>
      </c>
      <c r="Q302" s="565">
        <v>53.892156862745097</v>
      </c>
    </row>
    <row r="303" spans="1:17" s="9" customFormat="1" ht="18" customHeight="1">
      <c r="A303" s="567"/>
      <c r="B303" s="567" t="s">
        <v>637</v>
      </c>
      <c r="C303" s="568"/>
    </row>
    <row r="304" spans="1:17" s="9" customFormat="1" ht="10.5" customHeight="1">
      <c r="A304" s="567"/>
      <c r="B304" s="567"/>
      <c r="C304" s="570" t="s">
        <v>638</v>
      </c>
      <c r="D304" s="569">
        <v>9</v>
      </c>
      <c r="E304" s="569">
        <v>0</v>
      </c>
      <c r="F304" s="569">
        <v>0</v>
      </c>
      <c r="G304" s="569">
        <v>1</v>
      </c>
      <c r="H304" s="569">
        <v>1</v>
      </c>
      <c r="I304" s="569">
        <v>1</v>
      </c>
      <c r="J304" s="569">
        <v>1</v>
      </c>
      <c r="K304" s="569">
        <v>0</v>
      </c>
      <c r="L304" s="569">
        <v>3</v>
      </c>
      <c r="M304" s="569">
        <v>2</v>
      </c>
      <c r="N304" s="569">
        <v>0</v>
      </c>
      <c r="O304" s="569">
        <v>0</v>
      </c>
      <c r="P304" s="565">
        <v>50.111111111111114</v>
      </c>
      <c r="Q304" s="565">
        <v>55.5</v>
      </c>
    </row>
    <row r="305" spans="1:17" s="9" customFormat="1" ht="10.5" customHeight="1">
      <c r="A305" s="567"/>
      <c r="B305" s="567"/>
      <c r="C305" s="570" t="s">
        <v>640</v>
      </c>
      <c r="D305" s="569">
        <v>2</v>
      </c>
      <c r="E305" s="569">
        <v>0</v>
      </c>
      <c r="F305" s="569">
        <v>0</v>
      </c>
      <c r="G305" s="569">
        <v>0</v>
      </c>
      <c r="H305" s="569">
        <v>0</v>
      </c>
      <c r="I305" s="569">
        <v>0</v>
      </c>
      <c r="J305" s="569">
        <v>0</v>
      </c>
      <c r="K305" s="569">
        <v>0</v>
      </c>
      <c r="L305" s="569">
        <v>1</v>
      </c>
      <c r="M305" s="569">
        <v>1</v>
      </c>
      <c r="N305" s="569">
        <v>0</v>
      </c>
      <c r="O305" s="569">
        <v>0</v>
      </c>
      <c r="P305" s="565">
        <v>60</v>
      </c>
      <c r="Q305" s="565">
        <v>56</v>
      </c>
    </row>
    <row r="306" spans="1:17" s="9" customFormat="1" ht="10.5" customHeight="1">
      <c r="A306" s="567"/>
      <c r="B306" s="567"/>
      <c r="C306" s="570" t="s">
        <v>642</v>
      </c>
      <c r="D306" s="569">
        <v>3</v>
      </c>
      <c r="E306" s="569">
        <v>0</v>
      </c>
      <c r="F306" s="569">
        <v>0</v>
      </c>
      <c r="G306" s="569">
        <v>1</v>
      </c>
      <c r="H306" s="569">
        <v>0</v>
      </c>
      <c r="I306" s="569">
        <v>1</v>
      </c>
      <c r="J306" s="569">
        <v>0</v>
      </c>
      <c r="K306" s="569">
        <v>0</v>
      </c>
      <c r="L306" s="569">
        <v>0</v>
      </c>
      <c r="M306" s="569">
        <v>1</v>
      </c>
      <c r="N306" s="569">
        <v>0</v>
      </c>
      <c r="O306" s="569">
        <v>0</v>
      </c>
      <c r="P306" s="565">
        <v>46</v>
      </c>
      <c r="Q306" s="565">
        <v>43.5</v>
      </c>
    </row>
    <row r="307" spans="1:17" s="9" customFormat="1" ht="10.5" customHeight="1">
      <c r="A307" s="567"/>
      <c r="B307" s="567"/>
      <c r="C307" s="570" t="s">
        <v>1894</v>
      </c>
      <c r="D307" s="569">
        <v>26</v>
      </c>
      <c r="E307" s="569">
        <v>0</v>
      </c>
      <c r="F307" s="569">
        <v>6</v>
      </c>
      <c r="G307" s="569">
        <v>3</v>
      </c>
      <c r="H307" s="569">
        <v>5</v>
      </c>
      <c r="I307" s="569">
        <v>8</v>
      </c>
      <c r="J307" s="569">
        <v>2</v>
      </c>
      <c r="K307" s="569">
        <v>2</v>
      </c>
      <c r="L307" s="569">
        <v>0</v>
      </c>
      <c r="M307" s="569">
        <v>0</v>
      </c>
      <c r="N307" s="569">
        <v>0</v>
      </c>
      <c r="O307" s="569">
        <v>0</v>
      </c>
      <c r="P307" s="565">
        <v>37.653846153846153</v>
      </c>
      <c r="Q307" s="565">
        <v>36</v>
      </c>
    </row>
    <row r="308" spans="1:17" s="9" customFormat="1" ht="10.5" customHeight="1">
      <c r="A308" s="567"/>
      <c r="B308" s="567"/>
      <c r="C308" s="570" t="s">
        <v>1895</v>
      </c>
      <c r="D308" s="569">
        <v>19</v>
      </c>
      <c r="E308" s="569">
        <v>0</v>
      </c>
      <c r="F308" s="569">
        <v>0</v>
      </c>
      <c r="G308" s="569">
        <v>2</v>
      </c>
      <c r="H308" s="569">
        <v>6</v>
      </c>
      <c r="I308" s="569">
        <v>7</v>
      </c>
      <c r="J308" s="569">
        <v>1</v>
      </c>
      <c r="K308" s="569">
        <v>3</v>
      </c>
      <c r="L308" s="569">
        <v>0</v>
      </c>
      <c r="M308" s="569">
        <v>0</v>
      </c>
      <c r="N308" s="569">
        <v>0</v>
      </c>
      <c r="O308" s="569">
        <v>0</v>
      </c>
      <c r="P308" s="565">
        <v>40.842105263157897</v>
      </c>
      <c r="Q308" s="565">
        <v>39.75</v>
      </c>
    </row>
    <row r="309" spans="1:17" s="9" customFormat="1" ht="10.5" customHeight="1">
      <c r="A309" s="567"/>
      <c r="B309" s="567"/>
      <c r="C309" s="571" t="s">
        <v>1947</v>
      </c>
      <c r="D309" s="569">
        <v>59</v>
      </c>
      <c r="E309" s="569">
        <v>0</v>
      </c>
      <c r="F309" s="569">
        <v>6</v>
      </c>
      <c r="G309" s="569">
        <v>7</v>
      </c>
      <c r="H309" s="569">
        <v>12</v>
      </c>
      <c r="I309" s="569">
        <v>17</v>
      </c>
      <c r="J309" s="569">
        <v>4</v>
      </c>
      <c r="K309" s="569">
        <v>5</v>
      </c>
      <c r="L309" s="569">
        <v>4</v>
      </c>
      <c r="M309" s="569">
        <v>4</v>
      </c>
      <c r="N309" s="569">
        <v>0</v>
      </c>
      <c r="O309" s="569">
        <v>0</v>
      </c>
      <c r="P309" s="565">
        <v>41.762711864406782</v>
      </c>
      <c r="Q309" s="565">
        <v>40.375</v>
      </c>
    </row>
    <row r="310" spans="1:17" s="9" customFormat="1" ht="27" customHeight="1">
      <c r="A310" s="567"/>
      <c r="B310" s="1547" t="s">
        <v>1991</v>
      </c>
      <c r="C310" s="1548"/>
    </row>
    <row r="311" spans="1:17" s="9" customFormat="1" ht="19.899999999999999" customHeight="1">
      <c r="A311" s="567"/>
      <c r="B311" s="567"/>
      <c r="C311" s="570" t="s">
        <v>1899</v>
      </c>
      <c r="D311" s="569">
        <v>192</v>
      </c>
      <c r="E311" s="569">
        <v>0</v>
      </c>
      <c r="F311" s="569">
        <v>0</v>
      </c>
      <c r="G311" s="569">
        <v>2</v>
      </c>
      <c r="H311" s="569">
        <v>5</v>
      </c>
      <c r="I311" s="569">
        <v>29</v>
      </c>
      <c r="J311" s="569">
        <v>24</v>
      </c>
      <c r="K311" s="569">
        <v>39</v>
      </c>
      <c r="L311" s="569">
        <v>40</v>
      </c>
      <c r="M311" s="569">
        <v>48</v>
      </c>
      <c r="N311" s="569">
        <v>5</v>
      </c>
      <c r="O311" s="569">
        <v>0</v>
      </c>
      <c r="P311" s="565">
        <v>53.375</v>
      </c>
      <c r="Q311" s="565">
        <v>53.7</v>
      </c>
    </row>
    <row r="312" spans="1:17" s="9" customFormat="1" ht="19.899999999999999" customHeight="1">
      <c r="A312" s="567"/>
      <c r="B312" s="567"/>
      <c r="C312" s="570" t="s">
        <v>1900</v>
      </c>
      <c r="D312" s="569">
        <v>16</v>
      </c>
      <c r="E312" s="569">
        <v>0</v>
      </c>
      <c r="F312" s="569">
        <v>0</v>
      </c>
      <c r="G312" s="569">
        <v>2</v>
      </c>
      <c r="H312" s="569">
        <v>7</v>
      </c>
      <c r="I312" s="569">
        <v>5</v>
      </c>
      <c r="J312" s="569">
        <v>0</v>
      </c>
      <c r="K312" s="569">
        <v>0</v>
      </c>
      <c r="L312" s="569">
        <v>2</v>
      </c>
      <c r="M312" s="569">
        <v>0</v>
      </c>
      <c r="N312" s="569">
        <v>0</v>
      </c>
      <c r="O312" s="569">
        <v>0</v>
      </c>
      <c r="P312" s="565">
        <v>39.875</v>
      </c>
      <c r="Q312" s="565">
        <v>38.5</v>
      </c>
    </row>
    <row r="313" spans="1:17" s="9" customFormat="1" ht="19.899999999999999" customHeight="1">
      <c r="A313" s="567"/>
      <c r="B313" s="567"/>
      <c r="C313" s="570" t="s">
        <v>1901</v>
      </c>
      <c r="D313" s="569">
        <v>493</v>
      </c>
      <c r="E313" s="569">
        <v>0</v>
      </c>
      <c r="F313" s="569">
        <v>3</v>
      </c>
      <c r="G313" s="569">
        <v>29</v>
      </c>
      <c r="H313" s="569">
        <v>38</v>
      </c>
      <c r="I313" s="569">
        <v>52</v>
      </c>
      <c r="J313" s="569">
        <v>59</v>
      </c>
      <c r="K313" s="569">
        <v>101</v>
      </c>
      <c r="L313" s="569">
        <v>109</v>
      </c>
      <c r="M313" s="569">
        <v>91</v>
      </c>
      <c r="N313" s="569">
        <v>11</v>
      </c>
      <c r="O313" s="569">
        <v>0</v>
      </c>
      <c r="P313" s="565">
        <v>51.093306288032451</v>
      </c>
      <c r="Q313" s="565">
        <v>52.357142857142854</v>
      </c>
    </row>
    <row r="314" spans="1:17" s="9" customFormat="1" ht="19.899999999999999" customHeight="1">
      <c r="A314" s="567"/>
      <c r="B314" s="567"/>
      <c r="C314" s="570" t="s">
        <v>1902</v>
      </c>
      <c r="D314" s="569">
        <v>4014</v>
      </c>
      <c r="E314" s="569">
        <v>65</v>
      </c>
      <c r="F314" s="569">
        <v>1315</v>
      </c>
      <c r="G314" s="569">
        <v>1315</v>
      </c>
      <c r="H314" s="569">
        <v>713</v>
      </c>
      <c r="I314" s="569">
        <v>312</v>
      </c>
      <c r="J314" s="569">
        <v>118</v>
      </c>
      <c r="K314" s="569">
        <v>81</v>
      </c>
      <c r="L314" s="569">
        <v>51</v>
      </c>
      <c r="M314" s="569">
        <v>29</v>
      </c>
      <c r="N314" s="569">
        <v>15</v>
      </c>
      <c r="O314" s="569">
        <v>0</v>
      </c>
      <c r="P314" s="565">
        <v>33.368958644743401</v>
      </c>
      <c r="Q314" s="565">
        <v>30.975862068965519</v>
      </c>
    </row>
    <row r="315" spans="1:17" s="9" customFormat="1" ht="10.5" customHeight="1">
      <c r="A315" s="567"/>
      <c r="B315" s="567"/>
      <c r="C315" s="570" t="s">
        <v>648</v>
      </c>
      <c r="D315" s="569">
        <v>338</v>
      </c>
      <c r="E315" s="569">
        <v>1</v>
      </c>
      <c r="F315" s="569">
        <v>68</v>
      </c>
      <c r="G315" s="569">
        <v>103</v>
      </c>
      <c r="H315" s="569">
        <v>72</v>
      </c>
      <c r="I315" s="569">
        <v>38</v>
      </c>
      <c r="J315" s="569">
        <v>20</v>
      </c>
      <c r="K315" s="569">
        <v>17</v>
      </c>
      <c r="L315" s="569">
        <v>10</v>
      </c>
      <c r="M315" s="569">
        <v>7</v>
      </c>
      <c r="N315" s="569">
        <v>2</v>
      </c>
      <c r="O315" s="569">
        <v>0</v>
      </c>
      <c r="P315" s="565">
        <v>36.730769230769234</v>
      </c>
      <c r="Q315" s="565">
        <v>33.823529411764703</v>
      </c>
    </row>
    <row r="316" spans="1:17" s="9" customFormat="1" ht="10.5" customHeight="1">
      <c r="A316" s="567"/>
      <c r="B316" s="567"/>
      <c r="C316" s="571" t="s">
        <v>1947</v>
      </c>
      <c r="D316" s="569">
        <v>5053</v>
      </c>
      <c r="E316" s="569">
        <v>66</v>
      </c>
      <c r="F316" s="569">
        <v>1386</v>
      </c>
      <c r="G316" s="569">
        <v>1451</v>
      </c>
      <c r="H316" s="569">
        <v>835</v>
      </c>
      <c r="I316" s="569">
        <v>436</v>
      </c>
      <c r="J316" s="569">
        <v>221</v>
      </c>
      <c r="K316" s="569">
        <v>238</v>
      </c>
      <c r="L316" s="569">
        <v>212</v>
      </c>
      <c r="M316" s="569">
        <v>175</v>
      </c>
      <c r="N316" s="569">
        <v>33</v>
      </c>
      <c r="O316" s="569">
        <v>0</v>
      </c>
      <c r="P316" s="565">
        <v>36.103898674055017</v>
      </c>
      <c r="Q316" s="565">
        <v>32.427756653992397</v>
      </c>
    </row>
    <row r="317" spans="1:17" s="9" customFormat="1" ht="18" customHeight="1">
      <c r="A317" s="567"/>
      <c r="B317" s="567" t="s">
        <v>649</v>
      </c>
      <c r="C317" s="568"/>
    </row>
    <row r="318" spans="1:17" s="9" customFormat="1" ht="19.899999999999999" customHeight="1">
      <c r="A318" s="567"/>
      <c r="B318" s="567"/>
      <c r="C318" s="570" t="s">
        <v>1903</v>
      </c>
      <c r="D318" s="569">
        <v>21</v>
      </c>
      <c r="E318" s="569">
        <v>0</v>
      </c>
      <c r="F318" s="569">
        <v>0</v>
      </c>
      <c r="G318" s="569">
        <v>1</v>
      </c>
      <c r="H318" s="569">
        <v>2</v>
      </c>
      <c r="I318" s="569">
        <v>1</v>
      </c>
      <c r="J318" s="569">
        <v>5</v>
      </c>
      <c r="K318" s="569">
        <v>4</v>
      </c>
      <c r="L318" s="569">
        <v>2</v>
      </c>
      <c r="M318" s="569">
        <v>5</v>
      </c>
      <c r="N318" s="569">
        <v>1</v>
      </c>
      <c r="O318" s="569">
        <v>0</v>
      </c>
      <c r="P318" s="565">
        <v>51.285714285714285</v>
      </c>
      <c r="Q318" s="565">
        <v>50.75</v>
      </c>
    </row>
    <row r="319" spans="1:17" s="9" customFormat="1" ht="8.25" customHeight="1">
      <c r="A319" s="90" t="s">
        <v>655</v>
      </c>
      <c r="B319" s="567"/>
      <c r="C319" s="572"/>
      <c r="D319" s="569"/>
      <c r="E319" s="569"/>
      <c r="F319" s="569"/>
      <c r="G319" s="569"/>
      <c r="H319" s="569"/>
      <c r="I319" s="569"/>
      <c r="J319" s="569"/>
      <c r="K319" s="569"/>
      <c r="L319" s="569"/>
      <c r="M319" s="569"/>
      <c r="N319" s="569"/>
      <c r="O319" s="569"/>
      <c r="P319" s="565"/>
      <c r="Q319" s="565"/>
    </row>
    <row r="320" spans="1:17" s="9" customFormat="1" ht="9" customHeight="1">
      <c r="A320" s="567" t="s">
        <v>656</v>
      </c>
      <c r="B320" s="567"/>
      <c r="C320" s="572"/>
      <c r="D320" s="569"/>
      <c r="E320" s="569"/>
      <c r="F320" s="569"/>
      <c r="G320" s="569"/>
      <c r="H320" s="569"/>
      <c r="I320" s="569"/>
      <c r="J320" s="569"/>
      <c r="K320" s="569"/>
      <c r="L320" s="569"/>
      <c r="M320" s="569"/>
      <c r="N320" s="569"/>
      <c r="O320" s="569"/>
      <c r="P320" s="565"/>
      <c r="Q320" s="565"/>
    </row>
    <row r="321" spans="1:17" s="9" customFormat="1" ht="10.5" customHeight="1">
      <c r="A321" s="567"/>
      <c r="B321" s="567"/>
      <c r="C321" s="573"/>
      <c r="D321" s="569"/>
      <c r="E321" s="569"/>
      <c r="F321" s="569"/>
      <c r="G321" s="569"/>
      <c r="H321" s="569"/>
      <c r="I321" s="569"/>
      <c r="J321" s="569"/>
      <c r="K321" s="569"/>
      <c r="L321" s="569"/>
      <c r="M321" s="569"/>
      <c r="N321" s="569"/>
      <c r="O321" s="569"/>
      <c r="P321" s="565"/>
      <c r="Q321" s="565"/>
    </row>
    <row r="322" spans="1:17" s="9" customFormat="1" ht="10.5" customHeight="1">
      <c r="A322" s="567" t="s">
        <v>586</v>
      </c>
      <c r="B322" s="567"/>
      <c r="C322" s="570"/>
      <c r="D322" s="569"/>
      <c r="E322" s="569"/>
      <c r="F322" s="569"/>
      <c r="G322" s="569"/>
      <c r="H322" s="569"/>
      <c r="I322" s="569"/>
      <c r="J322" s="569"/>
      <c r="K322" s="569"/>
      <c r="L322" s="569"/>
      <c r="M322" s="569"/>
      <c r="N322" s="569"/>
      <c r="O322" s="569"/>
      <c r="P322" s="565"/>
      <c r="Q322" s="565"/>
    </row>
    <row r="323" spans="1:17" s="9" customFormat="1" ht="10.5" customHeight="1">
      <c r="A323" s="567"/>
      <c r="B323" s="567"/>
      <c r="C323" s="570" t="s">
        <v>1904</v>
      </c>
      <c r="D323" s="569">
        <v>2</v>
      </c>
      <c r="E323" s="569">
        <v>0</v>
      </c>
      <c r="F323" s="569">
        <v>0</v>
      </c>
      <c r="G323" s="569">
        <v>0</v>
      </c>
      <c r="H323" s="569">
        <v>1</v>
      </c>
      <c r="I323" s="569">
        <v>0</v>
      </c>
      <c r="J323" s="569">
        <v>1</v>
      </c>
      <c r="K323" s="569">
        <v>0</v>
      </c>
      <c r="L323" s="569">
        <v>0</v>
      </c>
      <c r="M323" s="569">
        <v>0</v>
      </c>
      <c r="N323" s="569">
        <v>0</v>
      </c>
      <c r="O323" s="569">
        <v>0</v>
      </c>
      <c r="P323" s="565">
        <v>42.5</v>
      </c>
      <c r="Q323" s="565">
        <v>38</v>
      </c>
    </row>
    <row r="324" spans="1:17" s="9" customFormat="1" ht="10.5" customHeight="1">
      <c r="A324" s="567"/>
      <c r="B324" s="567"/>
      <c r="C324" s="570" t="s">
        <v>1905</v>
      </c>
      <c r="D324" s="569">
        <v>2</v>
      </c>
      <c r="E324" s="569">
        <v>0</v>
      </c>
      <c r="F324" s="569">
        <v>0</v>
      </c>
      <c r="G324" s="569">
        <v>0</v>
      </c>
      <c r="H324" s="569">
        <v>0</v>
      </c>
      <c r="I324" s="569">
        <v>0</v>
      </c>
      <c r="J324" s="569">
        <v>0</v>
      </c>
      <c r="K324" s="569">
        <v>1</v>
      </c>
      <c r="L324" s="569">
        <v>0</v>
      </c>
      <c r="M324" s="569">
        <v>1</v>
      </c>
      <c r="N324" s="569">
        <v>0</v>
      </c>
      <c r="O324" s="569">
        <v>0</v>
      </c>
      <c r="P324" s="565">
        <v>57.5</v>
      </c>
      <c r="Q324" s="565">
        <v>54</v>
      </c>
    </row>
    <row r="325" spans="1:17" s="9" customFormat="1" ht="19.899999999999999" customHeight="1">
      <c r="A325" s="567"/>
      <c r="B325" s="567"/>
      <c r="C325" s="570" t="s">
        <v>1907</v>
      </c>
      <c r="D325" s="569">
        <v>65</v>
      </c>
      <c r="E325" s="569">
        <v>0</v>
      </c>
      <c r="F325" s="569">
        <v>1</v>
      </c>
      <c r="G325" s="569">
        <v>3</v>
      </c>
      <c r="H325" s="569">
        <v>5</v>
      </c>
      <c r="I325" s="569">
        <v>12</v>
      </c>
      <c r="J325" s="569">
        <v>7</v>
      </c>
      <c r="K325" s="569">
        <v>16</v>
      </c>
      <c r="L325" s="569">
        <v>12</v>
      </c>
      <c r="M325" s="569">
        <v>8</v>
      </c>
      <c r="N325" s="569">
        <v>1</v>
      </c>
      <c r="O325" s="569">
        <v>0</v>
      </c>
      <c r="P325" s="565">
        <v>49.446153846153848</v>
      </c>
      <c r="Q325" s="565">
        <v>50.166666666666664</v>
      </c>
    </row>
    <row r="326" spans="1:17" s="9" customFormat="1" ht="19.899999999999999" customHeight="1">
      <c r="A326" s="567"/>
      <c r="B326" s="567"/>
      <c r="C326" s="570" t="s">
        <v>1908</v>
      </c>
      <c r="D326" s="569">
        <v>53</v>
      </c>
      <c r="E326" s="569">
        <v>1</v>
      </c>
      <c r="F326" s="569">
        <v>3</v>
      </c>
      <c r="G326" s="569">
        <v>4</v>
      </c>
      <c r="H326" s="569">
        <v>11</v>
      </c>
      <c r="I326" s="569">
        <v>11</v>
      </c>
      <c r="J326" s="569">
        <v>8</v>
      </c>
      <c r="K326" s="569">
        <v>7</v>
      </c>
      <c r="L326" s="569">
        <v>3</v>
      </c>
      <c r="M326" s="569">
        <v>3</v>
      </c>
      <c r="N326" s="569">
        <v>2</v>
      </c>
      <c r="O326" s="569">
        <v>0</v>
      </c>
      <c r="P326" s="565">
        <v>43.698113207547166</v>
      </c>
      <c r="Q326" s="565">
        <v>41.75</v>
      </c>
    </row>
    <row r="327" spans="1:17" s="9" customFormat="1" ht="10.5" customHeight="1">
      <c r="A327" s="567"/>
      <c r="B327" s="567"/>
      <c r="C327" s="571" t="s">
        <v>1947</v>
      </c>
      <c r="D327" s="569">
        <v>143</v>
      </c>
      <c r="E327" s="569">
        <v>1</v>
      </c>
      <c r="F327" s="569">
        <v>4</v>
      </c>
      <c r="G327" s="569">
        <v>8</v>
      </c>
      <c r="H327" s="569">
        <v>19</v>
      </c>
      <c r="I327" s="569">
        <v>24</v>
      </c>
      <c r="J327" s="569">
        <v>21</v>
      </c>
      <c r="K327" s="569">
        <v>28</v>
      </c>
      <c r="L327" s="569">
        <v>17</v>
      </c>
      <c r="M327" s="569">
        <v>17</v>
      </c>
      <c r="N327" s="569">
        <v>4</v>
      </c>
      <c r="O327" s="569">
        <v>0</v>
      </c>
      <c r="P327" s="565">
        <v>47.6013986013986</v>
      </c>
      <c r="Q327" s="565">
        <v>48.083333333333336</v>
      </c>
    </row>
    <row r="328" spans="1:17" s="9" customFormat="1" ht="18" customHeight="1">
      <c r="A328" s="567"/>
      <c r="B328" s="567" t="s">
        <v>1909</v>
      </c>
      <c r="C328" s="570"/>
      <c r="D328" s="569">
        <v>6438</v>
      </c>
      <c r="E328" s="569">
        <v>67</v>
      </c>
      <c r="F328" s="569">
        <v>1396</v>
      </c>
      <c r="G328" s="569">
        <v>1482</v>
      </c>
      <c r="H328" s="569">
        <v>928</v>
      </c>
      <c r="I328" s="569">
        <v>608</v>
      </c>
      <c r="J328" s="569">
        <v>406</v>
      </c>
      <c r="K328" s="569">
        <v>499</v>
      </c>
      <c r="L328" s="569">
        <v>523</v>
      </c>
      <c r="M328" s="569">
        <v>436</v>
      </c>
      <c r="N328" s="569">
        <v>93</v>
      </c>
      <c r="O328" s="569">
        <v>0</v>
      </c>
      <c r="P328" s="565">
        <v>39.540385212799009</v>
      </c>
      <c r="Q328" s="565">
        <v>35.222222222222221</v>
      </c>
    </row>
    <row r="329" spans="1:17" s="9" customFormat="1" ht="18" customHeight="1">
      <c r="A329" s="567"/>
      <c r="B329" s="567" t="s">
        <v>658</v>
      </c>
      <c r="C329" s="568"/>
    </row>
    <row r="330" spans="1:17" s="9" customFormat="1" ht="10.5" customHeight="1">
      <c r="A330" s="567"/>
      <c r="B330" s="567"/>
      <c r="C330" s="570" t="s">
        <v>659</v>
      </c>
      <c r="D330" s="569">
        <v>12</v>
      </c>
      <c r="E330" s="569">
        <v>0</v>
      </c>
      <c r="F330" s="569">
        <v>0</v>
      </c>
      <c r="G330" s="569">
        <v>1</v>
      </c>
      <c r="H330" s="569">
        <v>1</v>
      </c>
      <c r="I330" s="569">
        <v>2</v>
      </c>
      <c r="J330" s="569">
        <v>2</v>
      </c>
      <c r="K330" s="569">
        <v>2</v>
      </c>
      <c r="L330" s="569">
        <v>1</v>
      </c>
      <c r="M330" s="569">
        <v>0</v>
      </c>
      <c r="N330" s="569">
        <v>3</v>
      </c>
      <c r="O330" s="569">
        <v>0</v>
      </c>
      <c r="P330" s="565">
        <v>51.083333333333336</v>
      </c>
      <c r="Q330" s="565">
        <v>47</v>
      </c>
    </row>
    <row r="331" spans="1:17" s="9" customFormat="1" ht="10.5" customHeight="1">
      <c r="A331" s="567"/>
      <c r="B331" s="567"/>
      <c r="C331" s="570" t="s">
        <v>660</v>
      </c>
      <c r="D331" s="569">
        <v>25</v>
      </c>
      <c r="E331" s="569">
        <v>0</v>
      </c>
      <c r="F331" s="569">
        <v>0</v>
      </c>
      <c r="G331" s="569">
        <v>0</v>
      </c>
      <c r="H331" s="569">
        <v>0</v>
      </c>
      <c r="I331" s="569">
        <v>0</v>
      </c>
      <c r="J331" s="569">
        <v>0</v>
      </c>
      <c r="K331" s="569">
        <v>0</v>
      </c>
      <c r="L331" s="569">
        <v>0</v>
      </c>
      <c r="M331" s="569">
        <v>0</v>
      </c>
      <c r="N331" s="569">
        <v>25</v>
      </c>
      <c r="O331" s="569">
        <v>0</v>
      </c>
      <c r="P331" s="565">
        <v>73.8</v>
      </c>
      <c r="Q331" s="565">
        <v>71.75</v>
      </c>
    </row>
    <row r="332" spans="1:17" s="9" customFormat="1" ht="10.5" customHeight="1">
      <c r="A332" s="567"/>
      <c r="B332" s="567"/>
      <c r="C332" s="571" t="s">
        <v>1947</v>
      </c>
      <c r="D332" s="569">
        <v>37</v>
      </c>
      <c r="E332" s="569">
        <v>0</v>
      </c>
      <c r="F332" s="569">
        <v>0</v>
      </c>
      <c r="G332" s="569">
        <v>1</v>
      </c>
      <c r="H332" s="569">
        <v>1</v>
      </c>
      <c r="I332" s="569">
        <v>2</v>
      </c>
      <c r="J332" s="569">
        <v>2</v>
      </c>
      <c r="K332" s="569">
        <v>2</v>
      </c>
      <c r="L332" s="569">
        <v>1</v>
      </c>
      <c r="M332" s="569">
        <v>0</v>
      </c>
      <c r="N332" s="569">
        <v>28</v>
      </c>
      <c r="O332" s="569">
        <v>0</v>
      </c>
      <c r="P332" s="565">
        <v>66.432432432432435</v>
      </c>
      <c r="Q332" s="565">
        <v>70.25</v>
      </c>
    </row>
    <row r="333" spans="1:17" s="9" customFormat="1" ht="18" customHeight="1">
      <c r="A333" s="567"/>
      <c r="B333" s="567" t="s">
        <v>661</v>
      </c>
      <c r="C333" s="568"/>
    </row>
    <row r="334" spans="1:17" s="9" customFormat="1" ht="10.5" customHeight="1">
      <c r="A334" s="567"/>
      <c r="B334" s="567"/>
      <c r="C334" s="570" t="s">
        <v>661</v>
      </c>
      <c r="D334" s="569">
        <v>1542</v>
      </c>
      <c r="E334" s="569">
        <v>8</v>
      </c>
      <c r="F334" s="569">
        <v>76</v>
      </c>
      <c r="G334" s="569">
        <v>132</v>
      </c>
      <c r="H334" s="569">
        <v>175</v>
      </c>
      <c r="I334" s="569">
        <v>175</v>
      </c>
      <c r="J334" s="569">
        <v>179</v>
      </c>
      <c r="K334" s="569">
        <v>229</v>
      </c>
      <c r="L334" s="569">
        <v>219</v>
      </c>
      <c r="M334" s="569">
        <v>167</v>
      </c>
      <c r="N334" s="569">
        <v>179</v>
      </c>
      <c r="O334" s="569">
        <v>3</v>
      </c>
      <c r="P334" s="565">
        <v>49.227420402858996</v>
      </c>
      <c r="Q334" s="565">
        <v>49.490384615384613</v>
      </c>
    </row>
    <row r="335" spans="1:17" s="9" customFormat="1" ht="10.5" customHeight="1">
      <c r="A335" s="567"/>
      <c r="B335" s="567"/>
      <c r="C335" s="570" t="s">
        <v>662</v>
      </c>
      <c r="D335" s="569">
        <v>45</v>
      </c>
      <c r="E335" s="569">
        <v>0</v>
      </c>
      <c r="F335" s="569">
        <v>0</v>
      </c>
      <c r="G335" s="569">
        <v>0</v>
      </c>
      <c r="H335" s="569">
        <v>0</v>
      </c>
      <c r="I335" s="569">
        <v>1</v>
      </c>
      <c r="J335" s="569">
        <v>2</v>
      </c>
      <c r="K335" s="569">
        <v>5</v>
      </c>
      <c r="L335" s="569">
        <v>6</v>
      </c>
      <c r="M335" s="569">
        <v>13</v>
      </c>
      <c r="N335" s="569">
        <v>18</v>
      </c>
      <c r="O335" s="569">
        <v>0</v>
      </c>
      <c r="P335" s="565">
        <v>64.2</v>
      </c>
      <c r="Q335" s="565">
        <v>62.5</v>
      </c>
    </row>
    <row r="336" spans="1:17" s="9" customFormat="1" ht="10.5" customHeight="1">
      <c r="A336" s="567"/>
      <c r="B336" s="567"/>
      <c r="C336" s="570" t="s">
        <v>1911</v>
      </c>
      <c r="D336" s="569">
        <v>143</v>
      </c>
      <c r="E336" s="569">
        <v>0</v>
      </c>
      <c r="F336" s="569">
        <v>0</v>
      </c>
      <c r="G336" s="569">
        <v>0</v>
      </c>
      <c r="H336" s="569">
        <v>1</v>
      </c>
      <c r="I336" s="569">
        <v>10</v>
      </c>
      <c r="J336" s="569">
        <v>20</v>
      </c>
      <c r="K336" s="569">
        <v>18</v>
      </c>
      <c r="L336" s="569">
        <v>33</v>
      </c>
      <c r="M336" s="569">
        <v>23</v>
      </c>
      <c r="N336" s="569">
        <v>38</v>
      </c>
      <c r="O336" s="569">
        <v>0</v>
      </c>
      <c r="P336" s="565">
        <v>58.3986013986014</v>
      </c>
      <c r="Q336" s="565">
        <v>57.388888888888886</v>
      </c>
    </row>
    <row r="337" spans="1:17" s="9" customFormat="1" ht="10.5" customHeight="1">
      <c r="A337" s="567"/>
      <c r="B337" s="567"/>
      <c r="C337" s="571" t="s">
        <v>1947</v>
      </c>
      <c r="D337" s="569">
        <v>1730</v>
      </c>
      <c r="E337" s="569">
        <v>8</v>
      </c>
      <c r="F337" s="569">
        <v>76</v>
      </c>
      <c r="G337" s="569">
        <v>132</v>
      </c>
      <c r="H337" s="569">
        <v>176</v>
      </c>
      <c r="I337" s="569">
        <v>186</v>
      </c>
      <c r="J337" s="569">
        <v>201</v>
      </c>
      <c r="K337" s="569">
        <v>252</v>
      </c>
      <c r="L337" s="569">
        <v>258</v>
      </c>
      <c r="M337" s="569">
        <v>203</v>
      </c>
      <c r="N337" s="569">
        <v>235</v>
      </c>
      <c r="O337" s="569">
        <v>3</v>
      </c>
      <c r="P337" s="565">
        <v>50.376954255935146</v>
      </c>
      <c r="Q337" s="565">
        <v>50.619565217391305</v>
      </c>
    </row>
    <row r="338" spans="1:17" s="9" customFormat="1" ht="18" customHeight="1">
      <c r="A338" s="567"/>
      <c r="B338" s="567" t="s">
        <v>664</v>
      </c>
      <c r="C338" s="568"/>
    </row>
    <row r="339" spans="1:17" s="9" customFormat="1" ht="10.5" customHeight="1">
      <c r="A339" s="567"/>
      <c r="B339" s="567"/>
      <c r="C339" s="570" t="s">
        <v>664</v>
      </c>
      <c r="D339" s="569">
        <v>882</v>
      </c>
      <c r="E339" s="569">
        <v>145</v>
      </c>
      <c r="F339" s="569">
        <v>482</v>
      </c>
      <c r="G339" s="569">
        <v>165</v>
      </c>
      <c r="H339" s="569">
        <v>47</v>
      </c>
      <c r="I339" s="569">
        <v>15</v>
      </c>
      <c r="J339" s="569">
        <v>10</v>
      </c>
      <c r="K339" s="569">
        <v>11</v>
      </c>
      <c r="L339" s="569">
        <v>3</v>
      </c>
      <c r="M339" s="569">
        <v>1</v>
      </c>
      <c r="N339" s="569">
        <v>3</v>
      </c>
      <c r="O339" s="569">
        <v>0</v>
      </c>
      <c r="P339" s="565">
        <v>28.681405895691611</v>
      </c>
      <c r="Q339" s="565">
        <v>26.534653465346533</v>
      </c>
    </row>
    <row r="340" spans="1:17" s="9" customFormat="1" ht="10.5" customHeight="1">
      <c r="A340" s="567"/>
      <c r="B340" s="567"/>
      <c r="C340" s="570" t="s">
        <v>665</v>
      </c>
      <c r="D340" s="569">
        <v>212</v>
      </c>
      <c r="E340" s="569">
        <v>122</v>
      </c>
      <c r="F340" s="569">
        <v>72</v>
      </c>
      <c r="G340" s="569">
        <v>14</v>
      </c>
      <c r="H340" s="569">
        <v>2</v>
      </c>
      <c r="I340" s="569">
        <v>1</v>
      </c>
      <c r="J340" s="569">
        <v>0</v>
      </c>
      <c r="K340" s="569">
        <v>1</v>
      </c>
      <c r="L340" s="569">
        <v>0</v>
      </c>
      <c r="M340" s="569">
        <v>0</v>
      </c>
      <c r="N340" s="569">
        <v>0</v>
      </c>
      <c r="O340" s="569">
        <v>0</v>
      </c>
      <c r="P340" s="565">
        <v>24.481132075471699</v>
      </c>
      <c r="Q340" s="565">
        <v>23.666666666666668</v>
      </c>
    </row>
    <row r="341" spans="1:17" s="9" customFormat="1" ht="10.5" customHeight="1">
      <c r="A341" s="567"/>
      <c r="B341" s="567"/>
      <c r="C341" s="571" t="s">
        <v>1947</v>
      </c>
      <c r="D341" s="569">
        <v>1094</v>
      </c>
      <c r="E341" s="569">
        <v>267</v>
      </c>
      <c r="F341" s="569">
        <v>554</v>
      </c>
      <c r="G341" s="569">
        <v>179</v>
      </c>
      <c r="H341" s="569">
        <v>49</v>
      </c>
      <c r="I341" s="569">
        <v>16</v>
      </c>
      <c r="J341" s="569">
        <v>10</v>
      </c>
      <c r="K341" s="569">
        <v>12</v>
      </c>
      <c r="L341" s="569">
        <v>3</v>
      </c>
      <c r="M341" s="569">
        <v>1</v>
      </c>
      <c r="N341" s="569">
        <v>3</v>
      </c>
      <c r="O341" s="569">
        <v>0</v>
      </c>
      <c r="P341" s="565">
        <v>27.867458866544791</v>
      </c>
      <c r="Q341" s="565">
        <v>25.992857142857144</v>
      </c>
    </row>
    <row r="342" spans="1:17" s="9" customFormat="1" ht="18" customHeight="1">
      <c r="A342" s="567"/>
      <c r="B342" s="567" t="s">
        <v>1912</v>
      </c>
      <c r="C342" s="570"/>
      <c r="D342" s="569">
        <v>2861</v>
      </c>
      <c r="E342" s="569">
        <v>275</v>
      </c>
      <c r="F342" s="569">
        <v>630</v>
      </c>
      <c r="G342" s="569">
        <v>312</v>
      </c>
      <c r="H342" s="569">
        <v>226</v>
      </c>
      <c r="I342" s="569">
        <v>204</v>
      </c>
      <c r="J342" s="569">
        <v>213</v>
      </c>
      <c r="K342" s="569">
        <v>266</v>
      </c>
      <c r="L342" s="569">
        <v>262</v>
      </c>
      <c r="M342" s="569">
        <v>204</v>
      </c>
      <c r="N342" s="569">
        <v>266</v>
      </c>
      <c r="O342" s="569">
        <v>3</v>
      </c>
      <c r="P342" s="565">
        <v>41.96850944716585</v>
      </c>
      <c r="Q342" s="565">
        <v>38.844444444444441</v>
      </c>
    </row>
    <row r="343" spans="1:17" s="9" customFormat="1" ht="27" customHeight="1">
      <c r="A343" s="1547" t="s">
        <v>1996</v>
      </c>
      <c r="B343" s="1547"/>
      <c r="C343" s="1548"/>
      <c r="D343" s="569">
        <v>9299</v>
      </c>
      <c r="E343" s="569">
        <v>342</v>
      </c>
      <c r="F343" s="569">
        <v>2026</v>
      </c>
      <c r="G343" s="569">
        <v>1794</v>
      </c>
      <c r="H343" s="569">
        <v>1154</v>
      </c>
      <c r="I343" s="569">
        <v>812</v>
      </c>
      <c r="J343" s="569">
        <v>619</v>
      </c>
      <c r="K343" s="569">
        <v>765</v>
      </c>
      <c r="L343" s="569">
        <v>785</v>
      </c>
      <c r="M343" s="569">
        <v>640</v>
      </c>
      <c r="N343" s="569">
        <v>359</v>
      </c>
      <c r="O343" s="569">
        <v>3</v>
      </c>
      <c r="P343" s="565">
        <v>40.286897590361448</v>
      </c>
      <c r="Q343" s="565">
        <v>35.845864661654133</v>
      </c>
    </row>
    <row r="344" spans="1:17" s="9" customFormat="1" ht="18" customHeight="1">
      <c r="A344" s="567" t="s">
        <v>488</v>
      </c>
      <c r="C344" s="568"/>
    </row>
    <row r="345" spans="1:17" s="9" customFormat="1" ht="18" customHeight="1">
      <c r="A345" s="567"/>
      <c r="B345" s="567" t="s">
        <v>294</v>
      </c>
      <c r="C345" s="568"/>
    </row>
    <row r="346" spans="1:17" s="9" customFormat="1" ht="10.5" customHeight="1">
      <c r="A346" s="567"/>
      <c r="B346" s="567"/>
      <c r="C346" s="570" t="s">
        <v>1987</v>
      </c>
      <c r="D346" s="569">
        <v>580</v>
      </c>
      <c r="E346" s="569">
        <v>0</v>
      </c>
      <c r="F346" s="569">
        <v>0</v>
      </c>
      <c r="G346" s="569">
        <v>0</v>
      </c>
      <c r="H346" s="569">
        <v>0</v>
      </c>
      <c r="I346" s="569">
        <v>0</v>
      </c>
      <c r="J346" s="569">
        <v>3</v>
      </c>
      <c r="K346" s="569">
        <v>59</v>
      </c>
      <c r="L346" s="569">
        <v>151</v>
      </c>
      <c r="M346" s="569">
        <v>286</v>
      </c>
      <c r="N346" s="569">
        <v>81</v>
      </c>
      <c r="O346" s="569">
        <v>0</v>
      </c>
      <c r="P346" s="565">
        <v>60.322413793103451</v>
      </c>
      <c r="Q346" s="565">
        <v>60.482758620689658</v>
      </c>
    </row>
    <row r="347" spans="1:17" s="9" customFormat="1" ht="10.5" customHeight="1">
      <c r="A347" s="567"/>
      <c r="B347" s="567"/>
      <c r="C347" s="570" t="s">
        <v>1988</v>
      </c>
      <c r="D347" s="569">
        <v>1413</v>
      </c>
      <c r="E347" s="569">
        <v>0</v>
      </c>
      <c r="F347" s="569">
        <v>0</v>
      </c>
      <c r="G347" s="569">
        <v>0</v>
      </c>
      <c r="H347" s="569">
        <v>0</v>
      </c>
      <c r="I347" s="569">
        <v>1</v>
      </c>
      <c r="J347" s="569">
        <v>7</v>
      </c>
      <c r="K347" s="569">
        <v>73</v>
      </c>
      <c r="L347" s="569">
        <v>344</v>
      </c>
      <c r="M347" s="569">
        <v>794</v>
      </c>
      <c r="N347" s="569">
        <v>194</v>
      </c>
      <c r="O347" s="569">
        <v>0</v>
      </c>
      <c r="P347" s="565">
        <v>60.86411889596603</v>
      </c>
      <c r="Q347" s="565">
        <v>60.990196078431374</v>
      </c>
    </row>
    <row r="348" spans="1:17" s="9" customFormat="1" ht="19.899999999999999" customHeight="1">
      <c r="A348" s="567"/>
      <c r="B348" s="567"/>
      <c r="C348" s="570" t="s">
        <v>1989</v>
      </c>
      <c r="D348" s="569">
        <v>1057</v>
      </c>
      <c r="E348" s="569">
        <v>0</v>
      </c>
      <c r="F348" s="569">
        <v>1</v>
      </c>
      <c r="G348" s="569">
        <v>3</v>
      </c>
      <c r="H348" s="569">
        <v>23</v>
      </c>
      <c r="I348" s="569">
        <v>35</v>
      </c>
      <c r="J348" s="569">
        <v>50</v>
      </c>
      <c r="K348" s="569">
        <v>190</v>
      </c>
      <c r="L348" s="569">
        <v>357</v>
      </c>
      <c r="M348" s="569">
        <v>333</v>
      </c>
      <c r="N348" s="569">
        <v>65</v>
      </c>
      <c r="O348" s="569">
        <v>0</v>
      </c>
      <c r="P348" s="565">
        <v>56.83727530747398</v>
      </c>
      <c r="Q348" s="565">
        <v>57.26973684210526</v>
      </c>
    </row>
    <row r="349" spans="1:17" s="9" customFormat="1" ht="19.899999999999999" customHeight="1">
      <c r="A349" s="567"/>
      <c r="B349" s="567"/>
      <c r="C349" s="570" t="s">
        <v>1990</v>
      </c>
      <c r="D349" s="569">
        <v>99</v>
      </c>
      <c r="E349" s="569">
        <v>0</v>
      </c>
      <c r="F349" s="569">
        <v>0</v>
      </c>
      <c r="G349" s="569">
        <v>6</v>
      </c>
      <c r="H349" s="569">
        <v>12</v>
      </c>
      <c r="I349" s="569">
        <v>9</v>
      </c>
      <c r="J349" s="569">
        <v>16</v>
      </c>
      <c r="K349" s="569">
        <v>16</v>
      </c>
      <c r="L349" s="569">
        <v>11</v>
      </c>
      <c r="M349" s="569">
        <v>6</v>
      </c>
      <c r="N349" s="569">
        <v>23</v>
      </c>
      <c r="O349" s="569">
        <v>0</v>
      </c>
      <c r="P349" s="565">
        <v>52.050505050505052</v>
      </c>
      <c r="Q349" s="565">
        <v>50.875</v>
      </c>
    </row>
    <row r="350" spans="1:17" s="9" customFormat="1" ht="10.5" customHeight="1">
      <c r="A350" s="567"/>
      <c r="B350" s="567"/>
      <c r="C350" s="570" t="s">
        <v>626</v>
      </c>
      <c r="D350" s="569">
        <v>2078</v>
      </c>
      <c r="E350" s="569">
        <v>0</v>
      </c>
      <c r="F350" s="569">
        <v>0</v>
      </c>
      <c r="G350" s="569">
        <v>13</v>
      </c>
      <c r="H350" s="569">
        <v>125</v>
      </c>
      <c r="I350" s="569">
        <v>290</v>
      </c>
      <c r="J350" s="569">
        <v>444</v>
      </c>
      <c r="K350" s="569">
        <v>560</v>
      </c>
      <c r="L350" s="569">
        <v>406</v>
      </c>
      <c r="M350" s="569">
        <v>201</v>
      </c>
      <c r="N350" s="569">
        <v>39</v>
      </c>
      <c r="O350" s="569">
        <v>0</v>
      </c>
      <c r="P350" s="565">
        <v>50.734841193455246</v>
      </c>
      <c r="Q350" s="565">
        <v>50.464285714285715</v>
      </c>
    </row>
    <row r="351" spans="1:17" s="9" customFormat="1" ht="10.5" customHeight="1">
      <c r="A351" s="567"/>
      <c r="B351" s="567"/>
      <c r="C351" s="570" t="s">
        <v>627</v>
      </c>
      <c r="D351" s="569">
        <v>7009</v>
      </c>
      <c r="E351" s="569">
        <v>0</v>
      </c>
      <c r="F351" s="569">
        <v>1</v>
      </c>
      <c r="G351" s="569">
        <v>61</v>
      </c>
      <c r="H351" s="569">
        <v>560</v>
      </c>
      <c r="I351" s="569">
        <v>1024</v>
      </c>
      <c r="J351" s="569">
        <v>1458</v>
      </c>
      <c r="K351" s="569">
        <v>1783</v>
      </c>
      <c r="L351" s="569">
        <v>1329</v>
      </c>
      <c r="M351" s="569">
        <v>678</v>
      </c>
      <c r="N351" s="569">
        <v>115</v>
      </c>
      <c r="O351" s="569">
        <v>0</v>
      </c>
      <c r="P351" s="565">
        <v>50.303324297332004</v>
      </c>
      <c r="Q351" s="565">
        <v>50.133426966292134</v>
      </c>
    </row>
    <row r="352" spans="1:17" s="9" customFormat="1" ht="10.5" customHeight="1">
      <c r="A352" s="567"/>
      <c r="B352" s="567"/>
      <c r="C352" s="570" t="s">
        <v>631</v>
      </c>
      <c r="D352" s="569">
        <v>205</v>
      </c>
      <c r="E352" s="569">
        <v>0</v>
      </c>
      <c r="F352" s="569">
        <v>2</v>
      </c>
      <c r="G352" s="569">
        <v>36</v>
      </c>
      <c r="H352" s="569">
        <v>115</v>
      </c>
      <c r="I352" s="569">
        <v>43</v>
      </c>
      <c r="J352" s="569">
        <v>7</v>
      </c>
      <c r="K352" s="569">
        <v>2</v>
      </c>
      <c r="L352" s="569">
        <v>0</v>
      </c>
      <c r="M352" s="569">
        <v>0</v>
      </c>
      <c r="N352" s="569">
        <v>0</v>
      </c>
      <c r="O352" s="569">
        <v>0</v>
      </c>
      <c r="P352" s="565">
        <v>37.263414634146343</v>
      </c>
      <c r="Q352" s="565">
        <v>36.06818181818182</v>
      </c>
    </row>
    <row r="353" spans="1:17" s="9" customFormat="1" ht="10.5" customHeight="1">
      <c r="A353" s="567"/>
      <c r="B353" s="567"/>
      <c r="C353" s="570" t="s">
        <v>632</v>
      </c>
      <c r="D353" s="569">
        <v>94</v>
      </c>
      <c r="E353" s="569">
        <v>0</v>
      </c>
      <c r="F353" s="569">
        <v>2</v>
      </c>
      <c r="G353" s="569">
        <v>5</v>
      </c>
      <c r="H353" s="569">
        <v>12</v>
      </c>
      <c r="I353" s="569">
        <v>20</v>
      </c>
      <c r="J353" s="569">
        <v>11</v>
      </c>
      <c r="K353" s="569">
        <v>17</v>
      </c>
      <c r="L353" s="569">
        <v>9</v>
      </c>
      <c r="M353" s="569">
        <v>7</v>
      </c>
      <c r="N353" s="569">
        <v>11</v>
      </c>
      <c r="O353" s="569">
        <v>0</v>
      </c>
      <c r="P353" s="565">
        <v>48.957446808510639</v>
      </c>
      <c r="Q353" s="565">
        <v>46.666666666666664</v>
      </c>
    </row>
    <row r="354" spans="1:17" s="9" customFormat="1" ht="10.5" customHeight="1">
      <c r="A354" s="567"/>
      <c r="B354" s="567"/>
      <c r="C354" s="571" t="s">
        <v>1947</v>
      </c>
      <c r="D354" s="569">
        <v>12535</v>
      </c>
      <c r="E354" s="569">
        <v>0</v>
      </c>
      <c r="F354" s="569">
        <v>6</v>
      </c>
      <c r="G354" s="569">
        <v>124</v>
      </c>
      <c r="H354" s="569">
        <v>847</v>
      </c>
      <c r="I354" s="569">
        <v>1422</v>
      </c>
      <c r="J354" s="569">
        <v>1996</v>
      </c>
      <c r="K354" s="569">
        <v>2700</v>
      </c>
      <c r="L354" s="569">
        <v>2607</v>
      </c>
      <c r="M354" s="569">
        <v>2305</v>
      </c>
      <c r="N354" s="569">
        <v>528</v>
      </c>
      <c r="O354" s="569">
        <v>0</v>
      </c>
      <c r="P354" s="565">
        <v>52.37032309533307</v>
      </c>
      <c r="Q354" s="565">
        <v>52.550925925925924</v>
      </c>
    </row>
    <row r="355" spans="1:17" s="9" customFormat="1" ht="18" customHeight="1">
      <c r="A355" s="567"/>
      <c r="B355" s="567" t="s">
        <v>637</v>
      </c>
      <c r="C355" s="568"/>
    </row>
    <row r="356" spans="1:17" s="9" customFormat="1" ht="10.5" customHeight="1">
      <c r="A356" s="567"/>
      <c r="B356" s="567"/>
      <c r="C356" s="570" t="s">
        <v>638</v>
      </c>
      <c r="D356" s="569">
        <v>68</v>
      </c>
      <c r="E356" s="569">
        <v>0</v>
      </c>
      <c r="F356" s="569">
        <v>1</v>
      </c>
      <c r="G356" s="569">
        <v>8</v>
      </c>
      <c r="H356" s="569">
        <v>10</v>
      </c>
      <c r="I356" s="569">
        <v>12</v>
      </c>
      <c r="J356" s="569">
        <v>11</v>
      </c>
      <c r="K356" s="569">
        <v>14</v>
      </c>
      <c r="L356" s="569">
        <v>6</v>
      </c>
      <c r="M356" s="569">
        <v>5</v>
      </c>
      <c r="N356" s="569">
        <v>1</v>
      </c>
      <c r="O356" s="569">
        <v>0</v>
      </c>
      <c r="P356" s="565">
        <v>45.970588235294116</v>
      </c>
      <c r="Q356" s="565">
        <v>44.5</v>
      </c>
    </row>
    <row r="357" spans="1:17" s="9" customFormat="1" ht="10.5" customHeight="1">
      <c r="A357" s="567"/>
      <c r="B357" s="567"/>
      <c r="C357" s="570" t="s">
        <v>641</v>
      </c>
      <c r="D357" s="569">
        <v>42</v>
      </c>
      <c r="E357" s="569">
        <v>0</v>
      </c>
      <c r="F357" s="569">
        <v>0</v>
      </c>
      <c r="G357" s="569">
        <v>2</v>
      </c>
      <c r="H357" s="569">
        <v>5</v>
      </c>
      <c r="I357" s="569">
        <v>6</v>
      </c>
      <c r="J357" s="569">
        <v>3</v>
      </c>
      <c r="K357" s="569">
        <v>9</v>
      </c>
      <c r="L357" s="569">
        <v>6</v>
      </c>
      <c r="M357" s="569">
        <v>11</v>
      </c>
      <c r="N357" s="569">
        <v>0</v>
      </c>
      <c r="O357" s="569">
        <v>0</v>
      </c>
      <c r="P357" s="565">
        <v>50.80952380952381</v>
      </c>
      <c r="Q357" s="565">
        <v>51</v>
      </c>
    </row>
    <row r="358" spans="1:17" s="9" customFormat="1" ht="10.5" customHeight="1">
      <c r="A358" s="567"/>
      <c r="B358" s="567"/>
      <c r="C358" s="570" t="s">
        <v>642</v>
      </c>
      <c r="D358" s="569">
        <v>1</v>
      </c>
      <c r="E358" s="569">
        <v>0</v>
      </c>
      <c r="F358" s="569">
        <v>0</v>
      </c>
      <c r="G358" s="569">
        <v>0</v>
      </c>
      <c r="H358" s="569">
        <v>0</v>
      </c>
      <c r="I358" s="569">
        <v>1</v>
      </c>
      <c r="J358" s="569">
        <v>0</v>
      </c>
      <c r="K358" s="569">
        <v>0</v>
      </c>
      <c r="L358" s="569">
        <v>0</v>
      </c>
      <c r="M358" s="569">
        <v>0</v>
      </c>
      <c r="N358" s="569">
        <v>0</v>
      </c>
      <c r="O358" s="569">
        <v>0</v>
      </c>
      <c r="P358" s="574" t="s">
        <v>893</v>
      </c>
      <c r="Q358" s="574" t="s">
        <v>893</v>
      </c>
    </row>
    <row r="359" spans="1:17" s="9" customFormat="1" ht="10.5" customHeight="1">
      <c r="A359" s="567"/>
      <c r="B359" s="567"/>
      <c r="C359" s="570" t="s">
        <v>1894</v>
      </c>
      <c r="D359" s="569">
        <v>221</v>
      </c>
      <c r="E359" s="569">
        <v>3</v>
      </c>
      <c r="F359" s="569">
        <v>32</v>
      </c>
      <c r="G359" s="569">
        <v>69</v>
      </c>
      <c r="H359" s="569">
        <v>42</v>
      </c>
      <c r="I359" s="569">
        <v>21</v>
      </c>
      <c r="J359" s="569">
        <v>10</v>
      </c>
      <c r="K359" s="569">
        <v>13</v>
      </c>
      <c r="L359" s="569">
        <v>17</v>
      </c>
      <c r="M359" s="569">
        <v>11</v>
      </c>
      <c r="N359" s="569">
        <v>3</v>
      </c>
      <c r="O359" s="569">
        <v>0</v>
      </c>
      <c r="P359" s="565">
        <v>38.891402714932127</v>
      </c>
      <c r="Q359" s="565">
        <v>34.8125</v>
      </c>
    </row>
    <row r="360" spans="1:17" s="9" customFormat="1" ht="10.5" customHeight="1">
      <c r="A360" s="567"/>
      <c r="B360" s="567"/>
      <c r="C360" s="570" t="s">
        <v>1895</v>
      </c>
      <c r="D360" s="569">
        <v>52</v>
      </c>
      <c r="E360" s="569">
        <v>0</v>
      </c>
      <c r="F360" s="569">
        <v>0</v>
      </c>
      <c r="G360" s="569">
        <v>14</v>
      </c>
      <c r="H360" s="569">
        <v>17</v>
      </c>
      <c r="I360" s="569">
        <v>12</v>
      </c>
      <c r="J360" s="569">
        <v>8</v>
      </c>
      <c r="K360" s="569">
        <v>0</v>
      </c>
      <c r="L360" s="569">
        <v>0</v>
      </c>
      <c r="M360" s="569">
        <v>1</v>
      </c>
      <c r="N360" s="569">
        <v>0</v>
      </c>
      <c r="O360" s="569">
        <v>0</v>
      </c>
      <c r="P360" s="565">
        <v>38.5</v>
      </c>
      <c r="Q360" s="565">
        <v>37.5</v>
      </c>
    </row>
    <row r="361" spans="1:17" s="9" customFormat="1" ht="10.5" customHeight="1">
      <c r="A361" s="567"/>
      <c r="B361" s="567"/>
      <c r="C361" s="571" t="s">
        <v>1947</v>
      </c>
      <c r="D361" s="569">
        <v>384</v>
      </c>
      <c r="E361" s="569">
        <v>3</v>
      </c>
      <c r="F361" s="569">
        <v>33</v>
      </c>
      <c r="G361" s="569">
        <v>93</v>
      </c>
      <c r="H361" s="569">
        <v>74</v>
      </c>
      <c r="I361" s="569">
        <v>52</v>
      </c>
      <c r="J361" s="569">
        <v>32</v>
      </c>
      <c r="K361" s="569">
        <v>36</v>
      </c>
      <c r="L361" s="569">
        <v>29</v>
      </c>
      <c r="M361" s="569">
        <v>28</v>
      </c>
      <c r="N361" s="569">
        <v>4</v>
      </c>
      <c r="O361" s="569">
        <v>0</v>
      </c>
      <c r="P361" s="565">
        <v>41.403645833333336</v>
      </c>
      <c r="Q361" s="565">
        <v>38.3125</v>
      </c>
    </row>
    <row r="362" spans="1:17" s="9" customFormat="1" ht="27" customHeight="1">
      <c r="A362" s="567"/>
      <c r="B362" s="1547" t="s">
        <v>1991</v>
      </c>
      <c r="C362" s="1548"/>
    </row>
    <row r="363" spans="1:17" s="9" customFormat="1" ht="19.899999999999999" customHeight="1">
      <c r="A363" s="567"/>
      <c r="B363" s="567"/>
      <c r="C363" s="570" t="s">
        <v>1899</v>
      </c>
      <c r="D363" s="569">
        <v>821</v>
      </c>
      <c r="E363" s="569">
        <v>0</v>
      </c>
      <c r="F363" s="569">
        <v>0</v>
      </c>
      <c r="G363" s="569">
        <v>20</v>
      </c>
      <c r="H363" s="569">
        <v>94</v>
      </c>
      <c r="I363" s="569">
        <v>155</v>
      </c>
      <c r="J363" s="569">
        <v>150</v>
      </c>
      <c r="K363" s="569">
        <v>141</v>
      </c>
      <c r="L363" s="569">
        <v>140</v>
      </c>
      <c r="M363" s="569">
        <v>108</v>
      </c>
      <c r="N363" s="569">
        <v>13</v>
      </c>
      <c r="O363" s="569">
        <v>0</v>
      </c>
      <c r="P363" s="565">
        <v>49.378806333739341</v>
      </c>
      <c r="Q363" s="565">
        <v>48.685185185185183</v>
      </c>
    </row>
    <row r="364" spans="1:17" s="9" customFormat="1" ht="19.899999999999999" customHeight="1">
      <c r="A364" s="567"/>
      <c r="B364" s="567"/>
      <c r="C364" s="570" t="s">
        <v>1900</v>
      </c>
      <c r="D364" s="569">
        <v>220</v>
      </c>
      <c r="E364" s="569">
        <v>0</v>
      </c>
      <c r="F364" s="569">
        <v>36</v>
      </c>
      <c r="G364" s="569">
        <v>85</v>
      </c>
      <c r="H364" s="569">
        <v>57</v>
      </c>
      <c r="I364" s="569">
        <v>28</v>
      </c>
      <c r="J364" s="569">
        <v>8</v>
      </c>
      <c r="K364" s="569">
        <v>2</v>
      </c>
      <c r="L364" s="569">
        <v>1</v>
      </c>
      <c r="M364" s="569">
        <v>2</v>
      </c>
      <c r="N364" s="569">
        <v>1</v>
      </c>
      <c r="O364" s="569">
        <v>0</v>
      </c>
      <c r="P364" s="565">
        <v>34.986363636363635</v>
      </c>
      <c r="Q364" s="565">
        <v>33.266666666666666</v>
      </c>
    </row>
    <row r="365" spans="1:17" s="9" customFormat="1" ht="19.899999999999999" customHeight="1">
      <c r="A365" s="567"/>
      <c r="B365" s="567"/>
      <c r="C365" s="570" t="s">
        <v>1901</v>
      </c>
      <c r="D365" s="569">
        <v>3156</v>
      </c>
      <c r="E365" s="569">
        <v>7</v>
      </c>
      <c r="F365" s="569">
        <v>40</v>
      </c>
      <c r="G365" s="569">
        <v>218</v>
      </c>
      <c r="H365" s="569">
        <v>431</v>
      </c>
      <c r="I365" s="569">
        <v>448</v>
      </c>
      <c r="J365" s="569">
        <v>403</v>
      </c>
      <c r="K365" s="569">
        <v>561</v>
      </c>
      <c r="L365" s="569">
        <v>542</v>
      </c>
      <c r="M365" s="569">
        <v>446</v>
      </c>
      <c r="N365" s="569">
        <v>60</v>
      </c>
      <c r="O365" s="569">
        <v>0</v>
      </c>
      <c r="P365" s="565">
        <v>48.756653992395435</v>
      </c>
      <c r="Q365" s="565">
        <v>49.329787234042556</v>
      </c>
    </row>
    <row r="366" spans="1:17" s="9" customFormat="1" ht="19.899999999999999" customHeight="1">
      <c r="A366" s="567"/>
      <c r="B366" s="567"/>
      <c r="C366" s="570" t="s">
        <v>1902</v>
      </c>
      <c r="D366" s="569">
        <v>30831</v>
      </c>
      <c r="E366" s="569">
        <v>725</v>
      </c>
      <c r="F366" s="569">
        <v>12432</v>
      </c>
      <c r="G366" s="569">
        <v>11073</v>
      </c>
      <c r="H366" s="569">
        <v>3853</v>
      </c>
      <c r="I366" s="569">
        <v>1335</v>
      </c>
      <c r="J366" s="569">
        <v>544</v>
      </c>
      <c r="K366" s="569">
        <v>387</v>
      </c>
      <c r="L366" s="569">
        <v>222</v>
      </c>
      <c r="M366" s="569">
        <v>147</v>
      </c>
      <c r="N366" s="569">
        <v>113</v>
      </c>
      <c r="O366" s="569">
        <v>0</v>
      </c>
      <c r="P366" s="565">
        <v>31.755765301157926</v>
      </c>
      <c r="Q366" s="565">
        <v>29.732803374432187</v>
      </c>
    </row>
    <row r="367" spans="1:17" s="9" customFormat="1" ht="10.5" customHeight="1">
      <c r="A367" s="567"/>
      <c r="B367" s="567"/>
      <c r="C367" s="570" t="s">
        <v>648</v>
      </c>
      <c r="D367" s="569">
        <v>3692</v>
      </c>
      <c r="E367" s="569">
        <v>64</v>
      </c>
      <c r="F367" s="569">
        <v>1324</v>
      </c>
      <c r="G367" s="569">
        <v>1282</v>
      </c>
      <c r="H367" s="569">
        <v>431</v>
      </c>
      <c r="I367" s="569">
        <v>197</v>
      </c>
      <c r="J367" s="569">
        <v>120</v>
      </c>
      <c r="K367" s="569">
        <v>116</v>
      </c>
      <c r="L367" s="569">
        <v>63</v>
      </c>
      <c r="M367" s="569">
        <v>76</v>
      </c>
      <c r="N367" s="569">
        <v>19</v>
      </c>
      <c r="O367" s="569">
        <v>0</v>
      </c>
      <c r="P367" s="565">
        <v>33.485102925243773</v>
      </c>
      <c r="Q367" s="565">
        <v>30.338709677419356</v>
      </c>
    </row>
    <row r="368" spans="1:17" s="9" customFormat="1" ht="10.5" customHeight="1">
      <c r="A368" s="567"/>
      <c r="B368" s="567"/>
      <c r="C368" s="571" t="s">
        <v>1947</v>
      </c>
      <c r="D368" s="569">
        <v>38720</v>
      </c>
      <c r="E368" s="569">
        <v>796</v>
      </c>
      <c r="F368" s="569">
        <v>13832</v>
      </c>
      <c r="G368" s="569">
        <v>12678</v>
      </c>
      <c r="H368" s="569">
        <v>4866</v>
      </c>
      <c r="I368" s="569">
        <v>2163</v>
      </c>
      <c r="J368" s="569">
        <v>1225</v>
      </c>
      <c r="K368" s="569">
        <v>1207</v>
      </c>
      <c r="L368" s="569">
        <v>968</v>
      </c>
      <c r="M368" s="569">
        <v>779</v>
      </c>
      <c r="N368" s="569">
        <v>206</v>
      </c>
      <c r="O368" s="569">
        <v>0</v>
      </c>
      <c r="P368" s="565">
        <v>33.698398760330576</v>
      </c>
      <c r="Q368" s="565">
        <v>30.391781681304892</v>
      </c>
    </row>
    <row r="369" spans="1:17" s="9" customFormat="1" ht="13.5" customHeight="1">
      <c r="A369" s="90" t="s">
        <v>655</v>
      </c>
      <c r="B369" s="567"/>
      <c r="C369" s="572"/>
      <c r="D369" s="569"/>
      <c r="E369" s="569"/>
      <c r="F369" s="569"/>
      <c r="G369" s="569"/>
      <c r="H369" s="569"/>
      <c r="I369" s="569"/>
      <c r="J369" s="569"/>
      <c r="K369" s="569"/>
      <c r="L369" s="569"/>
      <c r="M369" s="569"/>
      <c r="N369" s="569"/>
      <c r="O369" s="569"/>
      <c r="P369" s="565"/>
      <c r="Q369" s="565"/>
    </row>
    <row r="370" spans="1:17" s="9" customFormat="1" ht="9" customHeight="1">
      <c r="A370" s="567" t="s">
        <v>656</v>
      </c>
      <c r="B370" s="567"/>
      <c r="C370" s="572"/>
      <c r="D370" s="569"/>
      <c r="E370" s="569"/>
      <c r="F370" s="569"/>
      <c r="G370" s="569"/>
      <c r="H370" s="569"/>
      <c r="I370" s="569"/>
      <c r="J370" s="569"/>
      <c r="K370" s="569"/>
      <c r="L370" s="569"/>
      <c r="M370" s="569"/>
      <c r="N370" s="569"/>
      <c r="O370" s="569"/>
      <c r="P370" s="565"/>
      <c r="Q370" s="565"/>
    </row>
    <row r="371" spans="1:17" s="9" customFormat="1" ht="10.5" customHeight="1">
      <c r="A371" s="567"/>
      <c r="B371" s="567"/>
      <c r="C371" s="573"/>
      <c r="D371" s="569"/>
      <c r="E371" s="569"/>
      <c r="F371" s="569"/>
      <c r="G371" s="569"/>
      <c r="H371" s="569"/>
      <c r="I371" s="569"/>
      <c r="J371" s="569"/>
      <c r="K371" s="569"/>
      <c r="L371" s="569"/>
      <c r="M371" s="569"/>
      <c r="N371" s="569"/>
      <c r="O371" s="569"/>
      <c r="P371" s="565"/>
      <c r="Q371" s="565"/>
    </row>
    <row r="372" spans="1:17" s="9" customFormat="1" ht="10.5" customHeight="1">
      <c r="A372" s="567" t="s">
        <v>586</v>
      </c>
      <c r="B372" s="567"/>
      <c r="C372" s="570"/>
      <c r="D372" s="569"/>
      <c r="E372" s="569"/>
      <c r="F372" s="569"/>
      <c r="G372" s="569"/>
      <c r="H372" s="569"/>
      <c r="I372" s="569"/>
      <c r="J372" s="569"/>
      <c r="K372" s="569"/>
      <c r="L372" s="569"/>
      <c r="M372" s="569"/>
      <c r="N372" s="569"/>
      <c r="O372" s="569"/>
      <c r="P372" s="565"/>
      <c r="Q372" s="565"/>
    </row>
    <row r="373" spans="1:17" s="9" customFormat="1" ht="18" customHeight="1">
      <c r="A373" s="567"/>
      <c r="B373" s="567" t="s">
        <v>649</v>
      </c>
      <c r="C373" s="568"/>
      <c r="D373" s="569"/>
      <c r="E373" s="569"/>
      <c r="F373" s="569"/>
      <c r="G373" s="569"/>
      <c r="H373" s="569"/>
      <c r="I373" s="569"/>
      <c r="J373" s="569"/>
      <c r="K373" s="569"/>
      <c r="L373" s="569"/>
      <c r="M373" s="569"/>
      <c r="N373" s="569"/>
      <c r="O373" s="569"/>
      <c r="P373" s="565"/>
      <c r="Q373" s="565"/>
    </row>
    <row r="374" spans="1:17" s="9" customFormat="1" ht="19.899999999999999" customHeight="1">
      <c r="A374" s="567"/>
      <c r="B374" s="567"/>
      <c r="C374" s="570" t="s">
        <v>1903</v>
      </c>
      <c r="D374" s="569">
        <v>159</v>
      </c>
      <c r="E374" s="569">
        <v>0</v>
      </c>
      <c r="F374" s="569">
        <v>4</v>
      </c>
      <c r="G374" s="569">
        <v>12</v>
      </c>
      <c r="H374" s="569">
        <v>19</v>
      </c>
      <c r="I374" s="569">
        <v>26</v>
      </c>
      <c r="J374" s="569">
        <v>22</v>
      </c>
      <c r="K374" s="569">
        <v>25</v>
      </c>
      <c r="L374" s="569">
        <v>22</v>
      </c>
      <c r="M374" s="569">
        <v>25</v>
      </c>
      <c r="N374" s="569">
        <v>4</v>
      </c>
      <c r="O374" s="569">
        <v>0</v>
      </c>
      <c r="P374" s="565">
        <v>48.496855345911946</v>
      </c>
      <c r="Q374" s="565">
        <v>48.416666666666664</v>
      </c>
    </row>
    <row r="375" spans="1:17" s="9" customFormat="1" ht="10.5" customHeight="1">
      <c r="A375" s="567"/>
      <c r="B375" s="567"/>
      <c r="C375" s="570" t="s">
        <v>1904</v>
      </c>
      <c r="D375" s="569">
        <v>29</v>
      </c>
      <c r="E375" s="569">
        <v>0</v>
      </c>
      <c r="F375" s="569">
        <v>0</v>
      </c>
      <c r="G375" s="569">
        <v>0</v>
      </c>
      <c r="H375" s="569">
        <v>4</v>
      </c>
      <c r="I375" s="569">
        <v>4</v>
      </c>
      <c r="J375" s="569">
        <v>2</v>
      </c>
      <c r="K375" s="569">
        <v>10</v>
      </c>
      <c r="L375" s="569">
        <v>4</v>
      </c>
      <c r="M375" s="569">
        <v>4</v>
      </c>
      <c r="N375" s="569">
        <v>1</v>
      </c>
      <c r="O375" s="569">
        <v>0</v>
      </c>
      <c r="P375" s="565">
        <v>50.379310344827587</v>
      </c>
      <c r="Q375" s="565">
        <v>51.125</v>
      </c>
    </row>
    <row r="376" spans="1:17" s="9" customFormat="1" ht="10.5" customHeight="1">
      <c r="A376" s="567"/>
      <c r="B376" s="567"/>
      <c r="C376" s="570" t="s">
        <v>1905</v>
      </c>
      <c r="D376" s="569">
        <v>8</v>
      </c>
      <c r="E376" s="569">
        <v>0</v>
      </c>
      <c r="F376" s="569">
        <v>0</v>
      </c>
      <c r="G376" s="569">
        <v>0</v>
      </c>
      <c r="H376" s="569">
        <v>0</v>
      </c>
      <c r="I376" s="569">
        <v>3</v>
      </c>
      <c r="J376" s="569">
        <v>0</v>
      </c>
      <c r="K376" s="569">
        <v>1</v>
      </c>
      <c r="L376" s="569">
        <v>1</v>
      </c>
      <c r="M376" s="569">
        <v>3</v>
      </c>
      <c r="N376" s="569">
        <v>0</v>
      </c>
      <c r="O376" s="569">
        <v>0</v>
      </c>
      <c r="P376" s="565">
        <v>53.125</v>
      </c>
      <c r="Q376" s="565">
        <v>53</v>
      </c>
    </row>
    <row r="377" spans="1:17" s="9" customFormat="1" ht="10.5" customHeight="1">
      <c r="A377" s="567"/>
      <c r="B377" s="567"/>
      <c r="C377" s="570" t="s">
        <v>1906</v>
      </c>
      <c r="D377" s="569">
        <v>9</v>
      </c>
      <c r="E377" s="569">
        <v>0</v>
      </c>
      <c r="F377" s="569">
        <v>2</v>
      </c>
      <c r="G377" s="569">
        <v>2</v>
      </c>
      <c r="H377" s="569">
        <v>1</v>
      </c>
      <c r="I377" s="569">
        <v>1</v>
      </c>
      <c r="J377" s="569">
        <v>1</v>
      </c>
      <c r="K377" s="569">
        <v>2</v>
      </c>
      <c r="L377" s="569">
        <v>0</v>
      </c>
      <c r="M377" s="569">
        <v>0</v>
      </c>
      <c r="N377" s="569">
        <v>0</v>
      </c>
      <c r="O377" s="569">
        <v>0</v>
      </c>
      <c r="P377" s="565">
        <v>38</v>
      </c>
      <c r="Q377" s="565">
        <v>37.5</v>
      </c>
    </row>
    <row r="378" spans="1:17" s="9" customFormat="1" ht="19.899999999999999" customHeight="1">
      <c r="A378" s="567"/>
      <c r="B378" s="567"/>
      <c r="C378" s="570" t="s">
        <v>1907</v>
      </c>
      <c r="D378" s="569">
        <v>486</v>
      </c>
      <c r="E378" s="569">
        <v>0</v>
      </c>
      <c r="F378" s="569">
        <v>5</v>
      </c>
      <c r="G378" s="569">
        <v>52</v>
      </c>
      <c r="H378" s="569">
        <v>52</v>
      </c>
      <c r="I378" s="569">
        <v>65</v>
      </c>
      <c r="J378" s="569">
        <v>65</v>
      </c>
      <c r="K378" s="569">
        <v>89</v>
      </c>
      <c r="L378" s="569">
        <v>88</v>
      </c>
      <c r="M378" s="569">
        <v>61</v>
      </c>
      <c r="N378" s="569">
        <v>9</v>
      </c>
      <c r="O378" s="569">
        <v>0</v>
      </c>
      <c r="P378" s="565">
        <v>48.450617283950621</v>
      </c>
      <c r="Q378" s="565">
        <v>49.307692307692307</v>
      </c>
    </row>
    <row r="379" spans="1:17" s="9" customFormat="1" ht="19.899999999999999" customHeight="1">
      <c r="A379" s="567"/>
      <c r="B379" s="567"/>
      <c r="C379" s="570" t="s">
        <v>1908</v>
      </c>
      <c r="D379" s="569">
        <v>205</v>
      </c>
      <c r="E379" s="569">
        <v>6</v>
      </c>
      <c r="F379" s="569">
        <v>22</v>
      </c>
      <c r="G379" s="569">
        <v>42</v>
      </c>
      <c r="H379" s="569">
        <v>51</v>
      </c>
      <c r="I379" s="569">
        <v>17</v>
      </c>
      <c r="J379" s="569">
        <v>10</v>
      </c>
      <c r="K379" s="569">
        <v>16</v>
      </c>
      <c r="L379" s="569">
        <v>17</v>
      </c>
      <c r="M379" s="569">
        <v>14</v>
      </c>
      <c r="N379" s="569">
        <v>10</v>
      </c>
      <c r="O379" s="569">
        <v>0</v>
      </c>
      <c r="P379" s="565">
        <v>41.536585365853661</v>
      </c>
      <c r="Q379" s="565">
        <v>37.214285714285715</v>
      </c>
    </row>
    <row r="380" spans="1:17" s="9" customFormat="1" ht="10.5" customHeight="1">
      <c r="A380" s="567"/>
      <c r="B380" s="567"/>
      <c r="C380" s="571" t="s">
        <v>1947</v>
      </c>
      <c r="D380" s="569">
        <v>896</v>
      </c>
      <c r="E380" s="569">
        <v>6</v>
      </c>
      <c r="F380" s="569">
        <v>33</v>
      </c>
      <c r="G380" s="569">
        <v>108</v>
      </c>
      <c r="H380" s="569">
        <v>127</v>
      </c>
      <c r="I380" s="569">
        <v>116</v>
      </c>
      <c r="J380" s="569">
        <v>100</v>
      </c>
      <c r="K380" s="569">
        <v>143</v>
      </c>
      <c r="L380" s="569">
        <v>132</v>
      </c>
      <c r="M380" s="569">
        <v>107</v>
      </c>
      <c r="N380" s="569">
        <v>24</v>
      </c>
      <c r="O380" s="569">
        <v>0</v>
      </c>
      <c r="P380" s="565">
        <v>46.876116071428569</v>
      </c>
      <c r="Q380" s="565">
        <v>47.0625</v>
      </c>
    </row>
    <row r="381" spans="1:17" s="9" customFormat="1" ht="18" customHeight="1">
      <c r="A381" s="567"/>
      <c r="B381" s="567" t="s">
        <v>1909</v>
      </c>
      <c r="C381" s="570"/>
      <c r="D381" s="569">
        <v>52535</v>
      </c>
      <c r="E381" s="569">
        <v>805</v>
      </c>
      <c r="F381" s="569">
        <v>13904</v>
      </c>
      <c r="G381" s="569">
        <v>13003</v>
      </c>
      <c r="H381" s="569">
        <v>5914</v>
      </c>
      <c r="I381" s="569">
        <v>3753</v>
      </c>
      <c r="J381" s="569">
        <v>3353</v>
      </c>
      <c r="K381" s="569">
        <v>4086</v>
      </c>
      <c r="L381" s="569">
        <v>3736</v>
      </c>
      <c r="M381" s="569">
        <v>3219</v>
      </c>
      <c r="N381" s="569">
        <v>762</v>
      </c>
      <c r="O381" s="569">
        <v>0</v>
      </c>
      <c r="P381" s="565">
        <v>38.434643570952701</v>
      </c>
      <c r="Q381" s="565">
        <v>33.104463732176072</v>
      </c>
    </row>
    <row r="382" spans="1:17" s="9" customFormat="1" ht="18" customHeight="1">
      <c r="A382" s="567"/>
      <c r="B382" s="567" t="s">
        <v>658</v>
      </c>
      <c r="C382" s="568"/>
    </row>
    <row r="383" spans="1:17" s="9" customFormat="1" ht="10.5" customHeight="1">
      <c r="A383" s="567"/>
      <c r="B383" s="567"/>
      <c r="C383" s="570" t="s">
        <v>659</v>
      </c>
      <c r="D383" s="569">
        <v>116</v>
      </c>
      <c r="E383" s="569">
        <v>0</v>
      </c>
      <c r="F383" s="569">
        <v>0</v>
      </c>
      <c r="G383" s="569">
        <v>1</v>
      </c>
      <c r="H383" s="569">
        <v>10</v>
      </c>
      <c r="I383" s="569">
        <v>9</v>
      </c>
      <c r="J383" s="569">
        <v>18</v>
      </c>
      <c r="K383" s="569">
        <v>28</v>
      </c>
      <c r="L383" s="569">
        <v>23</v>
      </c>
      <c r="M383" s="569">
        <v>14</v>
      </c>
      <c r="N383" s="569">
        <v>13</v>
      </c>
      <c r="O383" s="569">
        <v>0</v>
      </c>
      <c r="P383" s="565">
        <v>53.293103448275865</v>
      </c>
      <c r="Q383" s="565">
        <v>52.777777777777779</v>
      </c>
    </row>
    <row r="384" spans="1:17" s="9" customFormat="1" ht="10.5" customHeight="1">
      <c r="A384" s="567"/>
      <c r="B384" s="567"/>
      <c r="C384" s="570" t="s">
        <v>660</v>
      </c>
      <c r="D384" s="569">
        <v>65</v>
      </c>
      <c r="E384" s="569">
        <v>0</v>
      </c>
      <c r="F384" s="569">
        <v>0</v>
      </c>
      <c r="G384" s="569">
        <v>0</v>
      </c>
      <c r="H384" s="569">
        <v>0</v>
      </c>
      <c r="I384" s="569">
        <v>0</v>
      </c>
      <c r="J384" s="569">
        <v>1</v>
      </c>
      <c r="K384" s="569">
        <v>0</v>
      </c>
      <c r="L384" s="569">
        <v>0</v>
      </c>
      <c r="M384" s="569">
        <v>0</v>
      </c>
      <c r="N384" s="569">
        <v>64</v>
      </c>
      <c r="O384" s="569">
        <v>0</v>
      </c>
      <c r="P384" s="565">
        <v>73.061538461538461</v>
      </c>
      <c r="Q384" s="565">
        <v>68.5</v>
      </c>
    </row>
    <row r="385" spans="1:17" s="9" customFormat="1" ht="10.5" customHeight="1">
      <c r="A385" s="567"/>
      <c r="B385" s="567"/>
      <c r="C385" s="571" t="s">
        <v>1947</v>
      </c>
      <c r="D385" s="569">
        <v>181</v>
      </c>
      <c r="E385" s="569">
        <v>0</v>
      </c>
      <c r="F385" s="569">
        <v>0</v>
      </c>
      <c r="G385" s="569">
        <v>1</v>
      </c>
      <c r="H385" s="569">
        <v>10</v>
      </c>
      <c r="I385" s="569">
        <v>9</v>
      </c>
      <c r="J385" s="569">
        <v>19</v>
      </c>
      <c r="K385" s="569">
        <v>28</v>
      </c>
      <c r="L385" s="569">
        <v>23</v>
      </c>
      <c r="M385" s="569">
        <v>14</v>
      </c>
      <c r="N385" s="569">
        <v>77</v>
      </c>
      <c r="O385" s="569">
        <v>0</v>
      </c>
      <c r="P385" s="565">
        <v>60.392265193370164</v>
      </c>
      <c r="Q385" s="565">
        <v>59.25</v>
      </c>
    </row>
    <row r="386" spans="1:17" s="9" customFormat="1" ht="18" customHeight="1">
      <c r="A386" s="567"/>
      <c r="B386" s="567" t="s">
        <v>661</v>
      </c>
      <c r="C386" s="568"/>
    </row>
    <row r="387" spans="1:17" s="9" customFormat="1" ht="10.5" customHeight="1">
      <c r="A387" s="567"/>
      <c r="B387" s="567"/>
      <c r="C387" s="570" t="s">
        <v>661</v>
      </c>
      <c r="D387" s="569">
        <v>17602</v>
      </c>
      <c r="E387" s="569">
        <v>147</v>
      </c>
      <c r="F387" s="569">
        <v>872</v>
      </c>
      <c r="G387" s="569">
        <v>1668</v>
      </c>
      <c r="H387" s="569">
        <v>1988</v>
      </c>
      <c r="I387" s="569">
        <v>1837</v>
      </c>
      <c r="J387" s="569">
        <v>2005</v>
      </c>
      <c r="K387" s="569">
        <v>2507</v>
      </c>
      <c r="L387" s="569">
        <v>2304</v>
      </c>
      <c r="M387" s="569">
        <v>1619</v>
      </c>
      <c r="N387" s="569">
        <v>2648</v>
      </c>
      <c r="O387" s="569">
        <v>7</v>
      </c>
      <c r="P387" s="565">
        <v>49.62648479681728</v>
      </c>
      <c r="Q387" s="565">
        <v>49.611827956989245</v>
      </c>
    </row>
    <row r="388" spans="1:17" s="9" customFormat="1" ht="10.5" customHeight="1">
      <c r="A388" s="567"/>
      <c r="B388" s="567"/>
      <c r="C388" s="570" t="s">
        <v>662</v>
      </c>
      <c r="D388" s="569">
        <v>339</v>
      </c>
      <c r="E388" s="569">
        <v>0</v>
      </c>
      <c r="F388" s="569">
        <v>0</v>
      </c>
      <c r="G388" s="569">
        <v>0</v>
      </c>
      <c r="H388" s="569">
        <v>1</v>
      </c>
      <c r="I388" s="569">
        <v>1</v>
      </c>
      <c r="J388" s="569">
        <v>15</v>
      </c>
      <c r="K388" s="569">
        <v>44</v>
      </c>
      <c r="L388" s="569">
        <v>69</v>
      </c>
      <c r="M388" s="569">
        <v>59</v>
      </c>
      <c r="N388" s="569">
        <v>149</v>
      </c>
      <c r="O388" s="569">
        <v>1</v>
      </c>
      <c r="P388" s="565">
        <v>64.360946745562131</v>
      </c>
      <c r="Q388" s="565">
        <v>62.263157894736842</v>
      </c>
    </row>
    <row r="389" spans="1:17" s="9" customFormat="1" ht="10.5" customHeight="1">
      <c r="A389" s="567"/>
      <c r="B389" s="567"/>
      <c r="C389" s="570" t="s">
        <v>1911</v>
      </c>
      <c r="D389" s="569">
        <v>252</v>
      </c>
      <c r="E389" s="569">
        <v>0</v>
      </c>
      <c r="F389" s="569">
        <v>0</v>
      </c>
      <c r="G389" s="569">
        <v>0</v>
      </c>
      <c r="H389" s="569">
        <v>3</v>
      </c>
      <c r="I389" s="569">
        <v>13</v>
      </c>
      <c r="J389" s="569">
        <v>19</v>
      </c>
      <c r="K389" s="569">
        <v>44</v>
      </c>
      <c r="L389" s="569">
        <v>51</v>
      </c>
      <c r="M389" s="569">
        <v>48</v>
      </c>
      <c r="N389" s="569">
        <v>74</v>
      </c>
      <c r="O389" s="569">
        <v>0</v>
      </c>
      <c r="P389" s="565">
        <v>60.511904761904759</v>
      </c>
      <c r="Q389" s="565">
        <v>58.692307692307693</v>
      </c>
    </row>
    <row r="390" spans="1:17" s="9" customFormat="1" ht="10.5" customHeight="1">
      <c r="A390" s="567"/>
      <c r="B390" s="567"/>
      <c r="C390" s="571" t="s">
        <v>1947</v>
      </c>
      <c r="D390" s="569">
        <v>18193</v>
      </c>
      <c r="E390" s="569">
        <v>147</v>
      </c>
      <c r="F390" s="569">
        <v>872</v>
      </c>
      <c r="G390" s="569">
        <v>1668</v>
      </c>
      <c r="H390" s="569">
        <v>1992</v>
      </c>
      <c r="I390" s="569">
        <v>1851</v>
      </c>
      <c r="J390" s="569">
        <v>2039</v>
      </c>
      <c r="K390" s="569">
        <v>2595</v>
      </c>
      <c r="L390" s="569">
        <v>2424</v>
      </c>
      <c r="M390" s="569">
        <v>1726</v>
      </c>
      <c r="N390" s="569">
        <v>2871</v>
      </c>
      <c r="O390" s="569">
        <v>8</v>
      </c>
      <c r="P390" s="565">
        <v>50.051196040692879</v>
      </c>
      <c r="Q390" s="565">
        <v>50.093692022263454</v>
      </c>
    </row>
    <row r="391" spans="1:17" s="9" customFormat="1" ht="18" customHeight="1">
      <c r="A391" s="567"/>
      <c r="B391" s="567" t="s">
        <v>664</v>
      </c>
      <c r="C391" s="568"/>
    </row>
    <row r="392" spans="1:17" s="9" customFormat="1" ht="10.5" customHeight="1">
      <c r="A392" s="567"/>
      <c r="B392" s="567"/>
      <c r="C392" s="570" t="s">
        <v>664</v>
      </c>
      <c r="D392" s="569">
        <v>7354</v>
      </c>
      <c r="E392" s="569">
        <v>2221</v>
      </c>
      <c r="F392" s="569">
        <v>3849</v>
      </c>
      <c r="G392" s="569">
        <v>873</v>
      </c>
      <c r="H392" s="569">
        <v>212</v>
      </c>
      <c r="I392" s="569">
        <v>86</v>
      </c>
      <c r="J392" s="569">
        <v>33</v>
      </c>
      <c r="K392" s="569">
        <v>17</v>
      </c>
      <c r="L392" s="569">
        <v>17</v>
      </c>
      <c r="M392" s="569">
        <v>15</v>
      </c>
      <c r="N392" s="569">
        <v>31</v>
      </c>
      <c r="O392" s="569">
        <v>0</v>
      </c>
      <c r="P392" s="565">
        <v>27.089611096002177</v>
      </c>
      <c r="Q392" s="565">
        <v>25.41075050709939</v>
      </c>
    </row>
    <row r="393" spans="1:17" s="9" customFormat="1" ht="10.5" customHeight="1">
      <c r="A393" s="567"/>
      <c r="B393" s="567"/>
      <c r="C393" s="570" t="s">
        <v>665</v>
      </c>
      <c r="D393" s="569">
        <v>3265</v>
      </c>
      <c r="E393" s="569">
        <v>1999</v>
      </c>
      <c r="F393" s="569">
        <v>952</v>
      </c>
      <c r="G393" s="569">
        <v>217</v>
      </c>
      <c r="H393" s="569">
        <v>49</v>
      </c>
      <c r="I393" s="569">
        <v>16</v>
      </c>
      <c r="J393" s="569">
        <v>9</v>
      </c>
      <c r="K393" s="569">
        <v>5</v>
      </c>
      <c r="L393" s="569">
        <v>11</v>
      </c>
      <c r="M393" s="569">
        <v>5</v>
      </c>
      <c r="N393" s="569">
        <v>2</v>
      </c>
      <c r="O393" s="569">
        <v>0</v>
      </c>
      <c r="P393" s="565">
        <v>24.545788667687596</v>
      </c>
      <c r="Q393" s="565">
        <v>23.227272727272727</v>
      </c>
    </row>
    <row r="394" spans="1:17" s="9" customFormat="1" ht="10.5" customHeight="1">
      <c r="A394" s="567"/>
      <c r="B394" s="567"/>
      <c r="C394" s="571" t="s">
        <v>1947</v>
      </c>
      <c r="D394" s="569">
        <v>10619</v>
      </c>
      <c r="E394" s="569">
        <v>4220</v>
      </c>
      <c r="F394" s="569">
        <v>4801</v>
      </c>
      <c r="G394" s="569">
        <v>1090</v>
      </c>
      <c r="H394" s="569">
        <v>261</v>
      </c>
      <c r="I394" s="569">
        <v>102</v>
      </c>
      <c r="J394" s="569">
        <v>42</v>
      </c>
      <c r="K394" s="569">
        <v>22</v>
      </c>
      <c r="L394" s="569">
        <v>28</v>
      </c>
      <c r="M394" s="569">
        <v>20</v>
      </c>
      <c r="N394" s="569">
        <v>33</v>
      </c>
      <c r="O394" s="569">
        <v>0</v>
      </c>
      <c r="P394" s="565">
        <v>26.307467746492136</v>
      </c>
      <c r="Q394" s="565">
        <v>24.865073529411763</v>
      </c>
    </row>
    <row r="395" spans="1:17" s="9" customFormat="1" ht="18" customHeight="1">
      <c r="A395" s="567"/>
      <c r="B395" s="567" t="s">
        <v>1912</v>
      </c>
      <c r="C395" s="570"/>
      <c r="D395" s="569">
        <v>28993</v>
      </c>
      <c r="E395" s="569">
        <v>4367</v>
      </c>
      <c r="F395" s="569">
        <v>5673</v>
      </c>
      <c r="G395" s="569">
        <v>2759</v>
      </c>
      <c r="H395" s="569">
        <v>2263</v>
      </c>
      <c r="I395" s="569">
        <v>1962</v>
      </c>
      <c r="J395" s="569">
        <v>2100</v>
      </c>
      <c r="K395" s="569">
        <v>2645</v>
      </c>
      <c r="L395" s="569">
        <v>2475</v>
      </c>
      <c r="M395" s="569">
        <v>1760</v>
      </c>
      <c r="N395" s="569">
        <v>2981</v>
      </c>
      <c r="O395" s="569">
        <v>8</v>
      </c>
      <c r="P395" s="565">
        <v>41.416974297050196</v>
      </c>
      <c r="Q395" s="565">
        <v>37.964891041162225</v>
      </c>
    </row>
    <row r="396" spans="1:17" s="9" customFormat="1" ht="18" customHeight="1">
      <c r="A396" s="567" t="s">
        <v>1836</v>
      </c>
      <c r="B396" s="567"/>
      <c r="C396" s="570"/>
      <c r="D396" s="569">
        <v>81528</v>
      </c>
      <c r="E396" s="569">
        <v>5172</v>
      </c>
      <c r="F396" s="569">
        <v>19577</v>
      </c>
      <c r="G396" s="569">
        <v>15762</v>
      </c>
      <c r="H396" s="569">
        <v>8177</v>
      </c>
      <c r="I396" s="569">
        <v>5715</v>
      </c>
      <c r="J396" s="569">
        <v>5453</v>
      </c>
      <c r="K396" s="569">
        <v>6731</v>
      </c>
      <c r="L396" s="569">
        <v>6211</v>
      </c>
      <c r="M396" s="569">
        <v>4979</v>
      </c>
      <c r="N396" s="569">
        <v>3743</v>
      </c>
      <c r="O396" s="569">
        <v>8</v>
      </c>
      <c r="P396" s="565">
        <v>39.495031894013742</v>
      </c>
      <c r="Q396" s="565">
        <v>34.175438596491226</v>
      </c>
    </row>
    <row r="397" spans="1:17" s="9" customFormat="1" ht="18" customHeight="1">
      <c r="A397" s="567" t="s">
        <v>501</v>
      </c>
      <c r="C397" s="568"/>
      <c r="D397" s="569"/>
      <c r="E397" s="569"/>
      <c r="F397" s="569"/>
      <c r="G397" s="569"/>
      <c r="H397" s="569"/>
      <c r="I397" s="569"/>
      <c r="J397" s="569"/>
      <c r="K397" s="569"/>
      <c r="L397" s="569"/>
      <c r="M397" s="569"/>
      <c r="N397" s="569"/>
      <c r="O397" s="569"/>
      <c r="P397" s="565"/>
      <c r="Q397" s="565"/>
    </row>
    <row r="398" spans="1:17" s="9" customFormat="1" ht="18" customHeight="1">
      <c r="A398" s="567"/>
      <c r="B398" s="567" t="s">
        <v>294</v>
      </c>
      <c r="C398" s="568"/>
      <c r="D398" s="569"/>
      <c r="E398" s="569"/>
      <c r="F398" s="569"/>
      <c r="G398" s="569"/>
      <c r="H398" s="569"/>
      <c r="I398" s="569"/>
      <c r="J398" s="569"/>
      <c r="K398" s="569"/>
      <c r="L398" s="569"/>
      <c r="M398" s="569"/>
      <c r="N398" s="569"/>
      <c r="O398" s="569"/>
      <c r="P398" s="565"/>
      <c r="Q398" s="565"/>
    </row>
    <row r="399" spans="1:17" s="9" customFormat="1" ht="10.5" customHeight="1">
      <c r="A399" s="567"/>
      <c r="B399" s="567"/>
      <c r="C399" s="570" t="s">
        <v>1987</v>
      </c>
      <c r="D399" s="569">
        <v>261</v>
      </c>
      <c r="E399" s="569">
        <v>0</v>
      </c>
      <c r="F399" s="569">
        <v>0</v>
      </c>
      <c r="G399" s="569">
        <v>0</v>
      </c>
      <c r="H399" s="569">
        <v>0</v>
      </c>
      <c r="I399" s="569">
        <v>0</v>
      </c>
      <c r="J399" s="569">
        <v>5</v>
      </c>
      <c r="K399" s="569">
        <v>24</v>
      </c>
      <c r="L399" s="569">
        <v>78</v>
      </c>
      <c r="M399" s="569">
        <v>119</v>
      </c>
      <c r="N399" s="569">
        <v>35</v>
      </c>
      <c r="O399" s="569">
        <v>0</v>
      </c>
      <c r="P399" s="565">
        <v>60</v>
      </c>
      <c r="Q399" s="565">
        <v>60.104166666666664</v>
      </c>
    </row>
    <row r="400" spans="1:17" s="9" customFormat="1" ht="10.5" customHeight="1">
      <c r="A400" s="567"/>
      <c r="B400" s="567"/>
      <c r="C400" s="570" t="s">
        <v>1988</v>
      </c>
      <c r="D400" s="569">
        <v>379</v>
      </c>
      <c r="E400" s="569">
        <v>0</v>
      </c>
      <c r="F400" s="569">
        <v>0</v>
      </c>
      <c r="G400" s="569">
        <v>0</v>
      </c>
      <c r="H400" s="569">
        <v>0</v>
      </c>
      <c r="I400" s="569">
        <v>0</v>
      </c>
      <c r="J400" s="569">
        <v>7</v>
      </c>
      <c r="K400" s="569">
        <v>35</v>
      </c>
      <c r="L400" s="569">
        <v>111</v>
      </c>
      <c r="M400" s="569">
        <v>179</v>
      </c>
      <c r="N400" s="569">
        <v>47</v>
      </c>
      <c r="O400" s="569">
        <v>0</v>
      </c>
      <c r="P400" s="565">
        <v>60.005277044854878</v>
      </c>
      <c r="Q400" s="565">
        <v>59.960526315789473</v>
      </c>
    </row>
    <row r="401" spans="1:17" s="9" customFormat="1" ht="19.899999999999999" customHeight="1">
      <c r="A401" s="567"/>
      <c r="B401" s="567"/>
      <c r="C401" s="570" t="s">
        <v>1989</v>
      </c>
      <c r="D401" s="569">
        <v>506</v>
      </c>
      <c r="E401" s="569">
        <v>1</v>
      </c>
      <c r="F401" s="569">
        <v>0</v>
      </c>
      <c r="G401" s="569">
        <v>2</v>
      </c>
      <c r="H401" s="569">
        <v>20</v>
      </c>
      <c r="I401" s="569">
        <v>32</v>
      </c>
      <c r="J401" s="569">
        <v>68</v>
      </c>
      <c r="K401" s="569">
        <v>87</v>
      </c>
      <c r="L401" s="569">
        <v>133</v>
      </c>
      <c r="M401" s="569">
        <v>139</v>
      </c>
      <c r="N401" s="569">
        <v>24</v>
      </c>
      <c r="O401" s="569">
        <v>0</v>
      </c>
      <c r="P401" s="565">
        <v>54.776679841897234</v>
      </c>
      <c r="Q401" s="565">
        <v>55.56666666666667</v>
      </c>
    </row>
    <row r="402" spans="1:17" s="9" customFormat="1" ht="19.899999999999999" customHeight="1">
      <c r="A402" s="567"/>
      <c r="B402" s="567"/>
      <c r="C402" s="570" t="s">
        <v>1990</v>
      </c>
      <c r="D402" s="569">
        <v>114</v>
      </c>
      <c r="E402" s="569">
        <v>0</v>
      </c>
      <c r="F402" s="569">
        <v>0</v>
      </c>
      <c r="G402" s="569">
        <v>4</v>
      </c>
      <c r="H402" s="569">
        <v>18</v>
      </c>
      <c r="I402" s="569">
        <v>26</v>
      </c>
      <c r="J402" s="569">
        <v>25</v>
      </c>
      <c r="K402" s="569">
        <v>13</v>
      </c>
      <c r="L402" s="569">
        <v>11</v>
      </c>
      <c r="M402" s="569">
        <v>7</v>
      </c>
      <c r="N402" s="569">
        <v>10</v>
      </c>
      <c r="O402" s="569">
        <v>0</v>
      </c>
      <c r="P402" s="565">
        <v>48.008771929824562</v>
      </c>
      <c r="Q402" s="565">
        <v>46.666666666666664</v>
      </c>
    </row>
    <row r="403" spans="1:17" s="9" customFormat="1" ht="10.5" customHeight="1">
      <c r="A403" s="567"/>
      <c r="B403" s="567"/>
      <c r="C403" s="570" t="s">
        <v>626</v>
      </c>
      <c r="D403" s="569">
        <v>939</v>
      </c>
      <c r="E403" s="569">
        <v>0</v>
      </c>
      <c r="F403" s="569">
        <v>2</v>
      </c>
      <c r="G403" s="569">
        <v>8</v>
      </c>
      <c r="H403" s="569">
        <v>54</v>
      </c>
      <c r="I403" s="569">
        <v>114</v>
      </c>
      <c r="J403" s="569">
        <v>173</v>
      </c>
      <c r="K403" s="569">
        <v>232</v>
      </c>
      <c r="L403" s="569">
        <v>213</v>
      </c>
      <c r="M403" s="569">
        <v>106</v>
      </c>
      <c r="N403" s="569">
        <v>37</v>
      </c>
      <c r="O403" s="569">
        <v>0</v>
      </c>
      <c r="P403" s="565">
        <v>51.70287539936102</v>
      </c>
      <c r="Q403" s="565">
        <v>51.44047619047619</v>
      </c>
    </row>
    <row r="404" spans="1:17" s="9" customFormat="1" ht="10.5" customHeight="1">
      <c r="A404" s="567"/>
      <c r="B404" s="567"/>
      <c r="C404" s="570" t="s">
        <v>627</v>
      </c>
      <c r="D404" s="569">
        <v>1410</v>
      </c>
      <c r="E404" s="569">
        <v>0</v>
      </c>
      <c r="F404" s="569">
        <v>2</v>
      </c>
      <c r="G404" s="569">
        <v>24</v>
      </c>
      <c r="H404" s="569">
        <v>78</v>
      </c>
      <c r="I404" s="569">
        <v>184</v>
      </c>
      <c r="J404" s="569">
        <v>264</v>
      </c>
      <c r="K404" s="569">
        <v>418</v>
      </c>
      <c r="L404" s="569">
        <v>278</v>
      </c>
      <c r="M404" s="569">
        <v>130</v>
      </c>
      <c r="N404" s="569">
        <v>32</v>
      </c>
      <c r="O404" s="569">
        <v>0</v>
      </c>
      <c r="P404" s="565">
        <v>50.828368794326238</v>
      </c>
      <c r="Q404" s="565">
        <v>50.891566265060241</v>
      </c>
    </row>
    <row r="405" spans="1:17" s="9" customFormat="1" ht="10.5" customHeight="1">
      <c r="A405" s="567"/>
      <c r="B405" s="567"/>
      <c r="C405" s="570" t="s">
        <v>631</v>
      </c>
      <c r="D405" s="569">
        <v>50</v>
      </c>
      <c r="E405" s="569">
        <v>0</v>
      </c>
      <c r="F405" s="569">
        <v>0</v>
      </c>
      <c r="G405" s="569">
        <v>0</v>
      </c>
      <c r="H405" s="569">
        <v>21</v>
      </c>
      <c r="I405" s="569">
        <v>19</v>
      </c>
      <c r="J405" s="569">
        <v>8</v>
      </c>
      <c r="K405" s="569">
        <v>2</v>
      </c>
      <c r="L405" s="569">
        <v>0</v>
      </c>
      <c r="M405" s="569">
        <v>0</v>
      </c>
      <c r="N405" s="569">
        <v>0</v>
      </c>
      <c r="O405" s="569">
        <v>0</v>
      </c>
      <c r="P405" s="565">
        <v>41.3</v>
      </c>
      <c r="Q405" s="565">
        <v>40</v>
      </c>
    </row>
    <row r="406" spans="1:17" s="9" customFormat="1" ht="10.5" customHeight="1">
      <c r="A406" s="567"/>
      <c r="B406" s="567"/>
      <c r="C406" s="570" t="s">
        <v>632</v>
      </c>
      <c r="D406" s="569">
        <v>106</v>
      </c>
      <c r="E406" s="569">
        <v>0</v>
      </c>
      <c r="F406" s="569">
        <v>1</v>
      </c>
      <c r="G406" s="569">
        <v>5</v>
      </c>
      <c r="H406" s="569">
        <v>12</v>
      </c>
      <c r="I406" s="569">
        <v>22</v>
      </c>
      <c r="J406" s="569">
        <v>17</v>
      </c>
      <c r="K406" s="569">
        <v>17</v>
      </c>
      <c r="L406" s="569">
        <v>12</v>
      </c>
      <c r="M406" s="569">
        <v>11</v>
      </c>
      <c r="N406" s="569">
        <v>9</v>
      </c>
      <c r="O406" s="569">
        <v>0</v>
      </c>
      <c r="P406" s="565">
        <v>49.169811320754718</v>
      </c>
      <c r="Q406" s="565">
        <v>47.333333333333336</v>
      </c>
    </row>
    <row r="407" spans="1:17" s="9" customFormat="1" ht="10.5" customHeight="1">
      <c r="A407" s="567"/>
      <c r="B407" s="567"/>
      <c r="C407" s="571" t="s">
        <v>1947</v>
      </c>
      <c r="D407" s="569">
        <v>3765</v>
      </c>
      <c r="E407" s="569">
        <v>1</v>
      </c>
      <c r="F407" s="569">
        <v>5</v>
      </c>
      <c r="G407" s="569">
        <v>43</v>
      </c>
      <c r="H407" s="569">
        <v>203</v>
      </c>
      <c r="I407" s="569">
        <v>397</v>
      </c>
      <c r="J407" s="569">
        <v>567</v>
      </c>
      <c r="K407" s="569">
        <v>828</v>
      </c>
      <c r="L407" s="569">
        <v>836</v>
      </c>
      <c r="M407" s="569">
        <v>691</v>
      </c>
      <c r="N407" s="569">
        <v>194</v>
      </c>
      <c r="O407" s="569">
        <v>0</v>
      </c>
      <c r="P407" s="565">
        <v>52.878087649402389</v>
      </c>
      <c r="Q407" s="565">
        <v>53.07714285714286</v>
      </c>
    </row>
    <row r="408" spans="1:17" s="9" customFormat="1" ht="18" customHeight="1">
      <c r="A408" s="567"/>
      <c r="B408" s="567" t="s">
        <v>637</v>
      </c>
      <c r="C408" s="568"/>
    </row>
    <row r="409" spans="1:17" s="9" customFormat="1" ht="10.5" customHeight="1">
      <c r="A409" s="567"/>
      <c r="B409" s="567"/>
      <c r="C409" s="570" t="s">
        <v>638</v>
      </c>
      <c r="D409" s="569">
        <v>123</v>
      </c>
      <c r="E409" s="569">
        <v>0</v>
      </c>
      <c r="F409" s="569">
        <v>4</v>
      </c>
      <c r="G409" s="569">
        <v>5</v>
      </c>
      <c r="H409" s="569">
        <v>15</v>
      </c>
      <c r="I409" s="569">
        <v>15</v>
      </c>
      <c r="J409" s="569">
        <v>19</v>
      </c>
      <c r="K409" s="569">
        <v>21</v>
      </c>
      <c r="L409" s="569">
        <v>19</v>
      </c>
      <c r="M409" s="569">
        <v>17</v>
      </c>
      <c r="N409" s="569">
        <v>8</v>
      </c>
      <c r="O409" s="569">
        <v>0</v>
      </c>
      <c r="P409" s="565">
        <v>49.68292682926829</v>
      </c>
      <c r="Q409" s="565">
        <v>49.5</v>
      </c>
    </row>
    <row r="410" spans="1:17" s="9" customFormat="1" ht="10.5" customHeight="1">
      <c r="A410" s="567"/>
      <c r="B410" s="567"/>
      <c r="C410" s="570" t="s">
        <v>639</v>
      </c>
      <c r="D410" s="569">
        <v>8</v>
      </c>
      <c r="E410" s="569">
        <v>0</v>
      </c>
      <c r="F410" s="569">
        <v>0</v>
      </c>
      <c r="G410" s="569">
        <v>0</v>
      </c>
      <c r="H410" s="569">
        <v>1</v>
      </c>
      <c r="I410" s="569">
        <v>0</v>
      </c>
      <c r="J410" s="569">
        <v>0</v>
      </c>
      <c r="K410" s="569">
        <v>0</v>
      </c>
      <c r="L410" s="569">
        <v>3</v>
      </c>
      <c r="M410" s="569">
        <v>3</v>
      </c>
      <c r="N410" s="569">
        <v>1</v>
      </c>
      <c r="O410" s="569">
        <v>0</v>
      </c>
      <c r="P410" s="565">
        <v>57.125</v>
      </c>
      <c r="Q410" s="565">
        <v>57</v>
      </c>
    </row>
    <row r="411" spans="1:17" s="9" customFormat="1" ht="10.5" customHeight="1">
      <c r="A411" s="567"/>
      <c r="B411" s="567"/>
      <c r="C411" s="570" t="s">
        <v>1894</v>
      </c>
      <c r="D411" s="569">
        <v>35</v>
      </c>
      <c r="E411" s="569">
        <v>0</v>
      </c>
      <c r="F411" s="569">
        <v>0</v>
      </c>
      <c r="G411" s="569">
        <v>6</v>
      </c>
      <c r="H411" s="569">
        <v>10</v>
      </c>
      <c r="I411" s="569">
        <v>8</v>
      </c>
      <c r="J411" s="569">
        <v>4</v>
      </c>
      <c r="K411" s="569">
        <v>5</v>
      </c>
      <c r="L411" s="569">
        <v>0</v>
      </c>
      <c r="M411" s="569">
        <v>2</v>
      </c>
      <c r="N411" s="569">
        <v>0</v>
      </c>
      <c r="O411" s="569">
        <v>0</v>
      </c>
      <c r="P411" s="565">
        <v>42</v>
      </c>
      <c r="Q411" s="565">
        <v>39.5</v>
      </c>
    </row>
    <row r="412" spans="1:17" s="9" customFormat="1" ht="10.5" customHeight="1">
      <c r="A412" s="567"/>
      <c r="B412" s="567"/>
      <c r="C412" s="570" t="s">
        <v>1895</v>
      </c>
      <c r="D412" s="569">
        <v>6</v>
      </c>
      <c r="E412" s="569">
        <v>0</v>
      </c>
      <c r="F412" s="569">
        <v>0</v>
      </c>
      <c r="G412" s="569">
        <v>1</v>
      </c>
      <c r="H412" s="569">
        <v>1</v>
      </c>
      <c r="I412" s="569">
        <v>1</v>
      </c>
      <c r="J412" s="569">
        <v>2</v>
      </c>
      <c r="K412" s="569">
        <v>1</v>
      </c>
      <c r="L412" s="569">
        <v>0</v>
      </c>
      <c r="M412" s="569">
        <v>0</v>
      </c>
      <c r="N412" s="569">
        <v>0</v>
      </c>
      <c r="O412" s="569">
        <v>0</v>
      </c>
      <c r="P412" s="565">
        <v>42</v>
      </c>
      <c r="Q412" s="565">
        <v>41</v>
      </c>
    </row>
    <row r="413" spans="1:17" s="9" customFormat="1" ht="10.5" customHeight="1">
      <c r="A413" s="567"/>
      <c r="B413" s="567"/>
      <c r="C413" s="571" t="s">
        <v>1947</v>
      </c>
      <c r="D413" s="569">
        <v>172</v>
      </c>
      <c r="E413" s="569">
        <v>0</v>
      </c>
      <c r="F413" s="569">
        <v>4</v>
      </c>
      <c r="G413" s="569">
        <v>12</v>
      </c>
      <c r="H413" s="569">
        <v>27</v>
      </c>
      <c r="I413" s="569">
        <v>24</v>
      </c>
      <c r="J413" s="569">
        <v>25</v>
      </c>
      <c r="K413" s="569">
        <v>27</v>
      </c>
      <c r="L413" s="569">
        <v>22</v>
      </c>
      <c r="M413" s="569">
        <v>22</v>
      </c>
      <c r="N413" s="569">
        <v>9</v>
      </c>
      <c r="O413" s="569">
        <v>0</v>
      </c>
      <c r="P413" s="565">
        <v>48.197674418604649</v>
      </c>
      <c r="Q413" s="565">
        <v>47.714285714285715</v>
      </c>
    </row>
    <row r="414" spans="1:17" s="9" customFormat="1" ht="27" customHeight="1">
      <c r="A414" s="567"/>
      <c r="B414" s="1547" t="s">
        <v>1991</v>
      </c>
      <c r="C414" s="1548"/>
    </row>
    <row r="415" spans="1:17" s="9" customFormat="1" ht="19.899999999999999" customHeight="1">
      <c r="A415" s="567"/>
      <c r="B415" s="567"/>
      <c r="C415" s="570" t="s">
        <v>1899</v>
      </c>
      <c r="D415" s="569">
        <v>81</v>
      </c>
      <c r="E415" s="569">
        <v>0</v>
      </c>
      <c r="F415" s="569">
        <v>0</v>
      </c>
      <c r="G415" s="569">
        <v>1</v>
      </c>
      <c r="H415" s="569">
        <v>5</v>
      </c>
      <c r="I415" s="569">
        <v>20</v>
      </c>
      <c r="J415" s="569">
        <v>13</v>
      </c>
      <c r="K415" s="569">
        <v>14</v>
      </c>
      <c r="L415" s="569">
        <v>11</v>
      </c>
      <c r="M415" s="569">
        <v>15</v>
      </c>
      <c r="N415" s="569">
        <v>2</v>
      </c>
      <c r="O415" s="569">
        <v>0</v>
      </c>
      <c r="P415" s="565">
        <v>50.432098765432102</v>
      </c>
      <c r="Q415" s="565">
        <v>49.3</v>
      </c>
    </row>
    <row r="416" spans="1:17" s="9" customFormat="1" ht="19.899999999999999" customHeight="1">
      <c r="A416" s="567"/>
      <c r="B416" s="567"/>
      <c r="C416" s="570" t="s">
        <v>1900</v>
      </c>
      <c r="D416" s="569">
        <v>16</v>
      </c>
      <c r="E416" s="569">
        <v>0</v>
      </c>
      <c r="F416" s="569">
        <v>0</v>
      </c>
      <c r="G416" s="569">
        <v>2</v>
      </c>
      <c r="H416" s="569">
        <v>3</v>
      </c>
      <c r="I416" s="569">
        <v>3</v>
      </c>
      <c r="J416" s="569">
        <v>3</v>
      </c>
      <c r="K416" s="569">
        <v>1</v>
      </c>
      <c r="L416" s="569">
        <v>2</v>
      </c>
      <c r="M416" s="569">
        <v>0</v>
      </c>
      <c r="N416" s="569">
        <v>2</v>
      </c>
      <c r="O416" s="569">
        <v>0</v>
      </c>
      <c r="P416" s="565">
        <v>46.5</v>
      </c>
      <c r="Q416" s="565">
        <v>44</v>
      </c>
    </row>
    <row r="417" spans="1:17" s="9" customFormat="1" ht="19.899999999999999" customHeight="1">
      <c r="A417" s="567"/>
      <c r="B417" s="567"/>
      <c r="C417" s="570" t="s">
        <v>1901</v>
      </c>
      <c r="D417" s="569">
        <v>501</v>
      </c>
      <c r="E417" s="569">
        <v>0</v>
      </c>
      <c r="F417" s="569">
        <v>5</v>
      </c>
      <c r="G417" s="569">
        <v>16</v>
      </c>
      <c r="H417" s="569">
        <v>43</v>
      </c>
      <c r="I417" s="569">
        <v>55</v>
      </c>
      <c r="J417" s="569">
        <v>73</v>
      </c>
      <c r="K417" s="569">
        <v>96</v>
      </c>
      <c r="L417" s="569">
        <v>102</v>
      </c>
      <c r="M417" s="569">
        <v>95</v>
      </c>
      <c r="N417" s="569">
        <v>16</v>
      </c>
      <c r="O417" s="569">
        <v>0</v>
      </c>
      <c r="P417" s="565">
        <v>51.383233532934135</v>
      </c>
      <c r="Q417" s="565">
        <v>52.375</v>
      </c>
    </row>
    <row r="418" spans="1:17" s="9" customFormat="1" ht="19.899999999999999" customHeight="1">
      <c r="A418" s="567"/>
      <c r="B418" s="567"/>
      <c r="C418" s="570" t="s">
        <v>1902</v>
      </c>
      <c r="D418" s="569">
        <v>1594</v>
      </c>
      <c r="E418" s="569">
        <v>10</v>
      </c>
      <c r="F418" s="569">
        <v>211</v>
      </c>
      <c r="G418" s="569">
        <v>455</v>
      </c>
      <c r="H418" s="569">
        <v>425</v>
      </c>
      <c r="I418" s="569">
        <v>241</v>
      </c>
      <c r="J418" s="569">
        <v>112</v>
      </c>
      <c r="K418" s="569">
        <v>66</v>
      </c>
      <c r="L418" s="569">
        <v>46</v>
      </c>
      <c r="M418" s="569">
        <v>16</v>
      </c>
      <c r="N418" s="569">
        <v>12</v>
      </c>
      <c r="O418" s="569">
        <v>0</v>
      </c>
      <c r="P418" s="565">
        <v>37.31869510664994</v>
      </c>
      <c r="Q418" s="565">
        <v>35.458823529411767</v>
      </c>
    </row>
    <row r="419" spans="1:17" s="9" customFormat="1" ht="6.75" customHeight="1">
      <c r="A419" s="90" t="s">
        <v>655</v>
      </c>
      <c r="B419" s="567"/>
      <c r="C419" s="572"/>
      <c r="D419" s="569"/>
      <c r="E419" s="569"/>
      <c r="F419" s="569"/>
      <c r="G419" s="569"/>
      <c r="H419" s="569"/>
      <c r="I419" s="569"/>
      <c r="J419" s="569"/>
      <c r="K419" s="569"/>
      <c r="L419" s="569"/>
      <c r="M419" s="569"/>
      <c r="N419" s="569"/>
      <c r="O419" s="569"/>
      <c r="P419" s="565"/>
      <c r="Q419" s="565"/>
    </row>
    <row r="420" spans="1:17" s="9" customFormat="1" ht="9" customHeight="1">
      <c r="A420" s="567" t="s">
        <v>656</v>
      </c>
      <c r="B420" s="567"/>
      <c r="C420" s="572"/>
      <c r="D420" s="569"/>
      <c r="E420" s="569"/>
      <c r="F420" s="569"/>
      <c r="G420" s="569"/>
      <c r="H420" s="569"/>
      <c r="I420" s="569"/>
      <c r="J420" s="569"/>
      <c r="K420" s="569"/>
      <c r="L420" s="569"/>
      <c r="M420" s="569"/>
      <c r="N420" s="569"/>
      <c r="O420" s="569"/>
      <c r="P420" s="565"/>
      <c r="Q420" s="565"/>
    </row>
    <row r="421" spans="1:17" s="9" customFormat="1" ht="10.5" customHeight="1">
      <c r="A421" s="567"/>
      <c r="B421" s="567"/>
      <c r="C421" s="573"/>
      <c r="D421" s="569"/>
      <c r="E421" s="569"/>
      <c r="F421" s="569"/>
      <c r="G421" s="569"/>
      <c r="H421" s="569"/>
      <c r="I421" s="569"/>
      <c r="J421" s="569"/>
      <c r="K421" s="569"/>
      <c r="L421" s="569"/>
      <c r="M421" s="569"/>
      <c r="N421" s="569"/>
      <c r="O421" s="569"/>
      <c r="P421" s="565"/>
      <c r="Q421" s="565"/>
    </row>
    <row r="422" spans="1:17" s="9" customFormat="1" ht="10.5" customHeight="1">
      <c r="A422" s="567" t="s">
        <v>586</v>
      </c>
      <c r="B422" s="567"/>
      <c r="C422" s="570"/>
      <c r="D422" s="569"/>
      <c r="E422" s="569"/>
      <c r="F422" s="569"/>
      <c r="G422" s="569"/>
      <c r="H422" s="569"/>
      <c r="I422" s="569"/>
      <c r="J422" s="569"/>
      <c r="K422" s="569"/>
      <c r="L422" s="569"/>
      <c r="M422" s="569"/>
      <c r="N422" s="569"/>
      <c r="O422" s="569"/>
      <c r="P422" s="565"/>
      <c r="Q422" s="565"/>
    </row>
    <row r="423" spans="1:17" s="9" customFormat="1" ht="10.5" customHeight="1">
      <c r="A423" s="567"/>
      <c r="B423" s="567"/>
      <c r="C423" s="570" t="s">
        <v>648</v>
      </c>
      <c r="D423" s="569">
        <v>327</v>
      </c>
      <c r="E423" s="569">
        <v>1</v>
      </c>
      <c r="F423" s="569">
        <v>21</v>
      </c>
      <c r="G423" s="569">
        <v>41</v>
      </c>
      <c r="H423" s="569">
        <v>53</v>
      </c>
      <c r="I423" s="569">
        <v>43</v>
      </c>
      <c r="J423" s="569">
        <v>24</v>
      </c>
      <c r="K423" s="569">
        <v>44</v>
      </c>
      <c r="L423" s="569">
        <v>44</v>
      </c>
      <c r="M423" s="569">
        <v>46</v>
      </c>
      <c r="N423" s="569">
        <v>10</v>
      </c>
      <c r="O423" s="569">
        <v>0</v>
      </c>
      <c r="P423" s="565">
        <v>46.333333333333336</v>
      </c>
      <c r="Q423" s="565">
        <v>46.071428571428569</v>
      </c>
    </row>
    <row r="424" spans="1:17" s="9" customFormat="1" ht="10.5" customHeight="1">
      <c r="A424" s="567"/>
      <c r="B424" s="567"/>
      <c r="C424" s="571" t="s">
        <v>1947</v>
      </c>
      <c r="D424" s="569">
        <v>2519</v>
      </c>
      <c r="E424" s="569">
        <v>11</v>
      </c>
      <c r="F424" s="569">
        <v>237</v>
      </c>
      <c r="G424" s="569">
        <v>515</v>
      </c>
      <c r="H424" s="569">
        <v>529</v>
      </c>
      <c r="I424" s="569">
        <v>362</v>
      </c>
      <c r="J424" s="569">
        <v>225</v>
      </c>
      <c r="K424" s="569">
        <v>221</v>
      </c>
      <c r="L424" s="569">
        <v>205</v>
      </c>
      <c r="M424" s="569">
        <v>172</v>
      </c>
      <c r="N424" s="569">
        <v>42</v>
      </c>
      <c r="O424" s="569">
        <v>0</v>
      </c>
      <c r="P424" s="565">
        <v>41.76617705438666</v>
      </c>
      <c r="Q424" s="565">
        <v>38.678217821782177</v>
      </c>
    </row>
    <row r="425" spans="1:17" s="9" customFormat="1" ht="18" customHeight="1">
      <c r="A425" s="567"/>
      <c r="B425" s="567" t="s">
        <v>649</v>
      </c>
      <c r="C425" s="568"/>
    </row>
    <row r="426" spans="1:17" s="9" customFormat="1" ht="19.899999999999999" customHeight="1">
      <c r="A426" s="567"/>
      <c r="B426" s="567"/>
      <c r="C426" s="570" t="s">
        <v>1903</v>
      </c>
      <c r="D426" s="569">
        <v>167</v>
      </c>
      <c r="E426" s="569">
        <v>0</v>
      </c>
      <c r="F426" s="569">
        <v>0</v>
      </c>
      <c r="G426" s="569">
        <v>4</v>
      </c>
      <c r="H426" s="569">
        <v>12</v>
      </c>
      <c r="I426" s="569">
        <v>22</v>
      </c>
      <c r="J426" s="569">
        <v>21</v>
      </c>
      <c r="K426" s="569">
        <v>32</v>
      </c>
      <c r="L426" s="569">
        <v>33</v>
      </c>
      <c r="M426" s="569">
        <v>34</v>
      </c>
      <c r="N426" s="569">
        <v>9</v>
      </c>
      <c r="O426" s="569">
        <v>0</v>
      </c>
      <c r="P426" s="565">
        <v>52.359281437125752</v>
      </c>
      <c r="Q426" s="565">
        <v>53.25</v>
      </c>
    </row>
    <row r="427" spans="1:17" s="9" customFormat="1" ht="10.5" customHeight="1">
      <c r="A427" s="567"/>
      <c r="B427" s="567"/>
      <c r="C427" s="570" t="s">
        <v>1904</v>
      </c>
      <c r="D427" s="569">
        <v>55</v>
      </c>
      <c r="E427" s="569">
        <v>0</v>
      </c>
      <c r="F427" s="569">
        <v>0</v>
      </c>
      <c r="G427" s="569">
        <v>5</v>
      </c>
      <c r="H427" s="569">
        <v>6</v>
      </c>
      <c r="I427" s="569">
        <v>8</v>
      </c>
      <c r="J427" s="569">
        <v>12</v>
      </c>
      <c r="K427" s="569">
        <v>7</v>
      </c>
      <c r="L427" s="569">
        <v>9</v>
      </c>
      <c r="M427" s="569">
        <v>7</v>
      </c>
      <c r="N427" s="569">
        <v>1</v>
      </c>
      <c r="O427" s="569">
        <v>0</v>
      </c>
      <c r="P427" s="565">
        <v>48.4</v>
      </c>
      <c r="Q427" s="565">
        <v>48.125</v>
      </c>
    </row>
    <row r="428" spans="1:17" s="9" customFormat="1" ht="10.5" customHeight="1">
      <c r="A428" s="567"/>
      <c r="B428" s="567"/>
      <c r="C428" s="570" t="s">
        <v>1905</v>
      </c>
      <c r="D428" s="569">
        <v>19</v>
      </c>
      <c r="E428" s="569">
        <v>0</v>
      </c>
      <c r="F428" s="569">
        <v>0</v>
      </c>
      <c r="G428" s="569">
        <v>1</v>
      </c>
      <c r="H428" s="569">
        <v>0</v>
      </c>
      <c r="I428" s="569">
        <v>1</v>
      </c>
      <c r="J428" s="569">
        <v>3</v>
      </c>
      <c r="K428" s="569">
        <v>5</v>
      </c>
      <c r="L428" s="569">
        <v>3</v>
      </c>
      <c r="M428" s="569">
        <v>5</v>
      </c>
      <c r="N428" s="569">
        <v>1</v>
      </c>
      <c r="O428" s="569">
        <v>0</v>
      </c>
      <c r="P428" s="565">
        <v>53.526315789473685</v>
      </c>
      <c r="Q428" s="565">
        <v>53.833333333333336</v>
      </c>
    </row>
    <row r="429" spans="1:17" s="9" customFormat="1" ht="10.5" customHeight="1">
      <c r="A429" s="567"/>
      <c r="B429" s="567"/>
      <c r="C429" s="570" t="s">
        <v>1906</v>
      </c>
      <c r="D429" s="569">
        <v>2</v>
      </c>
      <c r="E429" s="569">
        <v>0</v>
      </c>
      <c r="F429" s="569">
        <v>0</v>
      </c>
      <c r="G429" s="569">
        <v>0</v>
      </c>
      <c r="H429" s="569">
        <v>1</v>
      </c>
      <c r="I429" s="569">
        <v>1</v>
      </c>
      <c r="J429" s="569">
        <v>0</v>
      </c>
      <c r="K429" s="569">
        <v>0</v>
      </c>
      <c r="L429" s="569">
        <v>0</v>
      </c>
      <c r="M429" s="569">
        <v>0</v>
      </c>
      <c r="N429" s="569">
        <v>0</v>
      </c>
      <c r="O429" s="569">
        <v>0</v>
      </c>
      <c r="P429" s="565">
        <v>40.5</v>
      </c>
      <c r="Q429" s="565">
        <v>38</v>
      </c>
    </row>
    <row r="430" spans="1:17" s="9" customFormat="1" ht="19.899999999999999" customHeight="1">
      <c r="A430" s="567"/>
      <c r="B430" s="567"/>
      <c r="C430" s="570" t="s">
        <v>1907</v>
      </c>
      <c r="D430" s="569">
        <v>630</v>
      </c>
      <c r="E430" s="569">
        <v>0</v>
      </c>
      <c r="F430" s="569">
        <v>2</v>
      </c>
      <c r="G430" s="569">
        <v>14</v>
      </c>
      <c r="H430" s="569">
        <v>39</v>
      </c>
      <c r="I430" s="569">
        <v>57</v>
      </c>
      <c r="J430" s="569">
        <v>70</v>
      </c>
      <c r="K430" s="569">
        <v>109</v>
      </c>
      <c r="L430" s="569">
        <v>176</v>
      </c>
      <c r="M430" s="569">
        <v>145</v>
      </c>
      <c r="N430" s="569">
        <v>18</v>
      </c>
      <c r="O430" s="569">
        <v>0</v>
      </c>
      <c r="P430" s="565">
        <v>53.288888888888891</v>
      </c>
      <c r="Q430" s="565">
        <v>54.8</v>
      </c>
    </row>
    <row r="431" spans="1:17" s="9" customFormat="1" ht="19.899999999999999" customHeight="1">
      <c r="A431" s="567"/>
      <c r="B431" s="567"/>
      <c r="C431" s="570" t="s">
        <v>1908</v>
      </c>
      <c r="D431" s="569">
        <v>132</v>
      </c>
      <c r="E431" s="569">
        <v>0</v>
      </c>
      <c r="F431" s="569">
        <v>8</v>
      </c>
      <c r="G431" s="569">
        <v>27</v>
      </c>
      <c r="H431" s="569">
        <v>20</v>
      </c>
      <c r="I431" s="569">
        <v>27</v>
      </c>
      <c r="J431" s="569">
        <v>20</v>
      </c>
      <c r="K431" s="569">
        <v>16</v>
      </c>
      <c r="L431" s="569">
        <v>7</v>
      </c>
      <c r="M431" s="569">
        <v>4</v>
      </c>
      <c r="N431" s="569">
        <v>3</v>
      </c>
      <c r="O431" s="569">
        <v>0</v>
      </c>
      <c r="P431" s="565">
        <v>42.159090909090907</v>
      </c>
      <c r="Q431" s="565">
        <v>40.857142857142854</v>
      </c>
    </row>
    <row r="432" spans="1:17" s="9" customFormat="1" ht="10.5" customHeight="1">
      <c r="A432" s="567"/>
      <c r="B432" s="567"/>
      <c r="C432" s="571" t="s">
        <v>1947</v>
      </c>
      <c r="D432" s="569">
        <v>1005</v>
      </c>
      <c r="E432" s="569">
        <v>0</v>
      </c>
      <c r="F432" s="569">
        <v>10</v>
      </c>
      <c r="G432" s="569">
        <v>51</v>
      </c>
      <c r="H432" s="569">
        <v>78</v>
      </c>
      <c r="I432" s="569">
        <v>116</v>
      </c>
      <c r="J432" s="569">
        <v>126</v>
      </c>
      <c r="K432" s="569">
        <v>169</v>
      </c>
      <c r="L432" s="569">
        <v>228</v>
      </c>
      <c r="M432" s="569">
        <v>195</v>
      </c>
      <c r="N432" s="569">
        <v>32</v>
      </c>
      <c r="O432" s="569">
        <v>0</v>
      </c>
      <c r="P432" s="565">
        <v>51.384079601990052</v>
      </c>
      <c r="Q432" s="565">
        <v>52.923913043478258</v>
      </c>
    </row>
    <row r="433" spans="1:17" s="9" customFormat="1" ht="18" customHeight="1">
      <c r="A433" s="567"/>
      <c r="B433" s="567" t="s">
        <v>1909</v>
      </c>
      <c r="C433" s="570"/>
      <c r="D433" s="569">
        <v>7461</v>
      </c>
      <c r="E433" s="569">
        <v>12</v>
      </c>
      <c r="F433" s="569">
        <v>256</v>
      </c>
      <c r="G433" s="569">
        <v>621</v>
      </c>
      <c r="H433" s="569">
        <v>837</v>
      </c>
      <c r="I433" s="569">
        <v>899</v>
      </c>
      <c r="J433" s="569">
        <v>943</v>
      </c>
      <c r="K433" s="569">
        <v>1245</v>
      </c>
      <c r="L433" s="569">
        <v>1291</v>
      </c>
      <c r="M433" s="569">
        <v>1080</v>
      </c>
      <c r="N433" s="569">
        <v>277</v>
      </c>
      <c r="O433" s="569">
        <v>0</v>
      </c>
      <c r="P433" s="565">
        <v>48.81731671357727</v>
      </c>
      <c r="Q433" s="565">
        <v>49.665983606557376</v>
      </c>
    </row>
    <row r="434" spans="1:17" s="9" customFormat="1" ht="18" customHeight="1">
      <c r="A434" s="567"/>
      <c r="B434" s="567" t="s">
        <v>658</v>
      </c>
      <c r="C434" s="568"/>
    </row>
    <row r="435" spans="1:17" s="9" customFormat="1" ht="10.5" customHeight="1">
      <c r="A435" s="567"/>
      <c r="B435" s="567"/>
      <c r="C435" s="570" t="s">
        <v>659</v>
      </c>
      <c r="D435" s="569">
        <v>129</v>
      </c>
      <c r="E435" s="569">
        <v>0</v>
      </c>
      <c r="F435" s="569">
        <v>0</v>
      </c>
      <c r="G435" s="569">
        <v>0</v>
      </c>
      <c r="H435" s="569">
        <v>9</v>
      </c>
      <c r="I435" s="569">
        <v>8</v>
      </c>
      <c r="J435" s="569">
        <v>12</v>
      </c>
      <c r="K435" s="569">
        <v>29</v>
      </c>
      <c r="L435" s="569">
        <v>29</v>
      </c>
      <c r="M435" s="569">
        <v>24</v>
      </c>
      <c r="N435" s="569">
        <v>17</v>
      </c>
      <c r="O435" s="569">
        <v>1</v>
      </c>
      <c r="P435" s="565">
        <v>55.34375</v>
      </c>
      <c r="Q435" s="565">
        <v>55.666666666666664</v>
      </c>
    </row>
    <row r="436" spans="1:17" s="9" customFormat="1" ht="10.5" customHeight="1">
      <c r="A436" s="567"/>
      <c r="B436" s="567"/>
      <c r="C436" s="570" t="s">
        <v>660</v>
      </c>
      <c r="D436" s="569">
        <v>18</v>
      </c>
      <c r="E436" s="569">
        <v>0</v>
      </c>
      <c r="F436" s="569">
        <v>0</v>
      </c>
      <c r="G436" s="569">
        <v>0</v>
      </c>
      <c r="H436" s="569">
        <v>1</v>
      </c>
      <c r="I436" s="569">
        <v>0</v>
      </c>
      <c r="J436" s="569">
        <v>0</v>
      </c>
      <c r="K436" s="569">
        <v>0</v>
      </c>
      <c r="L436" s="569">
        <v>0</v>
      </c>
      <c r="M436" s="569">
        <v>0</v>
      </c>
      <c r="N436" s="569">
        <v>17</v>
      </c>
      <c r="O436" s="569">
        <v>0</v>
      </c>
      <c r="P436" s="565">
        <v>70.388888888888886</v>
      </c>
      <c r="Q436" s="565">
        <v>68.333333333333329</v>
      </c>
    </row>
    <row r="437" spans="1:17" s="9" customFormat="1" ht="10.5" customHeight="1">
      <c r="A437" s="567"/>
      <c r="B437" s="567"/>
      <c r="C437" s="571" t="s">
        <v>1947</v>
      </c>
      <c r="D437" s="569">
        <v>147</v>
      </c>
      <c r="E437" s="569">
        <v>0</v>
      </c>
      <c r="F437" s="569">
        <v>0</v>
      </c>
      <c r="G437" s="569">
        <v>0</v>
      </c>
      <c r="H437" s="569">
        <v>10</v>
      </c>
      <c r="I437" s="569">
        <v>8</v>
      </c>
      <c r="J437" s="569">
        <v>12</v>
      </c>
      <c r="K437" s="569">
        <v>29</v>
      </c>
      <c r="L437" s="569">
        <v>29</v>
      </c>
      <c r="M437" s="569">
        <v>24</v>
      </c>
      <c r="N437" s="569">
        <v>34</v>
      </c>
      <c r="O437" s="569">
        <v>1</v>
      </c>
      <c r="P437" s="565">
        <v>57.198630136986303</v>
      </c>
      <c r="Q437" s="565">
        <v>56.875</v>
      </c>
    </row>
    <row r="438" spans="1:17" s="9" customFormat="1" ht="18" customHeight="1">
      <c r="A438" s="567"/>
      <c r="B438" s="567" t="s">
        <v>661</v>
      </c>
      <c r="C438" s="568"/>
    </row>
    <row r="439" spans="1:17" s="9" customFormat="1" ht="10.5" customHeight="1">
      <c r="A439" s="567"/>
      <c r="B439" s="567"/>
      <c r="C439" s="570" t="s">
        <v>661</v>
      </c>
      <c r="D439" s="569">
        <v>11153</v>
      </c>
      <c r="E439" s="569">
        <v>39</v>
      </c>
      <c r="F439" s="569">
        <v>516</v>
      </c>
      <c r="G439" s="569">
        <v>1196</v>
      </c>
      <c r="H439" s="569">
        <v>1505</v>
      </c>
      <c r="I439" s="569">
        <v>1567</v>
      </c>
      <c r="J439" s="569">
        <v>1510</v>
      </c>
      <c r="K439" s="569">
        <v>1701</v>
      </c>
      <c r="L439" s="569">
        <v>1388</v>
      </c>
      <c r="M439" s="569">
        <v>823</v>
      </c>
      <c r="N439" s="569">
        <v>863</v>
      </c>
      <c r="O439" s="569">
        <v>45</v>
      </c>
      <c r="P439" s="565">
        <v>47.213539791141521</v>
      </c>
      <c r="Q439" s="565">
        <v>46.588235294117645</v>
      </c>
    </row>
    <row r="440" spans="1:17" s="9" customFormat="1" ht="10.5" customHeight="1">
      <c r="A440" s="567"/>
      <c r="B440" s="567"/>
      <c r="C440" s="570" t="s">
        <v>662</v>
      </c>
      <c r="D440" s="569">
        <v>154</v>
      </c>
      <c r="E440" s="569">
        <v>3</v>
      </c>
      <c r="F440" s="569">
        <v>10</v>
      </c>
      <c r="G440" s="569">
        <v>7</v>
      </c>
      <c r="H440" s="569">
        <v>4</v>
      </c>
      <c r="I440" s="569">
        <v>13</v>
      </c>
      <c r="J440" s="569">
        <v>12</v>
      </c>
      <c r="K440" s="569">
        <v>25</v>
      </c>
      <c r="L440" s="569">
        <v>27</v>
      </c>
      <c r="M440" s="569">
        <v>18</v>
      </c>
      <c r="N440" s="569">
        <v>35</v>
      </c>
      <c r="O440" s="569">
        <v>0</v>
      </c>
      <c r="P440" s="565">
        <v>54.272727272727273</v>
      </c>
      <c r="Q440" s="565">
        <v>54.428571428571431</v>
      </c>
    </row>
    <row r="441" spans="1:17" s="9" customFormat="1" ht="10.5" customHeight="1">
      <c r="A441" s="567"/>
      <c r="B441" s="567"/>
      <c r="C441" s="570" t="s">
        <v>1911</v>
      </c>
      <c r="D441" s="569">
        <v>54</v>
      </c>
      <c r="E441" s="569">
        <v>0</v>
      </c>
      <c r="F441" s="569">
        <v>0</v>
      </c>
      <c r="G441" s="569">
        <v>1</v>
      </c>
      <c r="H441" s="569">
        <v>1</v>
      </c>
      <c r="I441" s="569">
        <v>3</v>
      </c>
      <c r="J441" s="569">
        <v>11</v>
      </c>
      <c r="K441" s="569">
        <v>11</v>
      </c>
      <c r="L441" s="569">
        <v>9</v>
      </c>
      <c r="M441" s="569">
        <v>9</v>
      </c>
      <c r="N441" s="569">
        <v>9</v>
      </c>
      <c r="O441" s="569">
        <v>0</v>
      </c>
      <c r="P441" s="565">
        <v>55.851851851851855</v>
      </c>
      <c r="Q441" s="565">
        <v>54</v>
      </c>
    </row>
    <row r="442" spans="1:17" s="9" customFormat="1" ht="10.5" customHeight="1">
      <c r="A442" s="567"/>
      <c r="B442" s="567"/>
      <c r="C442" s="571" t="s">
        <v>1947</v>
      </c>
      <c r="D442" s="569">
        <v>11361</v>
      </c>
      <c r="E442" s="569">
        <v>42</v>
      </c>
      <c r="F442" s="569">
        <v>526</v>
      </c>
      <c r="G442" s="569">
        <v>1204</v>
      </c>
      <c r="H442" s="569">
        <v>1510</v>
      </c>
      <c r="I442" s="569">
        <v>1583</v>
      </c>
      <c r="J442" s="569">
        <v>1533</v>
      </c>
      <c r="K442" s="569">
        <v>1737</v>
      </c>
      <c r="L442" s="569">
        <v>1424</v>
      </c>
      <c r="M442" s="569">
        <v>850</v>
      </c>
      <c r="N442" s="569">
        <v>907</v>
      </c>
      <c r="O442" s="569">
        <v>45</v>
      </c>
      <c r="P442" s="565">
        <v>47.350830682219865</v>
      </c>
      <c r="Q442" s="565">
        <v>46.776978417266186</v>
      </c>
    </row>
    <row r="443" spans="1:17" s="9" customFormat="1" ht="18" customHeight="1">
      <c r="A443" s="567"/>
      <c r="B443" s="567" t="s">
        <v>664</v>
      </c>
      <c r="C443" s="568"/>
    </row>
    <row r="444" spans="1:17" s="9" customFormat="1" ht="10.5" customHeight="1">
      <c r="A444" s="567"/>
      <c r="B444" s="567"/>
      <c r="C444" s="570" t="s">
        <v>664</v>
      </c>
      <c r="D444" s="569">
        <v>749</v>
      </c>
      <c r="E444" s="569">
        <v>110</v>
      </c>
      <c r="F444" s="569">
        <v>402</v>
      </c>
      <c r="G444" s="569">
        <v>158</v>
      </c>
      <c r="H444" s="569">
        <v>52</v>
      </c>
      <c r="I444" s="569">
        <v>13</v>
      </c>
      <c r="J444" s="569">
        <v>2</v>
      </c>
      <c r="K444" s="569">
        <v>2</v>
      </c>
      <c r="L444" s="569">
        <v>4</v>
      </c>
      <c r="M444" s="569">
        <v>6</v>
      </c>
      <c r="N444" s="569">
        <v>0</v>
      </c>
      <c r="O444" s="569">
        <v>0</v>
      </c>
      <c r="P444" s="565">
        <v>28.753004005340454</v>
      </c>
      <c r="Q444" s="565">
        <v>27.074712643678161</v>
      </c>
    </row>
    <row r="445" spans="1:17" s="9" customFormat="1" ht="9">
      <c r="A445" s="567"/>
      <c r="B445" s="567"/>
      <c r="C445" s="570" t="s">
        <v>665</v>
      </c>
      <c r="D445" s="569">
        <v>373</v>
      </c>
      <c r="E445" s="569">
        <v>161</v>
      </c>
      <c r="F445" s="569">
        <v>163</v>
      </c>
      <c r="G445" s="569">
        <v>37</v>
      </c>
      <c r="H445" s="569">
        <v>9</v>
      </c>
      <c r="I445" s="569">
        <v>1</v>
      </c>
      <c r="J445" s="569">
        <v>0</v>
      </c>
      <c r="K445" s="569">
        <v>1</v>
      </c>
      <c r="L445" s="569">
        <v>0</v>
      </c>
      <c r="M445" s="569">
        <v>1</v>
      </c>
      <c r="N445" s="569">
        <v>0</v>
      </c>
      <c r="O445" s="569">
        <v>0</v>
      </c>
      <c r="P445" s="565">
        <v>25.77479892761394</v>
      </c>
      <c r="Q445" s="565">
        <v>24.646341463414632</v>
      </c>
    </row>
    <row r="446" spans="1:17" s="9" customFormat="1" ht="10.5" customHeight="1">
      <c r="A446" s="567"/>
      <c r="B446" s="567"/>
      <c r="C446" s="571" t="s">
        <v>1947</v>
      </c>
      <c r="D446" s="569">
        <v>1122</v>
      </c>
      <c r="E446" s="569">
        <v>271</v>
      </c>
      <c r="F446" s="569">
        <v>565</v>
      </c>
      <c r="G446" s="569">
        <v>195</v>
      </c>
      <c r="H446" s="569">
        <v>61</v>
      </c>
      <c r="I446" s="569">
        <v>14</v>
      </c>
      <c r="J446" s="569">
        <v>2</v>
      </c>
      <c r="K446" s="569">
        <v>3</v>
      </c>
      <c r="L446" s="569">
        <v>4</v>
      </c>
      <c r="M446" s="569">
        <v>7</v>
      </c>
      <c r="N446" s="569">
        <v>0</v>
      </c>
      <c r="O446" s="569">
        <v>0</v>
      </c>
      <c r="P446" s="565">
        <v>27.762923351158644</v>
      </c>
      <c r="Q446" s="565">
        <v>26.314049586776861</v>
      </c>
    </row>
    <row r="447" spans="1:17" s="9" customFormat="1" ht="18" customHeight="1">
      <c r="A447" s="567"/>
      <c r="B447" s="567" t="s">
        <v>1912</v>
      </c>
      <c r="C447" s="570"/>
      <c r="D447" s="569">
        <v>12630</v>
      </c>
      <c r="E447" s="569">
        <v>313</v>
      </c>
      <c r="F447" s="569">
        <v>1091</v>
      </c>
      <c r="G447" s="569">
        <v>1399</v>
      </c>
      <c r="H447" s="569">
        <v>1581</v>
      </c>
      <c r="I447" s="569">
        <v>1605</v>
      </c>
      <c r="J447" s="569">
        <v>1547</v>
      </c>
      <c r="K447" s="569">
        <v>1769</v>
      </c>
      <c r="L447" s="569">
        <v>1457</v>
      </c>
      <c r="M447" s="569">
        <v>881</v>
      </c>
      <c r="N447" s="569">
        <v>941</v>
      </c>
      <c r="O447" s="569">
        <v>46</v>
      </c>
      <c r="P447" s="565">
        <v>45.718610934520022</v>
      </c>
      <c r="Q447" s="565">
        <v>45.028070175438593</v>
      </c>
    </row>
    <row r="448" spans="1:17" s="9" customFormat="1" ht="18" customHeight="1">
      <c r="A448" s="567" t="s">
        <v>1839</v>
      </c>
      <c r="B448" s="567"/>
      <c r="C448" s="570"/>
      <c r="D448" s="569">
        <v>20091</v>
      </c>
      <c r="E448" s="569">
        <v>325</v>
      </c>
      <c r="F448" s="569">
        <v>1347</v>
      </c>
      <c r="G448" s="569">
        <v>2020</v>
      </c>
      <c r="H448" s="569">
        <v>2418</v>
      </c>
      <c r="I448" s="569">
        <v>2504</v>
      </c>
      <c r="J448" s="569">
        <v>2490</v>
      </c>
      <c r="K448" s="569">
        <v>3014</v>
      </c>
      <c r="L448" s="569">
        <v>2748</v>
      </c>
      <c r="M448" s="569">
        <v>1961</v>
      </c>
      <c r="N448" s="569">
        <v>1218</v>
      </c>
      <c r="O448" s="569">
        <v>46</v>
      </c>
      <c r="P448" s="565">
        <v>46.871988026939384</v>
      </c>
      <c r="Q448" s="565">
        <v>47.057956777996068</v>
      </c>
    </row>
    <row r="449" spans="1:17" s="9" customFormat="1" ht="27" customHeight="1">
      <c r="A449" s="1547" t="s">
        <v>1840</v>
      </c>
      <c r="B449" s="1547"/>
      <c r="C449" s="1548"/>
      <c r="D449" s="569"/>
      <c r="E449" s="569"/>
      <c r="F449" s="569"/>
      <c r="G449" s="569"/>
      <c r="H449" s="569"/>
      <c r="I449" s="569"/>
      <c r="J449" s="569"/>
      <c r="K449" s="569"/>
      <c r="L449" s="569"/>
      <c r="M449" s="569"/>
      <c r="N449" s="569"/>
      <c r="O449" s="569"/>
      <c r="P449" s="565"/>
      <c r="Q449" s="565"/>
    </row>
    <row r="450" spans="1:17" s="9" customFormat="1" ht="18" customHeight="1">
      <c r="A450" s="567"/>
      <c r="B450" s="567" t="s">
        <v>294</v>
      </c>
      <c r="C450" s="568"/>
      <c r="D450" s="569"/>
      <c r="E450" s="569"/>
      <c r="F450" s="569"/>
      <c r="G450" s="569"/>
      <c r="H450" s="569"/>
      <c r="I450" s="569"/>
      <c r="J450" s="569"/>
      <c r="K450" s="569"/>
      <c r="L450" s="569"/>
      <c r="M450" s="569"/>
      <c r="N450" s="569"/>
      <c r="O450" s="569"/>
      <c r="P450" s="565"/>
      <c r="Q450" s="565"/>
    </row>
    <row r="451" spans="1:17" s="9" customFormat="1" ht="10.5" customHeight="1">
      <c r="A451" s="567"/>
      <c r="B451" s="567"/>
      <c r="C451" s="570" t="s">
        <v>1987</v>
      </c>
      <c r="D451" s="569">
        <v>18</v>
      </c>
      <c r="E451" s="569">
        <v>0</v>
      </c>
      <c r="F451" s="569">
        <v>0</v>
      </c>
      <c r="G451" s="569">
        <v>0</v>
      </c>
      <c r="H451" s="569">
        <v>0</v>
      </c>
      <c r="I451" s="569">
        <v>0</v>
      </c>
      <c r="J451" s="569">
        <v>0</v>
      </c>
      <c r="K451" s="569">
        <v>1</v>
      </c>
      <c r="L451" s="569">
        <v>4</v>
      </c>
      <c r="M451" s="569">
        <v>7</v>
      </c>
      <c r="N451" s="569">
        <v>6</v>
      </c>
      <c r="O451" s="569">
        <v>0</v>
      </c>
      <c r="P451" s="565">
        <v>63.055555555555557</v>
      </c>
      <c r="Q451" s="565">
        <v>62</v>
      </c>
    </row>
    <row r="452" spans="1:17" s="9" customFormat="1" ht="10.5" customHeight="1">
      <c r="A452" s="567"/>
      <c r="B452" s="567"/>
      <c r="C452" s="570" t="s">
        <v>1988</v>
      </c>
      <c r="D452" s="569">
        <v>31</v>
      </c>
      <c r="E452" s="569">
        <v>0</v>
      </c>
      <c r="F452" s="569">
        <v>0</v>
      </c>
      <c r="G452" s="569">
        <v>0</v>
      </c>
      <c r="H452" s="569">
        <v>0</v>
      </c>
      <c r="I452" s="569">
        <v>0</v>
      </c>
      <c r="J452" s="569">
        <v>0</v>
      </c>
      <c r="K452" s="569">
        <v>3</v>
      </c>
      <c r="L452" s="569">
        <v>8</v>
      </c>
      <c r="M452" s="569">
        <v>15</v>
      </c>
      <c r="N452" s="569">
        <v>5</v>
      </c>
      <c r="O452" s="569">
        <v>0</v>
      </c>
      <c r="P452" s="565">
        <v>60.516129032258064</v>
      </c>
      <c r="Q452" s="565">
        <v>60.75</v>
      </c>
    </row>
    <row r="453" spans="1:17" s="9" customFormat="1" ht="19.899999999999999" customHeight="1">
      <c r="A453" s="567"/>
      <c r="B453" s="567"/>
      <c r="C453" s="570" t="s">
        <v>1989</v>
      </c>
      <c r="D453" s="569">
        <v>46</v>
      </c>
      <c r="E453" s="569">
        <v>0</v>
      </c>
      <c r="F453" s="569">
        <v>0</v>
      </c>
      <c r="G453" s="569">
        <v>1</v>
      </c>
      <c r="H453" s="569">
        <v>4</v>
      </c>
      <c r="I453" s="569">
        <v>4</v>
      </c>
      <c r="J453" s="569">
        <v>9</v>
      </c>
      <c r="K453" s="569">
        <v>9</v>
      </c>
      <c r="L453" s="569">
        <v>11</v>
      </c>
      <c r="M453" s="569">
        <v>6</v>
      </c>
      <c r="N453" s="569">
        <v>2</v>
      </c>
      <c r="O453" s="569">
        <v>0</v>
      </c>
      <c r="P453" s="565">
        <v>51.5</v>
      </c>
      <c r="Q453" s="565">
        <v>51.5</v>
      </c>
    </row>
    <row r="454" spans="1:17" s="9" customFormat="1" ht="19.899999999999999" customHeight="1">
      <c r="A454" s="567"/>
      <c r="B454" s="567"/>
      <c r="C454" s="570" t="s">
        <v>1990</v>
      </c>
      <c r="D454" s="569">
        <v>8</v>
      </c>
      <c r="E454" s="569">
        <v>0</v>
      </c>
      <c r="F454" s="569">
        <v>0</v>
      </c>
      <c r="G454" s="569">
        <v>0</v>
      </c>
      <c r="H454" s="569">
        <v>1</v>
      </c>
      <c r="I454" s="569">
        <v>0</v>
      </c>
      <c r="J454" s="569">
        <v>1</v>
      </c>
      <c r="K454" s="569">
        <v>0</v>
      </c>
      <c r="L454" s="569">
        <v>2</v>
      </c>
      <c r="M454" s="569">
        <v>1</v>
      </c>
      <c r="N454" s="569">
        <v>3</v>
      </c>
      <c r="O454" s="569">
        <v>0</v>
      </c>
      <c r="P454" s="565">
        <v>58</v>
      </c>
      <c r="Q454" s="565">
        <v>59</v>
      </c>
    </row>
    <row r="455" spans="1:17" s="9" customFormat="1" ht="10.5" customHeight="1">
      <c r="A455" s="567"/>
      <c r="B455" s="567"/>
      <c r="C455" s="570" t="s">
        <v>626</v>
      </c>
      <c r="D455" s="569">
        <v>232</v>
      </c>
      <c r="E455" s="569">
        <v>0</v>
      </c>
      <c r="F455" s="569">
        <v>0</v>
      </c>
      <c r="G455" s="569">
        <v>0</v>
      </c>
      <c r="H455" s="569">
        <v>7</v>
      </c>
      <c r="I455" s="569">
        <v>12</v>
      </c>
      <c r="J455" s="569">
        <v>39</v>
      </c>
      <c r="K455" s="569">
        <v>58</v>
      </c>
      <c r="L455" s="569">
        <v>53</v>
      </c>
      <c r="M455" s="569">
        <v>51</v>
      </c>
      <c r="N455" s="569">
        <v>12</v>
      </c>
      <c r="O455" s="569">
        <v>0</v>
      </c>
      <c r="P455" s="565">
        <v>54.219827586206897</v>
      </c>
      <c r="Q455" s="565">
        <v>54</v>
      </c>
    </row>
    <row r="456" spans="1:17" s="9" customFormat="1" ht="10.5" customHeight="1">
      <c r="A456" s="567"/>
      <c r="B456" s="567"/>
      <c r="C456" s="570" t="s">
        <v>627</v>
      </c>
      <c r="D456" s="569">
        <v>244</v>
      </c>
      <c r="E456" s="569">
        <v>0</v>
      </c>
      <c r="F456" s="569">
        <v>0</v>
      </c>
      <c r="G456" s="569">
        <v>2</v>
      </c>
      <c r="H456" s="569">
        <v>26</v>
      </c>
      <c r="I456" s="569">
        <v>45</v>
      </c>
      <c r="J456" s="569">
        <v>47</v>
      </c>
      <c r="K456" s="569">
        <v>59</v>
      </c>
      <c r="L456" s="569">
        <v>35</v>
      </c>
      <c r="M456" s="569">
        <v>22</v>
      </c>
      <c r="N456" s="569">
        <v>8</v>
      </c>
      <c r="O456" s="569">
        <v>0</v>
      </c>
      <c r="P456" s="565">
        <v>49.754098360655739</v>
      </c>
      <c r="Q456" s="565">
        <v>49.222222222222221</v>
      </c>
    </row>
    <row r="457" spans="1:17" s="9" customFormat="1" ht="10.5" customHeight="1">
      <c r="A457" s="567"/>
      <c r="B457" s="567"/>
      <c r="C457" s="570" t="s">
        <v>631</v>
      </c>
      <c r="D457" s="569">
        <v>32</v>
      </c>
      <c r="E457" s="569">
        <v>0</v>
      </c>
      <c r="F457" s="569">
        <v>0</v>
      </c>
      <c r="G457" s="569">
        <v>5</v>
      </c>
      <c r="H457" s="569">
        <v>17</v>
      </c>
      <c r="I457" s="569">
        <v>6</v>
      </c>
      <c r="J457" s="569">
        <v>3</v>
      </c>
      <c r="K457" s="569">
        <v>1</v>
      </c>
      <c r="L457" s="569">
        <v>0</v>
      </c>
      <c r="M457" s="569">
        <v>0</v>
      </c>
      <c r="N457" s="569">
        <v>0</v>
      </c>
      <c r="O457" s="569">
        <v>0</v>
      </c>
      <c r="P457" s="565">
        <v>38.5625</v>
      </c>
      <c r="Q457" s="565">
        <v>36.666666666666664</v>
      </c>
    </row>
    <row r="458" spans="1:17" s="9" customFormat="1" ht="10.5" customHeight="1">
      <c r="A458" s="567"/>
      <c r="B458" s="567"/>
      <c r="C458" s="570" t="s">
        <v>632</v>
      </c>
      <c r="D458" s="569">
        <v>24</v>
      </c>
      <c r="E458" s="569">
        <v>0</v>
      </c>
      <c r="F458" s="569">
        <v>0</v>
      </c>
      <c r="G458" s="569">
        <v>0</v>
      </c>
      <c r="H458" s="569">
        <v>3</v>
      </c>
      <c r="I458" s="569">
        <v>4</v>
      </c>
      <c r="J458" s="569">
        <v>5</v>
      </c>
      <c r="K458" s="569">
        <v>6</v>
      </c>
      <c r="L458" s="569">
        <v>1</v>
      </c>
      <c r="M458" s="569">
        <v>2</v>
      </c>
      <c r="N458" s="569">
        <v>3</v>
      </c>
      <c r="O458" s="569">
        <v>0</v>
      </c>
      <c r="P458" s="565">
        <v>50.5</v>
      </c>
      <c r="Q458" s="565">
        <v>49</v>
      </c>
    </row>
    <row r="459" spans="1:17" s="9" customFormat="1" ht="10.5" customHeight="1">
      <c r="A459" s="567"/>
      <c r="B459" s="567"/>
      <c r="C459" s="571" t="s">
        <v>1947</v>
      </c>
      <c r="D459" s="569">
        <v>635</v>
      </c>
      <c r="E459" s="569">
        <v>0</v>
      </c>
      <c r="F459" s="569">
        <v>0</v>
      </c>
      <c r="G459" s="569">
        <v>8</v>
      </c>
      <c r="H459" s="569">
        <v>58</v>
      </c>
      <c r="I459" s="569">
        <v>71</v>
      </c>
      <c r="J459" s="569">
        <v>104</v>
      </c>
      <c r="K459" s="569">
        <v>137</v>
      </c>
      <c r="L459" s="569">
        <v>114</v>
      </c>
      <c r="M459" s="569">
        <v>104</v>
      </c>
      <c r="N459" s="569">
        <v>39</v>
      </c>
      <c r="O459" s="569">
        <v>0</v>
      </c>
      <c r="P459" s="565">
        <v>51.982677165354332</v>
      </c>
      <c r="Q459" s="565">
        <v>52.177419354838712</v>
      </c>
    </row>
    <row r="460" spans="1:17" s="9" customFormat="1" ht="18" customHeight="1">
      <c r="A460" s="567"/>
      <c r="B460" s="567" t="s">
        <v>637</v>
      </c>
      <c r="C460" s="568"/>
    </row>
    <row r="461" spans="1:17" s="9" customFormat="1" ht="10.5" customHeight="1">
      <c r="A461" s="567"/>
      <c r="B461" s="567"/>
      <c r="C461" s="570" t="s">
        <v>638</v>
      </c>
      <c r="D461" s="569">
        <v>37</v>
      </c>
      <c r="E461" s="569">
        <v>0</v>
      </c>
      <c r="F461" s="569">
        <v>2</v>
      </c>
      <c r="G461" s="569">
        <v>2</v>
      </c>
      <c r="H461" s="569">
        <v>6</v>
      </c>
      <c r="I461" s="569">
        <v>9</v>
      </c>
      <c r="J461" s="569">
        <v>2</v>
      </c>
      <c r="K461" s="569">
        <v>4</v>
      </c>
      <c r="L461" s="569">
        <v>5</v>
      </c>
      <c r="M461" s="569">
        <v>6</v>
      </c>
      <c r="N461" s="569">
        <v>1</v>
      </c>
      <c r="O461" s="569">
        <v>0</v>
      </c>
      <c r="P461" s="565">
        <v>47.108108108108105</v>
      </c>
      <c r="Q461" s="565">
        <v>43.833333333333336</v>
      </c>
    </row>
    <row r="462" spans="1:17" s="9" customFormat="1" ht="10.5" customHeight="1">
      <c r="A462" s="567"/>
      <c r="B462" s="567"/>
      <c r="C462" s="570" t="s">
        <v>640</v>
      </c>
      <c r="D462" s="569">
        <v>1</v>
      </c>
      <c r="E462" s="569">
        <v>0</v>
      </c>
      <c r="F462" s="569">
        <v>0</v>
      </c>
      <c r="G462" s="569">
        <v>0</v>
      </c>
      <c r="H462" s="569">
        <v>0</v>
      </c>
      <c r="I462" s="569">
        <v>0</v>
      </c>
      <c r="J462" s="569">
        <v>0</v>
      </c>
      <c r="K462" s="569">
        <v>0</v>
      </c>
      <c r="L462" s="569">
        <v>1</v>
      </c>
      <c r="M462" s="569">
        <v>0</v>
      </c>
      <c r="N462" s="569">
        <v>0</v>
      </c>
      <c r="O462" s="569">
        <v>0</v>
      </c>
      <c r="P462" s="574" t="s">
        <v>893</v>
      </c>
      <c r="Q462" s="574" t="s">
        <v>893</v>
      </c>
    </row>
    <row r="463" spans="1:17" s="9" customFormat="1" ht="10.5" customHeight="1">
      <c r="A463" s="567"/>
      <c r="B463" s="567"/>
      <c r="C463" s="570" t="s">
        <v>1894</v>
      </c>
      <c r="D463" s="569">
        <v>46</v>
      </c>
      <c r="E463" s="569">
        <v>1</v>
      </c>
      <c r="F463" s="569">
        <v>13</v>
      </c>
      <c r="G463" s="569">
        <v>7</v>
      </c>
      <c r="H463" s="569">
        <v>9</v>
      </c>
      <c r="I463" s="569">
        <v>8</v>
      </c>
      <c r="J463" s="569">
        <v>3</v>
      </c>
      <c r="K463" s="569">
        <v>1</v>
      </c>
      <c r="L463" s="569">
        <v>2</v>
      </c>
      <c r="M463" s="569">
        <v>1</v>
      </c>
      <c r="N463" s="569">
        <v>1</v>
      </c>
      <c r="O463" s="569">
        <v>0</v>
      </c>
      <c r="P463" s="565">
        <v>37.565217391304351</v>
      </c>
      <c r="Q463" s="565">
        <v>35.333333333333336</v>
      </c>
    </row>
    <row r="464" spans="1:17" s="9" customFormat="1" ht="10.5" customHeight="1">
      <c r="A464" s="567"/>
      <c r="B464" s="567"/>
      <c r="C464" s="570" t="s">
        <v>1895</v>
      </c>
      <c r="D464" s="569">
        <v>6</v>
      </c>
      <c r="E464" s="569">
        <v>0</v>
      </c>
      <c r="F464" s="569">
        <v>0</v>
      </c>
      <c r="G464" s="569">
        <v>0</v>
      </c>
      <c r="H464" s="569">
        <v>5</v>
      </c>
      <c r="I464" s="569">
        <v>1</v>
      </c>
      <c r="J464" s="569">
        <v>0</v>
      </c>
      <c r="K464" s="569">
        <v>0</v>
      </c>
      <c r="L464" s="569">
        <v>0</v>
      </c>
      <c r="M464" s="569">
        <v>0</v>
      </c>
      <c r="N464" s="569">
        <v>0</v>
      </c>
      <c r="O464" s="569">
        <v>0</v>
      </c>
      <c r="P464" s="565">
        <v>37.833333333333336</v>
      </c>
      <c r="Q464" s="565">
        <v>36.75</v>
      </c>
    </row>
    <row r="465" spans="1:17" s="9" customFormat="1" ht="10.5" customHeight="1">
      <c r="A465" s="567"/>
      <c r="B465" s="567"/>
      <c r="C465" s="571" t="s">
        <v>1947</v>
      </c>
      <c r="D465" s="569">
        <v>90</v>
      </c>
      <c r="E465" s="569">
        <v>1</v>
      </c>
      <c r="F465" s="569">
        <v>15</v>
      </c>
      <c r="G465" s="569">
        <v>9</v>
      </c>
      <c r="H465" s="569">
        <v>20</v>
      </c>
      <c r="I465" s="569">
        <v>18</v>
      </c>
      <c r="J465" s="569">
        <v>5</v>
      </c>
      <c r="K465" s="569">
        <v>5</v>
      </c>
      <c r="L465" s="569">
        <v>8</v>
      </c>
      <c r="M465" s="569">
        <v>7</v>
      </c>
      <c r="N465" s="569">
        <v>2</v>
      </c>
      <c r="O465" s="569">
        <v>0</v>
      </c>
      <c r="P465" s="565">
        <v>41.733333333333334</v>
      </c>
      <c r="Q465" s="565">
        <v>39</v>
      </c>
    </row>
    <row r="466" spans="1:17" s="9" customFormat="1" ht="27" customHeight="1">
      <c r="A466" s="567"/>
      <c r="B466" s="1547" t="s">
        <v>1991</v>
      </c>
      <c r="C466" s="1548"/>
    </row>
    <row r="467" spans="1:17" s="9" customFormat="1" ht="19.899999999999999" customHeight="1">
      <c r="A467" s="567"/>
      <c r="B467" s="567"/>
      <c r="C467" s="570" t="s">
        <v>1899</v>
      </c>
      <c r="D467" s="569">
        <v>581</v>
      </c>
      <c r="E467" s="569">
        <v>0</v>
      </c>
      <c r="F467" s="569">
        <v>0</v>
      </c>
      <c r="G467" s="569">
        <v>10</v>
      </c>
      <c r="H467" s="569">
        <v>52</v>
      </c>
      <c r="I467" s="569">
        <v>103</v>
      </c>
      <c r="J467" s="569">
        <v>105</v>
      </c>
      <c r="K467" s="569">
        <v>108</v>
      </c>
      <c r="L467" s="569">
        <v>104</v>
      </c>
      <c r="M467" s="569">
        <v>80</v>
      </c>
      <c r="N467" s="569">
        <v>19</v>
      </c>
      <c r="O467" s="569">
        <v>0</v>
      </c>
      <c r="P467" s="565">
        <v>50.37693631669535</v>
      </c>
      <c r="Q467" s="565">
        <v>49.93181818181818</v>
      </c>
    </row>
    <row r="468" spans="1:17" s="9" customFormat="1" ht="19.899999999999999" customHeight="1">
      <c r="A468" s="567"/>
      <c r="B468" s="567"/>
      <c r="C468" s="570" t="s">
        <v>1900</v>
      </c>
      <c r="D468" s="569">
        <v>30</v>
      </c>
      <c r="E468" s="569">
        <v>0</v>
      </c>
      <c r="F468" s="569">
        <v>2</v>
      </c>
      <c r="G468" s="569">
        <v>1</v>
      </c>
      <c r="H468" s="569">
        <v>10</v>
      </c>
      <c r="I468" s="569">
        <v>7</v>
      </c>
      <c r="J468" s="569">
        <v>4</v>
      </c>
      <c r="K468" s="569">
        <v>2</v>
      </c>
      <c r="L468" s="569">
        <v>0</v>
      </c>
      <c r="M468" s="569">
        <v>3</v>
      </c>
      <c r="N468" s="569">
        <v>1</v>
      </c>
      <c r="O468" s="569">
        <v>0</v>
      </c>
      <c r="P468" s="565">
        <v>42.833333333333336</v>
      </c>
      <c r="Q468" s="565">
        <v>40</v>
      </c>
    </row>
    <row r="469" spans="1:17" s="9" customFormat="1" ht="19.899999999999999" customHeight="1">
      <c r="A469" s="567"/>
      <c r="B469" s="567"/>
      <c r="C469" s="570" t="s">
        <v>1901</v>
      </c>
      <c r="D469" s="569">
        <v>2807</v>
      </c>
      <c r="E469" s="569">
        <v>4</v>
      </c>
      <c r="F469" s="569">
        <v>49</v>
      </c>
      <c r="G469" s="569">
        <v>216</v>
      </c>
      <c r="H469" s="569">
        <v>428</v>
      </c>
      <c r="I469" s="569">
        <v>441</v>
      </c>
      <c r="J469" s="569">
        <v>409</v>
      </c>
      <c r="K469" s="569">
        <v>464</v>
      </c>
      <c r="L469" s="569">
        <v>447</v>
      </c>
      <c r="M469" s="569">
        <v>310</v>
      </c>
      <c r="N469" s="569">
        <v>39</v>
      </c>
      <c r="O469" s="569">
        <v>0</v>
      </c>
      <c r="P469" s="565">
        <v>47.587103669397933</v>
      </c>
      <c r="Q469" s="565">
        <v>47.462765957446805</v>
      </c>
    </row>
    <row r="470" spans="1:17" s="9" customFormat="1" ht="4.5" customHeight="1">
      <c r="A470" s="90" t="s">
        <v>655</v>
      </c>
      <c r="B470" s="567"/>
      <c r="C470" s="572"/>
      <c r="D470" s="569"/>
      <c r="E470" s="569"/>
      <c r="F470" s="569"/>
      <c r="G470" s="569"/>
      <c r="H470" s="569"/>
      <c r="I470" s="569"/>
      <c r="J470" s="569"/>
      <c r="K470" s="569"/>
      <c r="L470" s="569"/>
      <c r="M470" s="569"/>
      <c r="N470" s="569"/>
      <c r="O470" s="569"/>
      <c r="P470" s="565"/>
      <c r="Q470" s="565"/>
    </row>
    <row r="471" spans="1:17" s="9" customFormat="1" ht="9" customHeight="1">
      <c r="A471" s="567" t="s">
        <v>656</v>
      </c>
      <c r="B471" s="567"/>
      <c r="C471" s="572"/>
      <c r="D471" s="569"/>
      <c r="E471" s="569"/>
      <c r="F471" s="569"/>
      <c r="G471" s="569"/>
      <c r="H471" s="569"/>
      <c r="I471" s="569"/>
      <c r="J471" s="569"/>
      <c r="K471" s="569"/>
      <c r="L471" s="569"/>
      <c r="M471" s="569"/>
      <c r="N471" s="569"/>
      <c r="O471" s="569"/>
      <c r="P471" s="565"/>
      <c r="Q471" s="565"/>
    </row>
    <row r="472" spans="1:17" s="9" customFormat="1" ht="2.25" customHeight="1">
      <c r="A472" s="567"/>
      <c r="B472" s="567"/>
      <c r="C472" s="573"/>
      <c r="D472" s="569"/>
      <c r="E472" s="569"/>
      <c r="F472" s="569"/>
      <c r="G472" s="569"/>
      <c r="H472" s="569"/>
      <c r="I472" s="569"/>
      <c r="J472" s="569"/>
      <c r="K472" s="569"/>
      <c r="L472" s="569"/>
      <c r="M472" s="569"/>
      <c r="N472" s="569"/>
      <c r="O472" s="569"/>
      <c r="P472" s="565"/>
      <c r="Q472" s="565"/>
    </row>
    <row r="473" spans="1:17" s="9" customFormat="1" ht="10.5" customHeight="1">
      <c r="A473" s="567" t="s">
        <v>586</v>
      </c>
      <c r="B473" s="567"/>
      <c r="C473" s="570"/>
      <c r="D473" s="569"/>
      <c r="E473" s="569"/>
      <c r="F473" s="569"/>
      <c r="G473" s="569"/>
      <c r="H473" s="569"/>
      <c r="I473" s="569"/>
      <c r="J473" s="569"/>
      <c r="K473" s="569"/>
      <c r="L473" s="569"/>
      <c r="M473" s="569"/>
      <c r="N473" s="569"/>
      <c r="O473" s="569"/>
      <c r="P473" s="565"/>
      <c r="Q473" s="565"/>
    </row>
    <row r="474" spans="1:17" s="9" customFormat="1" ht="19.899999999999999" customHeight="1">
      <c r="A474" s="567"/>
      <c r="B474" s="567"/>
      <c r="C474" s="570" t="s">
        <v>1902</v>
      </c>
      <c r="D474" s="569">
        <v>6977</v>
      </c>
      <c r="E474" s="569">
        <v>139</v>
      </c>
      <c r="F474" s="569">
        <v>1734</v>
      </c>
      <c r="G474" s="569">
        <v>2136</v>
      </c>
      <c r="H474" s="569">
        <v>1385</v>
      </c>
      <c r="I474" s="569">
        <v>749</v>
      </c>
      <c r="J474" s="569">
        <v>322</v>
      </c>
      <c r="K474" s="569">
        <v>250</v>
      </c>
      <c r="L474" s="569">
        <v>139</v>
      </c>
      <c r="M474" s="569">
        <v>68</v>
      </c>
      <c r="N474" s="569">
        <v>55</v>
      </c>
      <c r="O474" s="569">
        <v>0</v>
      </c>
      <c r="P474" s="565">
        <v>35.114232478142469</v>
      </c>
      <c r="Q474" s="565">
        <v>32.609375</v>
      </c>
    </row>
    <row r="475" spans="1:17" s="9" customFormat="1" ht="10.5" customHeight="1">
      <c r="A475" s="567"/>
      <c r="B475" s="567"/>
      <c r="C475" s="570" t="s">
        <v>648</v>
      </c>
      <c r="D475" s="569">
        <v>1225</v>
      </c>
      <c r="E475" s="569">
        <v>21</v>
      </c>
      <c r="F475" s="569">
        <v>214</v>
      </c>
      <c r="G475" s="569">
        <v>262</v>
      </c>
      <c r="H475" s="569">
        <v>206</v>
      </c>
      <c r="I475" s="569">
        <v>152</v>
      </c>
      <c r="J475" s="569">
        <v>102</v>
      </c>
      <c r="K475" s="569">
        <v>100</v>
      </c>
      <c r="L475" s="569">
        <v>87</v>
      </c>
      <c r="M475" s="569">
        <v>64</v>
      </c>
      <c r="N475" s="569">
        <v>17</v>
      </c>
      <c r="O475" s="569">
        <v>0</v>
      </c>
      <c r="P475" s="565">
        <v>39.699591836734697</v>
      </c>
      <c r="Q475" s="565">
        <v>36.592105263157897</v>
      </c>
    </row>
    <row r="476" spans="1:17" s="9" customFormat="1" ht="10.5" customHeight="1">
      <c r="A476" s="567"/>
      <c r="B476" s="567"/>
      <c r="C476" s="571" t="s">
        <v>1947</v>
      </c>
      <c r="D476" s="569">
        <v>11620</v>
      </c>
      <c r="E476" s="569">
        <v>164</v>
      </c>
      <c r="F476" s="569">
        <v>1999</v>
      </c>
      <c r="G476" s="569">
        <v>2625</v>
      </c>
      <c r="H476" s="569">
        <v>2081</v>
      </c>
      <c r="I476" s="569">
        <v>1452</v>
      </c>
      <c r="J476" s="569">
        <v>942</v>
      </c>
      <c r="K476" s="569">
        <v>924</v>
      </c>
      <c r="L476" s="569">
        <v>777</v>
      </c>
      <c r="M476" s="569">
        <v>525</v>
      </c>
      <c r="N476" s="569">
        <v>131</v>
      </c>
      <c r="O476" s="569">
        <v>0</v>
      </c>
      <c r="P476" s="565">
        <v>39.39371772805508</v>
      </c>
      <c r="Q476" s="565">
        <v>36.250602409638553</v>
      </c>
    </row>
    <row r="477" spans="1:17" s="9" customFormat="1" ht="18" customHeight="1">
      <c r="A477" s="567"/>
      <c r="B477" s="567" t="s">
        <v>649</v>
      </c>
      <c r="C477" s="568"/>
    </row>
    <row r="478" spans="1:17" s="9" customFormat="1" ht="19.899999999999999" customHeight="1">
      <c r="A478" s="567"/>
      <c r="B478" s="567"/>
      <c r="C478" s="570" t="s">
        <v>1903</v>
      </c>
      <c r="D478" s="569">
        <v>191</v>
      </c>
      <c r="E478" s="569">
        <v>0</v>
      </c>
      <c r="F478" s="569">
        <v>2</v>
      </c>
      <c r="G478" s="569">
        <v>12</v>
      </c>
      <c r="H478" s="569">
        <v>18</v>
      </c>
      <c r="I478" s="569">
        <v>20</v>
      </c>
      <c r="J478" s="569">
        <v>36</v>
      </c>
      <c r="K478" s="569">
        <v>32</v>
      </c>
      <c r="L478" s="569">
        <v>31</v>
      </c>
      <c r="M478" s="569">
        <v>37</v>
      </c>
      <c r="N478" s="569">
        <v>3</v>
      </c>
      <c r="O478" s="569">
        <v>0</v>
      </c>
      <c r="P478" s="565">
        <v>50.1151832460733</v>
      </c>
      <c r="Q478" s="565">
        <v>50.25</v>
      </c>
    </row>
    <row r="479" spans="1:17" s="9" customFormat="1" ht="10.5" customHeight="1">
      <c r="A479" s="567"/>
      <c r="B479" s="567"/>
      <c r="C479" s="570" t="s">
        <v>1904</v>
      </c>
      <c r="D479" s="569">
        <v>26</v>
      </c>
      <c r="E479" s="569">
        <v>0</v>
      </c>
      <c r="F479" s="569">
        <v>0</v>
      </c>
      <c r="G479" s="569">
        <v>2</v>
      </c>
      <c r="H479" s="569">
        <v>6</v>
      </c>
      <c r="I479" s="569">
        <v>2</v>
      </c>
      <c r="J479" s="569">
        <v>2</v>
      </c>
      <c r="K479" s="569">
        <v>6</v>
      </c>
      <c r="L479" s="569">
        <v>4</v>
      </c>
      <c r="M479" s="569">
        <v>3</v>
      </c>
      <c r="N479" s="569">
        <v>1</v>
      </c>
      <c r="O479" s="569">
        <v>0</v>
      </c>
      <c r="P479" s="565">
        <v>47.96153846153846</v>
      </c>
      <c r="Q479" s="565">
        <v>49.5</v>
      </c>
    </row>
    <row r="480" spans="1:17" s="9" customFormat="1" ht="10.5" customHeight="1">
      <c r="A480" s="567"/>
      <c r="B480" s="567"/>
      <c r="C480" s="570" t="s">
        <v>1905</v>
      </c>
      <c r="D480" s="569">
        <v>270</v>
      </c>
      <c r="E480" s="569">
        <v>0</v>
      </c>
      <c r="F480" s="569">
        <v>1</v>
      </c>
      <c r="G480" s="569">
        <v>7</v>
      </c>
      <c r="H480" s="569">
        <v>22</v>
      </c>
      <c r="I480" s="569">
        <v>38</v>
      </c>
      <c r="J480" s="569">
        <v>51</v>
      </c>
      <c r="K480" s="569">
        <v>48</v>
      </c>
      <c r="L480" s="569">
        <v>61</v>
      </c>
      <c r="M480" s="569">
        <v>35</v>
      </c>
      <c r="N480" s="569">
        <v>7</v>
      </c>
      <c r="O480" s="569">
        <v>0</v>
      </c>
      <c r="P480" s="565">
        <v>50.629629629629626</v>
      </c>
      <c r="Q480" s="565">
        <v>50.25</v>
      </c>
    </row>
    <row r="481" spans="1:17" s="9" customFormat="1" ht="10.5" customHeight="1">
      <c r="A481" s="567"/>
      <c r="B481" s="567"/>
      <c r="C481" s="570" t="s">
        <v>1906</v>
      </c>
      <c r="D481" s="569">
        <v>109</v>
      </c>
      <c r="E481" s="569">
        <v>1</v>
      </c>
      <c r="F481" s="569">
        <v>9</v>
      </c>
      <c r="G481" s="569">
        <v>20</v>
      </c>
      <c r="H481" s="569">
        <v>14</v>
      </c>
      <c r="I481" s="569">
        <v>12</v>
      </c>
      <c r="J481" s="569">
        <v>22</v>
      </c>
      <c r="K481" s="569">
        <v>11</v>
      </c>
      <c r="L481" s="569">
        <v>12</v>
      </c>
      <c r="M481" s="569">
        <v>8</v>
      </c>
      <c r="N481" s="569">
        <v>0</v>
      </c>
      <c r="O481" s="569">
        <v>0</v>
      </c>
      <c r="P481" s="565">
        <v>43.623853211009177</v>
      </c>
      <c r="Q481" s="565">
        <v>42.75</v>
      </c>
    </row>
    <row r="482" spans="1:17" s="9" customFormat="1" ht="19.899999999999999" customHeight="1">
      <c r="A482" s="567"/>
      <c r="B482" s="567"/>
      <c r="C482" s="570" t="s">
        <v>1907</v>
      </c>
      <c r="D482" s="569">
        <v>841</v>
      </c>
      <c r="E482" s="569">
        <v>7</v>
      </c>
      <c r="F482" s="569">
        <v>10</v>
      </c>
      <c r="G482" s="569">
        <v>37</v>
      </c>
      <c r="H482" s="569">
        <v>99</v>
      </c>
      <c r="I482" s="569">
        <v>114</v>
      </c>
      <c r="J482" s="569">
        <v>123</v>
      </c>
      <c r="K482" s="569">
        <v>151</v>
      </c>
      <c r="L482" s="569">
        <v>160</v>
      </c>
      <c r="M482" s="569">
        <v>120</v>
      </c>
      <c r="N482" s="569">
        <v>20</v>
      </c>
      <c r="O482" s="569">
        <v>0</v>
      </c>
      <c r="P482" s="565">
        <v>49.44589774078478</v>
      </c>
      <c r="Q482" s="565">
        <v>49.983870967741936</v>
      </c>
    </row>
    <row r="483" spans="1:17" s="9" customFormat="1" ht="19.899999999999999" customHeight="1">
      <c r="A483" s="567"/>
      <c r="B483" s="567"/>
      <c r="C483" s="570" t="s">
        <v>1908</v>
      </c>
      <c r="D483" s="569">
        <v>352</v>
      </c>
      <c r="E483" s="569">
        <v>0</v>
      </c>
      <c r="F483" s="569">
        <v>30</v>
      </c>
      <c r="G483" s="569">
        <v>53</v>
      </c>
      <c r="H483" s="569">
        <v>62</v>
      </c>
      <c r="I483" s="569">
        <v>49</v>
      </c>
      <c r="J483" s="569">
        <v>40</v>
      </c>
      <c r="K483" s="569">
        <v>44</v>
      </c>
      <c r="L483" s="569">
        <v>34</v>
      </c>
      <c r="M483" s="569">
        <v>33</v>
      </c>
      <c r="N483" s="569">
        <v>7</v>
      </c>
      <c r="O483" s="569">
        <v>0</v>
      </c>
      <c r="P483" s="565">
        <v>44.113636363636367</v>
      </c>
      <c r="Q483" s="565">
        <v>42.4</v>
      </c>
    </row>
    <row r="484" spans="1:17" s="9" customFormat="1" ht="10.5" customHeight="1">
      <c r="A484" s="567"/>
      <c r="B484" s="567"/>
      <c r="C484" s="571" t="s">
        <v>1947</v>
      </c>
      <c r="D484" s="569">
        <v>1789</v>
      </c>
      <c r="E484" s="569">
        <v>8</v>
      </c>
      <c r="F484" s="569">
        <v>52</v>
      </c>
      <c r="G484" s="569">
        <v>131</v>
      </c>
      <c r="H484" s="569">
        <v>221</v>
      </c>
      <c r="I484" s="569">
        <v>235</v>
      </c>
      <c r="J484" s="569">
        <v>274</v>
      </c>
      <c r="K484" s="569">
        <v>292</v>
      </c>
      <c r="L484" s="569">
        <v>302</v>
      </c>
      <c r="M484" s="569">
        <v>236</v>
      </c>
      <c r="N484" s="569">
        <v>38</v>
      </c>
      <c r="O484" s="569">
        <v>0</v>
      </c>
      <c r="P484" s="565">
        <v>48.270542202347677</v>
      </c>
      <c r="Q484" s="565">
        <v>48.572580645161288</v>
      </c>
    </row>
    <row r="485" spans="1:17" s="9" customFormat="1" ht="18" customHeight="1">
      <c r="A485" s="567"/>
      <c r="B485" s="567" t="s">
        <v>1909</v>
      </c>
      <c r="C485" s="570"/>
      <c r="D485" s="569">
        <v>14134</v>
      </c>
      <c r="E485" s="569">
        <v>173</v>
      </c>
      <c r="F485" s="569">
        <v>2066</v>
      </c>
      <c r="G485" s="569">
        <v>2773</v>
      </c>
      <c r="H485" s="569">
        <v>2380</v>
      </c>
      <c r="I485" s="569">
        <v>1776</v>
      </c>
      <c r="J485" s="569">
        <v>1325</v>
      </c>
      <c r="K485" s="569">
        <v>1358</v>
      </c>
      <c r="L485" s="569">
        <v>1201</v>
      </c>
      <c r="M485" s="569">
        <v>872</v>
      </c>
      <c r="N485" s="569">
        <v>210</v>
      </c>
      <c r="O485" s="569">
        <v>0</v>
      </c>
      <c r="P485" s="565">
        <v>41.097778406678927</v>
      </c>
      <c r="Q485" s="565">
        <v>38.251152073732719</v>
      </c>
    </row>
    <row r="486" spans="1:17" s="9" customFormat="1" ht="18" customHeight="1">
      <c r="A486" s="567"/>
      <c r="B486" s="567" t="s">
        <v>658</v>
      </c>
      <c r="C486" s="568"/>
    </row>
    <row r="487" spans="1:17" s="9" customFormat="1" ht="10.5" customHeight="1">
      <c r="A487" s="567"/>
      <c r="B487" s="567"/>
      <c r="C487" s="570" t="s">
        <v>659</v>
      </c>
      <c r="D487" s="569">
        <v>155</v>
      </c>
      <c r="E487" s="569">
        <v>0</v>
      </c>
      <c r="F487" s="569">
        <v>0</v>
      </c>
      <c r="G487" s="569">
        <v>0</v>
      </c>
      <c r="H487" s="569">
        <v>9</v>
      </c>
      <c r="I487" s="569">
        <v>18</v>
      </c>
      <c r="J487" s="569">
        <v>21</v>
      </c>
      <c r="K487" s="569">
        <v>43</v>
      </c>
      <c r="L487" s="569">
        <v>34</v>
      </c>
      <c r="M487" s="569">
        <v>23</v>
      </c>
      <c r="N487" s="569">
        <v>7</v>
      </c>
      <c r="O487" s="569">
        <v>0</v>
      </c>
      <c r="P487" s="565">
        <v>52.735483870967741</v>
      </c>
      <c r="Q487" s="565">
        <v>52.5</v>
      </c>
    </row>
    <row r="488" spans="1:17" s="9" customFormat="1" ht="10.5" customHeight="1">
      <c r="A488" s="567"/>
      <c r="B488" s="567"/>
      <c r="C488" s="570" t="s">
        <v>660</v>
      </c>
      <c r="D488" s="569">
        <v>57</v>
      </c>
      <c r="E488" s="569">
        <v>0</v>
      </c>
      <c r="F488" s="569">
        <v>0</v>
      </c>
      <c r="G488" s="569">
        <v>0</v>
      </c>
      <c r="H488" s="569">
        <v>0</v>
      </c>
      <c r="I488" s="569">
        <v>0</v>
      </c>
      <c r="J488" s="569">
        <v>0</v>
      </c>
      <c r="K488" s="569">
        <v>0</v>
      </c>
      <c r="L488" s="569">
        <v>0</v>
      </c>
      <c r="M488" s="569">
        <v>0</v>
      </c>
      <c r="N488" s="569">
        <v>57</v>
      </c>
      <c r="O488" s="569">
        <v>0</v>
      </c>
      <c r="P488" s="565">
        <v>82.877192982456137</v>
      </c>
      <c r="Q488" s="565">
        <v>84.5</v>
      </c>
    </row>
    <row r="489" spans="1:17" s="9" customFormat="1" ht="10.5" customHeight="1">
      <c r="A489" s="567"/>
      <c r="B489" s="567"/>
      <c r="C489" s="571" t="s">
        <v>1947</v>
      </c>
      <c r="D489" s="569">
        <v>212</v>
      </c>
      <c r="E489" s="569">
        <v>0</v>
      </c>
      <c r="F489" s="569">
        <v>0</v>
      </c>
      <c r="G489" s="569">
        <v>0</v>
      </c>
      <c r="H489" s="569">
        <v>9</v>
      </c>
      <c r="I489" s="569">
        <v>18</v>
      </c>
      <c r="J489" s="569">
        <v>21</v>
      </c>
      <c r="K489" s="569">
        <v>43</v>
      </c>
      <c r="L489" s="569">
        <v>34</v>
      </c>
      <c r="M489" s="569">
        <v>23</v>
      </c>
      <c r="N489" s="569">
        <v>64</v>
      </c>
      <c r="O489" s="569">
        <v>0</v>
      </c>
      <c r="P489" s="565">
        <v>60.839622641509436</v>
      </c>
      <c r="Q489" s="565">
        <v>56.375</v>
      </c>
    </row>
    <row r="490" spans="1:17" s="9" customFormat="1" ht="18" customHeight="1">
      <c r="A490" s="567"/>
      <c r="B490" s="567" t="s">
        <v>661</v>
      </c>
      <c r="C490" s="570"/>
    </row>
    <row r="491" spans="1:17" s="9" customFormat="1" ht="10.5" customHeight="1">
      <c r="A491" s="567"/>
      <c r="B491" s="567"/>
      <c r="C491" s="570" t="s">
        <v>661</v>
      </c>
      <c r="D491" s="569">
        <v>9155</v>
      </c>
      <c r="E491" s="569">
        <v>132</v>
      </c>
      <c r="F491" s="569">
        <v>596</v>
      </c>
      <c r="G491" s="569">
        <v>915</v>
      </c>
      <c r="H491" s="569">
        <v>1150</v>
      </c>
      <c r="I491" s="569">
        <v>1097</v>
      </c>
      <c r="J491" s="569">
        <v>1158</v>
      </c>
      <c r="K491" s="569">
        <v>1267</v>
      </c>
      <c r="L491" s="569">
        <v>1100</v>
      </c>
      <c r="M491" s="569">
        <v>750</v>
      </c>
      <c r="N491" s="569">
        <v>972</v>
      </c>
      <c r="O491" s="569">
        <v>18</v>
      </c>
      <c r="P491" s="565">
        <v>47.598993104957863</v>
      </c>
      <c r="Q491" s="565">
        <v>46.968619246861927</v>
      </c>
    </row>
    <row r="492" spans="1:17" s="9" customFormat="1" ht="10.5" customHeight="1">
      <c r="A492" s="567"/>
      <c r="B492" s="567"/>
      <c r="C492" s="570" t="s">
        <v>662</v>
      </c>
      <c r="D492" s="569">
        <v>63</v>
      </c>
      <c r="E492" s="569">
        <v>0</v>
      </c>
      <c r="F492" s="569">
        <v>0</v>
      </c>
      <c r="G492" s="569">
        <v>0</v>
      </c>
      <c r="H492" s="569">
        <v>1</v>
      </c>
      <c r="I492" s="569">
        <v>1</v>
      </c>
      <c r="J492" s="569">
        <v>4</v>
      </c>
      <c r="K492" s="569">
        <v>14</v>
      </c>
      <c r="L492" s="569">
        <v>11</v>
      </c>
      <c r="M492" s="569">
        <v>10</v>
      </c>
      <c r="N492" s="569">
        <v>22</v>
      </c>
      <c r="O492" s="569">
        <v>0</v>
      </c>
      <c r="P492" s="565">
        <v>59.952380952380949</v>
      </c>
      <c r="Q492" s="565">
        <v>59.166666666666664</v>
      </c>
    </row>
    <row r="493" spans="1:17" s="9" customFormat="1" ht="10.5" customHeight="1">
      <c r="A493" s="567"/>
      <c r="B493" s="567"/>
      <c r="C493" s="570" t="s">
        <v>1911</v>
      </c>
      <c r="D493" s="569">
        <v>41</v>
      </c>
      <c r="E493" s="569">
        <v>0</v>
      </c>
      <c r="F493" s="569">
        <v>0</v>
      </c>
      <c r="G493" s="569">
        <v>0</v>
      </c>
      <c r="H493" s="569">
        <v>0</v>
      </c>
      <c r="I493" s="569">
        <v>6</v>
      </c>
      <c r="J493" s="569">
        <v>6</v>
      </c>
      <c r="K493" s="569">
        <v>10</v>
      </c>
      <c r="L493" s="569">
        <v>11</v>
      </c>
      <c r="M493" s="569">
        <v>5</v>
      </c>
      <c r="N493" s="569">
        <v>3</v>
      </c>
      <c r="O493" s="569">
        <v>0</v>
      </c>
      <c r="P493" s="565">
        <v>53.780487804878049</v>
      </c>
      <c r="Q493" s="565">
        <v>53.25</v>
      </c>
    </row>
    <row r="494" spans="1:17" s="9" customFormat="1" ht="10.5" customHeight="1">
      <c r="A494" s="567"/>
      <c r="B494" s="567"/>
      <c r="C494" s="571" t="s">
        <v>1947</v>
      </c>
      <c r="D494" s="569">
        <v>9259</v>
      </c>
      <c r="E494" s="569">
        <v>132</v>
      </c>
      <c r="F494" s="569">
        <v>596</v>
      </c>
      <c r="G494" s="569">
        <v>915</v>
      </c>
      <c r="H494" s="569">
        <v>1151</v>
      </c>
      <c r="I494" s="569">
        <v>1104</v>
      </c>
      <c r="J494" s="569">
        <v>1168</v>
      </c>
      <c r="K494" s="569">
        <v>1291</v>
      </c>
      <c r="L494" s="569">
        <v>1122</v>
      </c>
      <c r="M494" s="569">
        <v>765</v>
      </c>
      <c r="N494" s="569">
        <v>997</v>
      </c>
      <c r="O494" s="569">
        <v>18</v>
      </c>
      <c r="P494" s="565">
        <v>47.710637376907258</v>
      </c>
      <c r="Q494" s="565">
        <v>47.133187772925766</v>
      </c>
    </row>
    <row r="495" spans="1:17" s="9" customFormat="1" ht="18" customHeight="1">
      <c r="A495" s="567"/>
      <c r="B495" s="567" t="s">
        <v>664</v>
      </c>
      <c r="C495" s="570"/>
    </row>
    <row r="496" spans="1:17" s="9" customFormat="1" ht="10.5" customHeight="1">
      <c r="A496" s="567"/>
      <c r="B496" s="567"/>
      <c r="C496" s="570" t="s">
        <v>664</v>
      </c>
      <c r="D496" s="569">
        <v>3703</v>
      </c>
      <c r="E496" s="569">
        <v>814</v>
      </c>
      <c r="F496" s="569">
        <v>1934</v>
      </c>
      <c r="G496" s="569">
        <v>567</v>
      </c>
      <c r="H496" s="569">
        <v>187</v>
      </c>
      <c r="I496" s="569">
        <v>63</v>
      </c>
      <c r="J496" s="569">
        <v>41</v>
      </c>
      <c r="K496" s="569">
        <v>26</v>
      </c>
      <c r="L496" s="569">
        <v>35</v>
      </c>
      <c r="M496" s="569">
        <v>20</v>
      </c>
      <c r="N496" s="569">
        <v>16</v>
      </c>
      <c r="O496" s="569">
        <v>0</v>
      </c>
      <c r="P496" s="565">
        <v>28.512827437213069</v>
      </c>
      <c r="Q496" s="565">
        <v>26.217121588089331</v>
      </c>
    </row>
    <row r="497" spans="1:17" s="9" customFormat="1" ht="10.5" customHeight="1">
      <c r="A497" s="567"/>
      <c r="B497" s="567"/>
      <c r="C497" s="570" t="s">
        <v>665</v>
      </c>
      <c r="D497" s="569">
        <v>955</v>
      </c>
      <c r="E497" s="569">
        <v>565</v>
      </c>
      <c r="F497" s="569">
        <v>281</v>
      </c>
      <c r="G497" s="569">
        <v>81</v>
      </c>
      <c r="H497" s="569">
        <v>11</v>
      </c>
      <c r="I497" s="569">
        <v>5</v>
      </c>
      <c r="J497" s="569">
        <v>5</v>
      </c>
      <c r="K497" s="569">
        <v>4</v>
      </c>
      <c r="L497" s="569">
        <v>1</v>
      </c>
      <c r="M497" s="569">
        <v>1</v>
      </c>
      <c r="N497" s="569">
        <v>1</v>
      </c>
      <c r="O497" s="569">
        <v>0</v>
      </c>
      <c r="P497" s="565">
        <v>24.67329842931937</v>
      </c>
      <c r="Q497" s="565">
        <v>23.364130434782609</v>
      </c>
    </row>
    <row r="498" spans="1:17" s="9" customFormat="1" ht="10.5" customHeight="1">
      <c r="A498" s="567"/>
      <c r="B498" s="567"/>
      <c r="C498" s="571" t="s">
        <v>1947</v>
      </c>
      <c r="D498" s="569">
        <v>4658</v>
      </c>
      <c r="E498" s="569">
        <v>1379</v>
      </c>
      <c r="F498" s="569">
        <v>2215</v>
      </c>
      <c r="G498" s="569">
        <v>648</v>
      </c>
      <c r="H498" s="569">
        <v>198</v>
      </c>
      <c r="I498" s="569">
        <v>68</v>
      </c>
      <c r="J498" s="569">
        <v>46</v>
      </c>
      <c r="K498" s="569">
        <v>30</v>
      </c>
      <c r="L498" s="569">
        <v>36</v>
      </c>
      <c r="M498" s="569">
        <v>21</v>
      </c>
      <c r="N498" s="569">
        <v>17</v>
      </c>
      <c r="O498" s="569">
        <v>0</v>
      </c>
      <c r="P498" s="565">
        <v>27.725633319021039</v>
      </c>
      <c r="Q498" s="565">
        <v>25.738095238095237</v>
      </c>
    </row>
    <row r="499" spans="1:17" s="9" customFormat="1" ht="18" customHeight="1">
      <c r="A499" s="567"/>
      <c r="B499" s="567" t="s">
        <v>1912</v>
      </c>
      <c r="C499" s="570"/>
      <c r="D499" s="569">
        <v>14129</v>
      </c>
      <c r="E499" s="569">
        <v>1511</v>
      </c>
      <c r="F499" s="569">
        <v>2811</v>
      </c>
      <c r="G499" s="569">
        <v>1563</v>
      </c>
      <c r="H499" s="569">
        <v>1358</v>
      </c>
      <c r="I499" s="569">
        <v>1190</v>
      </c>
      <c r="J499" s="569">
        <v>1235</v>
      </c>
      <c r="K499" s="569">
        <v>1364</v>
      </c>
      <c r="L499" s="569">
        <v>1192</v>
      </c>
      <c r="M499" s="569">
        <v>809</v>
      </c>
      <c r="N499" s="569">
        <v>1078</v>
      </c>
      <c r="O499" s="569">
        <v>18</v>
      </c>
      <c r="P499" s="565">
        <v>41.310892211749696</v>
      </c>
      <c r="Q499" s="565">
        <v>38.430402930402927</v>
      </c>
    </row>
    <row r="500" spans="1:17" s="9" customFormat="1" ht="21.75" customHeight="1">
      <c r="A500" s="1547" t="s">
        <v>1997</v>
      </c>
      <c r="B500" s="1547"/>
      <c r="C500" s="1548"/>
      <c r="D500" s="569">
        <v>28263</v>
      </c>
      <c r="E500" s="569">
        <v>1684</v>
      </c>
      <c r="F500" s="569">
        <v>4877</v>
      </c>
      <c r="G500" s="569">
        <v>4336</v>
      </c>
      <c r="H500" s="569">
        <v>3738</v>
      </c>
      <c r="I500" s="569">
        <v>2966</v>
      </c>
      <c r="J500" s="569">
        <v>2560</v>
      </c>
      <c r="K500" s="569">
        <v>2722</v>
      </c>
      <c r="L500" s="569">
        <v>2393</v>
      </c>
      <c r="M500" s="569">
        <v>1681</v>
      </c>
      <c r="N500" s="569">
        <v>1288</v>
      </c>
      <c r="O500" s="569">
        <v>18</v>
      </c>
      <c r="P500" s="565">
        <v>41.204248539564524</v>
      </c>
      <c r="Q500" s="565">
        <v>38.320367751060822</v>
      </c>
    </row>
    <row r="501" spans="1:17" s="9" customFormat="1" ht="27" customHeight="1">
      <c r="A501" s="1547" t="s">
        <v>1998</v>
      </c>
      <c r="B501" s="1547"/>
      <c r="C501" s="1548"/>
      <c r="D501" s="569"/>
      <c r="E501" s="569"/>
      <c r="F501" s="569"/>
      <c r="G501" s="569"/>
      <c r="H501" s="569"/>
      <c r="I501" s="569"/>
      <c r="J501" s="569"/>
      <c r="K501" s="569"/>
      <c r="L501" s="569"/>
      <c r="M501" s="569"/>
      <c r="N501" s="569"/>
      <c r="O501" s="569"/>
      <c r="P501" s="565"/>
      <c r="Q501" s="565"/>
    </row>
    <row r="502" spans="1:17" s="9" customFormat="1" ht="18" customHeight="1">
      <c r="A502" s="567"/>
      <c r="B502" s="567" t="s">
        <v>294</v>
      </c>
      <c r="C502" s="568"/>
      <c r="D502" s="569"/>
      <c r="E502" s="569"/>
      <c r="F502" s="569"/>
      <c r="G502" s="569"/>
      <c r="H502" s="569"/>
      <c r="I502" s="569"/>
      <c r="J502" s="569"/>
      <c r="K502" s="569"/>
      <c r="L502" s="569"/>
      <c r="M502" s="569"/>
      <c r="N502" s="569"/>
      <c r="O502" s="569"/>
      <c r="P502" s="565"/>
      <c r="Q502" s="565"/>
    </row>
    <row r="503" spans="1:17" s="9" customFormat="1" ht="10.5" customHeight="1">
      <c r="A503" s="567"/>
      <c r="B503" s="567"/>
      <c r="C503" s="570" t="s">
        <v>1987</v>
      </c>
      <c r="D503" s="569">
        <v>2</v>
      </c>
      <c r="E503" s="569">
        <v>0</v>
      </c>
      <c r="F503" s="569">
        <v>0</v>
      </c>
      <c r="G503" s="569">
        <v>0</v>
      </c>
      <c r="H503" s="569">
        <v>0</v>
      </c>
      <c r="I503" s="569">
        <v>0</v>
      </c>
      <c r="J503" s="569">
        <v>0</v>
      </c>
      <c r="K503" s="569">
        <v>0</v>
      </c>
      <c r="L503" s="569">
        <v>0</v>
      </c>
      <c r="M503" s="569">
        <v>1</v>
      </c>
      <c r="N503" s="569">
        <v>1</v>
      </c>
      <c r="O503" s="569">
        <v>0</v>
      </c>
      <c r="P503" s="565">
        <v>62.5</v>
      </c>
      <c r="Q503" s="565">
        <v>60</v>
      </c>
    </row>
    <row r="504" spans="1:17" s="9" customFormat="1" ht="19.899999999999999" customHeight="1">
      <c r="A504" s="567"/>
      <c r="B504" s="567"/>
      <c r="C504" s="570" t="s">
        <v>1989</v>
      </c>
      <c r="D504" s="569">
        <v>10</v>
      </c>
      <c r="E504" s="569">
        <v>0</v>
      </c>
      <c r="F504" s="569">
        <v>0</v>
      </c>
      <c r="G504" s="569">
        <v>0</v>
      </c>
      <c r="H504" s="569">
        <v>2</v>
      </c>
      <c r="I504" s="569">
        <v>1</v>
      </c>
      <c r="J504" s="569">
        <v>1</v>
      </c>
      <c r="K504" s="569">
        <v>1</v>
      </c>
      <c r="L504" s="569">
        <v>2</v>
      </c>
      <c r="M504" s="569">
        <v>3</v>
      </c>
      <c r="N504" s="569">
        <v>0</v>
      </c>
      <c r="O504" s="569">
        <v>0</v>
      </c>
      <c r="P504" s="565">
        <v>51.1</v>
      </c>
      <c r="Q504" s="565">
        <v>50</v>
      </c>
    </row>
    <row r="505" spans="1:17" s="9" customFormat="1" ht="19.899999999999999" customHeight="1">
      <c r="A505" s="567"/>
      <c r="B505" s="567"/>
      <c r="C505" s="570" t="s">
        <v>1990</v>
      </c>
      <c r="D505" s="569">
        <v>2</v>
      </c>
      <c r="E505" s="569">
        <v>0</v>
      </c>
      <c r="F505" s="569">
        <v>0</v>
      </c>
      <c r="G505" s="569">
        <v>0</v>
      </c>
      <c r="H505" s="569">
        <v>0</v>
      </c>
      <c r="I505" s="569">
        <v>0</v>
      </c>
      <c r="J505" s="569">
        <v>1</v>
      </c>
      <c r="K505" s="569">
        <v>0</v>
      </c>
      <c r="L505" s="569">
        <v>1</v>
      </c>
      <c r="M505" s="569">
        <v>0</v>
      </c>
      <c r="N505" s="569">
        <v>0</v>
      </c>
      <c r="O505" s="569">
        <v>0</v>
      </c>
      <c r="P505" s="565">
        <v>54</v>
      </c>
      <c r="Q505" s="565">
        <v>49</v>
      </c>
    </row>
    <row r="506" spans="1:17" s="9" customFormat="1" ht="10.5" customHeight="1">
      <c r="A506" s="567"/>
      <c r="B506" s="567"/>
      <c r="C506" s="570" t="s">
        <v>626</v>
      </c>
      <c r="D506" s="569">
        <v>7</v>
      </c>
      <c r="E506" s="569">
        <v>0</v>
      </c>
      <c r="F506" s="569">
        <v>0</v>
      </c>
      <c r="G506" s="569">
        <v>0</v>
      </c>
      <c r="H506" s="569">
        <v>0</v>
      </c>
      <c r="I506" s="569">
        <v>0</v>
      </c>
      <c r="J506" s="569">
        <v>2</v>
      </c>
      <c r="K506" s="569">
        <v>3</v>
      </c>
      <c r="L506" s="569">
        <v>1</v>
      </c>
      <c r="M506" s="569">
        <v>1</v>
      </c>
      <c r="N506" s="569">
        <v>0</v>
      </c>
      <c r="O506" s="569">
        <v>0</v>
      </c>
      <c r="P506" s="565">
        <v>53.142857142857146</v>
      </c>
      <c r="Q506" s="565">
        <v>51.75</v>
      </c>
    </row>
    <row r="507" spans="1:17" s="9" customFormat="1" ht="10.5" customHeight="1">
      <c r="A507" s="567"/>
      <c r="B507" s="567"/>
      <c r="C507" s="570" t="s">
        <v>627</v>
      </c>
      <c r="D507" s="569">
        <v>6</v>
      </c>
      <c r="E507" s="569">
        <v>0</v>
      </c>
      <c r="F507" s="569">
        <v>0</v>
      </c>
      <c r="G507" s="569">
        <v>0</v>
      </c>
      <c r="H507" s="569">
        <v>0</v>
      </c>
      <c r="I507" s="569">
        <v>0</v>
      </c>
      <c r="J507" s="569">
        <v>3</v>
      </c>
      <c r="K507" s="569">
        <v>1</v>
      </c>
      <c r="L507" s="569">
        <v>2</v>
      </c>
      <c r="M507" s="569">
        <v>0</v>
      </c>
      <c r="N507" s="569">
        <v>0</v>
      </c>
      <c r="O507" s="569">
        <v>0</v>
      </c>
      <c r="P507" s="565">
        <v>51.333333333333336</v>
      </c>
      <c r="Q507" s="565">
        <v>48</v>
      </c>
    </row>
    <row r="508" spans="1:17" s="9" customFormat="1" ht="10.5" customHeight="1">
      <c r="A508" s="567"/>
      <c r="B508" s="567"/>
      <c r="C508" s="571" t="s">
        <v>1947</v>
      </c>
      <c r="D508" s="569">
        <v>27</v>
      </c>
      <c r="E508" s="569">
        <v>0</v>
      </c>
      <c r="F508" s="569">
        <v>0</v>
      </c>
      <c r="G508" s="569">
        <v>0</v>
      </c>
      <c r="H508" s="569">
        <v>2</v>
      </c>
      <c r="I508" s="569">
        <v>1</v>
      </c>
      <c r="J508" s="569">
        <v>7</v>
      </c>
      <c r="K508" s="569">
        <v>5</v>
      </c>
      <c r="L508" s="569">
        <v>6</v>
      </c>
      <c r="M508" s="569">
        <v>5</v>
      </c>
      <c r="N508" s="569">
        <v>1</v>
      </c>
      <c r="O508" s="569">
        <v>0</v>
      </c>
      <c r="P508" s="565">
        <v>52.74074074074074</v>
      </c>
      <c r="Q508" s="565">
        <v>52.5</v>
      </c>
    </row>
    <row r="509" spans="1:17" s="9" customFormat="1" ht="18" customHeight="1">
      <c r="A509" s="567"/>
      <c r="B509" s="567" t="s">
        <v>637</v>
      </c>
      <c r="C509" s="568"/>
    </row>
    <row r="510" spans="1:17" s="9" customFormat="1" ht="10.5" customHeight="1">
      <c r="A510" s="567"/>
      <c r="B510" s="567"/>
      <c r="C510" s="570" t="s">
        <v>638</v>
      </c>
      <c r="D510" s="569">
        <v>5</v>
      </c>
      <c r="E510" s="569">
        <v>0</v>
      </c>
      <c r="F510" s="569">
        <v>0</v>
      </c>
      <c r="G510" s="569">
        <v>1</v>
      </c>
      <c r="H510" s="569">
        <v>1</v>
      </c>
      <c r="I510" s="569">
        <v>1</v>
      </c>
      <c r="J510" s="569">
        <v>1</v>
      </c>
      <c r="K510" s="569">
        <v>0</v>
      </c>
      <c r="L510" s="569">
        <v>0</v>
      </c>
      <c r="M510" s="569">
        <v>1</v>
      </c>
      <c r="N510" s="569">
        <v>0</v>
      </c>
      <c r="O510" s="569">
        <v>0</v>
      </c>
      <c r="P510" s="565">
        <v>43.8</v>
      </c>
      <c r="Q510" s="565">
        <v>39.5</v>
      </c>
    </row>
    <row r="511" spans="1:17" s="9" customFormat="1" ht="10.5" customHeight="1">
      <c r="A511" s="567"/>
      <c r="B511" s="567"/>
      <c r="C511" s="570" t="s">
        <v>642</v>
      </c>
      <c r="D511" s="569">
        <v>2</v>
      </c>
      <c r="E511" s="569">
        <v>0</v>
      </c>
      <c r="F511" s="569">
        <v>0</v>
      </c>
      <c r="G511" s="569">
        <v>0</v>
      </c>
      <c r="H511" s="569">
        <v>1</v>
      </c>
      <c r="I511" s="569">
        <v>0</v>
      </c>
      <c r="J511" s="569">
        <v>0</v>
      </c>
      <c r="K511" s="569">
        <v>0</v>
      </c>
      <c r="L511" s="569">
        <v>1</v>
      </c>
      <c r="M511" s="569">
        <v>0</v>
      </c>
      <c r="N511" s="569">
        <v>0</v>
      </c>
      <c r="O511" s="569">
        <v>0</v>
      </c>
      <c r="P511" s="565">
        <v>46.5</v>
      </c>
      <c r="Q511" s="565">
        <v>38</v>
      </c>
    </row>
    <row r="512" spans="1:17" s="9" customFormat="1" ht="10.5" customHeight="1">
      <c r="A512" s="567"/>
      <c r="B512" s="567"/>
      <c r="C512" s="570" t="s">
        <v>1894</v>
      </c>
      <c r="D512" s="569">
        <v>39</v>
      </c>
      <c r="E512" s="569">
        <v>0</v>
      </c>
      <c r="F512" s="569">
        <v>4</v>
      </c>
      <c r="G512" s="569">
        <v>4</v>
      </c>
      <c r="H512" s="569">
        <v>5</v>
      </c>
      <c r="I512" s="569">
        <v>6</v>
      </c>
      <c r="J512" s="569">
        <v>6</v>
      </c>
      <c r="K512" s="569">
        <v>5</v>
      </c>
      <c r="L512" s="569">
        <v>3</v>
      </c>
      <c r="M512" s="569">
        <v>6</v>
      </c>
      <c r="N512" s="569">
        <v>0</v>
      </c>
      <c r="O512" s="569">
        <v>0</v>
      </c>
      <c r="P512" s="565">
        <v>44.666666666666664</v>
      </c>
      <c r="Q512" s="565">
        <v>44.25</v>
      </c>
    </row>
    <row r="513" spans="1:17" s="9" customFormat="1" ht="10.5" customHeight="1">
      <c r="A513" s="567"/>
      <c r="B513" s="567"/>
      <c r="C513" s="571" t="s">
        <v>1947</v>
      </c>
      <c r="D513" s="569">
        <v>46</v>
      </c>
      <c r="E513" s="569">
        <v>0</v>
      </c>
      <c r="F513" s="569">
        <v>4</v>
      </c>
      <c r="G513" s="569">
        <v>5</v>
      </c>
      <c r="H513" s="569">
        <v>7</v>
      </c>
      <c r="I513" s="569">
        <v>7</v>
      </c>
      <c r="J513" s="569">
        <v>7</v>
      </c>
      <c r="K513" s="569">
        <v>5</v>
      </c>
      <c r="L513" s="569">
        <v>4</v>
      </c>
      <c r="M513" s="569">
        <v>7</v>
      </c>
      <c r="N513" s="569">
        <v>0</v>
      </c>
      <c r="O513" s="569">
        <v>0</v>
      </c>
      <c r="P513" s="565">
        <v>44.652173913043477</v>
      </c>
      <c r="Q513" s="565">
        <v>44</v>
      </c>
    </row>
    <row r="514" spans="1:17" s="9" customFormat="1" ht="21.75" customHeight="1">
      <c r="A514" s="567"/>
      <c r="B514" s="1547" t="s">
        <v>1991</v>
      </c>
      <c r="C514" s="1548"/>
    </row>
    <row r="515" spans="1:17" s="9" customFormat="1" ht="19.899999999999999" customHeight="1">
      <c r="A515" s="567"/>
      <c r="B515" s="567"/>
      <c r="C515" s="570" t="s">
        <v>1899</v>
      </c>
      <c r="D515" s="569">
        <v>128</v>
      </c>
      <c r="E515" s="569">
        <v>0</v>
      </c>
      <c r="F515" s="569">
        <v>0</v>
      </c>
      <c r="G515" s="569">
        <v>2</v>
      </c>
      <c r="H515" s="569">
        <v>11</v>
      </c>
      <c r="I515" s="569">
        <v>16</v>
      </c>
      <c r="J515" s="569">
        <v>28</v>
      </c>
      <c r="K515" s="569">
        <v>29</v>
      </c>
      <c r="L515" s="569">
        <v>21</v>
      </c>
      <c r="M515" s="569">
        <v>18</v>
      </c>
      <c r="N515" s="569">
        <v>3</v>
      </c>
      <c r="O515" s="569">
        <v>0</v>
      </c>
      <c r="P515" s="565">
        <v>50.6328125</v>
      </c>
      <c r="Q515" s="565">
        <v>49.875</v>
      </c>
    </row>
    <row r="516" spans="1:17" s="9" customFormat="1" ht="19.899999999999999" customHeight="1">
      <c r="A516" s="567"/>
      <c r="B516" s="567"/>
      <c r="C516" s="570" t="s">
        <v>1900</v>
      </c>
      <c r="D516" s="569">
        <v>23</v>
      </c>
      <c r="E516" s="569">
        <v>0</v>
      </c>
      <c r="F516" s="569">
        <v>0</v>
      </c>
      <c r="G516" s="569">
        <v>0</v>
      </c>
      <c r="H516" s="569">
        <v>3</v>
      </c>
      <c r="I516" s="569">
        <v>2</v>
      </c>
      <c r="J516" s="569">
        <v>3</v>
      </c>
      <c r="K516" s="569">
        <v>5</v>
      </c>
      <c r="L516" s="569">
        <v>2</v>
      </c>
      <c r="M516" s="569">
        <v>3</v>
      </c>
      <c r="N516" s="569">
        <v>5</v>
      </c>
      <c r="O516" s="569">
        <v>0</v>
      </c>
      <c r="P516" s="565">
        <v>54.043478260869563</v>
      </c>
      <c r="Q516" s="565">
        <v>53.25</v>
      </c>
    </row>
    <row r="517" spans="1:17" s="9" customFormat="1" ht="19.899999999999999" customHeight="1">
      <c r="A517" s="567"/>
      <c r="B517" s="567"/>
      <c r="C517" s="570" t="s">
        <v>1901</v>
      </c>
      <c r="D517" s="569">
        <v>553</v>
      </c>
      <c r="E517" s="569">
        <v>2</v>
      </c>
      <c r="F517" s="569">
        <v>11</v>
      </c>
      <c r="G517" s="569">
        <v>50</v>
      </c>
      <c r="H517" s="569">
        <v>60</v>
      </c>
      <c r="I517" s="569">
        <v>88</v>
      </c>
      <c r="J517" s="569">
        <v>80</v>
      </c>
      <c r="K517" s="569">
        <v>90</v>
      </c>
      <c r="L517" s="569">
        <v>90</v>
      </c>
      <c r="M517" s="569">
        <v>74</v>
      </c>
      <c r="N517" s="569">
        <v>8</v>
      </c>
      <c r="O517" s="569">
        <v>0</v>
      </c>
      <c r="P517" s="565">
        <v>47.969258589511753</v>
      </c>
      <c r="Q517" s="565">
        <v>48.033333333333331</v>
      </c>
    </row>
    <row r="518" spans="1:17" s="9" customFormat="1" ht="9">
      <c r="A518" s="567"/>
      <c r="B518" s="567"/>
      <c r="C518" s="573"/>
      <c r="D518" s="569"/>
      <c r="E518" s="569"/>
      <c r="F518" s="569"/>
      <c r="G518" s="569"/>
      <c r="H518" s="569"/>
      <c r="I518" s="569"/>
      <c r="J518" s="569"/>
      <c r="K518" s="569"/>
      <c r="L518" s="569"/>
      <c r="M518" s="569"/>
      <c r="N518" s="569"/>
      <c r="O518" s="569"/>
      <c r="P518" s="565"/>
      <c r="Q518" s="565"/>
    </row>
    <row r="519" spans="1:17" s="9" customFormat="1" ht="6" customHeight="1">
      <c r="A519" s="90" t="s">
        <v>655</v>
      </c>
      <c r="B519" s="567"/>
      <c r="C519" s="572"/>
      <c r="D519" s="569"/>
      <c r="E519" s="569"/>
      <c r="F519" s="569"/>
      <c r="G519" s="569"/>
      <c r="H519" s="569"/>
      <c r="I519" s="569"/>
      <c r="J519" s="569"/>
      <c r="K519" s="569"/>
      <c r="L519" s="569"/>
      <c r="M519" s="569"/>
      <c r="N519" s="569"/>
      <c r="O519" s="569"/>
      <c r="P519" s="565"/>
      <c r="Q519" s="565"/>
    </row>
    <row r="520" spans="1:17" s="9" customFormat="1" ht="9" customHeight="1">
      <c r="A520" s="567" t="s">
        <v>656</v>
      </c>
      <c r="B520" s="567"/>
      <c r="C520" s="572"/>
      <c r="D520" s="569"/>
      <c r="E520" s="569"/>
      <c r="F520" s="569"/>
      <c r="G520" s="569"/>
      <c r="H520" s="569"/>
      <c r="I520" s="569"/>
      <c r="J520" s="569"/>
      <c r="K520" s="569"/>
      <c r="L520" s="569"/>
      <c r="M520" s="569"/>
      <c r="N520" s="569"/>
      <c r="O520" s="569"/>
      <c r="P520" s="565"/>
      <c r="Q520" s="565"/>
    </row>
    <row r="521" spans="1:17" s="9" customFormat="1" ht="4.5" customHeight="1">
      <c r="A521" s="567"/>
      <c r="B521" s="567"/>
      <c r="C521" s="573"/>
      <c r="D521" s="569"/>
      <c r="E521" s="569"/>
      <c r="F521" s="569"/>
      <c r="G521" s="569"/>
      <c r="H521" s="569"/>
      <c r="I521" s="569"/>
      <c r="J521" s="569"/>
      <c r="K521" s="569"/>
      <c r="L521" s="569"/>
      <c r="M521" s="569"/>
      <c r="N521" s="569"/>
      <c r="O521" s="569"/>
      <c r="P521" s="565"/>
      <c r="Q521" s="565"/>
    </row>
    <row r="522" spans="1:17" s="9" customFormat="1" ht="10.5" customHeight="1">
      <c r="A522" s="567" t="s">
        <v>586</v>
      </c>
      <c r="B522" s="567"/>
      <c r="C522" s="570"/>
      <c r="D522" s="569"/>
      <c r="E522" s="569"/>
      <c r="F522" s="569"/>
      <c r="G522" s="569"/>
      <c r="H522" s="569"/>
      <c r="I522" s="569"/>
      <c r="J522" s="569"/>
      <c r="K522" s="569"/>
      <c r="L522" s="569"/>
      <c r="M522" s="569"/>
      <c r="N522" s="569"/>
      <c r="O522" s="569"/>
      <c r="P522" s="565"/>
      <c r="Q522" s="565"/>
    </row>
    <row r="523" spans="1:17" s="9" customFormat="1" ht="19.899999999999999" customHeight="1">
      <c r="A523" s="567"/>
      <c r="B523" s="567"/>
      <c r="C523" s="570" t="s">
        <v>1902</v>
      </c>
      <c r="D523" s="569">
        <v>691</v>
      </c>
      <c r="E523" s="569">
        <v>5</v>
      </c>
      <c r="F523" s="569">
        <v>151</v>
      </c>
      <c r="G523" s="569">
        <v>215</v>
      </c>
      <c r="H523" s="569">
        <v>137</v>
      </c>
      <c r="I523" s="569">
        <v>73</v>
      </c>
      <c r="J523" s="569">
        <v>38</v>
      </c>
      <c r="K523" s="569">
        <v>28</v>
      </c>
      <c r="L523" s="569">
        <v>19</v>
      </c>
      <c r="M523" s="569">
        <v>10</v>
      </c>
      <c r="N523" s="569">
        <v>15</v>
      </c>
      <c r="O523" s="569">
        <v>0</v>
      </c>
      <c r="P523" s="565">
        <v>36.496382054992765</v>
      </c>
      <c r="Q523" s="565">
        <v>33.25</v>
      </c>
    </row>
    <row r="524" spans="1:17" s="9" customFormat="1" ht="10.5" customHeight="1">
      <c r="A524" s="567"/>
      <c r="B524" s="567"/>
      <c r="C524" s="571" t="s">
        <v>1947</v>
      </c>
      <c r="D524" s="569">
        <v>1395</v>
      </c>
      <c r="E524" s="569">
        <v>7</v>
      </c>
      <c r="F524" s="569">
        <v>162</v>
      </c>
      <c r="G524" s="569">
        <v>267</v>
      </c>
      <c r="H524" s="569">
        <v>211</v>
      </c>
      <c r="I524" s="569">
        <v>179</v>
      </c>
      <c r="J524" s="569">
        <v>149</v>
      </c>
      <c r="K524" s="569">
        <v>152</v>
      </c>
      <c r="L524" s="569">
        <v>132</v>
      </c>
      <c r="M524" s="569">
        <v>105</v>
      </c>
      <c r="N524" s="569">
        <v>31</v>
      </c>
      <c r="O524" s="569">
        <v>0</v>
      </c>
      <c r="P524" s="565">
        <v>42.630824372759854</v>
      </c>
      <c r="Q524" s="565">
        <v>40.64473684210526</v>
      </c>
    </row>
    <row r="525" spans="1:17" s="9" customFormat="1" ht="18" customHeight="1">
      <c r="A525" s="567"/>
      <c r="B525" s="567" t="s">
        <v>649</v>
      </c>
      <c r="C525" s="568"/>
    </row>
    <row r="526" spans="1:17" s="9" customFormat="1" ht="19.899999999999999" customHeight="1">
      <c r="A526" s="567"/>
      <c r="B526" s="567"/>
      <c r="C526" s="570" t="s">
        <v>1907</v>
      </c>
      <c r="D526" s="569">
        <v>85</v>
      </c>
      <c r="E526" s="569">
        <v>0</v>
      </c>
      <c r="F526" s="569">
        <v>2</v>
      </c>
      <c r="G526" s="569">
        <v>7</v>
      </c>
      <c r="H526" s="569">
        <v>10</v>
      </c>
      <c r="I526" s="569">
        <v>17</v>
      </c>
      <c r="J526" s="569">
        <v>15</v>
      </c>
      <c r="K526" s="569">
        <v>8</v>
      </c>
      <c r="L526" s="569">
        <v>12</v>
      </c>
      <c r="M526" s="569">
        <v>14</v>
      </c>
      <c r="N526" s="569">
        <v>0</v>
      </c>
      <c r="O526" s="569">
        <v>0</v>
      </c>
      <c r="P526" s="565">
        <v>47.235294117647058</v>
      </c>
      <c r="Q526" s="565">
        <v>45.9</v>
      </c>
    </row>
    <row r="527" spans="1:17" s="9" customFormat="1" ht="19.899999999999999" customHeight="1">
      <c r="A527" s="567"/>
      <c r="B527" s="567"/>
      <c r="C527" s="570" t="s">
        <v>1908</v>
      </c>
      <c r="D527" s="569">
        <v>13</v>
      </c>
      <c r="E527" s="569">
        <v>1</v>
      </c>
      <c r="F527" s="569">
        <v>2</v>
      </c>
      <c r="G527" s="569">
        <v>5</v>
      </c>
      <c r="H527" s="569">
        <v>2</v>
      </c>
      <c r="I527" s="569">
        <v>2</v>
      </c>
      <c r="J527" s="569">
        <v>1</v>
      </c>
      <c r="K527" s="569">
        <v>0</v>
      </c>
      <c r="L527" s="569">
        <v>0</v>
      </c>
      <c r="M527" s="569">
        <v>0</v>
      </c>
      <c r="N527" s="569">
        <v>0</v>
      </c>
      <c r="O527" s="569">
        <v>0</v>
      </c>
      <c r="P527" s="565">
        <v>33.53846153846154</v>
      </c>
      <c r="Q527" s="565">
        <v>32.5</v>
      </c>
    </row>
    <row r="528" spans="1:17" s="9" customFormat="1" ht="10.5" customHeight="1">
      <c r="A528" s="567"/>
      <c r="B528" s="567"/>
      <c r="C528" s="571" t="s">
        <v>1947</v>
      </c>
      <c r="D528" s="569">
        <v>98</v>
      </c>
      <c r="E528" s="569">
        <v>1</v>
      </c>
      <c r="F528" s="569">
        <v>4</v>
      </c>
      <c r="G528" s="569">
        <v>12</v>
      </c>
      <c r="H528" s="569">
        <v>12</v>
      </c>
      <c r="I528" s="569">
        <v>19</v>
      </c>
      <c r="J528" s="569">
        <v>16</v>
      </c>
      <c r="K528" s="569">
        <v>8</v>
      </c>
      <c r="L528" s="569">
        <v>12</v>
      </c>
      <c r="M528" s="569">
        <v>14</v>
      </c>
      <c r="N528" s="569">
        <v>0</v>
      </c>
      <c r="O528" s="569">
        <v>0</v>
      </c>
      <c r="P528" s="565">
        <v>45.418367346938773</v>
      </c>
      <c r="Q528" s="565">
        <v>44.333333333333336</v>
      </c>
    </row>
    <row r="529" spans="1:17" s="9" customFormat="1" ht="18" customHeight="1">
      <c r="A529" s="567"/>
      <c r="B529" s="567" t="s">
        <v>1909</v>
      </c>
      <c r="C529" s="570"/>
      <c r="D529" s="569">
        <v>1566</v>
      </c>
      <c r="E529" s="569">
        <v>8</v>
      </c>
      <c r="F529" s="569">
        <v>170</v>
      </c>
      <c r="G529" s="569">
        <v>284</v>
      </c>
      <c r="H529" s="569">
        <v>232</v>
      </c>
      <c r="I529" s="569">
        <v>206</v>
      </c>
      <c r="J529" s="569">
        <v>179</v>
      </c>
      <c r="K529" s="569">
        <v>170</v>
      </c>
      <c r="L529" s="569">
        <v>154</v>
      </c>
      <c r="M529" s="569">
        <v>131</v>
      </c>
      <c r="N529" s="569">
        <v>32</v>
      </c>
      <c r="O529" s="569">
        <v>0</v>
      </c>
      <c r="P529" s="565">
        <v>43.038952745849301</v>
      </c>
      <c r="Q529" s="565">
        <v>41.291666666666664</v>
      </c>
    </row>
    <row r="530" spans="1:17" s="9" customFormat="1" ht="18" customHeight="1">
      <c r="A530" s="567"/>
      <c r="B530" s="567" t="s">
        <v>661</v>
      </c>
      <c r="C530" s="568"/>
    </row>
    <row r="531" spans="1:17" s="9" customFormat="1" ht="10.5" customHeight="1">
      <c r="A531" s="567"/>
      <c r="B531" s="567"/>
      <c r="C531" s="570" t="s">
        <v>661</v>
      </c>
      <c r="D531" s="569">
        <v>4</v>
      </c>
      <c r="E531" s="569">
        <v>0</v>
      </c>
      <c r="F531" s="569">
        <v>0</v>
      </c>
      <c r="G531" s="569">
        <v>1</v>
      </c>
      <c r="H531" s="569">
        <v>0</v>
      </c>
      <c r="I531" s="569">
        <v>1</v>
      </c>
      <c r="J531" s="569">
        <v>2</v>
      </c>
      <c r="K531" s="569">
        <v>0</v>
      </c>
      <c r="L531" s="569">
        <v>0</v>
      </c>
      <c r="M531" s="569">
        <v>0</v>
      </c>
      <c r="N531" s="569">
        <v>0</v>
      </c>
      <c r="O531" s="569">
        <v>0</v>
      </c>
      <c r="P531" s="565">
        <v>41.75</v>
      </c>
      <c r="Q531" s="565">
        <v>42</v>
      </c>
    </row>
    <row r="532" spans="1:17" s="9" customFormat="1" ht="10.5" customHeight="1">
      <c r="A532" s="567"/>
      <c r="B532" s="567"/>
      <c r="C532" s="570" t="s">
        <v>1911</v>
      </c>
      <c r="D532" s="569">
        <v>4</v>
      </c>
      <c r="E532" s="569">
        <v>0</v>
      </c>
      <c r="F532" s="569">
        <v>0</v>
      </c>
      <c r="G532" s="569">
        <v>0</v>
      </c>
      <c r="H532" s="569">
        <v>0</v>
      </c>
      <c r="I532" s="569">
        <v>0</v>
      </c>
      <c r="J532" s="569">
        <v>2</v>
      </c>
      <c r="K532" s="569">
        <v>1</v>
      </c>
      <c r="L532" s="569">
        <v>0</v>
      </c>
      <c r="M532" s="569">
        <v>1</v>
      </c>
      <c r="N532" s="569">
        <v>0</v>
      </c>
      <c r="O532" s="569">
        <v>0</v>
      </c>
      <c r="P532" s="565">
        <v>50.75</v>
      </c>
      <c r="Q532" s="565">
        <v>45</v>
      </c>
    </row>
    <row r="533" spans="1:17" s="9" customFormat="1" ht="10.5" customHeight="1">
      <c r="A533" s="567"/>
      <c r="B533" s="567"/>
      <c r="C533" s="571" t="s">
        <v>1947</v>
      </c>
      <c r="D533" s="569">
        <v>8</v>
      </c>
      <c r="E533" s="569">
        <v>0</v>
      </c>
      <c r="F533" s="569">
        <v>0</v>
      </c>
      <c r="G533" s="569">
        <v>1</v>
      </c>
      <c r="H533" s="569">
        <v>0</v>
      </c>
      <c r="I533" s="569">
        <v>1</v>
      </c>
      <c r="J533" s="569">
        <v>4</v>
      </c>
      <c r="K533" s="569">
        <v>1</v>
      </c>
      <c r="L533" s="569">
        <v>0</v>
      </c>
      <c r="M533" s="569">
        <v>1</v>
      </c>
      <c r="N533" s="569">
        <v>0</v>
      </c>
      <c r="O533" s="569">
        <v>0</v>
      </c>
      <c r="P533" s="565">
        <v>46.25</v>
      </c>
      <c r="Q533" s="565">
        <v>45</v>
      </c>
    </row>
    <row r="534" spans="1:17" s="9" customFormat="1" ht="18" customHeight="1">
      <c r="A534" s="567"/>
      <c r="B534" s="567" t="s">
        <v>664</v>
      </c>
      <c r="C534" s="568"/>
    </row>
    <row r="535" spans="1:17" s="9" customFormat="1" ht="10.5" customHeight="1">
      <c r="A535" s="567"/>
      <c r="B535" s="567"/>
      <c r="C535" s="570" t="s">
        <v>664</v>
      </c>
      <c r="D535" s="569">
        <v>109</v>
      </c>
      <c r="E535" s="569">
        <v>28</v>
      </c>
      <c r="F535" s="569">
        <v>37</v>
      </c>
      <c r="G535" s="569">
        <v>23</v>
      </c>
      <c r="H535" s="569">
        <v>2</v>
      </c>
      <c r="I535" s="569">
        <v>0</v>
      </c>
      <c r="J535" s="569">
        <v>0</v>
      </c>
      <c r="K535" s="569">
        <v>1</v>
      </c>
      <c r="L535" s="569">
        <v>0</v>
      </c>
      <c r="M535" s="569">
        <v>0</v>
      </c>
      <c r="N535" s="569">
        <v>1</v>
      </c>
      <c r="O535" s="569">
        <v>17</v>
      </c>
      <c r="P535" s="565">
        <v>27.608695652173914</v>
      </c>
      <c r="Q535" s="565">
        <v>26</v>
      </c>
    </row>
    <row r="536" spans="1:17" s="9" customFormat="1" ht="10.5" customHeight="1">
      <c r="A536" s="567"/>
      <c r="B536" s="567"/>
      <c r="C536" s="570" t="s">
        <v>665</v>
      </c>
      <c r="D536" s="569">
        <v>79</v>
      </c>
      <c r="E536" s="569">
        <v>35</v>
      </c>
      <c r="F536" s="569">
        <v>36</v>
      </c>
      <c r="G536" s="569">
        <v>8</v>
      </c>
      <c r="H536" s="569">
        <v>0</v>
      </c>
      <c r="I536" s="569">
        <v>0</v>
      </c>
      <c r="J536" s="569">
        <v>0</v>
      </c>
      <c r="K536" s="569">
        <v>0</v>
      </c>
      <c r="L536" s="569">
        <v>0</v>
      </c>
      <c r="M536" s="569">
        <v>0</v>
      </c>
      <c r="N536" s="569">
        <v>0</v>
      </c>
      <c r="O536" s="569">
        <v>0</v>
      </c>
      <c r="P536" s="565">
        <v>25.518987341772153</v>
      </c>
      <c r="Q536" s="565">
        <v>24.375</v>
      </c>
    </row>
    <row r="537" spans="1:17" s="9" customFormat="1" ht="10.5" customHeight="1">
      <c r="A537" s="567"/>
      <c r="B537" s="567"/>
      <c r="C537" s="571" t="s">
        <v>1947</v>
      </c>
      <c r="D537" s="569">
        <v>188</v>
      </c>
      <c r="E537" s="569">
        <v>63</v>
      </c>
      <c r="F537" s="569">
        <v>73</v>
      </c>
      <c r="G537" s="569">
        <v>31</v>
      </c>
      <c r="H537" s="569">
        <v>2</v>
      </c>
      <c r="I537" s="569">
        <v>0</v>
      </c>
      <c r="J537" s="569">
        <v>0</v>
      </c>
      <c r="K537" s="569">
        <v>1</v>
      </c>
      <c r="L537" s="569">
        <v>0</v>
      </c>
      <c r="M537" s="569">
        <v>0</v>
      </c>
      <c r="N537" s="569">
        <v>1</v>
      </c>
      <c r="O537" s="569">
        <v>17</v>
      </c>
      <c r="P537" s="565">
        <v>26.64327485380117</v>
      </c>
      <c r="Q537" s="565">
        <v>25.03846153846154</v>
      </c>
    </row>
    <row r="538" spans="1:17" s="9" customFormat="1" ht="18" customHeight="1">
      <c r="A538" s="567"/>
      <c r="B538" s="567" t="s">
        <v>1912</v>
      </c>
      <c r="C538" s="570"/>
      <c r="D538" s="569">
        <v>196</v>
      </c>
      <c r="E538" s="569">
        <v>63</v>
      </c>
      <c r="F538" s="569">
        <v>73</v>
      </c>
      <c r="G538" s="569">
        <v>32</v>
      </c>
      <c r="H538" s="569">
        <v>2</v>
      </c>
      <c r="I538" s="569">
        <v>1</v>
      </c>
      <c r="J538" s="569">
        <v>4</v>
      </c>
      <c r="K538" s="569">
        <v>2</v>
      </c>
      <c r="L538" s="569">
        <v>0</v>
      </c>
      <c r="M538" s="569">
        <v>1</v>
      </c>
      <c r="N538" s="569">
        <v>1</v>
      </c>
      <c r="O538" s="569">
        <v>17</v>
      </c>
      <c r="P538" s="565">
        <v>27.519553072625698</v>
      </c>
      <c r="Q538" s="565">
        <v>25.346153846153847</v>
      </c>
    </row>
    <row r="539" spans="1:17" s="9" customFormat="1" ht="27" customHeight="1">
      <c r="A539" s="1547" t="s">
        <v>1999</v>
      </c>
      <c r="B539" s="1547"/>
      <c r="C539" s="1548"/>
      <c r="D539" s="569">
        <v>1762</v>
      </c>
      <c r="E539" s="569">
        <v>71</v>
      </c>
      <c r="F539" s="569">
        <v>243</v>
      </c>
      <c r="G539" s="569">
        <v>316</v>
      </c>
      <c r="H539" s="569">
        <v>234</v>
      </c>
      <c r="I539" s="569">
        <v>207</v>
      </c>
      <c r="J539" s="569">
        <v>183</v>
      </c>
      <c r="K539" s="569">
        <v>172</v>
      </c>
      <c r="L539" s="569">
        <v>154</v>
      </c>
      <c r="M539" s="569">
        <v>132</v>
      </c>
      <c r="N539" s="569">
        <v>33</v>
      </c>
      <c r="O539" s="569">
        <v>17</v>
      </c>
      <c r="P539" s="565">
        <v>41.446991404011463</v>
      </c>
      <c r="Q539" s="565">
        <v>39.296875</v>
      </c>
    </row>
    <row r="540" spans="1:17" s="9" customFormat="1" ht="18" customHeight="1">
      <c r="A540" s="567" t="s">
        <v>127</v>
      </c>
      <c r="C540" s="568"/>
      <c r="D540" s="569"/>
      <c r="E540" s="569"/>
      <c r="F540" s="569"/>
      <c r="G540" s="569"/>
      <c r="H540" s="569"/>
      <c r="I540" s="569"/>
      <c r="J540" s="569"/>
      <c r="K540" s="569"/>
      <c r="L540" s="569"/>
      <c r="M540" s="569"/>
      <c r="N540" s="569"/>
      <c r="O540" s="569"/>
      <c r="P540" s="565"/>
      <c r="Q540" s="565"/>
    </row>
    <row r="541" spans="1:17" s="9" customFormat="1" ht="18" customHeight="1">
      <c r="A541" s="567"/>
      <c r="B541" s="567" t="s">
        <v>294</v>
      </c>
      <c r="C541" s="568"/>
      <c r="D541" s="569"/>
      <c r="E541" s="569"/>
      <c r="F541" s="569"/>
      <c r="G541" s="569"/>
      <c r="H541" s="569"/>
      <c r="I541" s="569"/>
      <c r="J541" s="569"/>
      <c r="K541" s="569"/>
      <c r="L541" s="569"/>
      <c r="M541" s="569"/>
      <c r="N541" s="569"/>
      <c r="O541" s="569"/>
      <c r="P541" s="565"/>
      <c r="Q541" s="565"/>
    </row>
    <row r="542" spans="1:17" s="9" customFormat="1" ht="10.5" customHeight="1">
      <c r="A542" s="567"/>
      <c r="B542" s="567"/>
      <c r="C542" s="570" t="s">
        <v>1987</v>
      </c>
      <c r="D542" s="569">
        <v>3177</v>
      </c>
      <c r="E542" s="569">
        <v>0</v>
      </c>
      <c r="F542" s="569">
        <v>0</v>
      </c>
      <c r="G542" s="569">
        <v>1</v>
      </c>
      <c r="H542" s="569">
        <v>0</v>
      </c>
      <c r="I542" s="569">
        <v>3</v>
      </c>
      <c r="J542" s="569">
        <v>22</v>
      </c>
      <c r="K542" s="569">
        <v>251</v>
      </c>
      <c r="L542" s="569">
        <v>891</v>
      </c>
      <c r="M542" s="569">
        <v>1500</v>
      </c>
      <c r="N542" s="569">
        <v>509</v>
      </c>
      <c r="O542" s="569">
        <v>0</v>
      </c>
      <c r="P542" s="565">
        <v>60.517784073024863</v>
      </c>
      <c r="Q542" s="565">
        <v>60.49303135888502</v>
      </c>
    </row>
    <row r="543" spans="1:17" s="9" customFormat="1" ht="10.5" customHeight="1">
      <c r="A543" s="567"/>
      <c r="B543" s="567"/>
      <c r="C543" s="570" t="s">
        <v>1988</v>
      </c>
      <c r="D543" s="569">
        <v>4258</v>
      </c>
      <c r="E543" s="569">
        <v>0</v>
      </c>
      <c r="F543" s="569">
        <v>0</v>
      </c>
      <c r="G543" s="569">
        <v>1</v>
      </c>
      <c r="H543" s="569">
        <v>0</v>
      </c>
      <c r="I543" s="569">
        <v>3</v>
      </c>
      <c r="J543" s="569">
        <v>25</v>
      </c>
      <c r="K543" s="569">
        <v>292</v>
      </c>
      <c r="L543" s="569">
        <v>1185</v>
      </c>
      <c r="M543" s="569">
        <v>2172</v>
      </c>
      <c r="N543" s="569">
        <v>580</v>
      </c>
      <c r="O543" s="569">
        <v>0</v>
      </c>
      <c r="P543" s="565">
        <v>60.491545326444339</v>
      </c>
      <c r="Q543" s="565">
        <v>60.57932692307692</v>
      </c>
    </row>
    <row r="544" spans="1:17" s="9" customFormat="1" ht="19.899999999999999" customHeight="1">
      <c r="A544" s="567"/>
      <c r="B544" s="567"/>
      <c r="C544" s="570" t="s">
        <v>1989</v>
      </c>
      <c r="D544" s="569">
        <v>5416</v>
      </c>
      <c r="E544" s="569">
        <v>2</v>
      </c>
      <c r="F544" s="569">
        <v>3</v>
      </c>
      <c r="G544" s="569">
        <v>52</v>
      </c>
      <c r="H544" s="569">
        <v>289</v>
      </c>
      <c r="I544" s="569">
        <v>493</v>
      </c>
      <c r="J544" s="569">
        <v>714</v>
      </c>
      <c r="K544" s="569">
        <v>1153</v>
      </c>
      <c r="L544" s="569">
        <v>1386</v>
      </c>
      <c r="M544" s="569">
        <v>1088</v>
      </c>
      <c r="N544" s="569">
        <v>236</v>
      </c>
      <c r="O544" s="569">
        <v>0</v>
      </c>
      <c r="P544" s="565">
        <v>53.40989660265879</v>
      </c>
      <c r="Q544" s="565">
        <v>54.007017543859646</v>
      </c>
    </row>
    <row r="545" spans="1:17" s="9" customFormat="1" ht="19.899999999999999" customHeight="1">
      <c r="A545" s="567"/>
      <c r="B545" s="567"/>
      <c r="C545" s="570" t="s">
        <v>1990</v>
      </c>
      <c r="D545" s="569">
        <v>1060</v>
      </c>
      <c r="E545" s="569">
        <v>0</v>
      </c>
      <c r="F545" s="569">
        <v>3</v>
      </c>
      <c r="G545" s="569">
        <v>39</v>
      </c>
      <c r="H545" s="569">
        <v>174</v>
      </c>
      <c r="I545" s="569">
        <v>227</v>
      </c>
      <c r="J545" s="569">
        <v>199</v>
      </c>
      <c r="K545" s="569">
        <v>145</v>
      </c>
      <c r="L545" s="569">
        <v>106</v>
      </c>
      <c r="M545" s="569">
        <v>48</v>
      </c>
      <c r="N545" s="569">
        <v>119</v>
      </c>
      <c r="O545" s="569">
        <v>0</v>
      </c>
      <c r="P545" s="565">
        <v>48.496226415094341</v>
      </c>
      <c r="Q545" s="565">
        <v>46.135135135135137</v>
      </c>
    </row>
    <row r="546" spans="1:17" s="9" customFormat="1" ht="10.5" customHeight="1">
      <c r="A546" s="567"/>
      <c r="B546" s="567"/>
      <c r="C546" s="570" t="s">
        <v>626</v>
      </c>
      <c r="D546" s="569">
        <v>12572</v>
      </c>
      <c r="E546" s="569">
        <v>0</v>
      </c>
      <c r="F546" s="569">
        <v>2</v>
      </c>
      <c r="G546" s="569">
        <v>64</v>
      </c>
      <c r="H546" s="569">
        <v>638</v>
      </c>
      <c r="I546" s="569">
        <v>1699</v>
      </c>
      <c r="J546" s="569">
        <v>2662</v>
      </c>
      <c r="K546" s="569">
        <v>3383</v>
      </c>
      <c r="L546" s="569">
        <v>2625</v>
      </c>
      <c r="M546" s="569">
        <v>1231</v>
      </c>
      <c r="N546" s="569">
        <v>268</v>
      </c>
      <c r="O546" s="569">
        <v>0</v>
      </c>
      <c r="P546" s="565">
        <v>51.076678332803056</v>
      </c>
      <c r="Q546" s="565">
        <v>50.797752808988761</v>
      </c>
    </row>
    <row r="547" spans="1:17" s="9" customFormat="1" ht="10.5" customHeight="1">
      <c r="A547" s="567"/>
      <c r="B547" s="567"/>
      <c r="C547" s="570" t="s">
        <v>627</v>
      </c>
      <c r="D547" s="569">
        <v>19956</v>
      </c>
      <c r="E547" s="569">
        <v>0</v>
      </c>
      <c r="F547" s="569">
        <v>7</v>
      </c>
      <c r="G547" s="569">
        <v>247</v>
      </c>
      <c r="H547" s="569">
        <v>1643</v>
      </c>
      <c r="I547" s="569">
        <v>3438</v>
      </c>
      <c r="J547" s="569">
        <v>4303</v>
      </c>
      <c r="K547" s="569">
        <v>4944</v>
      </c>
      <c r="L547" s="569">
        <v>3463</v>
      </c>
      <c r="M547" s="569">
        <v>1619</v>
      </c>
      <c r="N547" s="569">
        <v>292</v>
      </c>
      <c r="O547" s="569">
        <v>0</v>
      </c>
      <c r="P547" s="565">
        <v>49.625726598516735</v>
      </c>
      <c r="Q547" s="565">
        <v>49.350515463917525</v>
      </c>
    </row>
    <row r="548" spans="1:17" s="9" customFormat="1" ht="10.5" customHeight="1">
      <c r="A548" s="567"/>
      <c r="B548" s="567"/>
      <c r="C548" s="570" t="s">
        <v>631</v>
      </c>
      <c r="D548" s="569">
        <v>1546</v>
      </c>
      <c r="E548" s="569">
        <v>0</v>
      </c>
      <c r="F548" s="569">
        <v>11</v>
      </c>
      <c r="G548" s="569">
        <v>340</v>
      </c>
      <c r="H548" s="569">
        <v>750</v>
      </c>
      <c r="I548" s="569">
        <v>345</v>
      </c>
      <c r="J548" s="569">
        <v>78</v>
      </c>
      <c r="K548" s="569">
        <v>18</v>
      </c>
      <c r="L548" s="569">
        <v>4</v>
      </c>
      <c r="M548" s="569">
        <v>0</v>
      </c>
      <c r="N548" s="569">
        <v>0</v>
      </c>
      <c r="O548" s="569">
        <v>0</v>
      </c>
      <c r="P548" s="565">
        <v>37.668822768434673</v>
      </c>
      <c r="Q548" s="565">
        <v>36.691860465116278</v>
      </c>
    </row>
    <row r="549" spans="1:17" s="9" customFormat="1" ht="10.5" customHeight="1">
      <c r="A549" s="567"/>
      <c r="B549" s="567"/>
      <c r="C549" s="570" t="s">
        <v>632</v>
      </c>
      <c r="D549" s="569">
        <v>562</v>
      </c>
      <c r="E549" s="569">
        <v>1</v>
      </c>
      <c r="F549" s="569">
        <v>20</v>
      </c>
      <c r="G549" s="569">
        <v>33</v>
      </c>
      <c r="H549" s="569">
        <v>79</v>
      </c>
      <c r="I549" s="569">
        <v>112</v>
      </c>
      <c r="J549" s="569">
        <v>97</v>
      </c>
      <c r="K549" s="569">
        <v>76</v>
      </c>
      <c r="L549" s="569">
        <v>49</v>
      </c>
      <c r="M549" s="569">
        <v>39</v>
      </c>
      <c r="N549" s="569">
        <v>56</v>
      </c>
      <c r="O549" s="569">
        <v>0</v>
      </c>
      <c r="P549" s="565">
        <v>47.669039145907476</v>
      </c>
      <c r="Q549" s="565">
        <v>45.8</v>
      </c>
    </row>
    <row r="550" spans="1:17" s="9" customFormat="1" ht="10.5" customHeight="1">
      <c r="A550" s="567"/>
      <c r="B550" s="567"/>
      <c r="C550" s="571" t="s">
        <v>1947</v>
      </c>
      <c r="D550" s="569">
        <v>48547</v>
      </c>
      <c r="E550" s="569">
        <v>3</v>
      </c>
      <c r="F550" s="569">
        <v>46</v>
      </c>
      <c r="G550" s="569">
        <v>777</v>
      </c>
      <c r="H550" s="569">
        <v>3573</v>
      </c>
      <c r="I550" s="569">
        <v>6320</v>
      </c>
      <c r="J550" s="569">
        <v>8100</v>
      </c>
      <c r="K550" s="569">
        <v>10262</v>
      </c>
      <c r="L550" s="569">
        <v>9709</v>
      </c>
      <c r="M550" s="569">
        <v>7697</v>
      </c>
      <c r="N550" s="569">
        <v>2060</v>
      </c>
      <c r="O550" s="569">
        <v>0</v>
      </c>
      <c r="P550" s="565">
        <v>51.661379693904877</v>
      </c>
      <c r="Q550" s="565">
        <v>51.690032603632979</v>
      </c>
    </row>
    <row r="551" spans="1:17" s="9" customFormat="1" ht="18" customHeight="1">
      <c r="A551" s="567"/>
      <c r="B551" s="567" t="s">
        <v>637</v>
      </c>
      <c r="C551" s="568"/>
    </row>
    <row r="552" spans="1:17" s="9" customFormat="1" ht="10.5" customHeight="1">
      <c r="A552" s="567"/>
      <c r="B552" s="567"/>
      <c r="C552" s="570" t="s">
        <v>638</v>
      </c>
      <c r="D552" s="569">
        <v>1484</v>
      </c>
      <c r="E552" s="569">
        <v>2</v>
      </c>
      <c r="F552" s="569">
        <v>46</v>
      </c>
      <c r="G552" s="569">
        <v>126</v>
      </c>
      <c r="H552" s="569">
        <v>211</v>
      </c>
      <c r="I552" s="569">
        <v>240</v>
      </c>
      <c r="J552" s="569">
        <v>205</v>
      </c>
      <c r="K552" s="569">
        <v>216</v>
      </c>
      <c r="L552" s="569">
        <v>236</v>
      </c>
      <c r="M552" s="569">
        <v>170</v>
      </c>
      <c r="N552" s="569">
        <v>32</v>
      </c>
      <c r="O552" s="569">
        <v>0</v>
      </c>
      <c r="P552" s="565">
        <v>47.299191374663074</v>
      </c>
      <c r="Q552" s="565">
        <v>46.666666666666664</v>
      </c>
    </row>
    <row r="553" spans="1:17" s="9" customFormat="1" ht="10.5" customHeight="1">
      <c r="A553" s="567"/>
      <c r="B553" s="567"/>
      <c r="C553" s="570" t="s">
        <v>639</v>
      </c>
      <c r="D553" s="569">
        <v>21</v>
      </c>
      <c r="E553" s="569">
        <v>0</v>
      </c>
      <c r="F553" s="569">
        <v>0</v>
      </c>
      <c r="G553" s="569">
        <v>2</v>
      </c>
      <c r="H553" s="569">
        <v>2</v>
      </c>
      <c r="I553" s="569">
        <v>1</v>
      </c>
      <c r="J553" s="569">
        <v>1</v>
      </c>
      <c r="K553" s="569">
        <v>1</v>
      </c>
      <c r="L553" s="569">
        <v>7</v>
      </c>
      <c r="M553" s="569">
        <v>6</v>
      </c>
      <c r="N553" s="569">
        <v>1</v>
      </c>
      <c r="O553" s="569">
        <v>0</v>
      </c>
      <c r="P553" s="565">
        <v>52.714285714285715</v>
      </c>
      <c r="Q553" s="565">
        <v>54.875</v>
      </c>
    </row>
    <row r="554" spans="1:17" s="9" customFormat="1" ht="10.5" customHeight="1">
      <c r="A554" s="567"/>
      <c r="B554" s="567"/>
      <c r="C554" s="570" t="s">
        <v>640</v>
      </c>
      <c r="D554" s="569">
        <v>35</v>
      </c>
      <c r="E554" s="569">
        <v>0</v>
      </c>
      <c r="F554" s="569">
        <v>0</v>
      </c>
      <c r="G554" s="569">
        <v>0</v>
      </c>
      <c r="H554" s="569">
        <v>5</v>
      </c>
      <c r="I554" s="569">
        <v>5</v>
      </c>
      <c r="J554" s="569">
        <v>6</v>
      </c>
      <c r="K554" s="569">
        <v>4</v>
      </c>
      <c r="L554" s="569">
        <v>8</v>
      </c>
      <c r="M554" s="569">
        <v>6</v>
      </c>
      <c r="N554" s="569">
        <v>1</v>
      </c>
      <c r="O554" s="569">
        <v>0</v>
      </c>
      <c r="P554" s="565">
        <v>51.028571428571432</v>
      </c>
      <c r="Q554" s="565">
        <v>51.25</v>
      </c>
    </row>
    <row r="555" spans="1:17" s="9" customFormat="1" ht="10.5" customHeight="1">
      <c r="A555" s="567"/>
      <c r="B555" s="567"/>
      <c r="C555" s="570" t="s">
        <v>641</v>
      </c>
      <c r="D555" s="569">
        <v>45</v>
      </c>
      <c r="E555" s="569">
        <v>0</v>
      </c>
      <c r="F555" s="569">
        <v>0</v>
      </c>
      <c r="G555" s="569">
        <v>2</v>
      </c>
      <c r="H555" s="569">
        <v>5</v>
      </c>
      <c r="I555" s="569">
        <v>6</v>
      </c>
      <c r="J555" s="569">
        <v>5</v>
      </c>
      <c r="K555" s="569">
        <v>9</v>
      </c>
      <c r="L555" s="569">
        <v>6</v>
      </c>
      <c r="M555" s="569">
        <v>12</v>
      </c>
      <c r="N555" s="569">
        <v>0</v>
      </c>
      <c r="O555" s="569">
        <v>0</v>
      </c>
      <c r="P555" s="565">
        <v>50.955555555555556</v>
      </c>
      <c r="Q555" s="565">
        <v>50.5</v>
      </c>
    </row>
    <row r="556" spans="1:17" s="9" customFormat="1" ht="10.5" customHeight="1">
      <c r="A556" s="567"/>
      <c r="B556" s="567"/>
      <c r="C556" s="570" t="s">
        <v>642</v>
      </c>
      <c r="D556" s="569">
        <v>104</v>
      </c>
      <c r="E556" s="569">
        <v>0</v>
      </c>
      <c r="F556" s="569">
        <v>0</v>
      </c>
      <c r="G556" s="569">
        <v>12</v>
      </c>
      <c r="H556" s="569">
        <v>25</v>
      </c>
      <c r="I556" s="569">
        <v>18</v>
      </c>
      <c r="J556" s="569">
        <v>9</v>
      </c>
      <c r="K556" s="569">
        <v>13</v>
      </c>
      <c r="L556" s="569">
        <v>13</v>
      </c>
      <c r="M556" s="569">
        <v>12</v>
      </c>
      <c r="N556" s="569">
        <v>2</v>
      </c>
      <c r="O556" s="569">
        <v>0</v>
      </c>
      <c r="P556" s="565">
        <v>46.17307692307692</v>
      </c>
      <c r="Q556" s="565">
        <v>43.25</v>
      </c>
    </row>
    <row r="557" spans="1:17" s="9" customFormat="1" ht="10.5" customHeight="1">
      <c r="A557" s="567"/>
      <c r="B557" s="567"/>
      <c r="C557" s="570" t="s">
        <v>1894</v>
      </c>
      <c r="D557" s="569">
        <v>1759</v>
      </c>
      <c r="E557" s="569">
        <v>22</v>
      </c>
      <c r="F557" s="569">
        <v>285</v>
      </c>
      <c r="G557" s="569">
        <v>468</v>
      </c>
      <c r="H557" s="569">
        <v>462</v>
      </c>
      <c r="I557" s="569">
        <v>263</v>
      </c>
      <c r="J557" s="569">
        <v>109</v>
      </c>
      <c r="K557" s="569">
        <v>68</v>
      </c>
      <c r="L557" s="569">
        <v>44</v>
      </c>
      <c r="M557" s="569">
        <v>29</v>
      </c>
      <c r="N557" s="569">
        <v>9</v>
      </c>
      <c r="O557" s="569">
        <v>0</v>
      </c>
      <c r="P557" s="565">
        <v>36.98294485503127</v>
      </c>
      <c r="Q557" s="565">
        <v>35.163157894736841</v>
      </c>
    </row>
    <row r="558" spans="1:17" s="9" customFormat="1" ht="10.5" customHeight="1">
      <c r="A558" s="567"/>
      <c r="B558" s="567"/>
      <c r="C558" s="570" t="s">
        <v>1895</v>
      </c>
      <c r="D558" s="569">
        <v>481</v>
      </c>
      <c r="E558" s="569">
        <v>0</v>
      </c>
      <c r="F558" s="569">
        <v>7</v>
      </c>
      <c r="G558" s="569">
        <v>126</v>
      </c>
      <c r="H558" s="569">
        <v>171</v>
      </c>
      <c r="I558" s="569">
        <v>101</v>
      </c>
      <c r="J558" s="569">
        <v>45</v>
      </c>
      <c r="K558" s="569">
        <v>21</v>
      </c>
      <c r="L558" s="569">
        <v>6</v>
      </c>
      <c r="M558" s="569">
        <v>4</v>
      </c>
      <c r="N558" s="569">
        <v>0</v>
      </c>
      <c r="O558" s="569">
        <v>0</v>
      </c>
      <c r="P558" s="565">
        <v>38.553014553014556</v>
      </c>
      <c r="Q558" s="565">
        <v>36.935897435897438</v>
      </c>
    </row>
    <row r="559" spans="1:17" s="9" customFormat="1" ht="10.5" customHeight="1">
      <c r="A559" s="567"/>
      <c r="B559" s="567"/>
      <c r="C559" s="571" t="s">
        <v>1947</v>
      </c>
      <c r="D559" s="569">
        <v>3929</v>
      </c>
      <c r="E559" s="569">
        <v>24</v>
      </c>
      <c r="F559" s="569">
        <v>338</v>
      </c>
      <c r="G559" s="569">
        <v>736</v>
      </c>
      <c r="H559" s="569">
        <v>881</v>
      </c>
      <c r="I559" s="569">
        <v>634</v>
      </c>
      <c r="J559" s="569">
        <v>380</v>
      </c>
      <c r="K559" s="569">
        <v>332</v>
      </c>
      <c r="L559" s="569">
        <v>320</v>
      </c>
      <c r="M559" s="569">
        <v>239</v>
      </c>
      <c r="N559" s="569">
        <v>45</v>
      </c>
      <c r="O559" s="569">
        <v>0</v>
      </c>
      <c r="P559" s="565">
        <v>41.684143547976582</v>
      </c>
      <c r="Q559" s="565">
        <v>38.921195652173914</v>
      </c>
    </row>
    <row r="560" spans="1:17" s="9" customFormat="1" ht="27" customHeight="1">
      <c r="A560" s="567"/>
      <c r="B560" s="1547" t="s">
        <v>1991</v>
      </c>
      <c r="C560" s="1548"/>
    </row>
    <row r="561" spans="1:17" s="9" customFormat="1" ht="19.899999999999999" customHeight="1">
      <c r="A561" s="567"/>
      <c r="B561" s="567"/>
      <c r="C561" s="570" t="s">
        <v>1899</v>
      </c>
      <c r="D561" s="569">
        <v>11424</v>
      </c>
      <c r="E561" s="569">
        <v>0</v>
      </c>
      <c r="F561" s="569">
        <v>1</v>
      </c>
      <c r="G561" s="569">
        <v>196</v>
      </c>
      <c r="H561" s="569">
        <v>1121</v>
      </c>
      <c r="I561" s="569">
        <v>2369</v>
      </c>
      <c r="J561" s="569">
        <v>2286</v>
      </c>
      <c r="K561" s="569">
        <v>2156</v>
      </c>
      <c r="L561" s="569">
        <v>1821</v>
      </c>
      <c r="M561" s="569">
        <v>1290</v>
      </c>
      <c r="N561" s="569">
        <v>184</v>
      </c>
      <c r="O561" s="569">
        <v>0</v>
      </c>
      <c r="P561" s="565">
        <v>49.303396358543417</v>
      </c>
      <c r="Q561" s="565">
        <v>48.391608391608393</v>
      </c>
    </row>
    <row r="562" spans="1:17" s="9" customFormat="1" ht="19.899999999999999" customHeight="1">
      <c r="A562" s="567"/>
      <c r="B562" s="567"/>
      <c r="C562" s="570" t="s">
        <v>1900</v>
      </c>
      <c r="D562" s="569">
        <v>2938</v>
      </c>
      <c r="E562" s="569">
        <v>1</v>
      </c>
      <c r="F562" s="569">
        <v>75</v>
      </c>
      <c r="G562" s="569">
        <v>418</v>
      </c>
      <c r="H562" s="569">
        <v>1029</v>
      </c>
      <c r="I562" s="569">
        <v>758</v>
      </c>
      <c r="J562" s="569">
        <v>305</v>
      </c>
      <c r="K562" s="569">
        <v>129</v>
      </c>
      <c r="L562" s="569">
        <v>67</v>
      </c>
      <c r="M562" s="569">
        <v>36</v>
      </c>
      <c r="N562" s="569">
        <v>120</v>
      </c>
      <c r="O562" s="569">
        <v>0</v>
      </c>
      <c r="P562" s="565">
        <v>41.053778080326751</v>
      </c>
      <c r="Q562" s="565">
        <v>38.764192139737993</v>
      </c>
    </row>
    <row r="563" spans="1:17" s="9" customFormat="1" ht="19.899999999999999" customHeight="1">
      <c r="A563" s="567"/>
      <c r="B563" s="567"/>
      <c r="C563" s="570" t="s">
        <v>1901</v>
      </c>
      <c r="D563" s="569">
        <v>21220</v>
      </c>
      <c r="E563" s="569">
        <v>16</v>
      </c>
      <c r="F563" s="569">
        <v>251</v>
      </c>
      <c r="G563" s="569">
        <v>1279</v>
      </c>
      <c r="H563" s="569">
        <v>3005</v>
      </c>
      <c r="I563" s="569">
        <v>3389</v>
      </c>
      <c r="J563" s="569">
        <v>3183</v>
      </c>
      <c r="K563" s="569">
        <v>3647</v>
      </c>
      <c r="L563" s="569">
        <v>3437</v>
      </c>
      <c r="M563" s="569">
        <v>2651</v>
      </c>
      <c r="N563" s="569">
        <v>362</v>
      </c>
      <c r="O563" s="569">
        <v>0</v>
      </c>
      <c r="P563" s="565">
        <v>48.358906691800186</v>
      </c>
      <c r="Q563" s="565">
        <v>48.257597684515197</v>
      </c>
    </row>
    <row r="564" spans="1:17" s="9" customFormat="1" ht="19.899999999999999" customHeight="1">
      <c r="A564" s="567"/>
      <c r="B564" s="567"/>
      <c r="C564" s="570" t="s">
        <v>1902</v>
      </c>
      <c r="D564" s="569">
        <v>147685</v>
      </c>
      <c r="E564" s="569">
        <v>3291</v>
      </c>
      <c r="F564" s="569">
        <v>50866</v>
      </c>
      <c r="G564" s="569">
        <v>49945</v>
      </c>
      <c r="H564" s="569">
        <v>23985</v>
      </c>
      <c r="I564" s="569">
        <v>9996</v>
      </c>
      <c r="J564" s="569">
        <v>4118</v>
      </c>
      <c r="K564" s="569">
        <v>2561</v>
      </c>
      <c r="L564" s="569">
        <v>1453</v>
      </c>
      <c r="M564" s="569">
        <v>726</v>
      </c>
      <c r="N564" s="569">
        <v>744</v>
      </c>
      <c r="O564" s="569">
        <v>0</v>
      </c>
      <c r="P564" s="565">
        <v>32.88109828350882</v>
      </c>
      <c r="Q564" s="565">
        <v>30.593999484934329</v>
      </c>
    </row>
    <row r="565" spans="1:17" s="9" customFormat="1" ht="10.5" customHeight="1">
      <c r="A565" s="567"/>
      <c r="B565" s="567"/>
      <c r="C565" s="570" t="s">
        <v>648</v>
      </c>
      <c r="D565" s="569">
        <v>14235</v>
      </c>
      <c r="E565" s="569">
        <v>353</v>
      </c>
      <c r="F565" s="569">
        <v>4765</v>
      </c>
      <c r="G565" s="569">
        <v>4132</v>
      </c>
      <c r="H565" s="569">
        <v>1909</v>
      </c>
      <c r="I565" s="569">
        <v>1128</v>
      </c>
      <c r="J565" s="569">
        <v>579</v>
      </c>
      <c r="K565" s="569">
        <v>520</v>
      </c>
      <c r="L565" s="569">
        <v>403</v>
      </c>
      <c r="M565" s="569">
        <v>350</v>
      </c>
      <c r="N565" s="569">
        <v>96</v>
      </c>
      <c r="O565" s="569">
        <v>0</v>
      </c>
      <c r="P565" s="565">
        <v>34.55230066736916</v>
      </c>
      <c r="Q565" s="565">
        <v>30.884455958549221</v>
      </c>
    </row>
    <row r="566" spans="1:17" s="9" customFormat="1" ht="10.5" customHeight="1">
      <c r="A566" s="567"/>
      <c r="B566" s="567"/>
      <c r="C566" s="571" t="s">
        <v>1947</v>
      </c>
      <c r="D566" s="569">
        <v>197502</v>
      </c>
      <c r="E566" s="569">
        <v>3661</v>
      </c>
      <c r="F566" s="569">
        <v>55958</v>
      </c>
      <c r="G566" s="569">
        <v>55970</v>
      </c>
      <c r="H566" s="569">
        <v>31049</v>
      </c>
      <c r="I566" s="569">
        <v>17640</v>
      </c>
      <c r="J566" s="569">
        <v>10471</v>
      </c>
      <c r="K566" s="569">
        <v>9013</v>
      </c>
      <c r="L566" s="569">
        <v>7181</v>
      </c>
      <c r="M566" s="569">
        <v>5053</v>
      </c>
      <c r="N566" s="569">
        <v>1506</v>
      </c>
      <c r="O566" s="569">
        <v>0</v>
      </c>
      <c r="P566" s="565">
        <v>35.735997610150783</v>
      </c>
      <c r="Q566" s="565">
        <v>32.125346473668003</v>
      </c>
    </row>
    <row r="567" spans="1:17" ht="17.25" customHeight="1"/>
    <row r="568" spans="1:17" s="9" customFormat="1" ht="9.75" customHeight="1">
      <c r="A568" s="90" t="s">
        <v>655</v>
      </c>
      <c r="B568" s="567"/>
      <c r="C568" s="572"/>
      <c r="D568" s="569"/>
      <c r="E568" s="569"/>
      <c r="F568" s="569"/>
      <c r="G568" s="569"/>
      <c r="H568" s="569"/>
      <c r="I568" s="569"/>
      <c r="J568" s="569"/>
      <c r="K568" s="569"/>
      <c r="L568" s="569"/>
      <c r="M568" s="569"/>
      <c r="N568" s="569"/>
      <c r="O568" s="569"/>
      <c r="P568" s="565"/>
      <c r="Q568" s="565"/>
    </row>
    <row r="569" spans="1:17" s="9" customFormat="1" ht="9" customHeight="1">
      <c r="A569" s="567" t="s">
        <v>656</v>
      </c>
      <c r="B569" s="567"/>
      <c r="C569" s="572"/>
      <c r="D569" s="569"/>
      <c r="E569" s="569"/>
      <c r="F569" s="569"/>
      <c r="G569" s="569"/>
      <c r="H569" s="569"/>
      <c r="I569" s="569"/>
      <c r="J569" s="569"/>
      <c r="K569" s="569"/>
      <c r="L569" s="569"/>
      <c r="M569" s="569"/>
      <c r="N569" s="569"/>
      <c r="O569" s="569"/>
      <c r="P569" s="565"/>
      <c r="Q569" s="565"/>
    </row>
    <row r="570" spans="1:17" s="9" customFormat="1" ht="10.5" customHeight="1">
      <c r="A570" s="567"/>
      <c r="B570" s="567"/>
      <c r="C570" s="573"/>
      <c r="D570" s="569"/>
      <c r="E570" s="569"/>
      <c r="F570" s="569"/>
      <c r="G570" s="569"/>
      <c r="H570" s="569"/>
      <c r="I570" s="569"/>
      <c r="J570" s="569"/>
      <c r="K570" s="569"/>
      <c r="L570" s="569"/>
      <c r="M570" s="569"/>
      <c r="N570" s="569"/>
      <c r="O570" s="569"/>
      <c r="P570" s="565"/>
      <c r="Q570" s="565"/>
    </row>
    <row r="571" spans="1:17" s="9" customFormat="1" ht="10.5" customHeight="1">
      <c r="A571" s="567" t="s">
        <v>586</v>
      </c>
      <c r="B571" s="567"/>
      <c r="C571" s="570"/>
      <c r="D571" s="569"/>
      <c r="E571" s="569"/>
      <c r="F571" s="569"/>
      <c r="G571" s="569"/>
      <c r="H571" s="569"/>
      <c r="I571" s="569"/>
      <c r="J571" s="569"/>
      <c r="K571" s="569"/>
      <c r="L571" s="569"/>
      <c r="M571" s="569"/>
      <c r="N571" s="569"/>
      <c r="O571" s="569"/>
      <c r="P571" s="565"/>
      <c r="Q571" s="565"/>
    </row>
    <row r="572" spans="1:17" s="9" customFormat="1" ht="18" customHeight="1">
      <c r="A572" s="567"/>
      <c r="B572" s="567" t="s">
        <v>649</v>
      </c>
      <c r="C572" s="568"/>
    </row>
    <row r="573" spans="1:17" s="9" customFormat="1" ht="19.899999999999999" customHeight="1">
      <c r="A573" s="567"/>
      <c r="B573" s="567"/>
      <c r="C573" s="570" t="s">
        <v>1903</v>
      </c>
      <c r="D573" s="569">
        <v>2079</v>
      </c>
      <c r="E573" s="569">
        <v>0</v>
      </c>
      <c r="F573" s="569">
        <v>15</v>
      </c>
      <c r="G573" s="569">
        <v>126</v>
      </c>
      <c r="H573" s="569">
        <v>277</v>
      </c>
      <c r="I573" s="569">
        <v>325</v>
      </c>
      <c r="J573" s="569">
        <v>351</v>
      </c>
      <c r="K573" s="569">
        <v>342</v>
      </c>
      <c r="L573" s="569">
        <v>307</v>
      </c>
      <c r="M573" s="569">
        <v>292</v>
      </c>
      <c r="N573" s="569">
        <v>44</v>
      </c>
      <c r="O573" s="569">
        <v>0</v>
      </c>
      <c r="P573" s="565">
        <v>48.675805675805677</v>
      </c>
      <c r="Q573" s="565">
        <v>48.198529411764703</v>
      </c>
    </row>
    <row r="574" spans="1:17" s="9" customFormat="1" ht="10.5" customHeight="1">
      <c r="A574" s="567"/>
      <c r="B574" s="567"/>
      <c r="C574" s="570" t="s">
        <v>1904</v>
      </c>
      <c r="D574" s="569">
        <v>535</v>
      </c>
      <c r="E574" s="569">
        <v>0</v>
      </c>
      <c r="F574" s="569">
        <v>5</v>
      </c>
      <c r="G574" s="569">
        <v>55</v>
      </c>
      <c r="H574" s="569">
        <v>91</v>
      </c>
      <c r="I574" s="569">
        <v>90</v>
      </c>
      <c r="J574" s="569">
        <v>97</v>
      </c>
      <c r="K574" s="569">
        <v>89</v>
      </c>
      <c r="L574" s="569">
        <v>59</v>
      </c>
      <c r="M574" s="569">
        <v>38</v>
      </c>
      <c r="N574" s="569">
        <v>11</v>
      </c>
      <c r="O574" s="569">
        <v>0</v>
      </c>
      <c r="P574" s="565">
        <v>46.125233644859811</v>
      </c>
      <c r="Q574" s="565">
        <v>45.214285714285715</v>
      </c>
    </row>
    <row r="575" spans="1:17" s="9" customFormat="1" ht="10.5" customHeight="1">
      <c r="A575" s="567"/>
      <c r="B575" s="567"/>
      <c r="C575" s="570" t="s">
        <v>1905</v>
      </c>
      <c r="D575" s="569">
        <v>767</v>
      </c>
      <c r="E575" s="569">
        <v>0</v>
      </c>
      <c r="F575" s="569">
        <v>1</v>
      </c>
      <c r="G575" s="569">
        <v>35</v>
      </c>
      <c r="H575" s="569">
        <v>72</v>
      </c>
      <c r="I575" s="569">
        <v>102</v>
      </c>
      <c r="J575" s="569">
        <v>134</v>
      </c>
      <c r="K575" s="569">
        <v>168</v>
      </c>
      <c r="L575" s="569">
        <v>124</v>
      </c>
      <c r="M575" s="569">
        <v>111</v>
      </c>
      <c r="N575" s="569">
        <v>20</v>
      </c>
      <c r="O575" s="569">
        <v>0</v>
      </c>
      <c r="P575" s="565">
        <v>50.04432855280313</v>
      </c>
      <c r="Q575" s="565">
        <v>49.987499999999997</v>
      </c>
    </row>
    <row r="576" spans="1:17" s="9" customFormat="1" ht="10.5" customHeight="1">
      <c r="A576" s="567"/>
      <c r="B576" s="567"/>
      <c r="C576" s="570" t="s">
        <v>1906</v>
      </c>
      <c r="D576" s="569">
        <v>521</v>
      </c>
      <c r="E576" s="569">
        <v>7</v>
      </c>
      <c r="F576" s="569">
        <v>75</v>
      </c>
      <c r="G576" s="569">
        <v>124</v>
      </c>
      <c r="H576" s="569">
        <v>114</v>
      </c>
      <c r="I576" s="569">
        <v>64</v>
      </c>
      <c r="J576" s="569">
        <v>49</v>
      </c>
      <c r="K576" s="569">
        <v>35</v>
      </c>
      <c r="L576" s="569">
        <v>28</v>
      </c>
      <c r="M576" s="569">
        <v>19</v>
      </c>
      <c r="N576" s="569">
        <v>6</v>
      </c>
      <c r="O576" s="569">
        <v>0</v>
      </c>
      <c r="P576" s="565">
        <v>39.111324376199619</v>
      </c>
      <c r="Q576" s="565">
        <v>36.85</v>
      </c>
    </row>
    <row r="577" spans="1:17" s="9" customFormat="1" ht="19.899999999999999" customHeight="1">
      <c r="A577" s="567"/>
      <c r="B577" s="567"/>
      <c r="C577" s="570" t="s">
        <v>1907</v>
      </c>
      <c r="D577" s="569">
        <v>4614</v>
      </c>
      <c r="E577" s="569">
        <v>8</v>
      </c>
      <c r="F577" s="569">
        <v>33</v>
      </c>
      <c r="G577" s="569">
        <v>260</v>
      </c>
      <c r="H577" s="569">
        <v>491</v>
      </c>
      <c r="I577" s="569">
        <v>651</v>
      </c>
      <c r="J577" s="569">
        <v>684</v>
      </c>
      <c r="K577" s="569">
        <v>861</v>
      </c>
      <c r="L577" s="569">
        <v>873</v>
      </c>
      <c r="M577" s="569">
        <v>657</v>
      </c>
      <c r="N577" s="569">
        <v>96</v>
      </c>
      <c r="O577" s="569">
        <v>0</v>
      </c>
      <c r="P577" s="565">
        <v>49.583658430862592</v>
      </c>
      <c r="Q577" s="565">
        <v>49.989010989010993</v>
      </c>
    </row>
    <row r="578" spans="1:17" s="9" customFormat="1" ht="19.899999999999999" customHeight="1">
      <c r="A578" s="567"/>
      <c r="B578" s="567"/>
      <c r="C578" s="570" t="s">
        <v>1908</v>
      </c>
      <c r="D578" s="569">
        <v>2117</v>
      </c>
      <c r="E578" s="569">
        <v>15</v>
      </c>
      <c r="F578" s="569">
        <v>223</v>
      </c>
      <c r="G578" s="569">
        <v>426</v>
      </c>
      <c r="H578" s="569">
        <v>412</v>
      </c>
      <c r="I578" s="569">
        <v>304</v>
      </c>
      <c r="J578" s="569">
        <v>229</v>
      </c>
      <c r="K578" s="569">
        <v>213</v>
      </c>
      <c r="L578" s="569">
        <v>146</v>
      </c>
      <c r="M578" s="569">
        <v>107</v>
      </c>
      <c r="N578" s="569">
        <v>42</v>
      </c>
      <c r="O578" s="569">
        <v>0</v>
      </c>
      <c r="P578" s="565">
        <v>41.445441662730282</v>
      </c>
      <c r="Q578" s="565">
        <v>38.783950617283949</v>
      </c>
    </row>
    <row r="579" spans="1:17" s="9" customFormat="1" ht="10.5" customHeight="1">
      <c r="A579" s="567"/>
      <c r="B579" s="567"/>
      <c r="C579" s="571" t="s">
        <v>1947</v>
      </c>
      <c r="D579" s="569">
        <v>10633</v>
      </c>
      <c r="E579" s="569">
        <v>30</v>
      </c>
      <c r="F579" s="569">
        <v>352</v>
      </c>
      <c r="G579" s="569">
        <v>1026</v>
      </c>
      <c r="H579" s="569">
        <v>1457</v>
      </c>
      <c r="I579" s="569">
        <v>1536</v>
      </c>
      <c r="J579" s="569">
        <v>1544</v>
      </c>
      <c r="K579" s="569">
        <v>1708</v>
      </c>
      <c r="L579" s="569">
        <v>1537</v>
      </c>
      <c r="M579" s="569">
        <v>1224</v>
      </c>
      <c r="N579" s="569">
        <v>219</v>
      </c>
      <c r="O579" s="569">
        <v>0</v>
      </c>
      <c r="P579" s="565">
        <v>47.131947709959562</v>
      </c>
      <c r="Q579" s="565">
        <v>47.018518518518519</v>
      </c>
    </row>
    <row r="580" spans="1:17" s="9" customFormat="1" ht="18" customHeight="1">
      <c r="A580" s="567"/>
      <c r="B580" s="567" t="s">
        <v>1909</v>
      </c>
      <c r="C580" s="570"/>
      <c r="D580" s="569">
        <v>260611</v>
      </c>
      <c r="E580" s="569">
        <v>3718</v>
      </c>
      <c r="F580" s="569">
        <v>56694</v>
      </c>
      <c r="G580" s="569">
        <v>58509</v>
      </c>
      <c r="H580" s="569">
        <v>36960</v>
      </c>
      <c r="I580" s="569">
        <v>26130</v>
      </c>
      <c r="J580" s="569">
        <v>20495</v>
      </c>
      <c r="K580" s="569">
        <v>21315</v>
      </c>
      <c r="L580" s="569">
        <v>18747</v>
      </c>
      <c r="M580" s="569">
        <v>14213</v>
      </c>
      <c r="N580" s="569">
        <v>3830</v>
      </c>
      <c r="O580" s="569">
        <v>0</v>
      </c>
      <c r="P580" s="565">
        <v>39.257233961728403</v>
      </c>
      <c r="Q580" s="565">
        <v>35.394840764331207</v>
      </c>
    </row>
    <row r="581" spans="1:17" s="9" customFormat="1" ht="18" customHeight="1">
      <c r="A581" s="567"/>
      <c r="B581" s="567" t="s">
        <v>658</v>
      </c>
      <c r="C581" s="568"/>
    </row>
    <row r="582" spans="1:17" s="9" customFormat="1" ht="10.5" customHeight="1">
      <c r="A582" s="567"/>
      <c r="B582" s="567"/>
      <c r="C582" s="570" t="s">
        <v>659</v>
      </c>
      <c r="D582" s="569">
        <v>918</v>
      </c>
      <c r="E582" s="569">
        <v>0</v>
      </c>
      <c r="F582" s="569">
        <v>3</v>
      </c>
      <c r="G582" s="569">
        <v>7</v>
      </c>
      <c r="H582" s="569">
        <v>46</v>
      </c>
      <c r="I582" s="569">
        <v>82</v>
      </c>
      <c r="J582" s="569">
        <v>124</v>
      </c>
      <c r="K582" s="569">
        <v>207</v>
      </c>
      <c r="L582" s="569">
        <v>188</v>
      </c>
      <c r="M582" s="569">
        <v>137</v>
      </c>
      <c r="N582" s="569">
        <v>104</v>
      </c>
      <c r="O582" s="569">
        <v>20</v>
      </c>
      <c r="P582" s="565">
        <v>54.1358574610245</v>
      </c>
      <c r="Q582" s="565">
        <v>53.6</v>
      </c>
    </row>
    <row r="583" spans="1:17" s="9" customFormat="1" ht="10.5" customHeight="1">
      <c r="A583" s="567"/>
      <c r="B583" s="567"/>
      <c r="C583" s="570" t="s">
        <v>660</v>
      </c>
      <c r="D583" s="569">
        <v>807</v>
      </c>
      <c r="E583" s="569">
        <v>1</v>
      </c>
      <c r="F583" s="569">
        <v>0</v>
      </c>
      <c r="G583" s="569">
        <v>0</v>
      </c>
      <c r="H583" s="569">
        <v>3</v>
      </c>
      <c r="I583" s="569">
        <v>0</v>
      </c>
      <c r="J583" s="569">
        <v>1</v>
      </c>
      <c r="K583" s="569">
        <v>0</v>
      </c>
      <c r="L583" s="569">
        <v>1</v>
      </c>
      <c r="M583" s="569">
        <v>3</v>
      </c>
      <c r="N583" s="569">
        <v>798</v>
      </c>
      <c r="O583" s="569">
        <v>0</v>
      </c>
      <c r="P583" s="565">
        <v>77.558859975216848</v>
      </c>
      <c r="Q583" s="565">
        <v>78.011904761904759</v>
      </c>
    </row>
    <row r="584" spans="1:17" s="9" customFormat="1" ht="10.5" customHeight="1">
      <c r="A584" s="567"/>
      <c r="B584" s="567"/>
      <c r="C584" s="571" t="s">
        <v>1947</v>
      </c>
      <c r="D584" s="569">
        <v>1725</v>
      </c>
      <c r="E584" s="569">
        <v>1</v>
      </c>
      <c r="F584" s="569">
        <v>3</v>
      </c>
      <c r="G584" s="569">
        <v>7</v>
      </c>
      <c r="H584" s="569">
        <v>49</v>
      </c>
      <c r="I584" s="569">
        <v>82</v>
      </c>
      <c r="J584" s="569">
        <v>125</v>
      </c>
      <c r="K584" s="569">
        <v>207</v>
      </c>
      <c r="L584" s="569">
        <v>189</v>
      </c>
      <c r="M584" s="569">
        <v>140</v>
      </c>
      <c r="N584" s="569">
        <v>902</v>
      </c>
      <c r="O584" s="569">
        <v>20</v>
      </c>
      <c r="P584" s="565">
        <v>65.222287390029322</v>
      </c>
      <c r="Q584" s="565">
        <v>65.29661016949153</v>
      </c>
    </row>
    <row r="585" spans="1:17" s="9" customFormat="1" ht="18" customHeight="1">
      <c r="A585" s="567"/>
      <c r="B585" s="567" t="s">
        <v>661</v>
      </c>
      <c r="C585" s="568"/>
    </row>
    <row r="586" spans="1:17" s="9" customFormat="1" ht="10.5" customHeight="1">
      <c r="A586" s="567"/>
      <c r="B586" s="567"/>
      <c r="C586" s="570" t="s">
        <v>661</v>
      </c>
      <c r="D586" s="569">
        <v>92780</v>
      </c>
      <c r="E586" s="569">
        <v>796</v>
      </c>
      <c r="F586" s="569">
        <v>5385</v>
      </c>
      <c r="G586" s="569">
        <v>10206</v>
      </c>
      <c r="H586" s="569">
        <v>11606</v>
      </c>
      <c r="I586" s="569">
        <v>10962</v>
      </c>
      <c r="J586" s="569">
        <v>11323</v>
      </c>
      <c r="K586" s="569">
        <v>13033</v>
      </c>
      <c r="L586" s="569">
        <v>11326</v>
      </c>
      <c r="M586" s="569">
        <v>7602</v>
      </c>
      <c r="N586" s="569">
        <v>10024</v>
      </c>
      <c r="O586" s="569">
        <v>517</v>
      </c>
      <c r="P586" s="565">
        <v>47.770167889619891</v>
      </c>
      <c r="Q586" s="565">
        <v>47.309991638795985</v>
      </c>
    </row>
    <row r="587" spans="1:17" s="9" customFormat="1" ht="10.5" customHeight="1">
      <c r="A587" s="567"/>
      <c r="B587" s="567"/>
      <c r="C587" s="570" t="s">
        <v>662</v>
      </c>
      <c r="D587" s="569">
        <v>1630</v>
      </c>
      <c r="E587" s="569">
        <v>3</v>
      </c>
      <c r="F587" s="569">
        <v>10</v>
      </c>
      <c r="G587" s="569">
        <v>10</v>
      </c>
      <c r="H587" s="569">
        <v>10</v>
      </c>
      <c r="I587" s="569">
        <v>40</v>
      </c>
      <c r="J587" s="569">
        <v>92</v>
      </c>
      <c r="K587" s="569">
        <v>216</v>
      </c>
      <c r="L587" s="569">
        <v>294</v>
      </c>
      <c r="M587" s="569">
        <v>283</v>
      </c>
      <c r="N587" s="569">
        <v>668</v>
      </c>
      <c r="O587" s="569">
        <v>4</v>
      </c>
      <c r="P587" s="565">
        <v>62.653136531365313</v>
      </c>
      <c r="Q587" s="565">
        <v>61.456521739130437</v>
      </c>
    </row>
    <row r="588" spans="1:17" s="9" customFormat="1" ht="10.5" customHeight="1">
      <c r="A588" s="567"/>
      <c r="B588" s="567"/>
      <c r="C588" s="570" t="s">
        <v>1911</v>
      </c>
      <c r="D588" s="569">
        <v>6459</v>
      </c>
      <c r="E588" s="569">
        <v>1</v>
      </c>
      <c r="F588" s="569">
        <v>20</v>
      </c>
      <c r="G588" s="569">
        <v>108</v>
      </c>
      <c r="H588" s="569">
        <v>373</v>
      </c>
      <c r="I588" s="569">
        <v>755</v>
      </c>
      <c r="J588" s="569">
        <v>949</v>
      </c>
      <c r="K588" s="569">
        <v>1172</v>
      </c>
      <c r="L588" s="569">
        <v>1145</v>
      </c>
      <c r="M588" s="569">
        <v>783</v>
      </c>
      <c r="N588" s="569">
        <v>1101</v>
      </c>
      <c r="O588" s="569">
        <v>52</v>
      </c>
      <c r="P588" s="565">
        <v>54.386452317777433</v>
      </c>
      <c r="Q588" s="565">
        <v>53.299196787148595</v>
      </c>
    </row>
    <row r="589" spans="1:17" s="9" customFormat="1" ht="10.5" customHeight="1">
      <c r="A589" s="567"/>
      <c r="B589" s="567"/>
      <c r="C589" s="571" t="s">
        <v>1947</v>
      </c>
      <c r="D589" s="569">
        <v>100869</v>
      </c>
      <c r="E589" s="569">
        <v>800</v>
      </c>
      <c r="F589" s="569">
        <v>5415</v>
      </c>
      <c r="G589" s="569">
        <v>10324</v>
      </c>
      <c r="H589" s="569">
        <v>11989</v>
      </c>
      <c r="I589" s="569">
        <v>11757</v>
      </c>
      <c r="J589" s="569">
        <v>12364</v>
      </c>
      <c r="K589" s="569">
        <v>14421</v>
      </c>
      <c r="L589" s="569">
        <v>12765</v>
      </c>
      <c r="M589" s="569">
        <v>8668</v>
      </c>
      <c r="N589" s="569">
        <v>11793</v>
      </c>
      <c r="O589" s="569">
        <v>573</v>
      </c>
      <c r="P589" s="565">
        <v>48.4341050490548</v>
      </c>
      <c r="Q589" s="565">
        <v>48.081655480984338</v>
      </c>
    </row>
    <row r="590" spans="1:17" s="9" customFormat="1" ht="18" customHeight="1">
      <c r="A590" s="567"/>
      <c r="B590" s="567" t="s">
        <v>664</v>
      </c>
      <c r="C590" s="568"/>
    </row>
    <row r="591" spans="1:17" s="9" customFormat="1" ht="10.5" customHeight="1">
      <c r="A591" s="567"/>
      <c r="B591" s="567"/>
      <c r="C591" s="570" t="s">
        <v>664</v>
      </c>
      <c r="D591" s="569">
        <v>34103</v>
      </c>
      <c r="E591" s="569">
        <v>10301</v>
      </c>
      <c r="F591" s="569">
        <v>17001</v>
      </c>
      <c r="G591" s="569">
        <v>4380</v>
      </c>
      <c r="H591" s="569">
        <v>1249</v>
      </c>
      <c r="I591" s="569">
        <v>425</v>
      </c>
      <c r="J591" s="569">
        <v>203</v>
      </c>
      <c r="K591" s="569">
        <v>154</v>
      </c>
      <c r="L591" s="569">
        <v>124</v>
      </c>
      <c r="M591" s="569">
        <v>69</v>
      </c>
      <c r="N591" s="569">
        <v>85</v>
      </c>
      <c r="O591" s="569">
        <v>112</v>
      </c>
      <c r="P591" s="565">
        <v>27.262716601453327</v>
      </c>
      <c r="Q591" s="565">
        <v>25.446685539042228</v>
      </c>
    </row>
    <row r="592" spans="1:17" s="9" customFormat="1" ht="10.5" customHeight="1">
      <c r="A592" s="567"/>
      <c r="B592" s="567"/>
      <c r="C592" s="570" t="s">
        <v>665</v>
      </c>
      <c r="D592" s="569">
        <v>9351</v>
      </c>
      <c r="E592" s="569">
        <v>5636</v>
      </c>
      <c r="F592" s="569">
        <v>2628</v>
      </c>
      <c r="G592" s="569">
        <v>642</v>
      </c>
      <c r="H592" s="569">
        <v>174</v>
      </c>
      <c r="I592" s="569">
        <v>74</v>
      </c>
      <c r="J592" s="569">
        <v>53</v>
      </c>
      <c r="K592" s="569">
        <v>58</v>
      </c>
      <c r="L592" s="569">
        <v>55</v>
      </c>
      <c r="M592" s="569">
        <v>24</v>
      </c>
      <c r="N592" s="569">
        <v>7</v>
      </c>
      <c r="O592" s="569">
        <v>0</v>
      </c>
      <c r="P592" s="565">
        <v>25.022029729440703</v>
      </c>
      <c r="Q592" s="565">
        <v>23.28466796875</v>
      </c>
    </row>
    <row r="593" spans="1:17" s="9" customFormat="1" ht="10.5" customHeight="1">
      <c r="A593" s="567"/>
      <c r="B593" s="567"/>
      <c r="C593" s="571" t="s">
        <v>1947</v>
      </c>
      <c r="D593" s="569">
        <v>43454</v>
      </c>
      <c r="E593" s="569">
        <v>15937</v>
      </c>
      <c r="F593" s="569">
        <v>19629</v>
      </c>
      <c r="G593" s="569">
        <v>5022</v>
      </c>
      <c r="H593" s="569">
        <v>1423</v>
      </c>
      <c r="I593" s="569">
        <v>499</v>
      </c>
      <c r="J593" s="569">
        <v>256</v>
      </c>
      <c r="K593" s="569">
        <v>212</v>
      </c>
      <c r="L593" s="569">
        <v>179</v>
      </c>
      <c r="M593" s="569">
        <v>93</v>
      </c>
      <c r="N593" s="569">
        <v>92</v>
      </c>
      <c r="O593" s="569">
        <v>112</v>
      </c>
      <c r="P593" s="565">
        <v>26.779290295786996</v>
      </c>
      <c r="Q593" s="565">
        <v>25.067211440245149</v>
      </c>
    </row>
    <row r="594" spans="1:17" s="9" customFormat="1" ht="18" customHeight="1">
      <c r="A594" s="567"/>
      <c r="B594" s="567" t="s">
        <v>1912</v>
      </c>
      <c r="C594" s="570"/>
      <c r="D594" s="569">
        <v>146048</v>
      </c>
      <c r="E594" s="569">
        <v>16738</v>
      </c>
      <c r="F594" s="569">
        <v>25047</v>
      </c>
      <c r="G594" s="569">
        <v>15353</v>
      </c>
      <c r="H594" s="569">
        <v>13461</v>
      </c>
      <c r="I594" s="569">
        <v>12338</v>
      </c>
      <c r="J594" s="569">
        <v>12745</v>
      </c>
      <c r="K594" s="569">
        <v>14840</v>
      </c>
      <c r="L594" s="569">
        <v>13133</v>
      </c>
      <c r="M594" s="569">
        <v>8901</v>
      </c>
      <c r="N594" s="569">
        <v>12787</v>
      </c>
      <c r="O594" s="569">
        <v>705</v>
      </c>
      <c r="P594" s="565">
        <v>42.173472406651854</v>
      </c>
      <c r="Q594" s="565">
        <v>39.935528942115766</v>
      </c>
    </row>
    <row r="595" spans="1:17" s="9" customFormat="1" ht="18" customHeight="1">
      <c r="A595" s="567"/>
      <c r="B595" s="567"/>
      <c r="C595" s="571" t="s">
        <v>127</v>
      </c>
      <c r="D595" s="569">
        <v>406659</v>
      </c>
      <c r="E595" s="569">
        <v>20456</v>
      </c>
      <c r="F595" s="569">
        <v>81741</v>
      </c>
      <c r="G595" s="569">
        <v>73862</v>
      </c>
      <c r="H595" s="569">
        <v>50421</v>
      </c>
      <c r="I595" s="569">
        <v>38468</v>
      </c>
      <c r="J595" s="569">
        <v>33240</v>
      </c>
      <c r="K595" s="569">
        <v>36155</v>
      </c>
      <c r="L595" s="569">
        <v>31880</v>
      </c>
      <c r="M595" s="569">
        <v>23114</v>
      </c>
      <c r="N595" s="569">
        <v>16617</v>
      </c>
      <c r="O595" s="569">
        <v>705</v>
      </c>
      <c r="P595" s="565">
        <v>40.301329707306742</v>
      </c>
      <c r="Q595" s="565">
        <v>36.554696023009022</v>
      </c>
    </row>
    <row r="625" spans="1:17" s="9" customFormat="1" ht="9.75" customHeight="1">
      <c r="A625" s="90"/>
      <c r="B625" s="567"/>
      <c r="C625" s="572"/>
      <c r="E625" s="569"/>
      <c r="F625" s="569"/>
      <c r="G625" s="569"/>
      <c r="H625" s="569"/>
      <c r="I625" s="569"/>
      <c r="J625" s="569"/>
      <c r="K625" s="569"/>
      <c r="L625" s="569"/>
      <c r="M625" s="569"/>
      <c r="N625" s="569"/>
      <c r="O625" s="569"/>
      <c r="P625" s="565"/>
      <c r="Q625" s="565"/>
    </row>
    <row r="626" spans="1:17" s="9" customFormat="1" ht="10.5" customHeight="1">
      <c r="A626" s="567"/>
      <c r="B626" s="567"/>
      <c r="C626" s="573"/>
      <c r="E626" s="569"/>
      <c r="F626" s="569"/>
      <c r="G626" s="569"/>
      <c r="H626" s="569"/>
      <c r="I626" s="569"/>
      <c r="J626" s="569"/>
      <c r="K626" s="569"/>
      <c r="L626" s="569"/>
      <c r="M626" s="569"/>
      <c r="N626" s="569"/>
      <c r="O626" s="569"/>
      <c r="P626" s="565"/>
      <c r="Q626" s="565"/>
    </row>
    <row r="627" spans="1:17" s="9" customFormat="1" ht="10.5" customHeight="1">
      <c r="A627" s="567" t="s">
        <v>586</v>
      </c>
      <c r="B627" s="567"/>
      <c r="C627" s="570"/>
      <c r="E627" s="569"/>
      <c r="F627" s="569"/>
      <c r="G627" s="569"/>
      <c r="H627" s="569"/>
      <c r="I627" s="569"/>
      <c r="J627" s="569"/>
      <c r="K627" s="569"/>
      <c r="L627" s="569"/>
      <c r="M627" s="569"/>
      <c r="N627" s="569"/>
      <c r="O627" s="569"/>
      <c r="P627" s="565"/>
      <c r="Q627" s="565"/>
    </row>
  </sheetData>
  <mergeCells count="22">
    <mergeCell ref="E6:O7"/>
    <mergeCell ref="B32:C32"/>
    <mergeCell ref="B85:C85"/>
    <mergeCell ref="A127:C127"/>
    <mergeCell ref="B146:C146"/>
    <mergeCell ref="A182:C182"/>
    <mergeCell ref="B202:C202"/>
    <mergeCell ref="A240:C240"/>
    <mergeCell ref="B259:C259"/>
    <mergeCell ref="A291:C291"/>
    <mergeCell ref="A539:C539"/>
    <mergeCell ref="B560:C560"/>
    <mergeCell ref="A292:C292"/>
    <mergeCell ref="B310:C310"/>
    <mergeCell ref="A343:C343"/>
    <mergeCell ref="B362:C362"/>
    <mergeCell ref="B414:C414"/>
    <mergeCell ref="A449:C449"/>
    <mergeCell ref="B466:C466"/>
    <mergeCell ref="A500:C500"/>
    <mergeCell ref="A501:C501"/>
    <mergeCell ref="B514:C514"/>
  </mergeCells>
  <pageMargins left="0.7" right="0.7" top="0.78740157499999996" bottom="0.78740157499999996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8"/>
  <sheetViews>
    <sheetView workbookViewId="0">
      <pane ySplit="5" topLeftCell="A6" activePane="bottomLeft" state="frozen"/>
      <selection sqref="A1:XFD1048576"/>
      <selection pane="bottomLeft"/>
    </sheetView>
  </sheetViews>
  <sheetFormatPr baseColWidth="10" defaultColWidth="12.85546875" defaultRowHeight="11.25"/>
  <cols>
    <col min="1" max="1" width="1.5703125" style="584" customWidth="1"/>
    <col min="2" max="2" width="23.7109375" style="584" customWidth="1"/>
    <col min="3" max="3" width="7.7109375" style="586" customWidth="1"/>
    <col min="4" max="4" width="6.42578125" style="586" customWidth="1"/>
    <col min="5" max="5" width="5.85546875" style="586" customWidth="1"/>
    <col min="6" max="7" width="6.42578125" style="586" customWidth="1"/>
    <col min="8" max="8" width="7.140625" style="586" customWidth="1"/>
    <col min="9" max="9" width="8.42578125" style="586" customWidth="1"/>
    <col min="10" max="10" width="6.7109375" style="586" customWidth="1"/>
    <col min="11" max="11" width="6.28515625" style="586" customWidth="1"/>
    <col min="12" max="12" width="6.42578125" style="586" customWidth="1"/>
    <col min="13" max="13" width="7.7109375" style="586" customWidth="1"/>
    <col min="14" max="16384" width="12.85546875" style="584"/>
  </cols>
  <sheetData>
    <row r="1" spans="1:13" s="2" customFormat="1" ht="12.75">
      <c r="A1" s="97" t="s">
        <v>608</v>
      </c>
      <c r="B1" s="184"/>
      <c r="C1" s="256"/>
      <c r="D1" s="256"/>
      <c r="E1" s="256"/>
      <c r="F1" s="256"/>
      <c r="G1" s="256"/>
      <c r="H1" s="256"/>
      <c r="I1" s="256"/>
      <c r="J1" s="256"/>
      <c r="K1" s="256"/>
      <c r="L1" s="184"/>
      <c r="M1" s="184"/>
    </row>
    <row r="2" spans="1:13" s="90" customFormat="1" ht="9.75" customHeight="1">
      <c r="A2" s="8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</row>
    <row r="3" spans="1:13" s="288" customFormat="1" ht="12" customHeight="1">
      <c r="A3" s="131" t="s">
        <v>2000</v>
      </c>
      <c r="B3" s="578"/>
      <c r="C3" s="185"/>
      <c r="D3" s="185"/>
      <c r="E3" s="185"/>
      <c r="F3" s="185"/>
      <c r="G3" s="185"/>
      <c r="H3" s="185"/>
      <c r="I3" s="185"/>
      <c r="J3" s="185"/>
      <c r="K3" s="185"/>
      <c r="L3" s="578"/>
      <c r="M3" s="578"/>
    </row>
    <row r="4" spans="1:13" s="90" customFormat="1" ht="9.75" customHeight="1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29"/>
      <c r="M4" s="129"/>
    </row>
    <row r="5" spans="1:13" s="90" customFormat="1" ht="99" customHeight="1">
      <c r="A5" s="579" t="s">
        <v>2001</v>
      </c>
      <c r="B5" s="580"/>
      <c r="C5" s="581" t="s">
        <v>1775</v>
      </c>
      <c r="D5" s="581" t="s">
        <v>704</v>
      </c>
      <c r="E5" s="581" t="s">
        <v>442</v>
      </c>
      <c r="F5" s="581" t="s">
        <v>2002</v>
      </c>
      <c r="G5" s="581" t="s">
        <v>2003</v>
      </c>
      <c r="H5" s="581" t="s">
        <v>2004</v>
      </c>
      <c r="I5" s="581" t="s">
        <v>2005</v>
      </c>
      <c r="J5" s="581" t="s">
        <v>2006</v>
      </c>
      <c r="K5" s="581" t="s">
        <v>2007</v>
      </c>
      <c r="L5" s="581" t="s">
        <v>2008</v>
      </c>
      <c r="M5" s="582" t="s">
        <v>2009</v>
      </c>
    </row>
    <row r="6" spans="1:13" s="59" customFormat="1" ht="10.15" customHeight="1">
      <c r="A6" s="90"/>
      <c r="B6" s="583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</row>
    <row r="7" spans="1:13" s="59" customFormat="1" ht="10.9" customHeight="1">
      <c r="A7" s="90" t="s">
        <v>2010</v>
      </c>
      <c r="B7" s="167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</row>
    <row r="8" spans="1:13" ht="17.25" customHeight="1">
      <c r="B8" s="585" t="s">
        <v>2011</v>
      </c>
    </row>
    <row r="9" spans="1:13" ht="17.25" customHeight="1">
      <c r="B9" s="585" t="s">
        <v>2012</v>
      </c>
      <c r="C9" s="586">
        <v>354831</v>
      </c>
      <c r="D9" s="586">
        <v>28832</v>
      </c>
      <c r="E9" s="586">
        <v>3651</v>
      </c>
      <c r="F9" s="586">
        <v>88571</v>
      </c>
      <c r="G9" s="586">
        <v>46916</v>
      </c>
      <c r="H9" s="586">
        <v>65072</v>
      </c>
      <c r="I9" s="586">
        <v>8160</v>
      </c>
      <c r="J9" s="586">
        <v>71453</v>
      </c>
      <c r="K9" s="586">
        <v>17163</v>
      </c>
      <c r="L9" s="586">
        <v>23402</v>
      </c>
      <c r="M9" s="586">
        <v>1611</v>
      </c>
    </row>
    <row r="10" spans="1:13">
      <c r="B10" s="585" t="s">
        <v>2013</v>
      </c>
      <c r="C10" s="586">
        <v>378</v>
      </c>
      <c r="D10" s="586">
        <v>65</v>
      </c>
      <c r="E10" s="586">
        <v>1</v>
      </c>
      <c r="F10" s="586">
        <v>45</v>
      </c>
      <c r="G10" s="586">
        <v>74</v>
      </c>
      <c r="H10" s="586">
        <v>81</v>
      </c>
      <c r="I10" s="586">
        <v>4</v>
      </c>
      <c r="J10" s="586">
        <v>46</v>
      </c>
      <c r="K10" s="586">
        <v>40</v>
      </c>
      <c r="L10" s="586">
        <v>21</v>
      </c>
      <c r="M10" s="586">
        <v>1</v>
      </c>
    </row>
    <row r="11" spans="1:13">
      <c r="B11" s="585" t="s">
        <v>2014</v>
      </c>
      <c r="C11" s="586">
        <v>582</v>
      </c>
      <c r="D11" s="586">
        <v>49</v>
      </c>
      <c r="E11" s="586">
        <v>0</v>
      </c>
      <c r="F11" s="586">
        <v>72</v>
      </c>
      <c r="G11" s="586">
        <v>81</v>
      </c>
      <c r="H11" s="586">
        <v>186</v>
      </c>
      <c r="I11" s="586">
        <v>12</v>
      </c>
      <c r="J11" s="586">
        <v>115</v>
      </c>
      <c r="K11" s="586">
        <v>30</v>
      </c>
      <c r="L11" s="586">
        <v>31</v>
      </c>
      <c r="M11" s="586">
        <v>6</v>
      </c>
    </row>
    <row r="12" spans="1:13">
      <c r="B12" s="585" t="s">
        <v>2015</v>
      </c>
      <c r="C12" s="586">
        <v>212</v>
      </c>
      <c r="D12" s="586">
        <v>35</v>
      </c>
      <c r="E12" s="586">
        <v>1</v>
      </c>
      <c r="F12" s="586">
        <v>32</v>
      </c>
      <c r="G12" s="586">
        <v>43</v>
      </c>
      <c r="H12" s="586">
        <v>32</v>
      </c>
      <c r="I12" s="586">
        <v>9</v>
      </c>
      <c r="J12" s="586">
        <v>25</v>
      </c>
      <c r="K12" s="586">
        <v>21</v>
      </c>
      <c r="L12" s="586">
        <v>14</v>
      </c>
      <c r="M12" s="586">
        <v>0</v>
      </c>
    </row>
    <row r="13" spans="1:13">
      <c r="B13" s="585" t="s">
        <v>2016</v>
      </c>
      <c r="C13" s="586">
        <v>89</v>
      </c>
      <c r="D13" s="586">
        <v>18</v>
      </c>
      <c r="E13" s="586">
        <v>1</v>
      </c>
      <c r="F13" s="586">
        <v>11</v>
      </c>
      <c r="G13" s="586">
        <v>20</v>
      </c>
      <c r="H13" s="586">
        <v>15</v>
      </c>
      <c r="I13" s="586">
        <v>1</v>
      </c>
      <c r="J13" s="586">
        <v>8</v>
      </c>
      <c r="K13" s="586">
        <v>8</v>
      </c>
      <c r="L13" s="586">
        <v>7</v>
      </c>
      <c r="M13" s="586">
        <v>0</v>
      </c>
    </row>
    <row r="14" spans="1:13">
      <c r="B14" s="585" t="s">
        <v>2017</v>
      </c>
      <c r="C14" s="586">
        <v>217</v>
      </c>
      <c r="D14" s="586">
        <v>34</v>
      </c>
      <c r="E14" s="586">
        <v>0</v>
      </c>
      <c r="F14" s="586">
        <v>34</v>
      </c>
      <c r="G14" s="586">
        <v>29</v>
      </c>
      <c r="H14" s="586">
        <v>26</v>
      </c>
      <c r="I14" s="586">
        <v>6</v>
      </c>
      <c r="J14" s="586">
        <v>27</v>
      </c>
      <c r="K14" s="586">
        <v>40</v>
      </c>
      <c r="L14" s="586">
        <v>21</v>
      </c>
      <c r="M14" s="586">
        <v>0</v>
      </c>
    </row>
    <row r="15" spans="1:13">
      <c r="B15" s="585" t="s">
        <v>2018</v>
      </c>
      <c r="C15" s="586">
        <v>1906</v>
      </c>
      <c r="D15" s="586">
        <v>298</v>
      </c>
      <c r="E15" s="586">
        <v>6</v>
      </c>
      <c r="F15" s="586">
        <v>216</v>
      </c>
      <c r="G15" s="586">
        <v>458</v>
      </c>
      <c r="H15" s="586">
        <v>225</v>
      </c>
      <c r="I15" s="586">
        <v>28</v>
      </c>
      <c r="J15" s="586">
        <v>203</v>
      </c>
      <c r="K15" s="586">
        <v>163</v>
      </c>
      <c r="L15" s="586">
        <v>308</v>
      </c>
      <c r="M15" s="586">
        <v>1</v>
      </c>
    </row>
    <row r="16" spans="1:13">
      <c r="B16" s="585" t="s">
        <v>2019</v>
      </c>
      <c r="C16" s="586">
        <v>1366</v>
      </c>
      <c r="D16" s="586">
        <v>140</v>
      </c>
      <c r="E16" s="586">
        <v>10</v>
      </c>
      <c r="F16" s="586">
        <v>109</v>
      </c>
      <c r="G16" s="586">
        <v>215</v>
      </c>
      <c r="H16" s="586">
        <v>528</v>
      </c>
      <c r="I16" s="586">
        <v>21</v>
      </c>
      <c r="J16" s="586">
        <v>214</v>
      </c>
      <c r="K16" s="586">
        <v>41</v>
      </c>
      <c r="L16" s="586">
        <v>79</v>
      </c>
      <c r="M16" s="586">
        <v>9</v>
      </c>
    </row>
    <row r="17" spans="2:13">
      <c r="B17" s="585" t="s">
        <v>2020</v>
      </c>
      <c r="C17" s="586">
        <v>301</v>
      </c>
      <c r="D17" s="586">
        <v>73</v>
      </c>
      <c r="E17" s="586">
        <v>1</v>
      </c>
      <c r="F17" s="586">
        <v>52</v>
      </c>
      <c r="G17" s="586">
        <v>42</v>
      </c>
      <c r="H17" s="586">
        <v>38</v>
      </c>
      <c r="I17" s="586">
        <v>2</v>
      </c>
      <c r="J17" s="586">
        <v>18</v>
      </c>
      <c r="K17" s="586">
        <v>13</v>
      </c>
      <c r="L17" s="586">
        <v>61</v>
      </c>
      <c r="M17" s="586">
        <v>1</v>
      </c>
    </row>
    <row r="18" spans="2:13">
      <c r="B18" s="585" t="s">
        <v>2021</v>
      </c>
      <c r="C18" s="586">
        <v>3711</v>
      </c>
      <c r="D18" s="586">
        <v>578</v>
      </c>
      <c r="E18" s="586">
        <v>12</v>
      </c>
      <c r="F18" s="586">
        <v>320</v>
      </c>
      <c r="G18" s="586">
        <v>950</v>
      </c>
      <c r="H18" s="586">
        <v>742</v>
      </c>
      <c r="I18" s="586">
        <v>54</v>
      </c>
      <c r="J18" s="586">
        <v>501</v>
      </c>
      <c r="K18" s="586">
        <v>194</v>
      </c>
      <c r="L18" s="586">
        <v>345</v>
      </c>
      <c r="M18" s="586">
        <v>15</v>
      </c>
    </row>
    <row r="19" spans="2:13">
      <c r="B19" s="585" t="s">
        <v>2022</v>
      </c>
      <c r="C19" s="586">
        <v>343</v>
      </c>
      <c r="D19" s="586">
        <v>34</v>
      </c>
      <c r="E19" s="586">
        <v>0</v>
      </c>
      <c r="F19" s="586">
        <v>38</v>
      </c>
      <c r="G19" s="586">
        <v>63</v>
      </c>
      <c r="H19" s="586">
        <v>102</v>
      </c>
      <c r="I19" s="586">
        <v>3</v>
      </c>
      <c r="J19" s="586">
        <v>67</v>
      </c>
      <c r="K19" s="586">
        <v>10</v>
      </c>
      <c r="L19" s="586">
        <v>25</v>
      </c>
      <c r="M19" s="586">
        <v>1</v>
      </c>
    </row>
    <row r="20" spans="2:13">
      <c r="B20" s="585" t="s">
        <v>2023</v>
      </c>
      <c r="C20" s="586">
        <v>97</v>
      </c>
      <c r="D20" s="586">
        <v>8</v>
      </c>
      <c r="E20" s="586">
        <v>0</v>
      </c>
      <c r="F20" s="586">
        <v>9</v>
      </c>
      <c r="G20" s="586">
        <v>16</v>
      </c>
      <c r="H20" s="586">
        <v>26</v>
      </c>
      <c r="I20" s="586">
        <v>4</v>
      </c>
      <c r="J20" s="586">
        <v>13</v>
      </c>
      <c r="K20" s="586">
        <v>14</v>
      </c>
      <c r="L20" s="586">
        <v>7</v>
      </c>
      <c r="M20" s="586">
        <v>0</v>
      </c>
    </row>
    <row r="21" spans="2:13">
      <c r="B21" s="585" t="s">
        <v>2024</v>
      </c>
      <c r="C21" s="586">
        <v>184</v>
      </c>
      <c r="D21" s="586">
        <v>18</v>
      </c>
      <c r="E21" s="586">
        <v>2</v>
      </c>
      <c r="F21" s="586">
        <v>19</v>
      </c>
      <c r="G21" s="586">
        <v>41</v>
      </c>
      <c r="H21" s="586">
        <v>49</v>
      </c>
      <c r="I21" s="586">
        <v>2</v>
      </c>
      <c r="J21" s="586">
        <v>20</v>
      </c>
      <c r="K21" s="586">
        <v>19</v>
      </c>
      <c r="L21" s="586">
        <v>13</v>
      </c>
      <c r="M21" s="586">
        <v>1</v>
      </c>
    </row>
    <row r="22" spans="2:13">
      <c r="B22" s="585" t="s">
        <v>2025</v>
      </c>
      <c r="C22" s="586">
        <v>293</v>
      </c>
      <c r="D22" s="586">
        <v>20</v>
      </c>
      <c r="E22" s="586">
        <v>0</v>
      </c>
      <c r="F22" s="586">
        <v>32</v>
      </c>
      <c r="G22" s="586">
        <v>59</v>
      </c>
      <c r="H22" s="586">
        <v>105</v>
      </c>
      <c r="I22" s="586">
        <v>8</v>
      </c>
      <c r="J22" s="586">
        <v>49</v>
      </c>
      <c r="K22" s="586">
        <v>7</v>
      </c>
      <c r="L22" s="586">
        <v>12</v>
      </c>
      <c r="M22" s="586">
        <v>1</v>
      </c>
    </row>
    <row r="23" spans="2:13">
      <c r="B23" s="585" t="s">
        <v>2026</v>
      </c>
      <c r="C23" s="586">
        <v>15</v>
      </c>
      <c r="D23" s="586">
        <v>1</v>
      </c>
      <c r="E23" s="586">
        <v>0</v>
      </c>
      <c r="F23" s="586">
        <v>5</v>
      </c>
      <c r="G23" s="586">
        <v>2</v>
      </c>
      <c r="H23" s="586">
        <v>1</v>
      </c>
      <c r="I23" s="586">
        <v>1</v>
      </c>
      <c r="J23" s="586">
        <v>3</v>
      </c>
      <c r="K23" s="586">
        <v>2</v>
      </c>
      <c r="L23" s="586">
        <v>0</v>
      </c>
      <c r="M23" s="586">
        <v>0</v>
      </c>
    </row>
    <row r="24" spans="2:13">
      <c r="B24" s="585" t="s">
        <v>2027</v>
      </c>
      <c r="C24" s="586">
        <v>1246</v>
      </c>
      <c r="D24" s="586">
        <v>148</v>
      </c>
      <c r="E24" s="586">
        <v>11</v>
      </c>
      <c r="F24" s="586">
        <v>151</v>
      </c>
      <c r="G24" s="586">
        <v>283</v>
      </c>
      <c r="H24" s="586">
        <v>240</v>
      </c>
      <c r="I24" s="586">
        <v>28</v>
      </c>
      <c r="J24" s="586">
        <v>156</v>
      </c>
      <c r="K24" s="586">
        <v>132</v>
      </c>
      <c r="L24" s="586">
        <v>95</v>
      </c>
      <c r="M24" s="586">
        <v>2</v>
      </c>
    </row>
    <row r="25" spans="2:13">
      <c r="B25" s="585" t="s">
        <v>2028</v>
      </c>
      <c r="C25" s="586">
        <v>2859</v>
      </c>
      <c r="D25" s="586">
        <v>364</v>
      </c>
      <c r="E25" s="586">
        <v>21</v>
      </c>
      <c r="F25" s="586">
        <v>529</v>
      </c>
      <c r="G25" s="586">
        <v>405</v>
      </c>
      <c r="H25" s="586">
        <v>677</v>
      </c>
      <c r="I25" s="586">
        <v>68</v>
      </c>
      <c r="J25" s="586">
        <v>407</v>
      </c>
      <c r="K25" s="586">
        <v>237</v>
      </c>
      <c r="L25" s="586">
        <v>142</v>
      </c>
      <c r="M25" s="586">
        <v>9</v>
      </c>
    </row>
    <row r="26" spans="2:13">
      <c r="B26" s="585" t="s">
        <v>2029</v>
      </c>
      <c r="C26" s="586">
        <v>1271</v>
      </c>
      <c r="D26" s="586">
        <v>195</v>
      </c>
      <c r="E26" s="586">
        <v>2</v>
      </c>
      <c r="F26" s="586">
        <v>172</v>
      </c>
      <c r="G26" s="586">
        <v>224</v>
      </c>
      <c r="H26" s="586">
        <v>303</v>
      </c>
      <c r="I26" s="586">
        <v>16</v>
      </c>
      <c r="J26" s="586">
        <v>164</v>
      </c>
      <c r="K26" s="586">
        <v>71</v>
      </c>
      <c r="L26" s="586">
        <v>122</v>
      </c>
      <c r="M26" s="586">
        <v>2</v>
      </c>
    </row>
    <row r="27" spans="2:13">
      <c r="B27" s="585" t="s">
        <v>2030</v>
      </c>
      <c r="C27" s="586">
        <v>455</v>
      </c>
      <c r="D27" s="586">
        <v>29</v>
      </c>
      <c r="E27" s="586">
        <v>3</v>
      </c>
      <c r="F27" s="586">
        <v>65</v>
      </c>
      <c r="G27" s="586">
        <v>101</v>
      </c>
      <c r="H27" s="586">
        <v>131</v>
      </c>
      <c r="I27" s="586">
        <v>4</v>
      </c>
      <c r="J27" s="586">
        <v>56</v>
      </c>
      <c r="K27" s="586">
        <v>19</v>
      </c>
      <c r="L27" s="586">
        <v>46</v>
      </c>
      <c r="M27" s="586">
        <v>1</v>
      </c>
    </row>
    <row r="28" spans="2:13">
      <c r="B28" s="585" t="s">
        <v>2031</v>
      </c>
      <c r="C28" s="586">
        <v>696</v>
      </c>
      <c r="D28" s="586">
        <v>58</v>
      </c>
      <c r="E28" s="586">
        <v>1</v>
      </c>
      <c r="F28" s="586">
        <v>67</v>
      </c>
      <c r="G28" s="586">
        <v>129</v>
      </c>
      <c r="H28" s="586">
        <v>231</v>
      </c>
      <c r="I28" s="586">
        <v>16</v>
      </c>
      <c r="J28" s="586">
        <v>115</v>
      </c>
      <c r="K28" s="586">
        <v>26</v>
      </c>
      <c r="L28" s="586">
        <v>48</v>
      </c>
      <c r="M28" s="586">
        <v>5</v>
      </c>
    </row>
    <row r="29" spans="2:13">
      <c r="B29" s="585" t="s">
        <v>2032</v>
      </c>
      <c r="C29" s="586">
        <v>239</v>
      </c>
      <c r="D29" s="586">
        <v>27</v>
      </c>
      <c r="E29" s="586">
        <v>0</v>
      </c>
      <c r="F29" s="586">
        <v>19</v>
      </c>
      <c r="G29" s="586">
        <v>43</v>
      </c>
      <c r="H29" s="586">
        <v>41</v>
      </c>
      <c r="I29" s="586">
        <v>5</v>
      </c>
      <c r="J29" s="586">
        <v>29</v>
      </c>
      <c r="K29" s="586">
        <v>29</v>
      </c>
      <c r="L29" s="586">
        <v>45</v>
      </c>
      <c r="M29" s="586">
        <v>1</v>
      </c>
    </row>
    <row r="30" spans="2:13">
      <c r="B30" s="585" t="s">
        <v>2033</v>
      </c>
      <c r="C30" s="586">
        <v>226</v>
      </c>
      <c r="D30" s="586">
        <v>19</v>
      </c>
      <c r="E30" s="586">
        <v>0</v>
      </c>
      <c r="F30" s="586">
        <v>31</v>
      </c>
      <c r="G30" s="586">
        <v>47</v>
      </c>
      <c r="H30" s="586">
        <v>72</v>
      </c>
      <c r="I30" s="586">
        <v>4</v>
      </c>
      <c r="J30" s="586">
        <v>34</v>
      </c>
      <c r="K30" s="586">
        <v>5</v>
      </c>
      <c r="L30" s="586">
        <v>13</v>
      </c>
      <c r="M30" s="586">
        <v>1</v>
      </c>
    </row>
    <row r="31" spans="2:13">
      <c r="B31" s="585" t="s">
        <v>2034</v>
      </c>
      <c r="C31" s="586">
        <v>141</v>
      </c>
      <c r="D31" s="586">
        <v>12</v>
      </c>
      <c r="E31" s="586">
        <v>0</v>
      </c>
      <c r="F31" s="586">
        <v>18</v>
      </c>
      <c r="G31" s="586">
        <v>35</v>
      </c>
      <c r="H31" s="586">
        <v>30</v>
      </c>
      <c r="I31" s="586">
        <v>4</v>
      </c>
      <c r="J31" s="586">
        <v>20</v>
      </c>
      <c r="K31" s="586">
        <v>12</v>
      </c>
      <c r="L31" s="586">
        <v>10</v>
      </c>
      <c r="M31" s="586">
        <v>0</v>
      </c>
    </row>
    <row r="32" spans="2:13">
      <c r="B32" s="585" t="s">
        <v>2035</v>
      </c>
      <c r="C32" s="586">
        <v>2104</v>
      </c>
      <c r="D32" s="586">
        <v>341</v>
      </c>
      <c r="E32" s="586">
        <v>5</v>
      </c>
      <c r="F32" s="586">
        <v>208</v>
      </c>
      <c r="G32" s="586">
        <v>425</v>
      </c>
      <c r="H32" s="586">
        <v>342</v>
      </c>
      <c r="I32" s="586">
        <v>52</v>
      </c>
      <c r="J32" s="586">
        <v>282</v>
      </c>
      <c r="K32" s="586">
        <v>84</v>
      </c>
      <c r="L32" s="586">
        <v>358</v>
      </c>
      <c r="M32" s="586">
        <v>7</v>
      </c>
    </row>
    <row r="33" spans="2:14">
      <c r="B33" s="585" t="s">
        <v>2036</v>
      </c>
      <c r="C33" s="586">
        <v>398</v>
      </c>
      <c r="D33" s="586">
        <v>61</v>
      </c>
      <c r="E33" s="586">
        <v>1</v>
      </c>
      <c r="F33" s="586">
        <v>35</v>
      </c>
      <c r="G33" s="586">
        <v>86</v>
      </c>
      <c r="H33" s="586">
        <v>91</v>
      </c>
      <c r="I33" s="586">
        <v>9</v>
      </c>
      <c r="J33" s="586">
        <v>60</v>
      </c>
      <c r="K33" s="586">
        <v>21</v>
      </c>
      <c r="L33" s="586">
        <v>32</v>
      </c>
      <c r="M33" s="586">
        <v>2</v>
      </c>
    </row>
    <row r="34" spans="2:14">
      <c r="B34" s="585" t="s">
        <v>2037</v>
      </c>
      <c r="C34" s="586">
        <v>599</v>
      </c>
      <c r="D34" s="586">
        <v>56</v>
      </c>
      <c r="E34" s="586">
        <v>1</v>
      </c>
      <c r="F34" s="586">
        <v>64</v>
      </c>
      <c r="G34" s="586">
        <v>96</v>
      </c>
      <c r="H34" s="586">
        <v>190</v>
      </c>
      <c r="I34" s="586">
        <v>11</v>
      </c>
      <c r="J34" s="586">
        <v>83</v>
      </c>
      <c r="K34" s="586">
        <v>53</v>
      </c>
      <c r="L34" s="586">
        <v>44</v>
      </c>
      <c r="M34" s="586">
        <v>1</v>
      </c>
    </row>
    <row r="35" spans="2:14" ht="12.75">
      <c r="B35" s="585" t="s">
        <v>2038</v>
      </c>
      <c r="C35" s="586">
        <v>1619</v>
      </c>
      <c r="D35" s="586">
        <v>350</v>
      </c>
      <c r="E35" s="586">
        <v>8</v>
      </c>
      <c r="F35" s="586">
        <v>271</v>
      </c>
      <c r="G35" s="586">
        <v>272</v>
      </c>
      <c r="H35" s="586">
        <v>135</v>
      </c>
      <c r="I35" s="586">
        <v>28</v>
      </c>
      <c r="J35" s="586">
        <v>149</v>
      </c>
      <c r="K35" s="586">
        <v>115</v>
      </c>
      <c r="L35" s="586">
        <v>288</v>
      </c>
      <c r="M35" s="586">
        <v>3</v>
      </c>
    </row>
    <row r="36" spans="2:14">
      <c r="B36" s="585" t="s">
        <v>2039</v>
      </c>
      <c r="C36" s="586">
        <v>71</v>
      </c>
      <c r="D36" s="586">
        <v>6</v>
      </c>
      <c r="E36" s="586">
        <v>0</v>
      </c>
      <c r="F36" s="586">
        <v>3</v>
      </c>
      <c r="G36" s="586">
        <v>12</v>
      </c>
      <c r="H36" s="586">
        <v>33</v>
      </c>
      <c r="I36" s="586">
        <v>1</v>
      </c>
      <c r="J36" s="586">
        <v>8</v>
      </c>
      <c r="K36" s="586">
        <v>1</v>
      </c>
      <c r="L36" s="586">
        <v>6</v>
      </c>
      <c r="M36" s="586">
        <v>1</v>
      </c>
    </row>
    <row r="37" spans="2:14" ht="17.25" customHeight="1">
      <c r="B37" s="587" t="s">
        <v>2040</v>
      </c>
      <c r="C37" s="586">
        <v>376449</v>
      </c>
      <c r="D37" s="586">
        <v>31869</v>
      </c>
      <c r="E37" s="586">
        <v>3738</v>
      </c>
      <c r="F37" s="586">
        <v>91198</v>
      </c>
      <c r="G37" s="586">
        <v>51167</v>
      </c>
      <c r="H37" s="586">
        <v>69744</v>
      </c>
      <c r="I37" s="586">
        <v>8561</v>
      </c>
      <c r="J37" s="586">
        <v>74325</v>
      </c>
      <c r="K37" s="586">
        <v>18570</v>
      </c>
      <c r="L37" s="586">
        <v>25595</v>
      </c>
      <c r="M37" s="586">
        <v>1682</v>
      </c>
      <c r="N37" s="586"/>
    </row>
    <row r="38" spans="2:14" ht="17.25" customHeight="1">
      <c r="B38" s="585" t="s">
        <v>2041</v>
      </c>
    </row>
    <row r="39" spans="2:14" ht="17.25" customHeight="1">
      <c r="B39" s="585" t="s">
        <v>2042</v>
      </c>
      <c r="C39" s="586">
        <v>169</v>
      </c>
      <c r="D39" s="586">
        <v>6</v>
      </c>
      <c r="E39" s="586">
        <v>1</v>
      </c>
      <c r="F39" s="586">
        <v>21</v>
      </c>
      <c r="G39" s="586">
        <v>15</v>
      </c>
      <c r="H39" s="586">
        <v>51</v>
      </c>
      <c r="I39" s="586">
        <v>3</v>
      </c>
      <c r="J39" s="586">
        <v>54</v>
      </c>
      <c r="K39" s="586">
        <v>6</v>
      </c>
      <c r="L39" s="586">
        <v>10</v>
      </c>
      <c r="M39" s="586">
        <v>2</v>
      </c>
    </row>
    <row r="40" spans="2:14" ht="12">
      <c r="B40" s="585" t="s">
        <v>2043</v>
      </c>
      <c r="C40" s="586">
        <v>2</v>
      </c>
      <c r="D40" s="263" t="s">
        <v>893</v>
      </c>
      <c r="E40" s="263" t="s">
        <v>893</v>
      </c>
      <c r="F40" s="263" t="s">
        <v>893</v>
      </c>
      <c r="G40" s="263" t="s">
        <v>893</v>
      </c>
      <c r="H40" s="263" t="s">
        <v>893</v>
      </c>
      <c r="I40" s="263" t="s">
        <v>893</v>
      </c>
      <c r="J40" s="263" t="s">
        <v>893</v>
      </c>
      <c r="K40" s="263" t="s">
        <v>893</v>
      </c>
      <c r="L40" s="263" t="s">
        <v>893</v>
      </c>
      <c r="M40" s="263" t="s">
        <v>893</v>
      </c>
    </row>
    <row r="41" spans="2:14">
      <c r="B41" s="585" t="s">
        <v>2044</v>
      </c>
      <c r="C41" s="586">
        <v>164</v>
      </c>
      <c r="D41" s="586">
        <v>11</v>
      </c>
      <c r="E41" s="586">
        <v>1</v>
      </c>
      <c r="F41" s="586">
        <v>14</v>
      </c>
      <c r="G41" s="586">
        <v>20</v>
      </c>
      <c r="H41" s="586">
        <v>46</v>
      </c>
      <c r="I41" s="586">
        <v>4</v>
      </c>
      <c r="J41" s="586">
        <v>43</v>
      </c>
      <c r="K41" s="586">
        <v>10</v>
      </c>
      <c r="L41" s="586">
        <v>15</v>
      </c>
      <c r="M41" s="586">
        <v>0</v>
      </c>
    </row>
    <row r="42" spans="2:14">
      <c r="B42" s="585" t="s">
        <v>2045</v>
      </c>
      <c r="C42" s="586">
        <v>20</v>
      </c>
      <c r="D42" s="586">
        <v>5</v>
      </c>
      <c r="E42" s="586">
        <v>0</v>
      </c>
      <c r="F42" s="586">
        <v>2</v>
      </c>
      <c r="G42" s="586">
        <v>4</v>
      </c>
      <c r="H42" s="586">
        <v>3</v>
      </c>
      <c r="I42" s="586">
        <v>1</v>
      </c>
      <c r="J42" s="586">
        <v>2</v>
      </c>
      <c r="K42" s="586">
        <v>2</v>
      </c>
      <c r="L42" s="586">
        <v>1</v>
      </c>
      <c r="M42" s="586">
        <v>0</v>
      </c>
    </row>
    <row r="43" spans="2:14">
      <c r="B43" s="585" t="s">
        <v>2046</v>
      </c>
      <c r="C43" s="586">
        <v>54</v>
      </c>
      <c r="D43" s="586">
        <v>2</v>
      </c>
      <c r="E43" s="586">
        <v>0</v>
      </c>
      <c r="F43" s="586">
        <v>7</v>
      </c>
      <c r="G43" s="586">
        <v>5</v>
      </c>
      <c r="H43" s="586">
        <v>16</v>
      </c>
      <c r="I43" s="586">
        <v>2</v>
      </c>
      <c r="J43" s="586">
        <v>19</v>
      </c>
      <c r="K43" s="586">
        <v>0</v>
      </c>
      <c r="L43" s="586">
        <v>3</v>
      </c>
      <c r="M43" s="586">
        <v>0</v>
      </c>
    </row>
    <row r="44" spans="2:14">
      <c r="B44" s="585" t="s">
        <v>2047</v>
      </c>
      <c r="C44" s="586">
        <v>2</v>
      </c>
      <c r="D44" s="586">
        <v>0</v>
      </c>
      <c r="E44" s="586">
        <v>0</v>
      </c>
      <c r="F44" s="586">
        <v>0</v>
      </c>
      <c r="G44" s="586">
        <v>1</v>
      </c>
      <c r="H44" s="586">
        <v>0</v>
      </c>
      <c r="I44" s="586">
        <v>0</v>
      </c>
      <c r="J44" s="586">
        <v>0</v>
      </c>
      <c r="K44" s="586">
        <v>0</v>
      </c>
      <c r="L44" s="586">
        <v>1</v>
      </c>
      <c r="M44" s="586">
        <v>0</v>
      </c>
    </row>
    <row r="45" spans="2:14">
      <c r="B45" s="585" t="s">
        <v>2048</v>
      </c>
      <c r="C45" s="586">
        <v>50</v>
      </c>
      <c r="D45" s="586">
        <v>13</v>
      </c>
      <c r="E45" s="586">
        <v>0</v>
      </c>
      <c r="F45" s="586">
        <v>7</v>
      </c>
      <c r="G45" s="586">
        <v>4</v>
      </c>
      <c r="H45" s="586">
        <v>4</v>
      </c>
      <c r="I45" s="586">
        <v>1</v>
      </c>
      <c r="J45" s="586">
        <v>9</v>
      </c>
      <c r="K45" s="586">
        <v>2</v>
      </c>
      <c r="L45" s="586">
        <v>10</v>
      </c>
      <c r="M45" s="586">
        <v>0</v>
      </c>
    </row>
    <row r="46" spans="2:14">
      <c r="B46" s="585" t="s">
        <v>2049</v>
      </c>
      <c r="C46" s="586">
        <v>34</v>
      </c>
      <c r="D46" s="586">
        <v>4</v>
      </c>
      <c r="E46" s="586">
        <v>0</v>
      </c>
      <c r="F46" s="586">
        <v>4</v>
      </c>
      <c r="G46" s="586">
        <v>5</v>
      </c>
      <c r="H46" s="586">
        <v>11</v>
      </c>
      <c r="I46" s="586">
        <v>0</v>
      </c>
      <c r="J46" s="586">
        <v>4</v>
      </c>
      <c r="K46" s="586">
        <v>3</v>
      </c>
      <c r="L46" s="586">
        <v>2</v>
      </c>
      <c r="M46" s="586">
        <v>1</v>
      </c>
    </row>
    <row r="47" spans="2:14">
      <c r="B47" s="585" t="s">
        <v>2050</v>
      </c>
      <c r="C47" s="586">
        <v>120</v>
      </c>
      <c r="D47" s="586">
        <v>5</v>
      </c>
      <c r="E47" s="586">
        <v>0</v>
      </c>
      <c r="F47" s="586">
        <v>11</v>
      </c>
      <c r="G47" s="586">
        <v>26</v>
      </c>
      <c r="H47" s="586">
        <v>39</v>
      </c>
      <c r="I47" s="586">
        <v>1</v>
      </c>
      <c r="J47" s="586">
        <v>28</v>
      </c>
      <c r="K47" s="586">
        <v>2</v>
      </c>
      <c r="L47" s="586">
        <v>8</v>
      </c>
      <c r="M47" s="586">
        <v>0</v>
      </c>
    </row>
    <row r="48" spans="2:14">
      <c r="B48" s="585" t="s">
        <v>2051</v>
      </c>
      <c r="C48" s="586">
        <v>96</v>
      </c>
      <c r="D48" s="586">
        <v>12</v>
      </c>
      <c r="E48" s="586">
        <v>0</v>
      </c>
      <c r="F48" s="586">
        <v>10</v>
      </c>
      <c r="G48" s="586">
        <v>18</v>
      </c>
      <c r="H48" s="586">
        <v>13</v>
      </c>
      <c r="I48" s="586">
        <v>4</v>
      </c>
      <c r="J48" s="586">
        <v>14</v>
      </c>
      <c r="K48" s="586">
        <v>20</v>
      </c>
      <c r="L48" s="586">
        <v>4</v>
      </c>
      <c r="M48" s="586">
        <v>1</v>
      </c>
    </row>
    <row r="49" spans="1:13">
      <c r="B49" s="585" t="s">
        <v>2052</v>
      </c>
      <c r="C49" s="586">
        <v>2262</v>
      </c>
      <c r="D49" s="586">
        <v>254</v>
      </c>
      <c r="E49" s="586">
        <v>7</v>
      </c>
      <c r="F49" s="586">
        <v>248</v>
      </c>
      <c r="G49" s="586">
        <v>606</v>
      </c>
      <c r="H49" s="586">
        <v>325</v>
      </c>
      <c r="I49" s="586">
        <v>35</v>
      </c>
      <c r="J49" s="586">
        <v>389</v>
      </c>
      <c r="K49" s="586">
        <v>155</v>
      </c>
      <c r="L49" s="586">
        <v>235</v>
      </c>
      <c r="M49" s="586">
        <v>8</v>
      </c>
    </row>
    <row r="50" spans="1:13">
      <c r="B50" s="585" t="s">
        <v>2053</v>
      </c>
      <c r="C50" s="586">
        <v>1013</v>
      </c>
      <c r="D50" s="586">
        <v>193</v>
      </c>
      <c r="E50" s="586">
        <v>4</v>
      </c>
      <c r="F50" s="586">
        <v>154</v>
      </c>
      <c r="G50" s="586">
        <v>178</v>
      </c>
      <c r="H50" s="586">
        <v>175</v>
      </c>
      <c r="I50" s="586">
        <v>30</v>
      </c>
      <c r="J50" s="586">
        <v>105</v>
      </c>
      <c r="K50" s="586">
        <v>122</v>
      </c>
      <c r="L50" s="586">
        <v>47</v>
      </c>
      <c r="M50" s="586">
        <v>5</v>
      </c>
    </row>
    <row r="51" spans="1:13">
      <c r="B51" s="585" t="s">
        <v>2054</v>
      </c>
      <c r="C51" s="586">
        <v>409</v>
      </c>
      <c r="D51" s="586">
        <v>43</v>
      </c>
      <c r="E51" s="586">
        <v>2</v>
      </c>
      <c r="F51" s="586">
        <v>41</v>
      </c>
      <c r="G51" s="586">
        <v>62</v>
      </c>
      <c r="H51" s="586">
        <v>128</v>
      </c>
      <c r="I51" s="586">
        <v>8</v>
      </c>
      <c r="J51" s="586">
        <v>76</v>
      </c>
      <c r="K51" s="586">
        <v>23</v>
      </c>
      <c r="L51" s="586">
        <v>22</v>
      </c>
      <c r="M51" s="586">
        <v>4</v>
      </c>
    </row>
    <row r="52" spans="1:13">
      <c r="B52" s="585" t="s">
        <v>2055</v>
      </c>
      <c r="C52" s="586">
        <v>1383</v>
      </c>
      <c r="D52" s="586">
        <v>118</v>
      </c>
      <c r="E52" s="586">
        <v>12</v>
      </c>
      <c r="F52" s="586">
        <v>233</v>
      </c>
      <c r="G52" s="586">
        <v>227</v>
      </c>
      <c r="H52" s="586">
        <v>263</v>
      </c>
      <c r="I52" s="586">
        <v>12</v>
      </c>
      <c r="J52" s="586">
        <v>335</v>
      </c>
      <c r="K52" s="586">
        <v>33</v>
      </c>
      <c r="L52" s="586">
        <v>144</v>
      </c>
      <c r="M52" s="586">
        <v>6</v>
      </c>
    </row>
    <row r="53" spans="1:13">
      <c r="B53" s="585" t="s">
        <v>2056</v>
      </c>
      <c r="C53" s="586">
        <v>986</v>
      </c>
      <c r="D53" s="586">
        <v>86</v>
      </c>
      <c r="E53" s="586">
        <v>1</v>
      </c>
      <c r="F53" s="586">
        <v>104</v>
      </c>
      <c r="G53" s="586">
        <v>258</v>
      </c>
      <c r="H53" s="586">
        <v>148</v>
      </c>
      <c r="I53" s="586">
        <v>13</v>
      </c>
      <c r="J53" s="586">
        <v>220</v>
      </c>
      <c r="K53" s="586">
        <v>53</v>
      </c>
      <c r="L53" s="586">
        <v>103</v>
      </c>
      <c r="M53" s="586">
        <v>0</v>
      </c>
    </row>
    <row r="54" spans="1:13">
      <c r="B54" s="585" t="s">
        <v>2057</v>
      </c>
      <c r="C54" s="586">
        <v>8</v>
      </c>
      <c r="D54" s="586">
        <v>1</v>
      </c>
      <c r="E54" s="586">
        <v>0</v>
      </c>
      <c r="F54" s="586">
        <v>6</v>
      </c>
      <c r="G54" s="586">
        <v>0</v>
      </c>
      <c r="H54" s="586">
        <v>1</v>
      </c>
      <c r="I54" s="586">
        <v>0</v>
      </c>
      <c r="J54" s="586">
        <v>0</v>
      </c>
      <c r="K54" s="586">
        <v>0</v>
      </c>
      <c r="L54" s="586">
        <v>0</v>
      </c>
      <c r="M54" s="586">
        <v>0</v>
      </c>
    </row>
    <row r="55" spans="1:13">
      <c r="B55" s="585" t="s">
        <v>2058</v>
      </c>
      <c r="C55" s="586">
        <v>239</v>
      </c>
      <c r="D55" s="586">
        <v>24</v>
      </c>
      <c r="E55" s="586">
        <v>0</v>
      </c>
      <c r="F55" s="586">
        <v>47</v>
      </c>
      <c r="G55" s="586">
        <v>56</v>
      </c>
      <c r="H55" s="586">
        <v>49</v>
      </c>
      <c r="I55" s="586">
        <v>1</v>
      </c>
      <c r="J55" s="586">
        <v>29</v>
      </c>
      <c r="K55" s="586">
        <v>7</v>
      </c>
      <c r="L55" s="586">
        <v>25</v>
      </c>
      <c r="M55" s="586">
        <v>1</v>
      </c>
    </row>
    <row r="56" spans="1:13">
      <c r="B56" s="585" t="s">
        <v>2059</v>
      </c>
    </row>
    <row r="57" spans="1:13">
      <c r="B57" s="585" t="s">
        <v>2060</v>
      </c>
      <c r="C57" s="584">
        <v>11</v>
      </c>
      <c r="D57" s="586">
        <v>0</v>
      </c>
      <c r="E57" s="586">
        <v>0</v>
      </c>
      <c r="F57" s="586">
        <v>3</v>
      </c>
      <c r="G57" s="586">
        <v>4</v>
      </c>
      <c r="H57" s="586">
        <v>1</v>
      </c>
      <c r="I57" s="586">
        <v>0</v>
      </c>
      <c r="J57" s="586">
        <v>1</v>
      </c>
      <c r="K57" s="586">
        <v>1</v>
      </c>
      <c r="L57" s="586">
        <v>1</v>
      </c>
      <c r="M57" s="586">
        <v>0</v>
      </c>
    </row>
    <row r="58" spans="1:13">
      <c r="B58" s="585" t="s">
        <v>2061</v>
      </c>
      <c r="C58" s="586">
        <v>10</v>
      </c>
      <c r="D58" s="586">
        <v>0</v>
      </c>
      <c r="E58" s="586">
        <v>0</v>
      </c>
      <c r="F58" s="586">
        <v>2</v>
      </c>
      <c r="G58" s="586">
        <v>4</v>
      </c>
      <c r="H58" s="586">
        <v>2</v>
      </c>
      <c r="I58" s="586">
        <v>0</v>
      </c>
      <c r="J58" s="586">
        <v>2</v>
      </c>
      <c r="K58" s="586">
        <v>0</v>
      </c>
      <c r="L58" s="586">
        <v>0</v>
      </c>
      <c r="M58" s="586">
        <v>0</v>
      </c>
    </row>
    <row r="59" spans="1:13" ht="12">
      <c r="B59" s="585" t="s">
        <v>2062</v>
      </c>
      <c r="C59" s="586">
        <v>1</v>
      </c>
      <c r="D59" s="263" t="s">
        <v>893</v>
      </c>
      <c r="E59" s="263" t="s">
        <v>893</v>
      </c>
      <c r="F59" s="263" t="s">
        <v>893</v>
      </c>
      <c r="G59" s="263" t="s">
        <v>893</v>
      </c>
      <c r="H59" s="263" t="s">
        <v>893</v>
      </c>
      <c r="I59" s="263" t="s">
        <v>893</v>
      </c>
      <c r="J59" s="263" t="s">
        <v>893</v>
      </c>
      <c r="K59" s="263" t="s">
        <v>893</v>
      </c>
      <c r="L59" s="263" t="s">
        <v>893</v>
      </c>
      <c r="M59" s="263" t="s">
        <v>893</v>
      </c>
    </row>
    <row r="60" spans="1:13" ht="12">
      <c r="B60" s="588"/>
      <c r="D60" s="263"/>
      <c r="E60" s="263"/>
      <c r="F60" s="263"/>
      <c r="G60" s="263"/>
      <c r="H60" s="263"/>
      <c r="I60" s="263"/>
      <c r="J60" s="263"/>
      <c r="K60" s="263"/>
      <c r="L60" s="263"/>
      <c r="M60" s="263"/>
    </row>
    <row r="61" spans="1:13" s="90" customFormat="1" ht="10.5" customHeight="1">
      <c r="A61" s="90" t="s">
        <v>655</v>
      </c>
      <c r="B61" s="265"/>
      <c r="C61" s="260"/>
      <c r="D61" s="260"/>
      <c r="E61" s="260"/>
      <c r="F61" s="260"/>
      <c r="G61" s="260"/>
      <c r="H61" s="260"/>
      <c r="I61" s="260"/>
      <c r="J61" s="260"/>
      <c r="K61" s="260"/>
      <c r="L61" s="260"/>
    </row>
    <row r="62" spans="1:13">
      <c r="A62" s="516" t="s">
        <v>2063</v>
      </c>
      <c r="B62" s="588"/>
    </row>
    <row r="63" spans="1:13" s="90" customFormat="1" ht="10.15" customHeight="1">
      <c r="A63" s="172"/>
      <c r="B63" s="197"/>
      <c r="C63" s="260"/>
      <c r="D63" s="260"/>
      <c r="E63" s="260"/>
      <c r="F63" s="260"/>
      <c r="G63" s="260"/>
      <c r="H63" s="260"/>
      <c r="I63" s="260"/>
    </row>
    <row r="64" spans="1:13" s="24" customFormat="1" ht="10.5" customHeight="1">
      <c r="A64" s="1316" t="s">
        <v>586</v>
      </c>
      <c r="B64" s="1316"/>
      <c r="C64" s="589"/>
      <c r="D64" s="589"/>
      <c r="E64" s="589"/>
      <c r="F64" s="589"/>
      <c r="G64" s="589"/>
      <c r="H64" s="589"/>
      <c r="I64" s="589"/>
    </row>
    <row r="65" spans="1:14">
      <c r="B65" s="1413" t="s">
        <v>2064</v>
      </c>
      <c r="C65" s="586">
        <v>2</v>
      </c>
      <c r="D65" s="586">
        <v>0</v>
      </c>
      <c r="E65" s="586">
        <v>0</v>
      </c>
      <c r="F65" s="586">
        <v>1</v>
      </c>
      <c r="G65" s="586">
        <v>0</v>
      </c>
      <c r="H65" s="586">
        <v>0</v>
      </c>
      <c r="I65" s="586">
        <v>0</v>
      </c>
      <c r="J65" s="586">
        <v>1</v>
      </c>
      <c r="K65" s="586">
        <v>0</v>
      </c>
      <c r="L65" s="586">
        <v>0</v>
      </c>
      <c r="M65" s="586">
        <v>0</v>
      </c>
    </row>
    <row r="66" spans="1:14" ht="17.25" customHeight="1">
      <c r="B66" s="587" t="s">
        <v>2065</v>
      </c>
      <c r="C66" s="586">
        <v>7035</v>
      </c>
      <c r="D66" s="586">
        <v>778</v>
      </c>
      <c r="E66" s="586">
        <v>28</v>
      </c>
      <c r="F66" s="586">
        <v>915</v>
      </c>
      <c r="G66" s="586">
        <v>1493</v>
      </c>
      <c r="H66" s="586">
        <v>1275</v>
      </c>
      <c r="I66" s="586">
        <v>115</v>
      </c>
      <c r="J66" s="586">
        <v>1333</v>
      </c>
      <c r="K66" s="586">
        <v>439</v>
      </c>
      <c r="L66" s="586">
        <v>631</v>
      </c>
      <c r="M66" s="586">
        <v>28</v>
      </c>
      <c r="N66" s="586"/>
    </row>
    <row r="67" spans="1:14" ht="17.25" customHeight="1">
      <c r="B67" s="587" t="s">
        <v>2066</v>
      </c>
      <c r="C67" s="586">
        <f t="shared" ref="C67:M67" si="0">C37+C66</f>
        <v>383484</v>
      </c>
      <c r="D67" s="586">
        <f t="shared" si="0"/>
        <v>32647</v>
      </c>
      <c r="E67" s="586">
        <f t="shared" si="0"/>
        <v>3766</v>
      </c>
      <c r="F67" s="586">
        <f t="shared" si="0"/>
        <v>92113</v>
      </c>
      <c r="G67" s="586">
        <f t="shared" si="0"/>
        <v>52660</v>
      </c>
      <c r="H67" s="586">
        <f t="shared" si="0"/>
        <v>71019</v>
      </c>
      <c r="I67" s="586">
        <f t="shared" si="0"/>
        <v>8676</v>
      </c>
      <c r="J67" s="586">
        <f t="shared" si="0"/>
        <v>75658</v>
      </c>
      <c r="K67" s="586">
        <f t="shared" si="0"/>
        <v>19009</v>
      </c>
      <c r="L67" s="586">
        <f t="shared" si="0"/>
        <v>26226</v>
      </c>
      <c r="M67" s="586">
        <f t="shared" si="0"/>
        <v>1710</v>
      </c>
    </row>
    <row r="68" spans="1:14" ht="17.25" customHeight="1">
      <c r="A68" s="584" t="s">
        <v>2067</v>
      </c>
      <c r="B68" s="585"/>
    </row>
    <row r="69" spans="1:14" ht="20.45" customHeight="1">
      <c r="B69" s="585" t="s">
        <v>2068</v>
      </c>
      <c r="C69" s="586">
        <v>687</v>
      </c>
      <c r="D69" s="586">
        <v>38</v>
      </c>
      <c r="E69" s="586">
        <v>3</v>
      </c>
      <c r="F69" s="586">
        <v>44</v>
      </c>
      <c r="G69" s="586">
        <v>120</v>
      </c>
      <c r="H69" s="586">
        <v>215</v>
      </c>
      <c r="I69" s="586">
        <v>12</v>
      </c>
      <c r="J69" s="586">
        <v>202</v>
      </c>
      <c r="K69" s="586">
        <v>2</v>
      </c>
      <c r="L69" s="586">
        <v>48</v>
      </c>
      <c r="M69" s="586">
        <v>3</v>
      </c>
    </row>
    <row r="70" spans="1:14" ht="11.25" customHeight="1">
      <c r="B70" s="585" t="s">
        <v>2069</v>
      </c>
      <c r="C70" s="586">
        <v>87</v>
      </c>
      <c r="D70" s="586">
        <v>6</v>
      </c>
      <c r="E70" s="586">
        <v>0</v>
      </c>
      <c r="F70" s="586">
        <v>14</v>
      </c>
      <c r="G70" s="586">
        <v>13</v>
      </c>
      <c r="H70" s="586">
        <v>9</v>
      </c>
      <c r="I70" s="586">
        <v>15</v>
      </c>
      <c r="J70" s="586">
        <v>23</v>
      </c>
      <c r="K70" s="586">
        <v>0</v>
      </c>
      <c r="L70" s="586">
        <v>7</v>
      </c>
      <c r="M70" s="586">
        <v>0</v>
      </c>
    </row>
    <row r="71" spans="1:14" ht="11.25" customHeight="1">
      <c r="B71" s="585" t="s">
        <v>2070</v>
      </c>
      <c r="C71" s="586">
        <v>114</v>
      </c>
      <c r="D71" s="586">
        <v>4</v>
      </c>
      <c r="E71" s="586">
        <v>0</v>
      </c>
      <c r="F71" s="586">
        <v>46</v>
      </c>
      <c r="G71" s="586">
        <v>16</v>
      </c>
      <c r="H71" s="586">
        <v>20</v>
      </c>
      <c r="I71" s="586">
        <v>2</v>
      </c>
      <c r="J71" s="586">
        <v>21</v>
      </c>
      <c r="K71" s="586">
        <v>0</v>
      </c>
      <c r="L71" s="586">
        <v>5</v>
      </c>
      <c r="M71" s="586">
        <v>0</v>
      </c>
    </row>
    <row r="72" spans="1:14" ht="11.25" customHeight="1">
      <c r="B72" s="585" t="s">
        <v>2071</v>
      </c>
      <c r="C72" s="586">
        <v>4</v>
      </c>
      <c r="D72" s="586">
        <v>0</v>
      </c>
      <c r="E72" s="586">
        <v>0</v>
      </c>
      <c r="F72" s="586">
        <v>2</v>
      </c>
      <c r="G72" s="586">
        <v>2</v>
      </c>
      <c r="H72" s="586">
        <v>0</v>
      </c>
      <c r="I72" s="586">
        <v>0</v>
      </c>
      <c r="J72" s="586">
        <v>0</v>
      </c>
      <c r="K72" s="586">
        <v>0</v>
      </c>
      <c r="L72" s="586">
        <v>0</v>
      </c>
      <c r="M72" s="586">
        <v>0</v>
      </c>
    </row>
    <row r="73" spans="1:14" ht="11.25" customHeight="1">
      <c r="B73" s="585" t="s">
        <v>2072</v>
      </c>
      <c r="C73" s="586">
        <v>22</v>
      </c>
      <c r="D73" s="586">
        <v>5</v>
      </c>
      <c r="E73" s="586">
        <v>0</v>
      </c>
      <c r="F73" s="586">
        <v>3</v>
      </c>
      <c r="G73" s="586">
        <v>5</v>
      </c>
      <c r="H73" s="586">
        <v>3</v>
      </c>
      <c r="I73" s="586">
        <v>0</v>
      </c>
      <c r="J73" s="586">
        <v>4</v>
      </c>
      <c r="K73" s="586">
        <v>1</v>
      </c>
      <c r="L73" s="586">
        <v>1</v>
      </c>
      <c r="M73" s="586">
        <v>0</v>
      </c>
    </row>
    <row r="74" spans="1:14" ht="11.25" customHeight="1">
      <c r="B74" s="585" t="s">
        <v>2073</v>
      </c>
      <c r="C74" s="586">
        <v>1</v>
      </c>
      <c r="D74" s="263" t="s">
        <v>893</v>
      </c>
      <c r="E74" s="263" t="s">
        <v>893</v>
      </c>
      <c r="F74" s="263" t="s">
        <v>893</v>
      </c>
      <c r="G74" s="263" t="s">
        <v>893</v>
      </c>
      <c r="H74" s="263" t="s">
        <v>893</v>
      </c>
      <c r="I74" s="263" t="s">
        <v>893</v>
      </c>
      <c r="J74" s="263" t="s">
        <v>893</v>
      </c>
      <c r="K74" s="263" t="s">
        <v>893</v>
      </c>
      <c r="L74" s="263" t="s">
        <v>893</v>
      </c>
      <c r="M74" s="263" t="s">
        <v>893</v>
      </c>
    </row>
    <row r="75" spans="1:14" ht="11.25" customHeight="1">
      <c r="B75" s="585" t="s">
        <v>2074</v>
      </c>
      <c r="C75" s="586">
        <v>8</v>
      </c>
      <c r="D75" s="586">
        <v>3</v>
      </c>
      <c r="E75" s="586">
        <v>0</v>
      </c>
      <c r="F75" s="586">
        <v>2</v>
      </c>
      <c r="G75" s="586">
        <v>0</v>
      </c>
      <c r="H75" s="586">
        <v>1</v>
      </c>
      <c r="I75" s="586">
        <v>0</v>
      </c>
      <c r="J75" s="586">
        <v>1</v>
      </c>
      <c r="K75" s="586">
        <v>0</v>
      </c>
      <c r="L75" s="586">
        <v>1</v>
      </c>
      <c r="M75" s="586">
        <v>0</v>
      </c>
    </row>
    <row r="76" spans="1:14" ht="11.25" customHeight="1">
      <c r="B76" s="585" t="s">
        <v>2075</v>
      </c>
      <c r="C76" s="586">
        <v>3</v>
      </c>
      <c r="D76" s="586">
        <v>1</v>
      </c>
      <c r="E76" s="586">
        <v>0</v>
      </c>
      <c r="F76" s="586">
        <v>0</v>
      </c>
      <c r="G76" s="586">
        <v>1</v>
      </c>
      <c r="H76" s="586">
        <v>0</v>
      </c>
      <c r="I76" s="586">
        <v>0</v>
      </c>
      <c r="J76" s="586">
        <v>0</v>
      </c>
      <c r="K76" s="586">
        <v>1</v>
      </c>
      <c r="L76" s="586">
        <v>0</v>
      </c>
      <c r="M76" s="586">
        <v>0</v>
      </c>
    </row>
    <row r="77" spans="1:14" ht="11.25" customHeight="1">
      <c r="B77" s="585" t="s">
        <v>2076</v>
      </c>
      <c r="C77" s="586">
        <v>17</v>
      </c>
      <c r="D77" s="586">
        <v>3</v>
      </c>
      <c r="E77" s="586">
        <v>0</v>
      </c>
      <c r="F77" s="586">
        <v>7</v>
      </c>
      <c r="G77" s="586">
        <v>2</v>
      </c>
      <c r="H77" s="586">
        <v>1</v>
      </c>
      <c r="I77" s="586">
        <v>0</v>
      </c>
      <c r="J77" s="586">
        <v>1</v>
      </c>
      <c r="K77" s="586">
        <v>0</v>
      </c>
      <c r="L77" s="586">
        <v>3</v>
      </c>
      <c r="M77" s="586">
        <v>0</v>
      </c>
    </row>
    <row r="78" spans="1:14" ht="11.25" customHeight="1">
      <c r="B78" s="585" t="s">
        <v>2077</v>
      </c>
      <c r="C78" s="586">
        <v>2</v>
      </c>
      <c r="D78" s="586">
        <v>0</v>
      </c>
      <c r="E78" s="586">
        <v>0</v>
      </c>
      <c r="F78" s="586">
        <v>0</v>
      </c>
      <c r="G78" s="586">
        <v>0</v>
      </c>
      <c r="H78" s="586">
        <v>0</v>
      </c>
      <c r="I78" s="586">
        <v>0</v>
      </c>
      <c r="J78" s="586">
        <v>1</v>
      </c>
      <c r="K78" s="586">
        <v>0</v>
      </c>
      <c r="L78" s="586">
        <v>1</v>
      </c>
      <c r="M78" s="586">
        <v>0</v>
      </c>
    </row>
    <row r="79" spans="1:14" ht="11.25" customHeight="1">
      <c r="B79" s="585" t="s">
        <v>2078</v>
      </c>
      <c r="C79" s="586">
        <v>8</v>
      </c>
      <c r="D79" s="586">
        <v>0</v>
      </c>
      <c r="E79" s="586">
        <v>0</v>
      </c>
      <c r="F79" s="586">
        <v>3</v>
      </c>
      <c r="G79" s="586">
        <v>2</v>
      </c>
      <c r="H79" s="586">
        <v>0</v>
      </c>
      <c r="I79" s="586">
        <v>1</v>
      </c>
      <c r="J79" s="586">
        <v>2</v>
      </c>
      <c r="K79" s="586">
        <v>0</v>
      </c>
      <c r="L79" s="586">
        <v>0</v>
      </c>
      <c r="M79" s="586">
        <v>0</v>
      </c>
    </row>
    <row r="80" spans="1:14" ht="11.25" customHeight="1">
      <c r="B80" s="585" t="s">
        <v>2079</v>
      </c>
      <c r="C80" s="586">
        <v>11</v>
      </c>
      <c r="D80" s="586">
        <v>2</v>
      </c>
      <c r="E80" s="586">
        <v>0</v>
      </c>
      <c r="F80" s="586">
        <v>2</v>
      </c>
      <c r="G80" s="586">
        <v>2</v>
      </c>
      <c r="H80" s="586">
        <v>4</v>
      </c>
      <c r="I80" s="586">
        <v>0</v>
      </c>
      <c r="J80" s="586">
        <v>1</v>
      </c>
      <c r="K80" s="586">
        <v>0</v>
      </c>
      <c r="L80" s="586">
        <v>0</v>
      </c>
      <c r="M80" s="586">
        <v>0</v>
      </c>
    </row>
    <row r="81" spans="2:13" ht="11.25" customHeight="1">
      <c r="B81" s="585" t="s">
        <v>2080</v>
      </c>
      <c r="C81" s="586">
        <v>2</v>
      </c>
      <c r="D81" s="586">
        <v>0</v>
      </c>
      <c r="E81" s="586">
        <v>0</v>
      </c>
      <c r="F81" s="586">
        <v>0</v>
      </c>
      <c r="G81" s="586">
        <v>0</v>
      </c>
      <c r="H81" s="586">
        <v>1</v>
      </c>
      <c r="I81" s="586">
        <v>0</v>
      </c>
      <c r="J81" s="586">
        <v>0</v>
      </c>
      <c r="K81" s="586">
        <v>0</v>
      </c>
      <c r="L81" s="586">
        <v>1</v>
      </c>
      <c r="M81" s="586">
        <v>0</v>
      </c>
    </row>
    <row r="82" spans="2:13" ht="11.25" customHeight="1">
      <c r="B82" s="585" t="s">
        <v>2081</v>
      </c>
      <c r="C82" s="586">
        <v>98</v>
      </c>
      <c r="D82" s="586">
        <v>14</v>
      </c>
      <c r="E82" s="586">
        <v>1</v>
      </c>
      <c r="F82" s="586">
        <v>14</v>
      </c>
      <c r="G82" s="586">
        <v>17</v>
      </c>
      <c r="H82" s="586">
        <v>17</v>
      </c>
      <c r="I82" s="586">
        <v>13</v>
      </c>
      <c r="J82" s="586">
        <v>9</v>
      </c>
      <c r="K82" s="586">
        <v>1</v>
      </c>
      <c r="L82" s="586">
        <v>12</v>
      </c>
      <c r="M82" s="586">
        <v>0</v>
      </c>
    </row>
    <row r="83" spans="2:13" ht="11.25" customHeight="1">
      <c r="B83" s="585" t="s">
        <v>2082</v>
      </c>
      <c r="C83" s="586">
        <v>190</v>
      </c>
      <c r="D83" s="586">
        <v>14</v>
      </c>
      <c r="E83" s="586">
        <v>0</v>
      </c>
      <c r="F83" s="586">
        <v>15</v>
      </c>
      <c r="G83" s="586">
        <v>46</v>
      </c>
      <c r="H83" s="586">
        <v>27</v>
      </c>
      <c r="I83" s="586">
        <v>8</v>
      </c>
      <c r="J83" s="586">
        <v>61</v>
      </c>
      <c r="K83" s="586">
        <v>1</v>
      </c>
      <c r="L83" s="586">
        <v>17</v>
      </c>
      <c r="M83" s="586">
        <v>1</v>
      </c>
    </row>
    <row r="84" spans="2:13" ht="11.25" customHeight="1">
      <c r="B84" s="585" t="s">
        <v>2083</v>
      </c>
      <c r="C84" s="586">
        <v>1</v>
      </c>
      <c r="D84" s="263" t="s">
        <v>893</v>
      </c>
      <c r="E84" s="263" t="s">
        <v>893</v>
      </c>
      <c r="F84" s="263" t="s">
        <v>893</v>
      </c>
      <c r="G84" s="263" t="s">
        <v>893</v>
      </c>
      <c r="H84" s="263" t="s">
        <v>893</v>
      </c>
      <c r="I84" s="263" t="s">
        <v>893</v>
      </c>
      <c r="J84" s="263" t="s">
        <v>893</v>
      </c>
      <c r="K84" s="263" t="s">
        <v>893</v>
      </c>
      <c r="L84" s="263" t="s">
        <v>893</v>
      </c>
      <c r="M84" s="263" t="s">
        <v>893</v>
      </c>
    </row>
    <row r="85" spans="2:13" ht="11.25" customHeight="1">
      <c r="B85" s="585" t="s">
        <v>2084</v>
      </c>
      <c r="C85" s="586">
        <v>92</v>
      </c>
      <c r="D85" s="586">
        <v>4</v>
      </c>
      <c r="E85" s="586">
        <v>0</v>
      </c>
      <c r="F85" s="586">
        <v>17</v>
      </c>
      <c r="G85" s="586">
        <v>15</v>
      </c>
      <c r="H85" s="586">
        <v>10</v>
      </c>
      <c r="I85" s="586">
        <v>9</v>
      </c>
      <c r="J85" s="586">
        <v>28</v>
      </c>
      <c r="K85" s="586">
        <v>0</v>
      </c>
      <c r="L85" s="586">
        <v>9</v>
      </c>
      <c r="M85" s="586">
        <v>0</v>
      </c>
    </row>
    <row r="86" spans="2:13" ht="11.25" customHeight="1">
      <c r="B86" s="584" t="s">
        <v>2085</v>
      </c>
      <c r="C86" s="590">
        <v>4</v>
      </c>
      <c r="D86" s="586">
        <v>1</v>
      </c>
      <c r="E86" s="586">
        <v>0</v>
      </c>
      <c r="F86" s="586">
        <v>0</v>
      </c>
      <c r="G86" s="586">
        <v>1</v>
      </c>
      <c r="H86" s="586">
        <v>1</v>
      </c>
      <c r="I86" s="586">
        <v>0</v>
      </c>
      <c r="J86" s="586">
        <v>0</v>
      </c>
      <c r="K86" s="586">
        <v>0</v>
      </c>
      <c r="L86" s="586">
        <v>1</v>
      </c>
      <c r="M86" s="586">
        <v>0</v>
      </c>
    </row>
    <row r="87" spans="2:13" ht="11.25" customHeight="1">
      <c r="B87" s="585" t="s">
        <v>2086</v>
      </c>
      <c r="C87" s="586">
        <v>11</v>
      </c>
      <c r="D87" s="586">
        <v>1</v>
      </c>
      <c r="E87" s="586">
        <v>0</v>
      </c>
      <c r="F87" s="586">
        <v>1</v>
      </c>
      <c r="G87" s="586">
        <v>4</v>
      </c>
      <c r="H87" s="586">
        <v>0</v>
      </c>
      <c r="I87" s="586">
        <v>1</v>
      </c>
      <c r="J87" s="586">
        <v>2</v>
      </c>
      <c r="K87" s="586">
        <v>0</v>
      </c>
      <c r="L87" s="586">
        <v>2</v>
      </c>
      <c r="M87" s="586">
        <v>0</v>
      </c>
    </row>
    <row r="88" spans="2:13" ht="11.25" customHeight="1">
      <c r="B88" s="585" t="s">
        <v>2087</v>
      </c>
      <c r="C88" s="586">
        <v>2</v>
      </c>
      <c r="D88" s="586">
        <v>0</v>
      </c>
      <c r="E88" s="586">
        <v>0</v>
      </c>
      <c r="F88" s="586">
        <v>0</v>
      </c>
      <c r="G88" s="586">
        <v>0</v>
      </c>
      <c r="H88" s="586">
        <v>1</v>
      </c>
      <c r="I88" s="586">
        <v>0</v>
      </c>
      <c r="J88" s="586">
        <v>1</v>
      </c>
      <c r="K88" s="586">
        <v>0</v>
      </c>
      <c r="L88" s="586">
        <v>0</v>
      </c>
      <c r="M88" s="586">
        <v>0</v>
      </c>
    </row>
    <row r="89" spans="2:13" ht="11.25" customHeight="1">
      <c r="B89" s="585" t="s">
        <v>2088</v>
      </c>
      <c r="C89" s="586">
        <v>3</v>
      </c>
      <c r="D89" s="586">
        <v>0</v>
      </c>
      <c r="E89" s="586">
        <v>0</v>
      </c>
      <c r="F89" s="586">
        <v>1</v>
      </c>
      <c r="G89" s="586">
        <v>0</v>
      </c>
      <c r="H89" s="586">
        <v>0</v>
      </c>
      <c r="I89" s="586">
        <v>0</v>
      </c>
      <c r="J89" s="586">
        <v>1</v>
      </c>
      <c r="K89" s="586">
        <v>1</v>
      </c>
      <c r="L89" s="586">
        <v>0</v>
      </c>
      <c r="M89" s="586">
        <v>0</v>
      </c>
    </row>
    <row r="90" spans="2:13" ht="11.25" customHeight="1">
      <c r="B90" s="1413" t="s">
        <v>2089</v>
      </c>
      <c r="C90" s="586">
        <v>36</v>
      </c>
      <c r="D90" s="586">
        <v>1</v>
      </c>
      <c r="E90" s="586">
        <v>0</v>
      </c>
      <c r="F90" s="586">
        <v>1</v>
      </c>
      <c r="G90" s="586">
        <v>1</v>
      </c>
      <c r="H90" s="586">
        <v>27</v>
      </c>
      <c r="I90" s="586">
        <v>0</v>
      </c>
      <c r="J90" s="586">
        <v>6</v>
      </c>
      <c r="K90" s="586">
        <v>0</v>
      </c>
      <c r="L90" s="586">
        <v>0</v>
      </c>
      <c r="M90" s="586">
        <v>0</v>
      </c>
    </row>
    <row r="91" spans="2:13" ht="11.25" customHeight="1">
      <c r="B91" s="585" t="s">
        <v>2090</v>
      </c>
      <c r="C91" s="586">
        <v>13</v>
      </c>
      <c r="D91" s="586">
        <v>1</v>
      </c>
      <c r="E91" s="586">
        <v>0</v>
      </c>
      <c r="F91" s="586">
        <v>1</v>
      </c>
      <c r="G91" s="586">
        <v>6</v>
      </c>
      <c r="H91" s="586">
        <v>1</v>
      </c>
      <c r="I91" s="586">
        <v>1</v>
      </c>
      <c r="J91" s="586">
        <v>1</v>
      </c>
      <c r="K91" s="586">
        <v>0</v>
      </c>
      <c r="L91" s="586">
        <v>2</v>
      </c>
      <c r="M91" s="586">
        <v>0</v>
      </c>
    </row>
    <row r="92" spans="2:13" ht="11.25" customHeight="1">
      <c r="B92" s="585" t="s">
        <v>2091</v>
      </c>
      <c r="C92" s="586">
        <v>2</v>
      </c>
      <c r="D92" s="586">
        <v>0</v>
      </c>
      <c r="E92" s="586">
        <v>0</v>
      </c>
      <c r="F92" s="586">
        <v>0</v>
      </c>
      <c r="G92" s="586">
        <v>1</v>
      </c>
      <c r="H92" s="586">
        <v>0</v>
      </c>
      <c r="I92" s="586">
        <v>1</v>
      </c>
      <c r="J92" s="586">
        <v>0</v>
      </c>
      <c r="K92" s="586">
        <v>0</v>
      </c>
      <c r="L92" s="586">
        <v>0</v>
      </c>
      <c r="M92" s="586">
        <v>0</v>
      </c>
    </row>
    <row r="93" spans="2:13" ht="11.25" customHeight="1">
      <c r="B93" s="585" t="s">
        <v>2092</v>
      </c>
      <c r="C93" s="586">
        <v>3</v>
      </c>
      <c r="D93" s="586">
        <v>1</v>
      </c>
      <c r="E93" s="586">
        <v>0</v>
      </c>
      <c r="F93" s="586">
        <v>0</v>
      </c>
      <c r="G93" s="586">
        <v>1</v>
      </c>
      <c r="H93" s="586">
        <v>1</v>
      </c>
      <c r="I93" s="586">
        <v>0</v>
      </c>
      <c r="J93" s="586">
        <v>0</v>
      </c>
      <c r="K93" s="586">
        <v>0</v>
      </c>
      <c r="L93" s="586">
        <v>0</v>
      </c>
      <c r="M93" s="586">
        <v>0</v>
      </c>
    </row>
    <row r="94" spans="2:13" ht="11.25" customHeight="1">
      <c r="B94" s="585" t="s">
        <v>2093</v>
      </c>
      <c r="C94" s="586">
        <v>158</v>
      </c>
      <c r="D94" s="586">
        <v>9</v>
      </c>
      <c r="E94" s="586">
        <v>1</v>
      </c>
      <c r="F94" s="586">
        <v>19</v>
      </c>
      <c r="G94" s="586">
        <v>30</v>
      </c>
      <c r="H94" s="586">
        <v>21</v>
      </c>
      <c r="I94" s="586">
        <v>2</v>
      </c>
      <c r="J94" s="586">
        <v>59</v>
      </c>
      <c r="K94" s="586">
        <v>1</v>
      </c>
      <c r="L94" s="586">
        <v>16</v>
      </c>
      <c r="M94" s="586">
        <v>0</v>
      </c>
    </row>
    <row r="95" spans="2:13" ht="11.25" customHeight="1">
      <c r="B95" s="585" t="s">
        <v>2094</v>
      </c>
      <c r="C95" s="586">
        <v>1</v>
      </c>
      <c r="D95" s="263" t="s">
        <v>893</v>
      </c>
      <c r="E95" s="263" t="s">
        <v>893</v>
      </c>
      <c r="F95" s="263" t="s">
        <v>893</v>
      </c>
      <c r="G95" s="263" t="s">
        <v>893</v>
      </c>
      <c r="H95" s="263" t="s">
        <v>893</v>
      </c>
      <c r="I95" s="263" t="s">
        <v>893</v>
      </c>
      <c r="J95" s="263" t="s">
        <v>893</v>
      </c>
      <c r="K95" s="263" t="s">
        <v>893</v>
      </c>
      <c r="L95" s="263" t="s">
        <v>893</v>
      </c>
      <c r="M95" s="263" t="s">
        <v>893</v>
      </c>
    </row>
    <row r="96" spans="2:13" ht="11.25" customHeight="1">
      <c r="B96" s="585" t="s">
        <v>2095</v>
      </c>
      <c r="C96" s="586">
        <v>8</v>
      </c>
      <c r="D96" s="586">
        <v>0</v>
      </c>
      <c r="E96" s="586">
        <v>0</v>
      </c>
      <c r="F96" s="586">
        <v>1</v>
      </c>
      <c r="G96" s="586">
        <v>2</v>
      </c>
      <c r="H96" s="586">
        <v>3</v>
      </c>
      <c r="I96" s="586">
        <v>0</v>
      </c>
      <c r="J96" s="586">
        <v>1</v>
      </c>
      <c r="K96" s="586">
        <v>0</v>
      </c>
      <c r="L96" s="586">
        <v>1</v>
      </c>
      <c r="M96" s="586">
        <v>0</v>
      </c>
    </row>
    <row r="97" spans="2:13" ht="11.25" customHeight="1">
      <c r="B97" s="585" t="s">
        <v>2096</v>
      </c>
      <c r="C97" s="586">
        <v>40</v>
      </c>
      <c r="D97" s="586">
        <v>0</v>
      </c>
      <c r="E97" s="586">
        <v>0</v>
      </c>
      <c r="F97" s="586">
        <v>31</v>
      </c>
      <c r="G97" s="586">
        <v>0</v>
      </c>
      <c r="H97" s="586">
        <v>3</v>
      </c>
      <c r="I97" s="586">
        <v>1</v>
      </c>
      <c r="J97" s="586">
        <v>2</v>
      </c>
      <c r="K97" s="586">
        <v>1</v>
      </c>
      <c r="L97" s="586">
        <v>2</v>
      </c>
      <c r="M97" s="586">
        <v>0</v>
      </c>
    </row>
    <row r="98" spans="2:13" ht="11.25" customHeight="1">
      <c r="B98" s="585" t="s">
        <v>2097</v>
      </c>
      <c r="C98" s="586">
        <v>4</v>
      </c>
      <c r="D98" s="586">
        <v>1</v>
      </c>
      <c r="E98" s="586">
        <v>1</v>
      </c>
      <c r="F98" s="586">
        <v>2</v>
      </c>
      <c r="G98" s="586">
        <v>0</v>
      </c>
      <c r="H98" s="586">
        <v>0</v>
      </c>
      <c r="I98" s="586">
        <v>0</v>
      </c>
      <c r="J98" s="586">
        <v>0</v>
      </c>
      <c r="K98" s="586">
        <v>0</v>
      </c>
      <c r="L98" s="586">
        <v>0</v>
      </c>
      <c r="M98" s="586">
        <v>0</v>
      </c>
    </row>
    <row r="99" spans="2:13" ht="11.25" customHeight="1">
      <c r="B99" s="585" t="s">
        <v>2098</v>
      </c>
      <c r="C99" s="586">
        <v>4</v>
      </c>
      <c r="D99" s="586">
        <v>1</v>
      </c>
      <c r="E99" s="586">
        <v>0</v>
      </c>
      <c r="F99" s="586">
        <v>0</v>
      </c>
      <c r="G99" s="586">
        <v>1</v>
      </c>
      <c r="H99" s="586">
        <v>1</v>
      </c>
      <c r="I99" s="586">
        <v>0</v>
      </c>
      <c r="J99" s="586">
        <v>1</v>
      </c>
      <c r="K99" s="586">
        <v>0</v>
      </c>
      <c r="L99" s="586">
        <v>0</v>
      </c>
      <c r="M99" s="586">
        <v>0</v>
      </c>
    </row>
    <row r="100" spans="2:13" ht="11.25" customHeight="1">
      <c r="B100" s="585" t="s">
        <v>2099</v>
      </c>
      <c r="C100" s="586">
        <v>162</v>
      </c>
      <c r="D100" s="586">
        <v>20</v>
      </c>
      <c r="E100" s="586">
        <v>1</v>
      </c>
      <c r="F100" s="586">
        <v>16</v>
      </c>
      <c r="G100" s="586">
        <v>42</v>
      </c>
      <c r="H100" s="586">
        <v>19</v>
      </c>
      <c r="I100" s="586">
        <v>15</v>
      </c>
      <c r="J100" s="586">
        <v>33</v>
      </c>
      <c r="K100" s="586">
        <v>1</v>
      </c>
      <c r="L100" s="586">
        <v>13</v>
      </c>
      <c r="M100" s="586">
        <v>2</v>
      </c>
    </row>
    <row r="101" spans="2:13" ht="11.25" customHeight="1">
      <c r="B101" s="585" t="s">
        <v>2100</v>
      </c>
      <c r="C101" s="586">
        <v>16</v>
      </c>
      <c r="D101" s="586">
        <v>1</v>
      </c>
      <c r="E101" s="586">
        <v>0</v>
      </c>
      <c r="F101" s="586">
        <v>0</v>
      </c>
      <c r="G101" s="586">
        <v>3</v>
      </c>
      <c r="H101" s="586">
        <v>2</v>
      </c>
      <c r="I101" s="586">
        <v>0</v>
      </c>
      <c r="J101" s="586">
        <v>9</v>
      </c>
      <c r="K101" s="586">
        <v>0</v>
      </c>
      <c r="L101" s="586">
        <v>1</v>
      </c>
      <c r="M101" s="586">
        <v>0</v>
      </c>
    </row>
    <row r="102" spans="2:13" ht="11.25" customHeight="1">
      <c r="B102" s="585" t="s">
        <v>2101</v>
      </c>
      <c r="C102" s="586">
        <v>1</v>
      </c>
      <c r="D102" s="263" t="s">
        <v>893</v>
      </c>
      <c r="E102" s="263" t="s">
        <v>893</v>
      </c>
      <c r="F102" s="263" t="s">
        <v>893</v>
      </c>
      <c r="G102" s="263" t="s">
        <v>893</v>
      </c>
      <c r="H102" s="263" t="s">
        <v>893</v>
      </c>
      <c r="I102" s="263" t="s">
        <v>893</v>
      </c>
      <c r="J102" s="263" t="s">
        <v>893</v>
      </c>
      <c r="K102" s="263" t="s">
        <v>893</v>
      </c>
      <c r="L102" s="263" t="s">
        <v>893</v>
      </c>
      <c r="M102" s="263" t="s">
        <v>893</v>
      </c>
    </row>
    <row r="103" spans="2:13" ht="11.25" customHeight="1">
      <c r="B103" s="585" t="s">
        <v>2102</v>
      </c>
      <c r="C103" s="586">
        <v>9</v>
      </c>
      <c r="D103" s="586">
        <v>1</v>
      </c>
      <c r="E103" s="586">
        <v>0</v>
      </c>
      <c r="F103" s="586">
        <v>2</v>
      </c>
      <c r="G103" s="586">
        <v>1</v>
      </c>
      <c r="H103" s="586">
        <v>2</v>
      </c>
      <c r="I103" s="586">
        <v>0</v>
      </c>
      <c r="J103" s="586">
        <v>0</v>
      </c>
      <c r="K103" s="586">
        <v>1</v>
      </c>
      <c r="L103" s="586">
        <v>2</v>
      </c>
      <c r="M103" s="586">
        <v>0</v>
      </c>
    </row>
    <row r="104" spans="2:13" ht="11.25" customHeight="1">
      <c r="B104" s="585" t="s">
        <v>2103</v>
      </c>
      <c r="C104" s="586">
        <v>2</v>
      </c>
      <c r="D104" s="263" t="s">
        <v>893</v>
      </c>
      <c r="E104" s="263" t="s">
        <v>893</v>
      </c>
      <c r="F104" s="263" t="s">
        <v>893</v>
      </c>
      <c r="G104" s="263" t="s">
        <v>893</v>
      </c>
      <c r="H104" s="263" t="s">
        <v>893</v>
      </c>
      <c r="I104" s="263" t="s">
        <v>893</v>
      </c>
      <c r="J104" s="263" t="s">
        <v>893</v>
      </c>
      <c r="K104" s="263" t="s">
        <v>893</v>
      </c>
      <c r="L104" s="263" t="s">
        <v>893</v>
      </c>
      <c r="M104" s="263" t="s">
        <v>893</v>
      </c>
    </row>
    <row r="105" spans="2:13" ht="11.25" customHeight="1">
      <c r="B105" s="585" t="s">
        <v>2104</v>
      </c>
      <c r="C105" s="586">
        <v>2</v>
      </c>
      <c r="D105" s="586">
        <v>0</v>
      </c>
      <c r="E105" s="586">
        <v>0</v>
      </c>
      <c r="F105" s="586">
        <v>0</v>
      </c>
      <c r="G105" s="586">
        <v>1</v>
      </c>
      <c r="H105" s="586">
        <v>0</v>
      </c>
      <c r="I105" s="586">
        <v>0</v>
      </c>
      <c r="J105" s="586">
        <v>0</v>
      </c>
      <c r="K105" s="586">
        <v>0</v>
      </c>
      <c r="L105" s="586">
        <v>1</v>
      </c>
      <c r="M105" s="586">
        <v>0</v>
      </c>
    </row>
    <row r="106" spans="2:13" ht="11.25" customHeight="1">
      <c r="B106" s="585" t="s">
        <v>2105</v>
      </c>
      <c r="C106" s="586">
        <v>15</v>
      </c>
      <c r="D106" s="586">
        <v>2</v>
      </c>
      <c r="E106" s="586">
        <v>0</v>
      </c>
      <c r="F106" s="586">
        <v>2</v>
      </c>
      <c r="G106" s="586">
        <v>5</v>
      </c>
      <c r="H106" s="586">
        <v>3</v>
      </c>
      <c r="I106" s="586">
        <v>1</v>
      </c>
      <c r="J106" s="586">
        <v>1</v>
      </c>
      <c r="K106" s="586">
        <v>0</v>
      </c>
      <c r="L106" s="586">
        <v>1</v>
      </c>
      <c r="M106" s="586">
        <v>0</v>
      </c>
    </row>
    <row r="107" spans="2:13" ht="11.25" customHeight="1">
      <c r="B107" s="585" t="s">
        <v>2106</v>
      </c>
      <c r="C107" s="586">
        <v>25</v>
      </c>
      <c r="D107" s="586">
        <v>0</v>
      </c>
      <c r="E107" s="586">
        <v>0</v>
      </c>
      <c r="F107" s="586">
        <v>0</v>
      </c>
      <c r="G107" s="586">
        <v>7</v>
      </c>
      <c r="H107" s="586">
        <v>3</v>
      </c>
      <c r="I107" s="586">
        <v>4</v>
      </c>
      <c r="J107" s="586">
        <v>9</v>
      </c>
      <c r="K107" s="586">
        <v>1</v>
      </c>
      <c r="L107" s="586">
        <v>1</v>
      </c>
      <c r="M107" s="586">
        <v>0</v>
      </c>
    </row>
    <row r="108" spans="2:13" ht="11.25" customHeight="1">
      <c r="B108" s="1413" t="s">
        <v>2107</v>
      </c>
      <c r="C108" s="586">
        <v>5</v>
      </c>
      <c r="D108" s="586">
        <v>0</v>
      </c>
      <c r="E108" s="586">
        <v>0</v>
      </c>
      <c r="F108" s="586">
        <v>3</v>
      </c>
      <c r="G108" s="586">
        <v>0</v>
      </c>
      <c r="H108" s="586">
        <v>0</v>
      </c>
      <c r="I108" s="586">
        <v>0</v>
      </c>
      <c r="J108" s="586">
        <v>2</v>
      </c>
      <c r="K108" s="586">
        <v>0</v>
      </c>
      <c r="L108" s="586">
        <v>0</v>
      </c>
      <c r="M108" s="586">
        <v>0</v>
      </c>
    </row>
    <row r="109" spans="2:13" ht="11.25" customHeight="1">
      <c r="B109" s="585" t="s">
        <v>2108</v>
      </c>
      <c r="C109" s="586">
        <v>102</v>
      </c>
      <c r="D109" s="586">
        <v>13</v>
      </c>
      <c r="E109" s="586">
        <v>0</v>
      </c>
      <c r="F109" s="586">
        <v>24</v>
      </c>
      <c r="G109" s="586">
        <v>17</v>
      </c>
      <c r="H109" s="586">
        <v>11</v>
      </c>
      <c r="I109" s="586">
        <v>5</v>
      </c>
      <c r="J109" s="586">
        <v>13</v>
      </c>
      <c r="K109" s="586">
        <v>8</v>
      </c>
      <c r="L109" s="586">
        <v>11</v>
      </c>
      <c r="M109" s="586">
        <v>0</v>
      </c>
    </row>
    <row r="110" spans="2:13" ht="11.25" customHeight="1">
      <c r="B110" s="585" t="s">
        <v>2109</v>
      </c>
      <c r="C110" s="586">
        <v>21</v>
      </c>
      <c r="D110" s="586">
        <v>4</v>
      </c>
      <c r="E110" s="586">
        <v>0</v>
      </c>
      <c r="F110" s="586">
        <v>8</v>
      </c>
      <c r="G110" s="586">
        <v>3</v>
      </c>
      <c r="H110" s="586">
        <v>2</v>
      </c>
      <c r="I110" s="586">
        <v>2</v>
      </c>
      <c r="J110" s="586">
        <v>0</v>
      </c>
      <c r="K110" s="586">
        <v>0</v>
      </c>
      <c r="L110" s="586">
        <v>2</v>
      </c>
      <c r="M110" s="586">
        <v>0</v>
      </c>
    </row>
    <row r="111" spans="2:13" ht="11.25" customHeight="1">
      <c r="B111" s="585" t="s">
        <v>2110</v>
      </c>
      <c r="C111" s="586">
        <v>15</v>
      </c>
      <c r="D111" s="586">
        <v>1</v>
      </c>
      <c r="E111" s="586">
        <v>0</v>
      </c>
      <c r="F111" s="586">
        <v>2</v>
      </c>
      <c r="G111" s="586">
        <v>1</v>
      </c>
      <c r="H111" s="586">
        <v>1</v>
      </c>
      <c r="I111" s="586">
        <v>1</v>
      </c>
      <c r="J111" s="586">
        <v>4</v>
      </c>
      <c r="K111" s="586">
        <v>0</v>
      </c>
      <c r="L111" s="586">
        <v>5</v>
      </c>
      <c r="M111" s="586">
        <v>0</v>
      </c>
    </row>
    <row r="112" spans="2:13" ht="11.25" customHeight="1">
      <c r="B112" s="585" t="s">
        <v>2111</v>
      </c>
      <c r="C112" s="586">
        <v>2</v>
      </c>
      <c r="D112" s="586">
        <v>0</v>
      </c>
      <c r="E112" s="586">
        <v>0</v>
      </c>
      <c r="F112" s="586">
        <v>0</v>
      </c>
      <c r="G112" s="586">
        <v>0</v>
      </c>
      <c r="H112" s="586">
        <v>1</v>
      </c>
      <c r="I112" s="586">
        <v>0</v>
      </c>
      <c r="J112" s="586">
        <v>0</v>
      </c>
      <c r="K112" s="586">
        <v>0</v>
      </c>
      <c r="L112" s="586">
        <v>1</v>
      </c>
      <c r="M112" s="586">
        <v>0</v>
      </c>
    </row>
    <row r="113" spans="1:13" ht="11.25" customHeight="1">
      <c r="B113" s="585" t="s">
        <v>2112</v>
      </c>
      <c r="C113" s="586">
        <v>162</v>
      </c>
      <c r="D113" s="586">
        <v>7</v>
      </c>
      <c r="E113" s="586">
        <v>3</v>
      </c>
      <c r="F113" s="586">
        <v>9</v>
      </c>
      <c r="G113" s="586">
        <v>31</v>
      </c>
      <c r="H113" s="586">
        <v>27</v>
      </c>
      <c r="I113" s="586">
        <v>5</v>
      </c>
      <c r="J113" s="586">
        <v>61</v>
      </c>
      <c r="K113" s="586">
        <v>0</v>
      </c>
      <c r="L113" s="586">
        <v>19</v>
      </c>
      <c r="M113" s="586">
        <v>0</v>
      </c>
    </row>
    <row r="114" spans="1:13" ht="11.25" customHeight="1">
      <c r="B114" s="585" t="s">
        <v>2113</v>
      </c>
      <c r="C114" s="586">
        <v>17</v>
      </c>
      <c r="D114" s="586">
        <v>2</v>
      </c>
      <c r="E114" s="586">
        <v>0</v>
      </c>
      <c r="F114" s="586">
        <v>1</v>
      </c>
      <c r="G114" s="586">
        <v>5</v>
      </c>
      <c r="H114" s="586">
        <v>2</v>
      </c>
      <c r="I114" s="586">
        <v>3</v>
      </c>
      <c r="J114" s="586">
        <v>4</v>
      </c>
      <c r="K114" s="586">
        <v>0</v>
      </c>
      <c r="L114" s="586">
        <v>0</v>
      </c>
      <c r="M114" s="586">
        <v>0</v>
      </c>
    </row>
    <row r="115" spans="1:13" ht="11.25" customHeight="1">
      <c r="B115" s="585" t="s">
        <v>2114</v>
      </c>
      <c r="C115" s="586">
        <v>4</v>
      </c>
      <c r="D115" s="586">
        <v>0</v>
      </c>
      <c r="E115" s="586">
        <v>0</v>
      </c>
      <c r="F115" s="586">
        <v>2</v>
      </c>
      <c r="G115" s="586">
        <v>2</v>
      </c>
      <c r="H115" s="586">
        <v>0</v>
      </c>
      <c r="I115" s="586">
        <v>0</v>
      </c>
      <c r="J115" s="586">
        <v>0</v>
      </c>
      <c r="K115" s="586">
        <v>0</v>
      </c>
      <c r="L115" s="586">
        <v>0</v>
      </c>
      <c r="M115" s="586">
        <v>0</v>
      </c>
    </row>
    <row r="116" spans="1:13" ht="11.25" customHeight="1">
      <c r="B116" s="585" t="s">
        <v>2115</v>
      </c>
      <c r="C116" s="586">
        <v>2</v>
      </c>
      <c r="D116" s="586">
        <v>0</v>
      </c>
      <c r="E116" s="586">
        <v>0</v>
      </c>
      <c r="F116" s="586">
        <v>0</v>
      </c>
      <c r="G116" s="586">
        <v>1</v>
      </c>
      <c r="H116" s="586">
        <v>0</v>
      </c>
      <c r="I116" s="586">
        <v>0</v>
      </c>
      <c r="J116" s="586">
        <v>1</v>
      </c>
      <c r="K116" s="586">
        <v>0</v>
      </c>
      <c r="L116" s="586">
        <v>0</v>
      </c>
      <c r="M116" s="586">
        <v>0</v>
      </c>
    </row>
    <row r="117" spans="1:13" ht="11.25" customHeight="1">
      <c r="B117" s="585" t="s">
        <v>2116</v>
      </c>
      <c r="C117" s="586">
        <v>20</v>
      </c>
      <c r="D117" s="586">
        <v>0</v>
      </c>
      <c r="E117" s="586">
        <v>0</v>
      </c>
      <c r="F117" s="586">
        <v>13</v>
      </c>
      <c r="G117" s="586">
        <v>0</v>
      </c>
      <c r="H117" s="586">
        <v>0</v>
      </c>
      <c r="I117" s="586">
        <v>0</v>
      </c>
      <c r="J117" s="586">
        <v>6</v>
      </c>
      <c r="K117" s="586">
        <v>1</v>
      </c>
      <c r="L117" s="586">
        <v>0</v>
      </c>
      <c r="M117" s="586">
        <v>0</v>
      </c>
    </row>
    <row r="118" spans="1:13" ht="11.25" customHeight="1">
      <c r="B118" s="585" t="s">
        <v>2117</v>
      </c>
      <c r="C118" s="584"/>
      <c r="D118" s="584"/>
      <c r="E118" s="584"/>
      <c r="F118" s="584"/>
      <c r="G118" s="584"/>
      <c r="H118" s="584"/>
      <c r="I118" s="584"/>
      <c r="J118" s="584"/>
      <c r="K118" s="584"/>
      <c r="L118" s="584"/>
      <c r="M118" s="584"/>
    </row>
    <row r="119" spans="1:13" ht="11.25" customHeight="1">
      <c r="B119" s="585" t="s">
        <v>2118</v>
      </c>
      <c r="C119" s="586">
        <v>1</v>
      </c>
      <c r="D119" s="263" t="s">
        <v>893</v>
      </c>
      <c r="E119" s="263" t="s">
        <v>893</v>
      </c>
      <c r="F119" s="263" t="s">
        <v>893</v>
      </c>
      <c r="G119" s="263" t="s">
        <v>893</v>
      </c>
      <c r="H119" s="263" t="s">
        <v>893</v>
      </c>
      <c r="I119" s="263" t="s">
        <v>893</v>
      </c>
      <c r="J119" s="263" t="s">
        <v>893</v>
      </c>
      <c r="K119" s="263" t="s">
        <v>893</v>
      </c>
      <c r="L119" s="263" t="s">
        <v>893</v>
      </c>
      <c r="M119" s="263" t="s">
        <v>893</v>
      </c>
    </row>
    <row r="120" spans="1:13" s="90" customFormat="1" ht="17.25" customHeight="1">
      <c r="A120" s="172"/>
      <c r="B120" s="587" t="s">
        <v>2119</v>
      </c>
      <c r="C120" s="586">
        <v>2219</v>
      </c>
      <c r="D120" s="586">
        <v>163</v>
      </c>
      <c r="E120" s="586">
        <v>10</v>
      </c>
      <c r="F120" s="586">
        <v>311</v>
      </c>
      <c r="G120" s="586">
        <v>407</v>
      </c>
      <c r="H120" s="586">
        <v>440</v>
      </c>
      <c r="I120" s="586">
        <v>102</v>
      </c>
      <c r="J120" s="586">
        <v>571</v>
      </c>
      <c r="K120" s="586">
        <v>22</v>
      </c>
      <c r="L120" s="586">
        <v>187</v>
      </c>
      <c r="M120" s="586">
        <v>6</v>
      </c>
    </row>
    <row r="121" spans="1:13" s="90" customFormat="1" ht="11.25" customHeight="1">
      <c r="A121" s="172"/>
      <c r="B121" s="591"/>
      <c r="C121" s="586"/>
      <c r="D121" s="586"/>
      <c r="E121" s="586"/>
      <c r="F121" s="586"/>
      <c r="G121" s="586"/>
      <c r="H121" s="586"/>
      <c r="I121" s="586"/>
      <c r="J121" s="586"/>
      <c r="K121" s="586"/>
      <c r="L121" s="586"/>
      <c r="M121" s="586"/>
    </row>
    <row r="122" spans="1:13" s="24" customFormat="1" ht="10.5" customHeight="1">
      <c r="A122" s="1316" t="s">
        <v>586</v>
      </c>
      <c r="B122" s="1316"/>
      <c r="C122" s="589"/>
      <c r="D122" s="589"/>
      <c r="E122" s="589"/>
      <c r="F122" s="589"/>
      <c r="G122" s="589"/>
      <c r="H122" s="589"/>
      <c r="I122" s="589"/>
    </row>
    <row r="123" spans="1:13" ht="11.25" customHeight="1">
      <c r="A123" s="584" t="s">
        <v>2120</v>
      </c>
      <c r="B123" s="585"/>
    </row>
    <row r="124" spans="1:13" ht="17.25" customHeight="1">
      <c r="B124" s="584" t="s">
        <v>2121</v>
      </c>
      <c r="C124" s="590">
        <v>1</v>
      </c>
      <c r="D124" s="263" t="s">
        <v>893</v>
      </c>
      <c r="E124" s="263" t="s">
        <v>893</v>
      </c>
      <c r="F124" s="263" t="s">
        <v>893</v>
      </c>
      <c r="G124" s="263" t="s">
        <v>893</v>
      </c>
      <c r="H124" s="263" t="s">
        <v>893</v>
      </c>
      <c r="I124" s="263" t="s">
        <v>893</v>
      </c>
      <c r="J124" s="263" t="s">
        <v>893</v>
      </c>
      <c r="K124" s="263" t="s">
        <v>893</v>
      </c>
      <c r="L124" s="263" t="s">
        <v>893</v>
      </c>
      <c r="M124" s="263" t="s">
        <v>893</v>
      </c>
    </row>
    <row r="125" spans="1:13" ht="11.25" customHeight="1">
      <c r="B125" s="588" t="s">
        <v>2122</v>
      </c>
      <c r="C125" s="590">
        <v>197</v>
      </c>
      <c r="D125" s="586">
        <v>24</v>
      </c>
      <c r="E125" s="586">
        <v>0</v>
      </c>
      <c r="F125" s="586">
        <v>22</v>
      </c>
      <c r="G125" s="586">
        <v>48</v>
      </c>
      <c r="H125" s="586">
        <v>41</v>
      </c>
      <c r="I125" s="586">
        <v>8</v>
      </c>
      <c r="J125" s="586">
        <v>29</v>
      </c>
      <c r="K125" s="586">
        <v>3</v>
      </c>
      <c r="L125" s="586">
        <v>20</v>
      </c>
      <c r="M125" s="586">
        <v>2</v>
      </c>
    </row>
    <row r="126" spans="1:13" ht="11.25" customHeight="1">
      <c r="B126" s="588" t="s">
        <v>2123</v>
      </c>
      <c r="C126" s="590">
        <v>1</v>
      </c>
      <c r="D126" s="263" t="s">
        <v>893</v>
      </c>
      <c r="E126" s="263" t="s">
        <v>893</v>
      </c>
      <c r="F126" s="263" t="s">
        <v>893</v>
      </c>
      <c r="G126" s="263" t="s">
        <v>893</v>
      </c>
      <c r="H126" s="263" t="s">
        <v>893</v>
      </c>
      <c r="I126" s="263" t="s">
        <v>893</v>
      </c>
      <c r="J126" s="263" t="s">
        <v>893</v>
      </c>
      <c r="K126" s="263" t="s">
        <v>893</v>
      </c>
      <c r="L126" s="263" t="s">
        <v>893</v>
      </c>
      <c r="M126" s="263" t="s">
        <v>893</v>
      </c>
    </row>
    <row r="127" spans="1:13" ht="11.25" customHeight="1">
      <c r="B127" s="588" t="s">
        <v>2124</v>
      </c>
      <c r="C127" s="590">
        <v>13</v>
      </c>
      <c r="D127" s="586">
        <v>2</v>
      </c>
      <c r="E127" s="586">
        <v>1</v>
      </c>
      <c r="F127" s="586">
        <v>2</v>
      </c>
      <c r="G127" s="586">
        <v>1</v>
      </c>
      <c r="H127" s="586">
        <v>2</v>
      </c>
      <c r="I127" s="586">
        <v>0</v>
      </c>
      <c r="J127" s="586">
        <v>3</v>
      </c>
      <c r="K127" s="586">
        <v>1</v>
      </c>
      <c r="L127" s="586">
        <v>1</v>
      </c>
      <c r="M127" s="586">
        <v>0</v>
      </c>
    </row>
    <row r="128" spans="1:13" ht="11.25" customHeight="1">
      <c r="B128" s="588" t="s">
        <v>2125</v>
      </c>
      <c r="C128" s="590">
        <v>35</v>
      </c>
      <c r="D128" s="586">
        <v>3</v>
      </c>
      <c r="E128" s="586">
        <v>0</v>
      </c>
      <c r="F128" s="586">
        <v>9</v>
      </c>
      <c r="G128" s="586">
        <v>3</v>
      </c>
      <c r="H128" s="586">
        <v>6</v>
      </c>
      <c r="I128" s="586">
        <v>3</v>
      </c>
      <c r="J128" s="586">
        <v>11</v>
      </c>
      <c r="K128" s="586">
        <v>0</v>
      </c>
      <c r="L128" s="586">
        <v>0</v>
      </c>
      <c r="M128" s="586">
        <v>0</v>
      </c>
    </row>
    <row r="129" spans="2:13" ht="11.25" customHeight="1">
      <c r="B129" s="588" t="s">
        <v>2126</v>
      </c>
      <c r="C129" s="590">
        <v>707</v>
      </c>
      <c r="D129" s="586">
        <v>51</v>
      </c>
      <c r="E129" s="586">
        <v>9</v>
      </c>
      <c r="F129" s="586">
        <v>84</v>
      </c>
      <c r="G129" s="586">
        <v>139</v>
      </c>
      <c r="H129" s="586">
        <v>116</v>
      </c>
      <c r="I129" s="586">
        <v>31</v>
      </c>
      <c r="J129" s="586">
        <v>142</v>
      </c>
      <c r="K129" s="586">
        <v>40</v>
      </c>
      <c r="L129" s="586">
        <v>95</v>
      </c>
      <c r="M129" s="586">
        <v>0</v>
      </c>
    </row>
    <row r="130" spans="2:13" ht="11.25" customHeight="1">
      <c r="B130" s="588" t="s">
        <v>2127</v>
      </c>
      <c r="C130" s="590">
        <v>235</v>
      </c>
      <c r="D130" s="586">
        <v>19</v>
      </c>
      <c r="E130" s="586">
        <v>0</v>
      </c>
      <c r="F130" s="586">
        <v>25</v>
      </c>
      <c r="G130" s="586">
        <v>67</v>
      </c>
      <c r="H130" s="586">
        <v>44</v>
      </c>
      <c r="I130" s="586">
        <v>8</v>
      </c>
      <c r="J130" s="586">
        <v>45</v>
      </c>
      <c r="K130" s="586">
        <v>9</v>
      </c>
      <c r="L130" s="586">
        <v>17</v>
      </c>
      <c r="M130" s="586">
        <v>1</v>
      </c>
    </row>
    <row r="131" spans="2:13" ht="11.25" customHeight="1">
      <c r="B131" s="588" t="s">
        <v>2128</v>
      </c>
      <c r="C131" s="590">
        <v>55</v>
      </c>
      <c r="D131" s="586">
        <v>8</v>
      </c>
      <c r="E131" s="586">
        <v>1</v>
      </c>
      <c r="F131" s="586">
        <v>2</v>
      </c>
      <c r="G131" s="586">
        <v>13</v>
      </c>
      <c r="H131" s="586">
        <v>15</v>
      </c>
      <c r="I131" s="586">
        <v>5</v>
      </c>
      <c r="J131" s="586">
        <v>8</v>
      </c>
      <c r="K131" s="586">
        <v>1</v>
      </c>
      <c r="L131" s="586">
        <v>2</v>
      </c>
      <c r="M131" s="586">
        <v>0</v>
      </c>
    </row>
    <row r="132" spans="2:13" ht="11.25" customHeight="1">
      <c r="B132" s="588" t="s">
        <v>2129</v>
      </c>
      <c r="C132" s="590">
        <v>6</v>
      </c>
      <c r="D132" s="586">
        <v>0</v>
      </c>
      <c r="E132" s="586">
        <v>0</v>
      </c>
      <c r="F132" s="586">
        <v>2</v>
      </c>
      <c r="G132" s="586">
        <v>2</v>
      </c>
      <c r="H132" s="586">
        <v>1</v>
      </c>
      <c r="I132" s="586">
        <v>0</v>
      </c>
      <c r="J132" s="586">
        <v>0</v>
      </c>
      <c r="K132" s="586">
        <v>0</v>
      </c>
      <c r="L132" s="586">
        <v>1</v>
      </c>
      <c r="M132" s="586">
        <v>0</v>
      </c>
    </row>
    <row r="133" spans="2:13" ht="11.25" customHeight="1">
      <c r="B133" s="588" t="s">
        <v>2130</v>
      </c>
      <c r="C133" s="590">
        <v>3</v>
      </c>
      <c r="D133" s="586">
        <v>0</v>
      </c>
      <c r="E133" s="586">
        <v>0</v>
      </c>
      <c r="F133" s="586">
        <v>0</v>
      </c>
      <c r="G133" s="586">
        <v>0</v>
      </c>
      <c r="H133" s="586">
        <v>1</v>
      </c>
      <c r="I133" s="586">
        <v>0</v>
      </c>
      <c r="J133" s="586">
        <v>1</v>
      </c>
      <c r="K133" s="586">
        <v>1</v>
      </c>
      <c r="L133" s="586">
        <v>0</v>
      </c>
      <c r="M133" s="586">
        <v>0</v>
      </c>
    </row>
    <row r="134" spans="2:13" ht="11.25" customHeight="1">
      <c r="B134" s="588" t="s">
        <v>2131</v>
      </c>
      <c r="C134" s="590">
        <v>113</v>
      </c>
      <c r="D134" s="586">
        <v>4</v>
      </c>
      <c r="E134" s="586">
        <v>0</v>
      </c>
      <c r="F134" s="586">
        <v>28</v>
      </c>
      <c r="G134" s="586">
        <v>29</v>
      </c>
      <c r="H134" s="586">
        <v>18</v>
      </c>
      <c r="I134" s="586">
        <v>5</v>
      </c>
      <c r="J134" s="586">
        <v>22</v>
      </c>
      <c r="K134" s="586">
        <v>1</v>
      </c>
      <c r="L134" s="586">
        <v>6</v>
      </c>
      <c r="M134" s="586">
        <v>0</v>
      </c>
    </row>
    <row r="135" spans="2:13" ht="11.25" customHeight="1">
      <c r="B135" s="588" t="s">
        <v>2132</v>
      </c>
      <c r="C135" s="590">
        <v>24</v>
      </c>
      <c r="D135" s="586">
        <v>4</v>
      </c>
      <c r="E135" s="586">
        <v>0</v>
      </c>
      <c r="F135" s="586">
        <v>1</v>
      </c>
      <c r="G135" s="586">
        <v>3</v>
      </c>
      <c r="H135" s="586">
        <v>4</v>
      </c>
      <c r="I135" s="586">
        <v>3</v>
      </c>
      <c r="J135" s="586">
        <v>8</v>
      </c>
      <c r="K135" s="586">
        <v>0</v>
      </c>
      <c r="L135" s="586">
        <v>1</v>
      </c>
      <c r="M135" s="586">
        <v>0</v>
      </c>
    </row>
    <row r="136" spans="2:13" ht="11.25" customHeight="1">
      <c r="B136" s="584" t="s">
        <v>2133</v>
      </c>
      <c r="C136" s="590">
        <v>1</v>
      </c>
      <c r="D136" s="263" t="s">
        <v>893</v>
      </c>
      <c r="E136" s="263" t="s">
        <v>893</v>
      </c>
      <c r="F136" s="263" t="s">
        <v>893</v>
      </c>
      <c r="G136" s="263" t="s">
        <v>893</v>
      </c>
      <c r="H136" s="263" t="s">
        <v>893</v>
      </c>
      <c r="I136" s="263" t="s">
        <v>893</v>
      </c>
      <c r="J136" s="263" t="s">
        <v>893</v>
      </c>
      <c r="K136" s="263" t="s">
        <v>893</v>
      </c>
      <c r="L136" s="263" t="s">
        <v>893</v>
      </c>
      <c r="M136" s="263" t="s">
        <v>893</v>
      </c>
    </row>
    <row r="137" spans="2:13" ht="11.25" customHeight="1">
      <c r="B137" s="588" t="s">
        <v>2134</v>
      </c>
      <c r="C137" s="590">
        <v>22</v>
      </c>
      <c r="D137" s="586">
        <v>0</v>
      </c>
      <c r="E137" s="586">
        <v>0</v>
      </c>
      <c r="F137" s="586">
        <v>4</v>
      </c>
      <c r="G137" s="586">
        <v>3</v>
      </c>
      <c r="H137" s="586">
        <v>6</v>
      </c>
      <c r="I137" s="586">
        <v>1</v>
      </c>
      <c r="J137" s="586">
        <v>4</v>
      </c>
      <c r="K137" s="586">
        <v>1</v>
      </c>
      <c r="L137" s="586">
        <v>3</v>
      </c>
      <c r="M137" s="586">
        <v>0</v>
      </c>
    </row>
    <row r="138" spans="2:13" ht="11.25" customHeight="1">
      <c r="B138" s="588" t="s">
        <v>2135</v>
      </c>
      <c r="C138" s="590">
        <v>1</v>
      </c>
      <c r="D138" s="263" t="s">
        <v>893</v>
      </c>
      <c r="E138" s="263" t="s">
        <v>893</v>
      </c>
      <c r="F138" s="263" t="s">
        <v>893</v>
      </c>
      <c r="G138" s="263" t="s">
        <v>893</v>
      </c>
      <c r="H138" s="263" t="s">
        <v>893</v>
      </c>
      <c r="I138" s="263" t="s">
        <v>893</v>
      </c>
      <c r="J138" s="263" t="s">
        <v>893</v>
      </c>
      <c r="K138" s="263" t="s">
        <v>893</v>
      </c>
      <c r="L138" s="263" t="s">
        <v>893</v>
      </c>
      <c r="M138" s="263" t="s">
        <v>893</v>
      </c>
    </row>
    <row r="139" spans="2:13" ht="11.25" customHeight="1">
      <c r="B139" s="588" t="s">
        <v>2136</v>
      </c>
      <c r="C139" s="590">
        <v>2</v>
      </c>
      <c r="D139" s="263" t="s">
        <v>893</v>
      </c>
      <c r="E139" s="263" t="s">
        <v>893</v>
      </c>
      <c r="F139" s="263" t="s">
        <v>893</v>
      </c>
      <c r="G139" s="263" t="s">
        <v>893</v>
      </c>
      <c r="H139" s="263" t="s">
        <v>893</v>
      </c>
      <c r="I139" s="263" t="s">
        <v>893</v>
      </c>
      <c r="J139" s="263" t="s">
        <v>893</v>
      </c>
      <c r="K139" s="263" t="s">
        <v>893</v>
      </c>
      <c r="L139" s="263" t="s">
        <v>893</v>
      </c>
      <c r="M139" s="263" t="s">
        <v>893</v>
      </c>
    </row>
    <row r="140" spans="2:13" ht="11.25" customHeight="1">
      <c r="B140" s="588" t="s">
        <v>2137</v>
      </c>
      <c r="C140" s="590">
        <v>16</v>
      </c>
      <c r="D140" s="586">
        <v>1</v>
      </c>
      <c r="E140" s="586">
        <v>0</v>
      </c>
      <c r="F140" s="586">
        <v>3</v>
      </c>
      <c r="G140" s="586">
        <v>0</v>
      </c>
      <c r="H140" s="586">
        <v>3</v>
      </c>
      <c r="I140" s="586">
        <v>1</v>
      </c>
      <c r="J140" s="586">
        <v>4</v>
      </c>
      <c r="K140" s="586">
        <v>0</v>
      </c>
      <c r="L140" s="586">
        <v>4</v>
      </c>
      <c r="M140" s="586">
        <v>0</v>
      </c>
    </row>
    <row r="141" spans="2:13" ht="11.25" customHeight="1">
      <c r="B141" s="588" t="s">
        <v>2138</v>
      </c>
      <c r="C141" s="590">
        <v>9</v>
      </c>
      <c r="D141" s="586">
        <v>1</v>
      </c>
      <c r="E141" s="586">
        <v>0</v>
      </c>
      <c r="F141" s="586">
        <v>3</v>
      </c>
      <c r="G141" s="586">
        <v>1</v>
      </c>
      <c r="H141" s="586">
        <v>0</v>
      </c>
      <c r="I141" s="586">
        <v>0</v>
      </c>
      <c r="J141" s="586">
        <v>0</v>
      </c>
      <c r="K141" s="586">
        <v>0</v>
      </c>
      <c r="L141" s="586">
        <v>4</v>
      </c>
      <c r="M141" s="586">
        <v>0</v>
      </c>
    </row>
    <row r="142" spans="2:13" ht="11.25" customHeight="1">
      <c r="B142" s="588" t="s">
        <v>2139</v>
      </c>
      <c r="C142" s="590">
        <v>446</v>
      </c>
      <c r="D142" s="586">
        <v>74</v>
      </c>
      <c r="E142" s="586">
        <v>6</v>
      </c>
      <c r="F142" s="586">
        <v>60</v>
      </c>
      <c r="G142" s="586">
        <v>91</v>
      </c>
      <c r="H142" s="586">
        <v>61</v>
      </c>
      <c r="I142" s="586">
        <v>10</v>
      </c>
      <c r="J142" s="586">
        <v>42</v>
      </c>
      <c r="K142" s="586">
        <v>39</v>
      </c>
      <c r="L142" s="586">
        <v>63</v>
      </c>
      <c r="M142" s="586">
        <v>0</v>
      </c>
    </row>
    <row r="143" spans="2:13" ht="11.25" customHeight="1">
      <c r="B143" s="588" t="s">
        <v>2140</v>
      </c>
      <c r="C143" s="590">
        <v>562</v>
      </c>
      <c r="D143" s="586">
        <v>46</v>
      </c>
      <c r="E143" s="586">
        <v>4</v>
      </c>
      <c r="F143" s="586">
        <v>54</v>
      </c>
      <c r="G143" s="586">
        <v>128</v>
      </c>
      <c r="H143" s="586">
        <v>85</v>
      </c>
      <c r="I143" s="586">
        <v>28</v>
      </c>
      <c r="J143" s="586">
        <v>139</v>
      </c>
      <c r="K143" s="586">
        <v>15</v>
      </c>
      <c r="L143" s="586">
        <v>63</v>
      </c>
      <c r="M143" s="586">
        <v>0</v>
      </c>
    </row>
    <row r="144" spans="2:13" ht="11.25" customHeight="1">
      <c r="B144" s="588" t="s">
        <v>2141</v>
      </c>
      <c r="C144" s="590">
        <v>65</v>
      </c>
      <c r="D144" s="586">
        <v>6</v>
      </c>
      <c r="E144" s="586">
        <v>3</v>
      </c>
      <c r="F144" s="586">
        <v>8</v>
      </c>
      <c r="G144" s="586">
        <v>17</v>
      </c>
      <c r="H144" s="586">
        <v>12</v>
      </c>
      <c r="I144" s="586">
        <v>0</v>
      </c>
      <c r="J144" s="586">
        <v>8</v>
      </c>
      <c r="K144" s="586">
        <v>4</v>
      </c>
      <c r="L144" s="586">
        <v>7</v>
      </c>
      <c r="M144" s="586">
        <v>0</v>
      </c>
    </row>
    <row r="145" spans="2:13" ht="11.25" customHeight="1">
      <c r="B145" s="588" t="s">
        <v>2142</v>
      </c>
      <c r="C145" s="590">
        <v>503</v>
      </c>
      <c r="D145" s="586">
        <v>33</v>
      </c>
      <c r="E145" s="586">
        <v>4</v>
      </c>
      <c r="F145" s="586">
        <v>51</v>
      </c>
      <c r="G145" s="586">
        <v>117</v>
      </c>
      <c r="H145" s="586">
        <v>85</v>
      </c>
      <c r="I145" s="586">
        <v>18</v>
      </c>
      <c r="J145" s="586">
        <v>139</v>
      </c>
      <c r="K145" s="586">
        <v>8</v>
      </c>
      <c r="L145" s="586">
        <v>47</v>
      </c>
      <c r="M145" s="586">
        <v>1</v>
      </c>
    </row>
    <row r="146" spans="2:13" ht="11.25" customHeight="1">
      <c r="B146" s="588" t="s">
        <v>2143</v>
      </c>
      <c r="C146" s="590">
        <v>12</v>
      </c>
      <c r="D146" s="586">
        <v>2</v>
      </c>
      <c r="E146" s="586">
        <v>0</v>
      </c>
      <c r="F146" s="586">
        <v>1</v>
      </c>
      <c r="G146" s="586">
        <v>2</v>
      </c>
      <c r="H146" s="586">
        <v>2</v>
      </c>
      <c r="I146" s="586">
        <v>1</v>
      </c>
      <c r="J146" s="586">
        <v>1</v>
      </c>
      <c r="K146" s="586">
        <v>0</v>
      </c>
      <c r="L146" s="586">
        <v>3</v>
      </c>
      <c r="M146" s="586">
        <v>0</v>
      </c>
    </row>
    <row r="147" spans="2:13" ht="11.25" customHeight="1">
      <c r="B147" s="588" t="s">
        <v>2144</v>
      </c>
      <c r="C147" s="590">
        <v>7</v>
      </c>
      <c r="D147" s="586">
        <v>0</v>
      </c>
      <c r="E147" s="586">
        <v>0</v>
      </c>
      <c r="F147" s="586">
        <v>1</v>
      </c>
      <c r="G147" s="586">
        <v>1</v>
      </c>
      <c r="H147" s="586">
        <v>1</v>
      </c>
      <c r="I147" s="586">
        <v>0</v>
      </c>
      <c r="J147" s="586">
        <v>3</v>
      </c>
      <c r="K147" s="586">
        <v>0</v>
      </c>
      <c r="L147" s="586">
        <v>1</v>
      </c>
      <c r="M147" s="586">
        <v>0</v>
      </c>
    </row>
    <row r="148" spans="2:13" ht="11.25" customHeight="1">
      <c r="B148" s="588" t="s">
        <v>2145</v>
      </c>
      <c r="C148" s="590">
        <v>18</v>
      </c>
      <c r="D148" s="586">
        <v>2</v>
      </c>
      <c r="E148" s="586">
        <v>0</v>
      </c>
      <c r="F148" s="586">
        <v>2</v>
      </c>
      <c r="G148" s="586">
        <v>2</v>
      </c>
      <c r="H148" s="586">
        <v>7</v>
      </c>
      <c r="I148" s="586">
        <v>0</v>
      </c>
      <c r="J148" s="586">
        <v>4</v>
      </c>
      <c r="K148" s="586">
        <v>0</v>
      </c>
      <c r="L148" s="586">
        <v>1</v>
      </c>
      <c r="M148" s="586">
        <v>0</v>
      </c>
    </row>
    <row r="149" spans="2:13" ht="11.25" customHeight="1">
      <c r="B149" s="588" t="s">
        <v>2146</v>
      </c>
      <c r="C149" s="590">
        <v>166</v>
      </c>
      <c r="D149" s="586">
        <v>20</v>
      </c>
      <c r="E149" s="586">
        <v>0</v>
      </c>
      <c r="F149" s="586">
        <v>19</v>
      </c>
      <c r="G149" s="586">
        <v>21</v>
      </c>
      <c r="H149" s="586">
        <v>30</v>
      </c>
      <c r="I149" s="586">
        <v>6</v>
      </c>
      <c r="J149" s="586">
        <v>39</v>
      </c>
      <c r="K149" s="586">
        <v>3</v>
      </c>
      <c r="L149" s="586">
        <v>28</v>
      </c>
      <c r="M149" s="586">
        <v>0</v>
      </c>
    </row>
    <row r="150" spans="2:13" ht="11.25" customHeight="1">
      <c r="B150" s="585" t="s">
        <v>2147</v>
      </c>
      <c r="C150" s="1414">
        <v>2</v>
      </c>
      <c r="D150" s="586">
        <v>0</v>
      </c>
      <c r="E150" s="586">
        <v>0</v>
      </c>
      <c r="F150" s="586">
        <v>1</v>
      </c>
      <c r="G150" s="586">
        <v>0</v>
      </c>
      <c r="H150" s="586">
        <v>0</v>
      </c>
      <c r="I150" s="586">
        <v>0</v>
      </c>
      <c r="J150" s="586">
        <v>1</v>
      </c>
      <c r="K150" s="586">
        <v>0</v>
      </c>
      <c r="L150" s="586">
        <v>0</v>
      </c>
      <c r="M150" s="586">
        <v>0</v>
      </c>
    </row>
    <row r="151" spans="2:13" ht="11.25" customHeight="1">
      <c r="B151" s="585" t="s">
        <v>2148</v>
      </c>
      <c r="C151" s="1414">
        <v>1</v>
      </c>
      <c r="D151" s="263" t="s">
        <v>893</v>
      </c>
      <c r="E151" s="263" t="s">
        <v>893</v>
      </c>
      <c r="F151" s="263" t="s">
        <v>893</v>
      </c>
      <c r="G151" s="263" t="s">
        <v>893</v>
      </c>
      <c r="H151" s="263" t="s">
        <v>893</v>
      </c>
      <c r="I151" s="263" t="s">
        <v>893</v>
      </c>
      <c r="J151" s="263" t="s">
        <v>893</v>
      </c>
      <c r="K151" s="263" t="s">
        <v>893</v>
      </c>
      <c r="L151" s="263" t="s">
        <v>893</v>
      </c>
      <c r="M151" s="263" t="s">
        <v>893</v>
      </c>
    </row>
    <row r="152" spans="2:13" ht="11.25" customHeight="1">
      <c r="B152" s="585" t="s">
        <v>2149</v>
      </c>
      <c r="C152" s="586">
        <v>1</v>
      </c>
      <c r="D152" s="263" t="s">
        <v>893</v>
      </c>
      <c r="E152" s="263" t="s">
        <v>893</v>
      </c>
      <c r="F152" s="263" t="s">
        <v>893</v>
      </c>
      <c r="G152" s="263" t="s">
        <v>893</v>
      </c>
      <c r="H152" s="263" t="s">
        <v>893</v>
      </c>
      <c r="I152" s="263" t="s">
        <v>893</v>
      </c>
      <c r="J152" s="263" t="s">
        <v>893</v>
      </c>
      <c r="K152" s="263" t="s">
        <v>893</v>
      </c>
      <c r="L152" s="263" t="s">
        <v>893</v>
      </c>
      <c r="M152" s="263" t="s">
        <v>893</v>
      </c>
    </row>
    <row r="153" spans="2:13" ht="11.25" customHeight="1">
      <c r="B153" s="585" t="s">
        <v>2150</v>
      </c>
      <c r="C153" s="586">
        <v>11</v>
      </c>
      <c r="D153" s="586">
        <v>2</v>
      </c>
      <c r="E153" s="586">
        <v>0</v>
      </c>
      <c r="F153" s="586">
        <v>3</v>
      </c>
      <c r="G153" s="586">
        <v>3</v>
      </c>
      <c r="H153" s="586">
        <v>1</v>
      </c>
      <c r="I153" s="586">
        <v>0</v>
      </c>
      <c r="J153" s="586">
        <v>0</v>
      </c>
      <c r="K153" s="586">
        <v>1</v>
      </c>
      <c r="L153" s="586">
        <v>1</v>
      </c>
      <c r="M153" s="586">
        <v>0</v>
      </c>
    </row>
    <row r="154" spans="2:13" ht="11.25" customHeight="1">
      <c r="B154" s="585" t="s">
        <v>2151</v>
      </c>
      <c r="C154" s="586">
        <v>15</v>
      </c>
      <c r="D154" s="586">
        <v>0</v>
      </c>
      <c r="E154" s="586">
        <v>0</v>
      </c>
      <c r="F154" s="586">
        <v>0</v>
      </c>
      <c r="G154" s="586">
        <v>5</v>
      </c>
      <c r="H154" s="586">
        <v>1</v>
      </c>
      <c r="I154" s="586">
        <v>1</v>
      </c>
      <c r="J154" s="586">
        <v>4</v>
      </c>
      <c r="K154" s="586">
        <v>1</v>
      </c>
      <c r="L154" s="586">
        <v>2</v>
      </c>
      <c r="M154" s="586">
        <v>1</v>
      </c>
    </row>
    <row r="155" spans="2:13" ht="11.25" customHeight="1">
      <c r="B155" s="585" t="s">
        <v>2152</v>
      </c>
      <c r="C155" s="586">
        <v>131</v>
      </c>
      <c r="D155" s="586">
        <v>8</v>
      </c>
      <c r="E155" s="586">
        <v>0</v>
      </c>
      <c r="F155" s="586">
        <v>8</v>
      </c>
      <c r="G155" s="586">
        <v>24</v>
      </c>
      <c r="H155" s="586">
        <v>24</v>
      </c>
      <c r="I155" s="586">
        <v>3</v>
      </c>
      <c r="J155" s="586">
        <v>37</v>
      </c>
      <c r="K155" s="586">
        <v>5</v>
      </c>
      <c r="L155" s="586">
        <v>21</v>
      </c>
      <c r="M155" s="586">
        <v>1</v>
      </c>
    </row>
    <row r="156" spans="2:13" ht="11.25" customHeight="1">
      <c r="B156" s="585" t="s">
        <v>2153</v>
      </c>
      <c r="C156" s="586">
        <v>2405</v>
      </c>
      <c r="D156" s="586">
        <v>512</v>
      </c>
      <c r="E156" s="586">
        <v>14</v>
      </c>
      <c r="F156" s="586">
        <v>395</v>
      </c>
      <c r="G156" s="586">
        <v>368</v>
      </c>
      <c r="H156" s="586">
        <v>196</v>
      </c>
      <c r="I156" s="586">
        <v>41</v>
      </c>
      <c r="J156" s="586">
        <v>223</v>
      </c>
      <c r="K156" s="586">
        <v>235</v>
      </c>
      <c r="L156" s="586">
        <v>418</v>
      </c>
      <c r="M156" s="586">
        <v>3</v>
      </c>
    </row>
    <row r="157" spans="2:13" ht="11.25" customHeight="1">
      <c r="B157" s="585" t="s">
        <v>2154</v>
      </c>
      <c r="C157" s="584"/>
      <c r="D157" s="584"/>
      <c r="E157" s="584"/>
      <c r="F157" s="584"/>
      <c r="G157" s="584"/>
      <c r="H157" s="584"/>
      <c r="I157" s="584"/>
      <c r="J157" s="584"/>
      <c r="K157" s="584"/>
      <c r="L157" s="584"/>
      <c r="M157" s="584"/>
    </row>
    <row r="158" spans="2:13" ht="11.25" customHeight="1">
      <c r="B158" s="585" t="s">
        <v>2155</v>
      </c>
      <c r="C158" s="586">
        <v>3</v>
      </c>
      <c r="D158" s="586">
        <v>1</v>
      </c>
      <c r="E158" s="586">
        <v>0</v>
      </c>
      <c r="F158" s="586">
        <v>1</v>
      </c>
      <c r="G158" s="586">
        <v>1</v>
      </c>
      <c r="H158" s="586">
        <v>0</v>
      </c>
      <c r="I158" s="586">
        <v>0</v>
      </c>
      <c r="J158" s="586">
        <v>0</v>
      </c>
      <c r="K158" s="586">
        <v>0</v>
      </c>
      <c r="L158" s="586">
        <v>0</v>
      </c>
      <c r="M158" s="586">
        <v>0</v>
      </c>
    </row>
    <row r="159" spans="2:13" ht="11.25" customHeight="1">
      <c r="B159" s="585" t="s">
        <v>2156</v>
      </c>
      <c r="C159" s="586">
        <v>3</v>
      </c>
      <c r="D159" s="586">
        <v>0</v>
      </c>
      <c r="E159" s="586">
        <v>0</v>
      </c>
      <c r="F159" s="586">
        <v>0</v>
      </c>
      <c r="G159" s="586">
        <v>2</v>
      </c>
      <c r="H159" s="586">
        <v>0</v>
      </c>
      <c r="I159" s="586">
        <v>0</v>
      </c>
      <c r="J159" s="586">
        <v>1</v>
      </c>
      <c r="K159" s="586">
        <v>0</v>
      </c>
      <c r="L159" s="586">
        <v>0</v>
      </c>
      <c r="M159" s="586">
        <v>0</v>
      </c>
    </row>
    <row r="160" spans="2:13" ht="11.25" customHeight="1">
      <c r="B160" s="585" t="s">
        <v>2157</v>
      </c>
      <c r="C160" s="586">
        <v>22</v>
      </c>
      <c r="D160" s="586">
        <v>2</v>
      </c>
      <c r="E160" s="586">
        <v>1</v>
      </c>
      <c r="F160" s="586">
        <v>5</v>
      </c>
      <c r="G160" s="586">
        <v>6</v>
      </c>
      <c r="H160" s="586">
        <v>3</v>
      </c>
      <c r="I160" s="586">
        <v>0</v>
      </c>
      <c r="J160" s="586">
        <v>0</v>
      </c>
      <c r="K160" s="586">
        <v>1</v>
      </c>
      <c r="L160" s="586">
        <v>4</v>
      </c>
      <c r="M160" s="586">
        <v>0</v>
      </c>
    </row>
    <row r="161" spans="1:15" ht="11.25" customHeight="1">
      <c r="B161" s="585" t="s">
        <v>2158</v>
      </c>
    </row>
    <row r="162" spans="1:15" ht="11.25" customHeight="1">
      <c r="B162" s="585" t="s">
        <v>2159</v>
      </c>
      <c r="C162" s="586">
        <v>1</v>
      </c>
      <c r="D162" s="263" t="s">
        <v>893</v>
      </c>
      <c r="E162" s="263" t="s">
        <v>893</v>
      </c>
      <c r="F162" s="263" t="s">
        <v>893</v>
      </c>
      <c r="G162" s="263" t="s">
        <v>893</v>
      </c>
      <c r="H162" s="263" t="s">
        <v>893</v>
      </c>
      <c r="I162" s="263" t="s">
        <v>893</v>
      </c>
      <c r="J162" s="263" t="s">
        <v>893</v>
      </c>
      <c r="K162" s="263" t="s">
        <v>893</v>
      </c>
      <c r="L162" s="263" t="s">
        <v>893</v>
      </c>
      <c r="M162" s="263" t="s">
        <v>893</v>
      </c>
    </row>
    <row r="163" spans="1:15" ht="17.25" customHeight="1">
      <c r="B163" s="587" t="s">
        <v>2160</v>
      </c>
      <c r="C163" s="586">
        <v>5815</v>
      </c>
      <c r="D163" s="586">
        <v>826</v>
      </c>
      <c r="E163" s="586">
        <v>43</v>
      </c>
      <c r="F163" s="586">
        <v>797</v>
      </c>
      <c r="G163" s="586">
        <v>1099</v>
      </c>
      <c r="H163" s="586">
        <v>766</v>
      </c>
      <c r="I163" s="586">
        <v>173</v>
      </c>
      <c r="J163" s="586">
        <v>920</v>
      </c>
      <c r="K163" s="586">
        <v>369</v>
      </c>
      <c r="L163" s="586">
        <v>813</v>
      </c>
      <c r="M163" s="586">
        <v>9</v>
      </c>
    </row>
    <row r="164" spans="1:15" ht="17.25" customHeight="1">
      <c r="A164" s="584" t="s">
        <v>2161</v>
      </c>
      <c r="B164" s="585"/>
      <c r="O164" s="586"/>
    </row>
    <row r="165" spans="1:15" ht="20.45" customHeight="1">
      <c r="B165" s="585" t="s">
        <v>2162</v>
      </c>
      <c r="C165" s="586">
        <v>33</v>
      </c>
      <c r="D165" s="586">
        <v>2</v>
      </c>
      <c r="E165" s="586">
        <v>0</v>
      </c>
      <c r="F165" s="586">
        <v>5</v>
      </c>
      <c r="G165" s="586">
        <v>5</v>
      </c>
      <c r="H165" s="586">
        <v>6</v>
      </c>
      <c r="I165" s="586">
        <v>0</v>
      </c>
      <c r="J165" s="586">
        <v>12</v>
      </c>
      <c r="K165" s="586">
        <v>1</v>
      </c>
      <c r="L165" s="586">
        <v>2</v>
      </c>
      <c r="M165" s="586">
        <v>0</v>
      </c>
    </row>
    <row r="166" spans="1:15" ht="11.25" customHeight="1">
      <c r="B166" s="585" t="s">
        <v>2163</v>
      </c>
      <c r="C166" s="586">
        <v>114</v>
      </c>
      <c r="D166" s="586">
        <v>5</v>
      </c>
      <c r="E166" s="586">
        <v>0</v>
      </c>
      <c r="F166" s="586">
        <v>24</v>
      </c>
      <c r="G166" s="586">
        <v>33</v>
      </c>
      <c r="H166" s="586">
        <v>16</v>
      </c>
      <c r="I166" s="586">
        <v>3</v>
      </c>
      <c r="J166" s="586">
        <v>12</v>
      </c>
      <c r="K166" s="586">
        <v>11</v>
      </c>
      <c r="L166" s="586">
        <v>10</v>
      </c>
      <c r="M166" s="586">
        <v>0</v>
      </c>
    </row>
    <row r="167" spans="1:15" ht="11.25" customHeight="1">
      <c r="B167" s="585" t="s">
        <v>2164</v>
      </c>
      <c r="C167" s="586">
        <v>136</v>
      </c>
      <c r="D167" s="586">
        <v>4</v>
      </c>
      <c r="E167" s="586">
        <v>0</v>
      </c>
      <c r="F167" s="586">
        <v>20</v>
      </c>
      <c r="G167" s="586">
        <v>14</v>
      </c>
      <c r="H167" s="586">
        <v>73</v>
      </c>
      <c r="I167" s="586">
        <v>1</v>
      </c>
      <c r="J167" s="586">
        <v>12</v>
      </c>
      <c r="K167" s="586">
        <v>4</v>
      </c>
      <c r="L167" s="586">
        <v>7</v>
      </c>
      <c r="M167" s="586">
        <v>1</v>
      </c>
    </row>
    <row r="168" spans="1:15" ht="11.25" customHeight="1">
      <c r="B168" s="585" t="s">
        <v>2165</v>
      </c>
      <c r="C168" s="586">
        <v>1</v>
      </c>
      <c r="D168" s="263" t="s">
        <v>893</v>
      </c>
      <c r="E168" s="263" t="s">
        <v>893</v>
      </c>
      <c r="F168" s="263" t="s">
        <v>893</v>
      </c>
      <c r="G168" s="263" t="s">
        <v>893</v>
      </c>
      <c r="H168" s="263" t="s">
        <v>893</v>
      </c>
      <c r="I168" s="263" t="s">
        <v>893</v>
      </c>
      <c r="J168" s="263" t="s">
        <v>893</v>
      </c>
      <c r="K168" s="263" t="s">
        <v>893</v>
      </c>
      <c r="L168" s="263" t="s">
        <v>893</v>
      </c>
      <c r="M168" s="263" t="s">
        <v>893</v>
      </c>
    </row>
    <row r="169" spans="1:15" ht="11.25" customHeight="1">
      <c r="B169" s="585" t="s">
        <v>2166</v>
      </c>
      <c r="C169" s="586">
        <v>165</v>
      </c>
      <c r="D169" s="586">
        <v>7</v>
      </c>
      <c r="E169" s="586">
        <v>0</v>
      </c>
      <c r="F169" s="586">
        <v>9</v>
      </c>
      <c r="G169" s="586">
        <v>27</v>
      </c>
      <c r="H169" s="586">
        <v>22</v>
      </c>
      <c r="I169" s="586">
        <v>13</v>
      </c>
      <c r="J169" s="586">
        <v>72</v>
      </c>
      <c r="K169" s="586">
        <v>1</v>
      </c>
      <c r="L169" s="586">
        <v>14</v>
      </c>
      <c r="M169" s="586">
        <v>0</v>
      </c>
    </row>
    <row r="170" spans="1:15" ht="11.25" customHeight="1">
      <c r="B170" s="585" t="s">
        <v>2167</v>
      </c>
      <c r="C170" s="586">
        <v>4</v>
      </c>
      <c r="D170" s="586">
        <v>1</v>
      </c>
      <c r="E170" s="586">
        <v>0</v>
      </c>
      <c r="F170" s="586">
        <v>0</v>
      </c>
      <c r="G170" s="586">
        <v>2</v>
      </c>
      <c r="H170" s="586">
        <v>0</v>
      </c>
      <c r="I170" s="586">
        <v>1</v>
      </c>
      <c r="J170" s="586">
        <v>0</v>
      </c>
      <c r="K170" s="586">
        <v>0</v>
      </c>
      <c r="L170" s="586">
        <v>0</v>
      </c>
      <c r="M170" s="586">
        <v>0</v>
      </c>
    </row>
    <row r="171" spans="1:15" ht="11.25" customHeight="1">
      <c r="B171" s="1413" t="s">
        <v>2168</v>
      </c>
      <c r="C171" s="586">
        <v>2</v>
      </c>
      <c r="D171" s="263" t="s">
        <v>893</v>
      </c>
      <c r="E171" s="263" t="s">
        <v>893</v>
      </c>
      <c r="F171" s="263" t="s">
        <v>893</v>
      </c>
      <c r="G171" s="263" t="s">
        <v>893</v>
      </c>
      <c r="H171" s="263" t="s">
        <v>893</v>
      </c>
      <c r="I171" s="263" t="s">
        <v>893</v>
      </c>
      <c r="J171" s="263" t="s">
        <v>893</v>
      </c>
      <c r="K171" s="263" t="s">
        <v>893</v>
      </c>
      <c r="L171" s="263" t="s">
        <v>893</v>
      </c>
      <c r="M171" s="263" t="s">
        <v>893</v>
      </c>
    </row>
    <row r="172" spans="1:15" ht="11.25" customHeight="1">
      <c r="B172" s="585" t="s">
        <v>2169</v>
      </c>
      <c r="C172" s="586">
        <v>3371</v>
      </c>
      <c r="D172" s="586">
        <v>205</v>
      </c>
      <c r="E172" s="586">
        <v>6</v>
      </c>
      <c r="F172" s="586">
        <v>248</v>
      </c>
      <c r="G172" s="586">
        <v>1043</v>
      </c>
      <c r="H172" s="586">
        <v>485</v>
      </c>
      <c r="I172" s="586">
        <v>77</v>
      </c>
      <c r="J172" s="586">
        <v>1065</v>
      </c>
      <c r="K172" s="586">
        <v>55</v>
      </c>
      <c r="L172" s="586">
        <v>181</v>
      </c>
      <c r="M172" s="586">
        <v>6</v>
      </c>
    </row>
    <row r="173" spans="1:15" ht="11.25" customHeight="1">
      <c r="B173" s="585" t="s">
        <v>2170</v>
      </c>
      <c r="C173" s="586">
        <v>157</v>
      </c>
      <c r="D173" s="586">
        <v>19</v>
      </c>
      <c r="E173" s="586">
        <v>0</v>
      </c>
      <c r="F173" s="586">
        <v>24</v>
      </c>
      <c r="G173" s="586">
        <v>22</v>
      </c>
      <c r="H173" s="586">
        <v>47</v>
      </c>
      <c r="I173" s="586">
        <v>1</v>
      </c>
      <c r="J173" s="586">
        <v>3</v>
      </c>
      <c r="K173" s="586">
        <v>21</v>
      </c>
      <c r="L173" s="586">
        <v>20</v>
      </c>
      <c r="M173" s="586">
        <v>0</v>
      </c>
    </row>
    <row r="174" spans="1:15" ht="11.25" customHeight="1">
      <c r="B174" s="585" t="s">
        <v>2171</v>
      </c>
      <c r="C174" s="586">
        <v>8</v>
      </c>
      <c r="D174" s="586">
        <v>0</v>
      </c>
      <c r="E174" s="586">
        <v>0</v>
      </c>
      <c r="F174" s="586">
        <v>1</v>
      </c>
      <c r="G174" s="586">
        <v>3</v>
      </c>
      <c r="H174" s="586">
        <v>0</v>
      </c>
      <c r="I174" s="586">
        <v>0</v>
      </c>
      <c r="J174" s="586">
        <v>2</v>
      </c>
      <c r="K174" s="586">
        <v>2</v>
      </c>
      <c r="L174" s="586">
        <v>0</v>
      </c>
      <c r="M174" s="586">
        <v>0</v>
      </c>
    </row>
    <row r="175" spans="1:15" ht="11.25" customHeight="1">
      <c r="B175" s="585" t="s">
        <v>2172</v>
      </c>
      <c r="C175" s="586">
        <v>3402</v>
      </c>
      <c r="D175" s="586">
        <v>82</v>
      </c>
      <c r="E175" s="586">
        <v>3</v>
      </c>
      <c r="F175" s="586">
        <v>130</v>
      </c>
      <c r="G175" s="586">
        <v>1163</v>
      </c>
      <c r="H175" s="586">
        <v>622</v>
      </c>
      <c r="I175" s="586">
        <v>58</v>
      </c>
      <c r="J175" s="586">
        <v>1138</v>
      </c>
      <c r="K175" s="586">
        <v>8</v>
      </c>
      <c r="L175" s="586">
        <v>190</v>
      </c>
      <c r="M175" s="586">
        <v>8</v>
      </c>
    </row>
    <row r="176" spans="1:15" ht="11.25" customHeight="1">
      <c r="B176" s="585" t="s">
        <v>2173</v>
      </c>
      <c r="C176" s="586">
        <v>240</v>
      </c>
      <c r="D176" s="586">
        <v>21</v>
      </c>
      <c r="E176" s="586">
        <v>0</v>
      </c>
      <c r="F176" s="586">
        <v>16</v>
      </c>
      <c r="G176" s="586">
        <v>45</v>
      </c>
      <c r="H176" s="586">
        <v>41</v>
      </c>
      <c r="I176" s="586">
        <v>8</v>
      </c>
      <c r="J176" s="586">
        <v>90</v>
      </c>
      <c r="K176" s="586">
        <v>4</v>
      </c>
      <c r="L176" s="586">
        <v>15</v>
      </c>
      <c r="M176" s="586">
        <v>0</v>
      </c>
    </row>
    <row r="177" spans="1:13" ht="11.25" customHeight="1">
      <c r="B177" s="585" t="s">
        <v>2174</v>
      </c>
      <c r="C177" s="586">
        <v>97</v>
      </c>
      <c r="D177" s="586">
        <v>5</v>
      </c>
      <c r="E177" s="586">
        <v>0</v>
      </c>
      <c r="F177" s="586">
        <v>2</v>
      </c>
      <c r="G177" s="586">
        <v>18</v>
      </c>
      <c r="H177" s="586">
        <v>23</v>
      </c>
      <c r="I177" s="586">
        <v>1</v>
      </c>
      <c r="J177" s="586">
        <v>41</v>
      </c>
      <c r="K177" s="586">
        <v>0</v>
      </c>
      <c r="L177" s="586">
        <v>6</v>
      </c>
      <c r="M177" s="586">
        <v>1</v>
      </c>
    </row>
    <row r="178" spans="1:13" ht="11.25" customHeight="1">
      <c r="B178" s="588"/>
    </row>
    <row r="179" spans="1:13" ht="11.25" customHeight="1">
      <c r="B179" s="588"/>
    </row>
    <row r="180" spans="1:13" s="90" customFormat="1" ht="11.25" customHeight="1">
      <c r="A180" s="172"/>
      <c r="B180" s="197"/>
      <c r="C180" s="260"/>
      <c r="D180" s="260"/>
      <c r="E180" s="260"/>
      <c r="F180" s="260"/>
      <c r="G180" s="260"/>
      <c r="H180" s="260"/>
      <c r="I180" s="260"/>
    </row>
    <row r="181" spans="1:13" s="24" customFormat="1" ht="10.5" customHeight="1">
      <c r="A181" s="1316" t="s">
        <v>586</v>
      </c>
      <c r="B181" s="1316"/>
      <c r="C181" s="589"/>
      <c r="D181" s="589"/>
      <c r="E181" s="589"/>
      <c r="F181" s="589"/>
      <c r="G181" s="589"/>
      <c r="H181" s="589"/>
      <c r="I181" s="589"/>
    </row>
    <row r="182" spans="1:13" ht="11.25" customHeight="1">
      <c r="B182" s="585" t="s">
        <v>2175</v>
      </c>
      <c r="C182" s="586">
        <v>1993</v>
      </c>
      <c r="D182" s="586">
        <v>78</v>
      </c>
      <c r="E182" s="586">
        <v>8</v>
      </c>
      <c r="F182" s="586">
        <v>123</v>
      </c>
      <c r="G182" s="586">
        <v>459</v>
      </c>
      <c r="H182" s="586">
        <v>320</v>
      </c>
      <c r="I182" s="586">
        <v>60</v>
      </c>
      <c r="J182" s="586">
        <v>811</v>
      </c>
      <c r="K182" s="586">
        <v>21</v>
      </c>
      <c r="L182" s="586">
        <v>108</v>
      </c>
      <c r="M182" s="586">
        <v>5</v>
      </c>
    </row>
    <row r="183" spans="1:13" ht="11.25" customHeight="1">
      <c r="B183" s="585" t="s">
        <v>2176</v>
      </c>
      <c r="C183" s="586">
        <v>302</v>
      </c>
      <c r="D183" s="586">
        <v>50</v>
      </c>
      <c r="E183" s="586">
        <v>0</v>
      </c>
      <c r="F183" s="586">
        <v>39</v>
      </c>
      <c r="G183" s="586">
        <v>59</v>
      </c>
      <c r="H183" s="586">
        <v>73</v>
      </c>
      <c r="I183" s="586">
        <v>1</v>
      </c>
      <c r="J183" s="586">
        <v>24</v>
      </c>
      <c r="K183" s="586">
        <v>42</v>
      </c>
      <c r="L183" s="586">
        <v>12</v>
      </c>
      <c r="M183" s="586">
        <v>2</v>
      </c>
    </row>
    <row r="184" spans="1:13" s="24" customFormat="1" ht="11.25" customHeight="1">
      <c r="A184" s="1316"/>
      <c r="B184" s="585" t="s">
        <v>2177</v>
      </c>
      <c r="C184" s="586">
        <v>676</v>
      </c>
      <c r="D184" s="586">
        <v>106</v>
      </c>
      <c r="E184" s="586">
        <v>0</v>
      </c>
      <c r="F184" s="586">
        <v>52</v>
      </c>
      <c r="G184" s="586">
        <v>89</v>
      </c>
      <c r="H184" s="586">
        <v>58</v>
      </c>
      <c r="I184" s="586">
        <v>4</v>
      </c>
      <c r="J184" s="586">
        <v>32</v>
      </c>
      <c r="K184" s="586">
        <v>233</v>
      </c>
      <c r="L184" s="586">
        <v>101</v>
      </c>
      <c r="M184" s="586">
        <v>1</v>
      </c>
    </row>
    <row r="185" spans="1:13" s="24" customFormat="1" ht="11.25" customHeight="1">
      <c r="A185" s="1316"/>
      <c r="B185" s="585" t="s">
        <v>2178</v>
      </c>
      <c r="C185" s="586">
        <v>48</v>
      </c>
      <c r="D185" s="586">
        <v>2</v>
      </c>
      <c r="E185" s="586">
        <v>0</v>
      </c>
      <c r="F185" s="586">
        <v>2</v>
      </c>
      <c r="G185" s="586">
        <v>10</v>
      </c>
      <c r="H185" s="586">
        <v>14</v>
      </c>
      <c r="I185" s="586">
        <v>0</v>
      </c>
      <c r="J185" s="586">
        <v>17</v>
      </c>
      <c r="K185" s="586">
        <v>0</v>
      </c>
      <c r="L185" s="586">
        <v>3</v>
      </c>
      <c r="M185" s="586">
        <v>0</v>
      </c>
    </row>
    <row r="186" spans="1:13" ht="11.25" customHeight="1">
      <c r="B186" s="585" t="s">
        <v>2179</v>
      </c>
      <c r="C186" s="586">
        <v>160</v>
      </c>
      <c r="D186" s="586">
        <v>9</v>
      </c>
      <c r="E186" s="586">
        <v>0</v>
      </c>
      <c r="F186" s="586">
        <v>9</v>
      </c>
      <c r="G186" s="586">
        <v>10</v>
      </c>
      <c r="H186" s="586">
        <v>51</v>
      </c>
      <c r="I186" s="586">
        <v>6</v>
      </c>
      <c r="J186" s="586">
        <v>61</v>
      </c>
      <c r="K186" s="586">
        <v>0</v>
      </c>
      <c r="L186" s="586">
        <v>14</v>
      </c>
      <c r="M186" s="586">
        <v>0</v>
      </c>
    </row>
    <row r="187" spans="1:13" ht="11.25" customHeight="1">
      <c r="B187" s="585" t="s">
        <v>2180</v>
      </c>
      <c r="C187" s="586">
        <v>1</v>
      </c>
      <c r="D187" s="263" t="s">
        <v>893</v>
      </c>
      <c r="E187" s="263" t="s">
        <v>893</v>
      </c>
      <c r="F187" s="263" t="s">
        <v>893</v>
      </c>
      <c r="G187" s="263" t="s">
        <v>893</v>
      </c>
      <c r="H187" s="263" t="s">
        <v>893</v>
      </c>
      <c r="I187" s="263" t="s">
        <v>893</v>
      </c>
      <c r="J187" s="263" t="s">
        <v>893</v>
      </c>
      <c r="K187" s="263" t="s">
        <v>893</v>
      </c>
      <c r="L187" s="263" t="s">
        <v>893</v>
      </c>
      <c r="M187" s="263" t="s">
        <v>893</v>
      </c>
    </row>
    <row r="188" spans="1:13" ht="11.25" customHeight="1">
      <c r="B188" s="585" t="s">
        <v>2181</v>
      </c>
      <c r="C188" s="586">
        <v>91</v>
      </c>
      <c r="D188" s="586">
        <v>11</v>
      </c>
      <c r="E188" s="586">
        <v>0</v>
      </c>
      <c r="F188" s="586">
        <v>12</v>
      </c>
      <c r="G188" s="586">
        <v>16</v>
      </c>
      <c r="H188" s="586">
        <v>15</v>
      </c>
      <c r="I188" s="586">
        <v>0</v>
      </c>
      <c r="J188" s="586">
        <v>25</v>
      </c>
      <c r="K188" s="586">
        <v>3</v>
      </c>
      <c r="L188" s="586">
        <v>9</v>
      </c>
      <c r="M188" s="586">
        <v>0</v>
      </c>
    </row>
    <row r="189" spans="1:13" ht="11.25" customHeight="1">
      <c r="B189" s="585" t="s">
        <v>2182</v>
      </c>
      <c r="C189" s="586">
        <v>1</v>
      </c>
      <c r="D189" s="263" t="s">
        <v>893</v>
      </c>
      <c r="E189" s="263" t="s">
        <v>893</v>
      </c>
      <c r="F189" s="263" t="s">
        <v>893</v>
      </c>
      <c r="G189" s="263" t="s">
        <v>893</v>
      </c>
      <c r="H189" s="263" t="s">
        <v>893</v>
      </c>
      <c r="I189" s="263" t="s">
        <v>893</v>
      </c>
      <c r="J189" s="263" t="s">
        <v>893</v>
      </c>
      <c r="K189" s="263" t="s">
        <v>893</v>
      </c>
      <c r="L189" s="263" t="s">
        <v>893</v>
      </c>
      <c r="M189" s="263" t="s">
        <v>893</v>
      </c>
    </row>
    <row r="190" spans="1:13" ht="11.25" customHeight="1">
      <c r="B190" s="585" t="s">
        <v>2183</v>
      </c>
      <c r="C190" s="586">
        <v>43</v>
      </c>
      <c r="D190" s="586">
        <v>3</v>
      </c>
      <c r="E190" s="586">
        <v>0</v>
      </c>
      <c r="F190" s="586">
        <v>9</v>
      </c>
      <c r="G190" s="586">
        <v>3</v>
      </c>
      <c r="H190" s="586">
        <v>16</v>
      </c>
      <c r="I190" s="586">
        <v>1</v>
      </c>
      <c r="J190" s="586">
        <v>7</v>
      </c>
      <c r="K190" s="586">
        <v>0</v>
      </c>
      <c r="L190" s="586">
        <v>4</v>
      </c>
      <c r="M190" s="586">
        <v>0</v>
      </c>
    </row>
    <row r="191" spans="1:13" ht="11.25" customHeight="1">
      <c r="B191" s="585" t="s">
        <v>2184</v>
      </c>
      <c r="C191" s="586">
        <v>136</v>
      </c>
      <c r="D191" s="586">
        <v>16</v>
      </c>
      <c r="E191" s="586">
        <v>1</v>
      </c>
      <c r="F191" s="586">
        <v>9</v>
      </c>
      <c r="G191" s="586">
        <v>32</v>
      </c>
      <c r="H191" s="586">
        <v>25</v>
      </c>
      <c r="I191" s="586">
        <v>0</v>
      </c>
      <c r="J191" s="586">
        <v>20</v>
      </c>
      <c r="K191" s="586">
        <v>19</v>
      </c>
      <c r="L191" s="586">
        <v>14</v>
      </c>
      <c r="M191" s="586">
        <v>0</v>
      </c>
    </row>
    <row r="192" spans="1:13" ht="11.25" customHeight="1">
      <c r="B192" s="585" t="s">
        <v>2185</v>
      </c>
      <c r="C192" s="586">
        <v>442</v>
      </c>
      <c r="D192" s="586">
        <v>54</v>
      </c>
      <c r="E192" s="586">
        <v>6</v>
      </c>
      <c r="F192" s="586">
        <v>37</v>
      </c>
      <c r="G192" s="586">
        <v>65</v>
      </c>
      <c r="H192" s="586">
        <v>48</v>
      </c>
      <c r="I192" s="586">
        <v>2</v>
      </c>
      <c r="J192" s="586">
        <v>68</v>
      </c>
      <c r="K192" s="586">
        <v>127</v>
      </c>
      <c r="L192" s="586">
        <v>34</v>
      </c>
      <c r="M192" s="586">
        <v>1</v>
      </c>
    </row>
    <row r="193" spans="2:13" ht="11.25" customHeight="1">
      <c r="B193" s="585" t="s">
        <v>2186</v>
      </c>
      <c r="C193" s="586">
        <v>5</v>
      </c>
      <c r="D193" s="586">
        <v>1</v>
      </c>
      <c r="E193" s="586">
        <v>0</v>
      </c>
      <c r="F193" s="586">
        <v>0</v>
      </c>
      <c r="G193" s="586">
        <v>1</v>
      </c>
      <c r="H193" s="586">
        <v>3</v>
      </c>
      <c r="I193" s="586">
        <v>0</v>
      </c>
      <c r="J193" s="586">
        <v>0</v>
      </c>
      <c r="K193" s="586">
        <v>0</v>
      </c>
      <c r="L193" s="586">
        <v>0</v>
      </c>
      <c r="M193" s="586">
        <v>0</v>
      </c>
    </row>
    <row r="194" spans="2:13" ht="11.25" customHeight="1">
      <c r="B194" s="585" t="s">
        <v>2187</v>
      </c>
      <c r="C194" s="586">
        <v>3</v>
      </c>
      <c r="D194" s="586">
        <v>0</v>
      </c>
      <c r="E194" s="586">
        <v>0</v>
      </c>
      <c r="F194" s="586">
        <v>1</v>
      </c>
      <c r="G194" s="586">
        <v>0</v>
      </c>
      <c r="H194" s="586">
        <v>2</v>
      </c>
      <c r="I194" s="586">
        <v>0</v>
      </c>
      <c r="J194" s="586">
        <v>0</v>
      </c>
      <c r="K194" s="586">
        <v>0</v>
      </c>
      <c r="L194" s="586">
        <v>0</v>
      </c>
      <c r="M194" s="586">
        <v>0</v>
      </c>
    </row>
    <row r="195" spans="2:13" ht="11.25" customHeight="1">
      <c r="B195" s="585" t="s">
        <v>2188</v>
      </c>
      <c r="C195" s="586">
        <v>157</v>
      </c>
      <c r="D195" s="586">
        <v>7</v>
      </c>
      <c r="E195" s="586">
        <v>0</v>
      </c>
      <c r="F195" s="586">
        <v>10</v>
      </c>
      <c r="G195" s="586">
        <v>28</v>
      </c>
      <c r="H195" s="586">
        <v>53</v>
      </c>
      <c r="I195" s="586">
        <v>2</v>
      </c>
      <c r="J195" s="586">
        <v>47</v>
      </c>
      <c r="K195" s="586">
        <v>2</v>
      </c>
      <c r="L195" s="586">
        <v>7</v>
      </c>
      <c r="M195" s="586">
        <v>1</v>
      </c>
    </row>
    <row r="196" spans="2:13" ht="11.25" customHeight="1">
      <c r="B196" s="585" t="s">
        <v>2189</v>
      </c>
      <c r="C196" s="586">
        <v>7</v>
      </c>
      <c r="D196" s="586">
        <v>1</v>
      </c>
      <c r="E196" s="586">
        <v>0</v>
      </c>
      <c r="F196" s="586">
        <v>0</v>
      </c>
      <c r="G196" s="586">
        <v>1</v>
      </c>
      <c r="H196" s="586">
        <v>4</v>
      </c>
      <c r="I196" s="586">
        <v>1</v>
      </c>
      <c r="J196" s="586">
        <v>0</v>
      </c>
      <c r="K196" s="586">
        <v>0</v>
      </c>
      <c r="L196" s="586">
        <v>0</v>
      </c>
      <c r="M196" s="586">
        <v>0</v>
      </c>
    </row>
    <row r="197" spans="2:13" ht="11.25" customHeight="1">
      <c r="B197" s="585" t="s">
        <v>2190</v>
      </c>
      <c r="C197" s="586">
        <v>103</v>
      </c>
      <c r="D197" s="586">
        <v>6</v>
      </c>
      <c r="E197" s="586">
        <v>1</v>
      </c>
      <c r="F197" s="586">
        <v>9</v>
      </c>
      <c r="G197" s="586">
        <v>26</v>
      </c>
      <c r="H197" s="586">
        <v>27</v>
      </c>
      <c r="I197" s="586">
        <v>2</v>
      </c>
      <c r="J197" s="586">
        <v>29</v>
      </c>
      <c r="K197" s="586">
        <v>2</v>
      </c>
      <c r="L197" s="586">
        <v>1</v>
      </c>
      <c r="M197" s="586">
        <v>0</v>
      </c>
    </row>
    <row r="198" spans="2:13" ht="11.25" customHeight="1">
      <c r="B198" s="585" t="s">
        <v>2191</v>
      </c>
      <c r="C198" s="586">
        <v>1</v>
      </c>
      <c r="D198" s="263" t="s">
        <v>893</v>
      </c>
      <c r="E198" s="263" t="s">
        <v>893</v>
      </c>
      <c r="F198" s="263" t="s">
        <v>893</v>
      </c>
      <c r="G198" s="263" t="s">
        <v>893</v>
      </c>
      <c r="H198" s="263" t="s">
        <v>893</v>
      </c>
      <c r="I198" s="263" t="s">
        <v>893</v>
      </c>
      <c r="J198" s="263" t="s">
        <v>893</v>
      </c>
      <c r="K198" s="263" t="s">
        <v>893</v>
      </c>
      <c r="L198" s="263" t="s">
        <v>893</v>
      </c>
      <c r="M198" s="263" t="s">
        <v>893</v>
      </c>
    </row>
    <row r="199" spans="2:13" ht="11.25" customHeight="1">
      <c r="B199" s="585" t="s">
        <v>2192</v>
      </c>
      <c r="C199" s="586">
        <v>47</v>
      </c>
      <c r="D199" s="586">
        <v>5</v>
      </c>
      <c r="E199" s="586">
        <v>0</v>
      </c>
      <c r="F199" s="586">
        <v>3</v>
      </c>
      <c r="G199" s="586">
        <v>10</v>
      </c>
      <c r="H199" s="586">
        <v>16</v>
      </c>
      <c r="I199" s="586">
        <v>1</v>
      </c>
      <c r="J199" s="586">
        <v>8</v>
      </c>
      <c r="K199" s="586">
        <v>1</v>
      </c>
      <c r="L199" s="586">
        <v>2</v>
      </c>
      <c r="M199" s="586">
        <v>1</v>
      </c>
    </row>
    <row r="200" spans="2:13" ht="11.25" customHeight="1">
      <c r="B200" s="585" t="s">
        <v>2193</v>
      </c>
      <c r="C200" s="586">
        <v>7</v>
      </c>
      <c r="D200" s="586">
        <v>1</v>
      </c>
      <c r="E200" s="586">
        <v>0</v>
      </c>
      <c r="F200" s="586">
        <v>1</v>
      </c>
      <c r="G200" s="586">
        <v>2</v>
      </c>
      <c r="H200" s="586">
        <v>0</v>
      </c>
      <c r="I200" s="586">
        <v>1</v>
      </c>
      <c r="J200" s="586">
        <v>2</v>
      </c>
      <c r="K200" s="586">
        <v>0</v>
      </c>
      <c r="L200" s="586">
        <v>0</v>
      </c>
      <c r="M200" s="586">
        <v>0</v>
      </c>
    </row>
    <row r="201" spans="2:13" ht="11.25" customHeight="1">
      <c r="B201" s="585" t="s">
        <v>2194</v>
      </c>
      <c r="C201" s="586">
        <v>91</v>
      </c>
      <c r="D201" s="586">
        <v>7</v>
      </c>
      <c r="E201" s="586">
        <v>0</v>
      </c>
      <c r="F201" s="586">
        <v>3</v>
      </c>
      <c r="G201" s="586">
        <v>29</v>
      </c>
      <c r="H201" s="586">
        <v>20</v>
      </c>
      <c r="I201" s="586">
        <v>6</v>
      </c>
      <c r="J201" s="586">
        <v>21</v>
      </c>
      <c r="K201" s="586">
        <v>0</v>
      </c>
      <c r="L201" s="586">
        <v>5</v>
      </c>
      <c r="M201" s="586">
        <v>0</v>
      </c>
    </row>
    <row r="202" spans="2:13" ht="11.25" customHeight="1">
      <c r="B202" s="585" t="s">
        <v>2195</v>
      </c>
      <c r="C202" s="586">
        <v>1</v>
      </c>
      <c r="D202" s="263" t="s">
        <v>893</v>
      </c>
      <c r="E202" s="263" t="s">
        <v>893</v>
      </c>
      <c r="F202" s="263" t="s">
        <v>893</v>
      </c>
      <c r="G202" s="263" t="s">
        <v>893</v>
      </c>
      <c r="H202" s="263" t="s">
        <v>893</v>
      </c>
      <c r="I202" s="263" t="s">
        <v>893</v>
      </c>
      <c r="J202" s="263" t="s">
        <v>893</v>
      </c>
      <c r="K202" s="263" t="s">
        <v>893</v>
      </c>
      <c r="L202" s="263" t="s">
        <v>893</v>
      </c>
      <c r="M202" s="263" t="s">
        <v>893</v>
      </c>
    </row>
    <row r="203" spans="2:13" ht="11.25" customHeight="1">
      <c r="B203" s="585" t="s">
        <v>2196</v>
      </c>
      <c r="C203" s="586">
        <v>520</v>
      </c>
      <c r="D203" s="586">
        <v>13</v>
      </c>
      <c r="E203" s="586">
        <v>1</v>
      </c>
      <c r="F203" s="586">
        <v>33</v>
      </c>
      <c r="G203" s="586">
        <v>97</v>
      </c>
      <c r="H203" s="586">
        <v>74</v>
      </c>
      <c r="I203" s="586">
        <v>20</v>
      </c>
      <c r="J203" s="586">
        <v>243</v>
      </c>
      <c r="K203" s="586">
        <v>1</v>
      </c>
      <c r="L203" s="586">
        <v>37</v>
      </c>
      <c r="M203" s="586">
        <v>1</v>
      </c>
    </row>
    <row r="204" spans="2:13" ht="11.25" customHeight="1">
      <c r="B204" s="585" t="s">
        <v>2197</v>
      </c>
      <c r="C204" s="586">
        <v>53</v>
      </c>
      <c r="D204" s="586">
        <v>2</v>
      </c>
      <c r="E204" s="586">
        <v>0</v>
      </c>
      <c r="F204" s="586">
        <v>5</v>
      </c>
      <c r="G204" s="586">
        <v>23</v>
      </c>
      <c r="H204" s="586">
        <v>8</v>
      </c>
      <c r="I204" s="586">
        <v>7</v>
      </c>
      <c r="J204" s="586">
        <v>3</v>
      </c>
      <c r="K204" s="586">
        <v>2</v>
      </c>
      <c r="L204" s="586">
        <v>3</v>
      </c>
      <c r="M204" s="586">
        <v>0</v>
      </c>
    </row>
    <row r="205" spans="2:13" ht="11.25" customHeight="1">
      <c r="B205" s="585" t="s">
        <v>2198</v>
      </c>
      <c r="C205" s="586">
        <v>140</v>
      </c>
      <c r="D205" s="586">
        <v>0</v>
      </c>
      <c r="E205" s="586">
        <v>0</v>
      </c>
      <c r="F205" s="586">
        <v>2</v>
      </c>
      <c r="G205" s="586">
        <v>3</v>
      </c>
      <c r="H205" s="586">
        <v>76</v>
      </c>
      <c r="I205" s="586">
        <v>1</v>
      </c>
      <c r="J205" s="586">
        <v>7</v>
      </c>
      <c r="K205" s="586">
        <v>0</v>
      </c>
      <c r="L205" s="586">
        <v>50</v>
      </c>
      <c r="M205" s="586">
        <v>1</v>
      </c>
    </row>
    <row r="206" spans="2:13" ht="11.25" customHeight="1">
      <c r="B206" s="585" t="s">
        <v>2199</v>
      </c>
      <c r="C206" s="586">
        <v>47</v>
      </c>
      <c r="D206" s="586">
        <v>3</v>
      </c>
      <c r="E206" s="586">
        <v>1</v>
      </c>
      <c r="F206" s="586">
        <v>12</v>
      </c>
      <c r="G206" s="586">
        <v>14</v>
      </c>
      <c r="H206" s="586">
        <v>10</v>
      </c>
      <c r="I206" s="586">
        <v>0</v>
      </c>
      <c r="J206" s="586">
        <v>4</v>
      </c>
      <c r="K206" s="586">
        <v>1</v>
      </c>
      <c r="L206" s="586">
        <v>2</v>
      </c>
      <c r="M206" s="586">
        <v>0</v>
      </c>
    </row>
    <row r="207" spans="2:13" ht="11.25" customHeight="1">
      <c r="B207" s="585" t="s">
        <v>2200</v>
      </c>
      <c r="C207" s="586">
        <v>47</v>
      </c>
      <c r="D207" s="586">
        <v>2</v>
      </c>
      <c r="E207" s="586">
        <v>0</v>
      </c>
      <c r="F207" s="586">
        <v>4</v>
      </c>
      <c r="G207" s="586">
        <v>15</v>
      </c>
      <c r="H207" s="586">
        <v>6</v>
      </c>
      <c r="I207" s="586">
        <v>6</v>
      </c>
      <c r="J207" s="586">
        <v>9</v>
      </c>
      <c r="K207" s="586">
        <v>0</v>
      </c>
      <c r="L207" s="586">
        <v>5</v>
      </c>
      <c r="M207" s="586">
        <v>0</v>
      </c>
    </row>
    <row r="208" spans="2:13" ht="11.25" customHeight="1">
      <c r="B208" s="1413" t="s">
        <v>2201</v>
      </c>
      <c r="C208" s="586">
        <v>650</v>
      </c>
      <c r="D208" s="586">
        <v>35</v>
      </c>
      <c r="E208" s="586">
        <v>0</v>
      </c>
      <c r="F208" s="586">
        <v>22</v>
      </c>
      <c r="G208" s="586">
        <v>72</v>
      </c>
      <c r="H208" s="586">
        <v>272</v>
      </c>
      <c r="I208" s="586">
        <v>14</v>
      </c>
      <c r="J208" s="586">
        <v>168</v>
      </c>
      <c r="K208" s="586">
        <v>3</v>
      </c>
      <c r="L208" s="586">
        <v>57</v>
      </c>
      <c r="M208" s="586">
        <v>7</v>
      </c>
    </row>
    <row r="209" spans="1:13" ht="11.25" customHeight="1">
      <c r="B209" s="585" t="s">
        <v>2202</v>
      </c>
      <c r="C209" s="586">
        <v>14</v>
      </c>
      <c r="D209" s="586">
        <v>2</v>
      </c>
      <c r="E209" s="586">
        <v>0</v>
      </c>
      <c r="F209" s="586">
        <v>3</v>
      </c>
      <c r="G209" s="586">
        <v>0</v>
      </c>
      <c r="H209" s="586">
        <v>2</v>
      </c>
      <c r="I209" s="586">
        <v>1</v>
      </c>
      <c r="J209" s="586">
        <v>4</v>
      </c>
      <c r="K209" s="586">
        <v>1</v>
      </c>
      <c r="L209" s="586">
        <v>1</v>
      </c>
      <c r="M209" s="586">
        <v>0</v>
      </c>
    </row>
    <row r="210" spans="1:13" ht="11.25" customHeight="1">
      <c r="B210" s="585" t="s">
        <v>2203</v>
      </c>
      <c r="C210" s="586">
        <v>319</v>
      </c>
      <c r="D210" s="586">
        <v>40</v>
      </c>
      <c r="E210" s="586">
        <v>2</v>
      </c>
      <c r="F210" s="586">
        <v>23</v>
      </c>
      <c r="G210" s="586">
        <v>86</v>
      </c>
      <c r="H210" s="586">
        <v>48</v>
      </c>
      <c r="I210" s="586">
        <v>10</v>
      </c>
      <c r="J210" s="586">
        <v>56</v>
      </c>
      <c r="K210" s="586">
        <v>36</v>
      </c>
      <c r="L210" s="586">
        <v>18</v>
      </c>
      <c r="M210" s="586">
        <v>0</v>
      </c>
    </row>
    <row r="211" spans="1:13" ht="11.25" customHeight="1">
      <c r="B211" s="585" t="s">
        <v>2204</v>
      </c>
      <c r="C211" s="586">
        <v>72</v>
      </c>
      <c r="D211" s="586">
        <v>6</v>
      </c>
      <c r="E211" s="586">
        <v>0</v>
      </c>
      <c r="F211" s="586">
        <v>6</v>
      </c>
      <c r="G211" s="586">
        <v>15</v>
      </c>
      <c r="H211" s="586">
        <v>11</v>
      </c>
      <c r="I211" s="586">
        <v>5</v>
      </c>
      <c r="J211" s="586">
        <v>20</v>
      </c>
      <c r="K211" s="586">
        <v>1</v>
      </c>
      <c r="L211" s="586">
        <v>8</v>
      </c>
      <c r="M211" s="586">
        <v>0</v>
      </c>
    </row>
    <row r="212" spans="1:13" ht="11.25" customHeight="1">
      <c r="B212" s="585" t="s">
        <v>2205</v>
      </c>
      <c r="C212" s="586">
        <v>12</v>
      </c>
      <c r="D212" s="586">
        <v>0</v>
      </c>
      <c r="E212" s="586">
        <v>0</v>
      </c>
      <c r="F212" s="586">
        <v>2</v>
      </c>
      <c r="G212" s="586">
        <v>3</v>
      </c>
      <c r="H212" s="586">
        <v>0</v>
      </c>
      <c r="I212" s="586">
        <v>0</v>
      </c>
      <c r="J212" s="586">
        <v>4</v>
      </c>
      <c r="K212" s="586">
        <v>1</v>
      </c>
      <c r="L212" s="586">
        <v>2</v>
      </c>
      <c r="M212" s="586">
        <v>0</v>
      </c>
    </row>
    <row r="213" spans="1:13" ht="11.25" customHeight="1">
      <c r="B213" s="585" t="s">
        <v>2206</v>
      </c>
      <c r="C213" s="586">
        <v>60</v>
      </c>
      <c r="D213" s="586">
        <v>2</v>
      </c>
      <c r="E213" s="586">
        <v>0</v>
      </c>
      <c r="F213" s="586">
        <v>13</v>
      </c>
      <c r="G213" s="586">
        <v>11</v>
      </c>
      <c r="H213" s="586">
        <v>8</v>
      </c>
      <c r="I213" s="586">
        <v>6</v>
      </c>
      <c r="J213" s="586">
        <v>9</v>
      </c>
      <c r="K213" s="586">
        <v>7</v>
      </c>
      <c r="L213" s="586">
        <v>4</v>
      </c>
      <c r="M213" s="586">
        <v>0</v>
      </c>
    </row>
    <row r="214" spans="1:13" ht="11.25" customHeight="1">
      <c r="B214" s="585" t="s">
        <v>2207</v>
      </c>
      <c r="C214" s="586">
        <v>11</v>
      </c>
      <c r="D214" s="586">
        <v>1</v>
      </c>
      <c r="E214" s="586">
        <v>0</v>
      </c>
      <c r="F214" s="586">
        <v>1</v>
      </c>
      <c r="G214" s="586">
        <v>0</v>
      </c>
      <c r="H214" s="586">
        <v>5</v>
      </c>
      <c r="I214" s="586">
        <v>1</v>
      </c>
      <c r="J214" s="586">
        <v>0</v>
      </c>
      <c r="K214" s="586">
        <v>0</v>
      </c>
      <c r="L214" s="586">
        <v>3</v>
      </c>
      <c r="M214" s="586">
        <v>0</v>
      </c>
    </row>
    <row r="215" spans="1:13" ht="11.25" customHeight="1">
      <c r="B215" s="585" t="s">
        <v>2208</v>
      </c>
      <c r="C215" s="586">
        <v>353</v>
      </c>
      <c r="D215" s="586">
        <v>17</v>
      </c>
      <c r="E215" s="586">
        <v>0</v>
      </c>
      <c r="F215" s="586">
        <v>52</v>
      </c>
      <c r="G215" s="586">
        <v>86</v>
      </c>
      <c r="H215" s="586">
        <v>32</v>
      </c>
      <c r="I215" s="586">
        <v>11</v>
      </c>
      <c r="J215" s="586">
        <v>121</v>
      </c>
      <c r="K215" s="586">
        <v>3</v>
      </c>
      <c r="L215" s="586">
        <v>31</v>
      </c>
      <c r="M215" s="586">
        <v>0</v>
      </c>
    </row>
    <row r="216" spans="1:13" ht="11.25" customHeight="1">
      <c r="B216" s="585" t="s">
        <v>2209</v>
      </c>
      <c r="C216" s="586">
        <v>49</v>
      </c>
      <c r="D216" s="586">
        <v>3</v>
      </c>
      <c r="E216" s="586">
        <v>0</v>
      </c>
      <c r="F216" s="586">
        <v>4</v>
      </c>
      <c r="G216" s="586">
        <v>11</v>
      </c>
      <c r="H216" s="586">
        <v>13</v>
      </c>
      <c r="I216" s="586">
        <v>0</v>
      </c>
      <c r="J216" s="586">
        <v>15</v>
      </c>
      <c r="K216" s="586">
        <v>0</v>
      </c>
      <c r="L216" s="586">
        <v>3</v>
      </c>
      <c r="M216" s="586">
        <v>0</v>
      </c>
    </row>
    <row r="217" spans="1:13" ht="11.25" customHeight="1">
      <c r="B217" s="585" t="s">
        <v>2210</v>
      </c>
      <c r="C217" s="586">
        <v>18</v>
      </c>
      <c r="D217" s="586">
        <v>0</v>
      </c>
      <c r="E217" s="586">
        <v>0</v>
      </c>
      <c r="F217" s="586">
        <v>3</v>
      </c>
      <c r="G217" s="586">
        <v>3</v>
      </c>
      <c r="H217" s="586">
        <v>3</v>
      </c>
      <c r="I217" s="586">
        <v>1</v>
      </c>
      <c r="J217" s="586">
        <v>7</v>
      </c>
      <c r="K217" s="586">
        <v>0</v>
      </c>
      <c r="L217" s="586">
        <v>1</v>
      </c>
      <c r="M217" s="586">
        <v>0</v>
      </c>
    </row>
    <row r="218" spans="1:13" ht="16.5" customHeight="1">
      <c r="B218" s="587" t="s">
        <v>2211</v>
      </c>
      <c r="C218" s="586">
        <v>14410</v>
      </c>
      <c r="D218" s="586">
        <v>835</v>
      </c>
      <c r="E218" s="586">
        <v>29</v>
      </c>
      <c r="F218" s="586">
        <v>983</v>
      </c>
      <c r="G218" s="586">
        <v>3654</v>
      </c>
      <c r="H218" s="586">
        <v>2652</v>
      </c>
      <c r="I218" s="586">
        <v>333</v>
      </c>
      <c r="J218" s="586">
        <v>4290</v>
      </c>
      <c r="K218" s="586">
        <v>614</v>
      </c>
      <c r="L218" s="586">
        <v>984</v>
      </c>
      <c r="M218" s="586">
        <v>36</v>
      </c>
    </row>
    <row r="219" spans="1:13" ht="17.25" customHeight="1">
      <c r="A219" s="584" t="s">
        <v>2212</v>
      </c>
      <c r="B219" s="585"/>
    </row>
    <row r="220" spans="1:13" ht="17.25" customHeight="1">
      <c r="B220" s="585" t="s">
        <v>2213</v>
      </c>
      <c r="C220" s="586">
        <v>297</v>
      </c>
      <c r="D220" s="586">
        <v>43</v>
      </c>
      <c r="E220" s="586">
        <v>3</v>
      </c>
      <c r="F220" s="586">
        <v>46</v>
      </c>
      <c r="G220" s="586">
        <v>73</v>
      </c>
      <c r="H220" s="586">
        <v>40</v>
      </c>
      <c r="I220" s="586">
        <v>7</v>
      </c>
      <c r="J220" s="586">
        <v>36</v>
      </c>
      <c r="K220" s="586">
        <v>27</v>
      </c>
      <c r="L220" s="586">
        <v>21</v>
      </c>
      <c r="M220" s="586">
        <v>1</v>
      </c>
    </row>
    <row r="221" spans="1:13" ht="11.25" customHeight="1">
      <c r="B221" s="585" t="s">
        <v>2214</v>
      </c>
      <c r="C221" s="586">
        <v>1</v>
      </c>
      <c r="D221" s="263" t="s">
        <v>893</v>
      </c>
      <c r="E221" s="263" t="s">
        <v>893</v>
      </c>
      <c r="F221" s="263" t="s">
        <v>893</v>
      </c>
      <c r="G221" s="263" t="s">
        <v>893</v>
      </c>
      <c r="H221" s="263" t="s">
        <v>893</v>
      </c>
      <c r="I221" s="263" t="s">
        <v>893</v>
      </c>
      <c r="J221" s="263" t="s">
        <v>893</v>
      </c>
      <c r="K221" s="263" t="s">
        <v>893</v>
      </c>
      <c r="L221" s="263" t="s">
        <v>893</v>
      </c>
      <c r="M221" s="263" t="s">
        <v>893</v>
      </c>
    </row>
    <row r="222" spans="1:13" ht="11.25" customHeight="1">
      <c r="B222" s="585" t="s">
        <v>2215</v>
      </c>
      <c r="C222" s="586">
        <v>89</v>
      </c>
      <c r="D222" s="586">
        <v>17</v>
      </c>
      <c r="E222" s="586">
        <v>0</v>
      </c>
      <c r="F222" s="586">
        <v>7</v>
      </c>
      <c r="G222" s="586">
        <v>24</v>
      </c>
      <c r="H222" s="586">
        <v>9</v>
      </c>
      <c r="I222" s="586">
        <v>5</v>
      </c>
      <c r="J222" s="586">
        <v>11</v>
      </c>
      <c r="K222" s="586">
        <v>8</v>
      </c>
      <c r="L222" s="586">
        <v>8</v>
      </c>
      <c r="M222" s="586">
        <v>0</v>
      </c>
    </row>
    <row r="223" spans="1:13" ht="11.25" customHeight="1">
      <c r="B223" s="585" t="s">
        <v>2216</v>
      </c>
      <c r="C223" s="586">
        <v>2</v>
      </c>
      <c r="D223" s="263" t="s">
        <v>893</v>
      </c>
      <c r="E223" s="263" t="s">
        <v>893</v>
      </c>
      <c r="F223" s="263" t="s">
        <v>893</v>
      </c>
      <c r="G223" s="263" t="s">
        <v>893</v>
      </c>
      <c r="H223" s="263" t="s">
        <v>893</v>
      </c>
      <c r="I223" s="263" t="s">
        <v>893</v>
      </c>
      <c r="J223" s="263" t="s">
        <v>893</v>
      </c>
      <c r="K223" s="263" t="s">
        <v>893</v>
      </c>
      <c r="L223" s="263" t="s">
        <v>893</v>
      </c>
      <c r="M223" s="263" t="s">
        <v>893</v>
      </c>
    </row>
    <row r="224" spans="1:13" ht="11.25" customHeight="1">
      <c r="B224" s="585" t="s">
        <v>2217</v>
      </c>
      <c r="C224" s="586">
        <v>12</v>
      </c>
      <c r="D224" s="586">
        <v>2</v>
      </c>
      <c r="E224" s="586">
        <v>0</v>
      </c>
      <c r="F224" s="586">
        <v>0</v>
      </c>
      <c r="G224" s="586">
        <v>5</v>
      </c>
      <c r="H224" s="586">
        <v>0</v>
      </c>
      <c r="I224" s="586">
        <v>1</v>
      </c>
      <c r="J224" s="586">
        <v>3</v>
      </c>
      <c r="K224" s="586">
        <v>0</v>
      </c>
      <c r="L224" s="586">
        <v>1</v>
      </c>
      <c r="M224" s="586">
        <v>0</v>
      </c>
    </row>
    <row r="225" spans="1:13" ht="11.25" customHeight="1">
      <c r="B225" s="585" t="s">
        <v>2218</v>
      </c>
    </row>
    <row r="226" spans="1:13" ht="11.25" customHeight="1">
      <c r="B226" s="585" t="s">
        <v>2219</v>
      </c>
      <c r="C226" s="586">
        <v>2</v>
      </c>
      <c r="D226" s="586">
        <v>1</v>
      </c>
      <c r="E226" s="586">
        <v>0</v>
      </c>
      <c r="F226" s="586">
        <v>0</v>
      </c>
      <c r="G226" s="586">
        <v>1</v>
      </c>
      <c r="H226" s="586">
        <v>0</v>
      </c>
      <c r="I226" s="586">
        <v>0</v>
      </c>
      <c r="J226" s="586">
        <v>0</v>
      </c>
      <c r="K226" s="586">
        <v>0</v>
      </c>
      <c r="L226" s="586">
        <v>0</v>
      </c>
      <c r="M226" s="586">
        <v>0</v>
      </c>
    </row>
    <row r="227" spans="1:13" ht="11.25" customHeight="1">
      <c r="B227" s="585" t="s">
        <v>2220</v>
      </c>
      <c r="C227" s="584"/>
      <c r="D227" s="584"/>
      <c r="E227" s="584"/>
      <c r="F227" s="584"/>
      <c r="G227" s="584"/>
      <c r="H227" s="584"/>
      <c r="I227" s="584"/>
      <c r="J227" s="584"/>
      <c r="K227" s="584"/>
      <c r="L227" s="584"/>
      <c r="M227" s="584"/>
    </row>
    <row r="228" spans="1:13" ht="11.25" customHeight="1">
      <c r="B228" s="585" t="s">
        <v>2221</v>
      </c>
      <c r="C228" s="586">
        <v>2</v>
      </c>
      <c r="D228" s="263" t="s">
        <v>893</v>
      </c>
      <c r="E228" s="263" t="s">
        <v>893</v>
      </c>
      <c r="F228" s="263" t="s">
        <v>893</v>
      </c>
      <c r="G228" s="263" t="s">
        <v>893</v>
      </c>
      <c r="H228" s="263" t="s">
        <v>893</v>
      </c>
      <c r="I228" s="263" t="s">
        <v>893</v>
      </c>
      <c r="J228" s="263" t="s">
        <v>893</v>
      </c>
      <c r="K228" s="263" t="s">
        <v>893</v>
      </c>
      <c r="L228" s="263" t="s">
        <v>893</v>
      </c>
      <c r="M228" s="263" t="s">
        <v>893</v>
      </c>
    </row>
    <row r="229" spans="1:13" ht="17.25" customHeight="1">
      <c r="B229" s="587" t="s">
        <v>2222</v>
      </c>
      <c r="C229" s="586">
        <v>405</v>
      </c>
      <c r="D229" s="586">
        <v>63</v>
      </c>
      <c r="E229" s="586">
        <v>3</v>
      </c>
      <c r="F229" s="586">
        <v>53</v>
      </c>
      <c r="G229" s="586">
        <v>104</v>
      </c>
      <c r="H229" s="586">
        <v>49</v>
      </c>
      <c r="I229" s="586">
        <v>13</v>
      </c>
      <c r="J229" s="586">
        <v>52</v>
      </c>
      <c r="K229" s="586">
        <v>35</v>
      </c>
      <c r="L229" s="586">
        <v>32</v>
      </c>
      <c r="M229" s="586">
        <v>1</v>
      </c>
    </row>
    <row r="230" spans="1:13" ht="15" customHeight="1">
      <c r="A230" s="584" t="s">
        <v>2223</v>
      </c>
      <c r="B230" s="585"/>
      <c r="C230" s="586">
        <v>24</v>
      </c>
      <c r="D230" s="586">
        <v>1</v>
      </c>
      <c r="E230" s="586">
        <v>0</v>
      </c>
      <c r="F230" s="586">
        <v>5</v>
      </c>
      <c r="G230" s="586">
        <v>3</v>
      </c>
      <c r="H230" s="586">
        <v>2</v>
      </c>
      <c r="I230" s="586">
        <v>0</v>
      </c>
      <c r="J230" s="586">
        <v>11</v>
      </c>
      <c r="K230" s="586">
        <v>0</v>
      </c>
      <c r="L230" s="586">
        <v>2</v>
      </c>
      <c r="M230" s="586">
        <v>0</v>
      </c>
    </row>
    <row r="231" spans="1:13" ht="15" customHeight="1">
      <c r="A231" s="584" t="s">
        <v>2224</v>
      </c>
      <c r="B231" s="585"/>
      <c r="C231" s="586">
        <v>46</v>
      </c>
      <c r="D231" s="586">
        <v>2</v>
      </c>
      <c r="E231" s="586">
        <v>0</v>
      </c>
      <c r="F231" s="586">
        <v>11</v>
      </c>
      <c r="G231" s="586">
        <v>6</v>
      </c>
      <c r="H231" s="586">
        <v>6</v>
      </c>
      <c r="I231" s="586">
        <v>0</v>
      </c>
      <c r="J231" s="586">
        <v>4</v>
      </c>
      <c r="K231" s="586">
        <v>15</v>
      </c>
      <c r="L231" s="586">
        <v>2</v>
      </c>
      <c r="M231" s="586">
        <v>0</v>
      </c>
    </row>
    <row r="232" spans="1:13" ht="15" customHeight="1">
      <c r="A232" s="584" t="s">
        <v>2225</v>
      </c>
      <c r="B232" s="585"/>
      <c r="C232" s="586">
        <v>256</v>
      </c>
      <c r="D232" s="586">
        <v>28</v>
      </c>
      <c r="E232" s="586">
        <v>0</v>
      </c>
      <c r="F232" s="586">
        <v>154</v>
      </c>
      <c r="G232" s="586">
        <v>4</v>
      </c>
      <c r="H232" s="586">
        <v>2</v>
      </c>
      <c r="I232" s="586">
        <v>2</v>
      </c>
      <c r="J232" s="586">
        <v>22</v>
      </c>
      <c r="K232" s="586">
        <v>27</v>
      </c>
      <c r="L232" s="586">
        <v>17</v>
      </c>
      <c r="M232" s="586">
        <v>0</v>
      </c>
    </row>
    <row r="233" spans="1:13" ht="22.5" customHeight="1">
      <c r="B233" s="587" t="s">
        <v>127</v>
      </c>
      <c r="C233" s="586">
        <v>406659</v>
      </c>
      <c r="D233" s="586">
        <v>34565</v>
      </c>
      <c r="E233" s="586">
        <v>3851</v>
      </c>
      <c r="F233" s="586">
        <v>94427</v>
      </c>
      <c r="G233" s="586">
        <v>57937</v>
      </c>
      <c r="H233" s="586">
        <v>74936</v>
      </c>
      <c r="I233" s="586">
        <v>9299</v>
      </c>
      <c r="J233" s="586">
        <v>81528</v>
      </c>
      <c r="K233" s="586">
        <v>20091</v>
      </c>
      <c r="L233" s="586">
        <v>28263</v>
      </c>
      <c r="M233" s="586">
        <v>1762</v>
      </c>
    </row>
    <row r="234" spans="1:13" ht="11.25" customHeight="1">
      <c r="B234" s="591"/>
    </row>
    <row r="235" spans="1:13" ht="11.25" customHeight="1">
      <c r="B235" s="591"/>
    </row>
    <row r="236" spans="1:13" ht="11.25" customHeight="1">
      <c r="B236" s="591"/>
    </row>
    <row r="237" spans="1:13" s="90" customFormat="1" ht="11.25" customHeight="1">
      <c r="B237" s="260"/>
      <c r="C237" s="260"/>
      <c r="D237" s="260"/>
      <c r="E237" s="260"/>
      <c r="F237" s="260"/>
      <c r="G237" s="260"/>
      <c r="H237" s="260"/>
      <c r="I237" s="260"/>
      <c r="J237" s="260"/>
      <c r="K237" s="260"/>
      <c r="L237" s="260"/>
    </row>
    <row r="238" spans="1:13" s="24" customFormat="1" ht="10.5" customHeight="1">
      <c r="A238" s="1316" t="s">
        <v>586</v>
      </c>
      <c r="B238" s="1316"/>
      <c r="C238" s="589"/>
      <c r="D238" s="589"/>
      <c r="E238" s="589"/>
      <c r="F238" s="589"/>
      <c r="G238" s="589"/>
      <c r="H238" s="589"/>
      <c r="I238" s="589"/>
    </row>
  </sheetData>
  <pageMargins left="0.7" right="0.7" top="0.78740157499999996" bottom="0.78740157499999996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34"/>
  <sheetViews>
    <sheetView workbookViewId="0">
      <pane ySplit="12" topLeftCell="A13" activePane="bottomLeft" state="frozen"/>
      <selection sqref="A1:XFD1048576"/>
      <selection pane="bottomLeft"/>
    </sheetView>
  </sheetViews>
  <sheetFormatPr baseColWidth="10" defaultColWidth="9.140625" defaultRowHeight="12.75" customHeight="1"/>
  <cols>
    <col min="1" max="2" width="1.42578125" style="599" customWidth="1"/>
    <col min="3" max="3" width="29.140625" style="600" customWidth="1"/>
    <col min="4" max="4" width="5.28515625" style="589" bestFit="1" customWidth="1"/>
    <col min="5" max="14" width="4.42578125" style="589" bestFit="1" customWidth="1"/>
    <col min="15" max="15" width="5.28515625" style="589" bestFit="1" customWidth="1"/>
    <col min="16" max="16" width="4.140625" style="566" customWidth="1"/>
    <col min="17" max="17" width="5.140625" style="566" customWidth="1"/>
    <col min="18" max="16384" width="9.140625" style="59"/>
  </cols>
  <sheetData>
    <row r="1" spans="1:17" s="288" customFormat="1" ht="12.75" customHeight="1">
      <c r="A1" s="451" t="s">
        <v>608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593"/>
      <c r="Q1" s="183"/>
    </row>
    <row r="2" spans="1:17" s="288" customFormat="1" ht="12.75" customHeight="1">
      <c r="A2" s="131"/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  <c r="P2" s="593"/>
      <c r="Q2" s="131"/>
    </row>
    <row r="3" spans="1:17" s="288" customFormat="1" ht="12.75" customHeight="1">
      <c r="A3" s="131" t="s">
        <v>2226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593"/>
      <c r="Q3" s="183"/>
    </row>
    <row r="4" spans="1:17" s="288" customFormat="1" ht="11.25" customHeight="1">
      <c r="A4" s="131" t="s">
        <v>2227</v>
      </c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593"/>
      <c r="Q4" s="183"/>
    </row>
    <row r="5" spans="1:17" s="288" customFormat="1" ht="11.25" customHeight="1">
      <c r="A5" s="131" t="s">
        <v>2228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593"/>
      <c r="Q5" s="183"/>
    </row>
    <row r="6" spans="1:17" s="24" customFormat="1" ht="12.75" customHeight="1">
      <c r="A6" s="594"/>
      <c r="B6" s="594"/>
      <c r="C6" s="594"/>
      <c r="D6" s="594"/>
      <c r="E6" s="594"/>
      <c r="F6" s="594"/>
      <c r="G6" s="594"/>
      <c r="H6" s="594"/>
      <c r="I6" s="594"/>
      <c r="J6" s="594"/>
      <c r="K6" s="594"/>
      <c r="L6" s="594"/>
      <c r="M6" s="594"/>
      <c r="N6" s="594"/>
      <c r="O6" s="594"/>
      <c r="P6" s="595"/>
      <c r="Q6" s="594"/>
    </row>
    <row r="7" spans="1:17" s="24" customFormat="1" ht="10.5" customHeight="1">
      <c r="A7" s="460"/>
      <c r="B7" s="460"/>
      <c r="C7" s="460"/>
      <c r="D7" s="467"/>
      <c r="E7" s="1557" t="s">
        <v>2229</v>
      </c>
      <c r="F7" s="1558"/>
      <c r="G7" s="1558"/>
      <c r="H7" s="1558"/>
      <c r="I7" s="1558"/>
      <c r="J7" s="1558"/>
      <c r="K7" s="1558"/>
      <c r="L7" s="1558"/>
      <c r="M7" s="1558"/>
      <c r="N7" s="1558"/>
      <c r="O7" s="1559"/>
      <c r="P7" s="549" t="s">
        <v>2230</v>
      </c>
      <c r="Q7" s="549"/>
    </row>
    <row r="8" spans="1:17" s="24" customFormat="1" ht="10.5" customHeight="1">
      <c r="A8" s="50" t="s">
        <v>153</v>
      </c>
      <c r="B8" s="50"/>
      <c r="C8" s="50"/>
      <c r="D8" s="470"/>
      <c r="E8" s="1560"/>
      <c r="F8" s="1561"/>
      <c r="G8" s="1561"/>
      <c r="H8" s="1561"/>
      <c r="I8" s="1561"/>
      <c r="J8" s="1561"/>
      <c r="K8" s="1561"/>
      <c r="L8" s="1561"/>
      <c r="M8" s="1561"/>
      <c r="N8" s="1561"/>
      <c r="O8" s="1562"/>
      <c r="P8" s="596" t="s">
        <v>1968</v>
      </c>
      <c r="Q8" s="472"/>
    </row>
    <row r="9" spans="1:17" s="24" customFormat="1" ht="10.5" customHeight="1">
      <c r="A9" s="50" t="s">
        <v>1769</v>
      </c>
      <c r="B9" s="50"/>
      <c r="C9" s="50"/>
      <c r="D9" s="470" t="s">
        <v>1967</v>
      </c>
      <c r="E9" s="555"/>
      <c r="G9" s="555"/>
      <c r="I9" s="555"/>
      <c r="K9" s="555"/>
      <c r="M9" s="555"/>
      <c r="O9" s="555"/>
      <c r="P9" s="597"/>
      <c r="Q9" s="549"/>
    </row>
    <row r="10" spans="1:17" s="24" customFormat="1" ht="10.5" customHeight="1">
      <c r="A10" s="50" t="s">
        <v>611</v>
      </c>
      <c r="B10" s="50"/>
      <c r="C10" s="50"/>
      <c r="D10" s="470" t="s">
        <v>2231</v>
      </c>
      <c r="E10" s="470">
        <v>2020</v>
      </c>
      <c r="F10" s="470">
        <v>2021</v>
      </c>
      <c r="G10" s="470">
        <v>2022</v>
      </c>
      <c r="H10" s="470">
        <v>2023</v>
      </c>
      <c r="I10" s="470">
        <v>2024</v>
      </c>
      <c r="J10" s="470">
        <v>2025</v>
      </c>
      <c r="K10" s="470">
        <v>2026</v>
      </c>
      <c r="L10" s="470">
        <v>2027</v>
      </c>
      <c r="M10" s="470">
        <v>2028</v>
      </c>
      <c r="N10" s="470">
        <v>2029</v>
      </c>
      <c r="O10" s="470">
        <v>2030</v>
      </c>
      <c r="P10" s="470" t="s">
        <v>1979</v>
      </c>
      <c r="Q10" s="456" t="s">
        <v>1980</v>
      </c>
    </row>
    <row r="11" spans="1:17" s="24" customFormat="1" ht="10.5" customHeight="1">
      <c r="A11" s="213"/>
      <c r="B11" s="213"/>
      <c r="C11" s="213"/>
      <c r="D11" s="470"/>
      <c r="E11" s="470"/>
      <c r="F11" s="470"/>
      <c r="G11" s="470"/>
      <c r="H11" s="470"/>
      <c r="I11" s="470"/>
      <c r="J11" s="470"/>
      <c r="K11" s="470"/>
      <c r="L11" s="470"/>
      <c r="M11" s="470"/>
      <c r="N11" s="470"/>
      <c r="O11" s="459" t="s">
        <v>2232</v>
      </c>
      <c r="P11" s="470" t="s">
        <v>1982</v>
      </c>
      <c r="Q11" s="456" t="s">
        <v>1983</v>
      </c>
    </row>
    <row r="12" spans="1:17" s="24" customFormat="1" ht="10.5" customHeight="1">
      <c r="A12" s="598"/>
      <c r="B12" s="598"/>
      <c r="C12" s="598"/>
      <c r="D12" s="475"/>
      <c r="E12" s="475"/>
      <c r="F12" s="475"/>
      <c r="G12" s="475"/>
      <c r="H12" s="475"/>
      <c r="I12" s="475"/>
      <c r="J12" s="475"/>
      <c r="K12" s="475"/>
      <c r="L12" s="475"/>
      <c r="M12" s="475"/>
      <c r="N12" s="475"/>
      <c r="O12" s="475" t="s">
        <v>2233</v>
      </c>
      <c r="P12" s="475" t="s">
        <v>1986</v>
      </c>
      <c r="Q12" s="598"/>
    </row>
    <row r="13" spans="1:17" ht="12.75" customHeight="1">
      <c r="P13" s="46"/>
      <c r="Q13" s="46"/>
    </row>
    <row r="14" spans="1:17" s="90" customFormat="1" ht="11.25" customHeight="1">
      <c r="C14" s="66"/>
      <c r="D14" s="257" t="s">
        <v>2234</v>
      </c>
      <c r="E14" s="454"/>
      <c r="F14" s="454"/>
      <c r="G14" s="454"/>
      <c r="H14" s="454"/>
      <c r="I14" s="454"/>
      <c r="J14" s="454"/>
      <c r="K14" s="454"/>
      <c r="L14" s="454"/>
      <c r="M14" s="454"/>
      <c r="N14" s="454"/>
      <c r="O14" s="454"/>
      <c r="P14" s="262"/>
      <c r="Q14" s="262"/>
    </row>
    <row r="15" spans="1:17" s="90" customFormat="1" ht="9" customHeight="1">
      <c r="A15" s="601"/>
      <c r="C15" s="66"/>
      <c r="D15" s="257"/>
      <c r="E15" s="454"/>
      <c r="F15" s="454"/>
      <c r="G15" s="454"/>
      <c r="H15" s="454"/>
      <c r="I15" s="454"/>
      <c r="J15" s="454"/>
      <c r="K15" s="454"/>
      <c r="L15" s="454"/>
      <c r="M15" s="454"/>
      <c r="N15" s="454"/>
      <c r="O15" s="454"/>
      <c r="P15" s="262"/>
      <c r="Q15" s="262"/>
    </row>
    <row r="16" spans="1:17" ht="9" customHeight="1">
      <c r="A16" s="599" t="s">
        <v>420</v>
      </c>
      <c r="C16" s="602"/>
      <c r="P16" s="46"/>
      <c r="Q16" s="46"/>
    </row>
    <row r="17" spans="1:17" ht="18" customHeight="1">
      <c r="B17" s="599" t="s">
        <v>294</v>
      </c>
      <c r="C17" s="602"/>
      <c r="P17" s="46"/>
      <c r="Q17" s="46"/>
    </row>
    <row r="18" spans="1:17" ht="12.75" customHeight="1">
      <c r="C18" s="602" t="s">
        <v>2235</v>
      </c>
      <c r="D18" s="589">
        <v>426</v>
      </c>
      <c r="E18" s="589">
        <v>57</v>
      </c>
      <c r="F18" s="589">
        <v>55</v>
      </c>
      <c r="G18" s="589">
        <v>44</v>
      </c>
      <c r="H18" s="589">
        <v>46</v>
      </c>
      <c r="I18" s="589">
        <v>46</v>
      </c>
      <c r="J18" s="589">
        <v>49</v>
      </c>
      <c r="K18" s="589">
        <v>40</v>
      </c>
      <c r="L18" s="589">
        <v>22</v>
      </c>
      <c r="M18" s="589">
        <v>18</v>
      </c>
      <c r="N18" s="589">
        <v>16</v>
      </c>
      <c r="O18" s="589">
        <v>33</v>
      </c>
      <c r="P18" s="46">
        <v>59.781690140845072</v>
      </c>
      <c r="Q18" s="46">
        <v>59.760869565217391</v>
      </c>
    </row>
    <row r="19" spans="1:17" ht="12.75" customHeight="1">
      <c r="C19" s="602" t="s">
        <v>2236</v>
      </c>
      <c r="D19" s="589">
        <v>238</v>
      </c>
      <c r="E19" s="589">
        <v>37</v>
      </c>
      <c r="F19" s="589">
        <v>28</v>
      </c>
      <c r="G19" s="589">
        <v>37</v>
      </c>
      <c r="H19" s="589">
        <v>21</v>
      </c>
      <c r="I19" s="589">
        <v>22</v>
      </c>
      <c r="J19" s="589">
        <v>17</v>
      </c>
      <c r="K19" s="589">
        <v>23</v>
      </c>
      <c r="L19" s="589">
        <v>13</v>
      </c>
      <c r="M19" s="589">
        <v>14</v>
      </c>
      <c r="N19" s="589">
        <v>7</v>
      </c>
      <c r="O19" s="589">
        <v>19</v>
      </c>
      <c r="P19" s="46">
        <v>59.995798319327733</v>
      </c>
      <c r="Q19" s="46">
        <v>60.19047619047619</v>
      </c>
    </row>
    <row r="20" spans="1:17" ht="21.75" customHeight="1">
      <c r="C20" s="602" t="s">
        <v>2237</v>
      </c>
      <c r="D20" s="589">
        <v>82</v>
      </c>
      <c r="E20" s="589">
        <v>7</v>
      </c>
      <c r="F20" s="589">
        <v>2</v>
      </c>
      <c r="G20" s="589">
        <v>7</v>
      </c>
      <c r="H20" s="589">
        <v>3</v>
      </c>
      <c r="I20" s="589">
        <v>1</v>
      </c>
      <c r="J20" s="589">
        <v>8</v>
      </c>
      <c r="K20" s="589">
        <v>5</v>
      </c>
      <c r="L20" s="589">
        <v>5</v>
      </c>
      <c r="M20" s="589">
        <v>5</v>
      </c>
      <c r="N20" s="589">
        <v>3</v>
      </c>
      <c r="O20" s="589">
        <v>36</v>
      </c>
      <c r="P20" s="46">
        <v>54.5</v>
      </c>
      <c r="Q20" s="46">
        <v>55.4</v>
      </c>
    </row>
    <row r="21" spans="1:17" ht="12.75" customHeight="1">
      <c r="C21" s="602" t="s">
        <v>626</v>
      </c>
      <c r="D21" s="589">
        <v>1751</v>
      </c>
      <c r="E21" s="589">
        <v>16</v>
      </c>
      <c r="F21" s="589">
        <v>37</v>
      </c>
      <c r="G21" s="589">
        <v>53</v>
      </c>
      <c r="H21" s="589">
        <v>65</v>
      </c>
      <c r="I21" s="589">
        <v>58</v>
      </c>
      <c r="J21" s="589">
        <v>72</v>
      </c>
      <c r="K21" s="589">
        <v>92</v>
      </c>
      <c r="L21" s="589">
        <v>98</v>
      </c>
      <c r="M21" s="589">
        <v>106</v>
      </c>
      <c r="N21" s="589">
        <v>109</v>
      </c>
      <c r="O21" s="589">
        <v>1045</v>
      </c>
      <c r="P21" s="46">
        <v>52.624214734437466</v>
      </c>
      <c r="Q21" s="46">
        <v>52.364077669902912</v>
      </c>
    </row>
    <row r="22" spans="1:17" ht="12.75" customHeight="1">
      <c r="C22" s="602" t="s">
        <v>627</v>
      </c>
      <c r="D22" s="589">
        <v>840</v>
      </c>
      <c r="E22" s="589">
        <v>9</v>
      </c>
      <c r="F22" s="589">
        <v>16</v>
      </c>
      <c r="G22" s="589">
        <v>15</v>
      </c>
      <c r="H22" s="589">
        <v>8</v>
      </c>
      <c r="I22" s="589">
        <v>14</v>
      </c>
      <c r="J22" s="589">
        <v>25</v>
      </c>
      <c r="K22" s="589">
        <v>32</v>
      </c>
      <c r="L22" s="589">
        <v>45</v>
      </c>
      <c r="M22" s="589">
        <v>46</v>
      </c>
      <c r="N22" s="589">
        <v>38</v>
      </c>
      <c r="O22" s="589">
        <v>592</v>
      </c>
      <c r="P22" s="46">
        <v>50.770238095238092</v>
      </c>
      <c r="Q22" s="46">
        <v>50.241379310344826</v>
      </c>
    </row>
    <row r="23" spans="1:17" s="605" customFormat="1" ht="12.75" customHeight="1">
      <c r="A23" s="603"/>
      <c r="B23" s="603"/>
      <c r="C23" s="604" t="s">
        <v>1947</v>
      </c>
      <c r="D23" s="589">
        <v>3337</v>
      </c>
      <c r="E23" s="589">
        <v>126</v>
      </c>
      <c r="F23" s="589">
        <v>138</v>
      </c>
      <c r="G23" s="589">
        <v>156</v>
      </c>
      <c r="H23" s="589">
        <v>143</v>
      </c>
      <c r="I23" s="589">
        <v>141</v>
      </c>
      <c r="J23" s="589">
        <v>171</v>
      </c>
      <c r="K23" s="589">
        <v>192</v>
      </c>
      <c r="L23" s="589">
        <v>183</v>
      </c>
      <c r="M23" s="589">
        <v>189</v>
      </c>
      <c r="N23" s="589">
        <v>173</v>
      </c>
      <c r="O23" s="589">
        <v>1725</v>
      </c>
      <c r="P23" s="46">
        <v>53.643092598142047</v>
      </c>
      <c r="Q23" s="46">
        <v>53.669590643274852</v>
      </c>
    </row>
    <row r="24" spans="1:17" ht="18" customHeight="1">
      <c r="B24" s="599" t="s">
        <v>637</v>
      </c>
      <c r="C24" s="602"/>
      <c r="D24" s="59"/>
      <c r="E24" s="59"/>
      <c r="F24" s="59"/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</row>
    <row r="25" spans="1:17" ht="12.75" customHeight="1">
      <c r="C25" s="602" t="s">
        <v>638</v>
      </c>
      <c r="D25" s="589">
        <v>36</v>
      </c>
      <c r="E25" s="589">
        <v>2</v>
      </c>
      <c r="F25" s="589">
        <v>1</v>
      </c>
      <c r="G25" s="589">
        <v>1</v>
      </c>
      <c r="H25" s="589">
        <v>0</v>
      </c>
      <c r="I25" s="589">
        <v>0</v>
      </c>
      <c r="J25" s="589">
        <v>2</v>
      </c>
      <c r="K25" s="589">
        <v>3</v>
      </c>
      <c r="L25" s="589">
        <v>2</v>
      </c>
      <c r="M25" s="589">
        <v>3</v>
      </c>
      <c r="N25" s="589">
        <v>2</v>
      </c>
      <c r="O25" s="589">
        <v>20</v>
      </c>
      <c r="P25" s="46">
        <v>52.222222222222221</v>
      </c>
      <c r="Q25" s="46">
        <v>51.666666666666664</v>
      </c>
    </row>
    <row r="26" spans="1:17" ht="12.75" customHeight="1">
      <c r="C26" s="602" t="s">
        <v>639</v>
      </c>
      <c r="D26" s="589">
        <v>1</v>
      </c>
      <c r="E26" s="589">
        <v>0</v>
      </c>
      <c r="F26" s="589">
        <v>0</v>
      </c>
      <c r="G26" s="589">
        <v>0</v>
      </c>
      <c r="H26" s="589">
        <v>0</v>
      </c>
      <c r="I26" s="589">
        <v>0</v>
      </c>
      <c r="J26" s="589">
        <v>0</v>
      </c>
      <c r="K26" s="589">
        <v>0</v>
      </c>
      <c r="L26" s="589">
        <v>0</v>
      </c>
      <c r="M26" s="589">
        <v>0</v>
      </c>
      <c r="N26" s="589">
        <v>0</v>
      </c>
      <c r="O26" s="589">
        <v>1</v>
      </c>
      <c r="P26" s="606" t="s">
        <v>439</v>
      </c>
      <c r="Q26" s="606" t="s">
        <v>439</v>
      </c>
    </row>
    <row r="27" spans="1:17" ht="12.75" customHeight="1">
      <c r="C27" s="602" t="s">
        <v>640</v>
      </c>
      <c r="D27" s="589">
        <v>1</v>
      </c>
      <c r="E27" s="796" t="s">
        <v>893</v>
      </c>
      <c r="F27" s="796" t="s">
        <v>893</v>
      </c>
      <c r="G27" s="796" t="s">
        <v>893</v>
      </c>
      <c r="H27" s="796" t="s">
        <v>893</v>
      </c>
      <c r="I27" s="796" t="s">
        <v>893</v>
      </c>
      <c r="J27" s="796" t="s">
        <v>893</v>
      </c>
      <c r="K27" s="796" t="s">
        <v>893</v>
      </c>
      <c r="L27" s="796" t="s">
        <v>893</v>
      </c>
      <c r="M27" s="796" t="s">
        <v>893</v>
      </c>
      <c r="N27" s="796" t="s">
        <v>893</v>
      </c>
      <c r="O27" s="589">
        <v>0</v>
      </c>
      <c r="P27" s="606" t="s">
        <v>439</v>
      </c>
      <c r="Q27" s="606" t="s">
        <v>439</v>
      </c>
    </row>
    <row r="28" spans="1:17" ht="12.75" customHeight="1">
      <c r="C28" s="602" t="s">
        <v>2238</v>
      </c>
      <c r="D28" s="589">
        <v>22</v>
      </c>
      <c r="E28" s="796" t="s">
        <v>893</v>
      </c>
      <c r="F28" s="796" t="s">
        <v>893</v>
      </c>
      <c r="G28" s="796" t="s">
        <v>893</v>
      </c>
      <c r="H28" s="796" t="s">
        <v>893</v>
      </c>
      <c r="I28" s="796" t="s">
        <v>893</v>
      </c>
      <c r="J28" s="796" t="s">
        <v>893</v>
      </c>
      <c r="K28" s="796" t="s">
        <v>893</v>
      </c>
      <c r="L28" s="796" t="s">
        <v>893</v>
      </c>
      <c r="M28" s="796" t="s">
        <v>893</v>
      </c>
      <c r="N28" s="796" t="s">
        <v>893</v>
      </c>
      <c r="O28" s="589">
        <v>13</v>
      </c>
      <c r="P28" s="46">
        <v>52.363636363636367</v>
      </c>
      <c r="Q28" s="46">
        <v>52.5</v>
      </c>
    </row>
    <row r="29" spans="1:17" ht="12.75" customHeight="1">
      <c r="C29" s="604" t="s">
        <v>1947</v>
      </c>
      <c r="D29" s="589">
        <v>60</v>
      </c>
      <c r="E29" s="589">
        <v>3</v>
      </c>
      <c r="F29" s="589">
        <v>2</v>
      </c>
      <c r="G29" s="589">
        <v>2</v>
      </c>
      <c r="H29" s="589">
        <v>1</v>
      </c>
      <c r="I29" s="589">
        <v>1</v>
      </c>
      <c r="J29" s="589">
        <v>4</v>
      </c>
      <c r="K29" s="589">
        <v>3</v>
      </c>
      <c r="L29" s="589">
        <v>3</v>
      </c>
      <c r="M29" s="589">
        <v>4</v>
      </c>
      <c r="N29" s="589">
        <v>3</v>
      </c>
      <c r="O29" s="589">
        <v>34</v>
      </c>
      <c r="P29" s="46">
        <v>52.3</v>
      </c>
      <c r="Q29" s="46">
        <v>52</v>
      </c>
    </row>
    <row r="30" spans="1:17" ht="18" customHeight="1">
      <c r="B30" s="599" t="s">
        <v>645</v>
      </c>
      <c r="C30" s="602"/>
      <c r="D30" s="59"/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</row>
    <row r="31" spans="1:17" ht="21.75" customHeight="1">
      <c r="C31" s="602" t="s">
        <v>1899</v>
      </c>
      <c r="D31" s="589">
        <v>535</v>
      </c>
      <c r="E31" s="589">
        <v>12</v>
      </c>
      <c r="F31" s="589">
        <v>18</v>
      </c>
      <c r="G31" s="589">
        <v>13</v>
      </c>
      <c r="H31" s="589">
        <v>15</v>
      </c>
      <c r="I31" s="589">
        <v>26</v>
      </c>
      <c r="J31" s="589">
        <v>17</v>
      </c>
      <c r="K31" s="589">
        <v>15</v>
      </c>
      <c r="L31" s="589">
        <v>19</v>
      </c>
      <c r="M31" s="589">
        <v>20</v>
      </c>
      <c r="N31" s="589">
        <v>23</v>
      </c>
      <c r="O31" s="589">
        <v>357</v>
      </c>
      <c r="P31" s="46">
        <v>49.98317757009346</v>
      </c>
      <c r="Q31" s="46">
        <v>49.30952380952381</v>
      </c>
    </row>
    <row r="32" spans="1:17" ht="21.75" customHeight="1">
      <c r="C32" s="602" t="s">
        <v>1901</v>
      </c>
      <c r="D32" s="589">
        <v>1133</v>
      </c>
      <c r="E32" s="589">
        <v>54</v>
      </c>
      <c r="F32" s="589">
        <v>47</v>
      </c>
      <c r="G32" s="589">
        <v>45</v>
      </c>
      <c r="H32" s="589">
        <v>49</v>
      </c>
      <c r="I32" s="589">
        <v>40</v>
      </c>
      <c r="J32" s="589">
        <v>39</v>
      </c>
      <c r="K32" s="589">
        <v>56</v>
      </c>
      <c r="L32" s="589">
        <v>35</v>
      </c>
      <c r="M32" s="589">
        <v>57</v>
      </c>
      <c r="N32" s="589">
        <v>33</v>
      </c>
      <c r="O32" s="589">
        <v>678</v>
      </c>
      <c r="P32" s="46">
        <v>50.880847308031775</v>
      </c>
      <c r="Q32" s="46">
        <v>51.464285714285715</v>
      </c>
    </row>
    <row r="33" spans="1:17" ht="12.75" customHeight="1">
      <c r="C33" s="602" t="s">
        <v>648</v>
      </c>
      <c r="D33" s="589">
        <v>233</v>
      </c>
      <c r="E33" s="589">
        <v>5</v>
      </c>
      <c r="F33" s="589">
        <v>8</v>
      </c>
      <c r="G33" s="589">
        <v>5</v>
      </c>
      <c r="H33" s="589">
        <v>5</v>
      </c>
      <c r="I33" s="589">
        <v>5</v>
      </c>
      <c r="J33" s="589">
        <v>6</v>
      </c>
      <c r="K33" s="589">
        <v>7</v>
      </c>
      <c r="L33" s="589">
        <v>9</v>
      </c>
      <c r="M33" s="589">
        <v>15</v>
      </c>
      <c r="N33" s="589">
        <v>10</v>
      </c>
      <c r="O33" s="589">
        <v>158</v>
      </c>
      <c r="P33" s="46">
        <v>48.849785407725321</v>
      </c>
      <c r="Q33" s="46">
        <v>49.227272727272727</v>
      </c>
    </row>
    <row r="34" spans="1:17" ht="12.75" customHeight="1">
      <c r="C34" s="604" t="s">
        <v>1947</v>
      </c>
      <c r="D34" s="589">
        <v>1901</v>
      </c>
      <c r="E34" s="589">
        <v>71</v>
      </c>
      <c r="F34" s="589">
        <v>73</v>
      </c>
      <c r="G34" s="589">
        <v>63</v>
      </c>
      <c r="H34" s="589">
        <v>69</v>
      </c>
      <c r="I34" s="589">
        <v>71</v>
      </c>
      <c r="J34" s="589">
        <v>62</v>
      </c>
      <c r="K34" s="589">
        <v>78</v>
      </c>
      <c r="L34" s="589">
        <v>63</v>
      </c>
      <c r="M34" s="589">
        <v>92</v>
      </c>
      <c r="N34" s="589">
        <v>66</v>
      </c>
      <c r="O34" s="589">
        <v>1193</v>
      </c>
      <c r="P34" s="46">
        <v>50.379274066280907</v>
      </c>
      <c r="Q34" s="46">
        <v>50.576388888888886</v>
      </c>
    </row>
    <row r="35" spans="1:17" ht="18" customHeight="1">
      <c r="B35" s="599" t="s">
        <v>649</v>
      </c>
      <c r="C35" s="602"/>
      <c r="D35" s="59"/>
      <c r="E35" s="59"/>
      <c r="F35" s="59"/>
      <c r="G35" s="59"/>
      <c r="H35" s="59"/>
      <c r="I35" s="59"/>
      <c r="J35" s="59"/>
      <c r="K35" s="59"/>
      <c r="L35" s="59"/>
      <c r="M35" s="59"/>
      <c r="N35" s="59"/>
      <c r="O35" s="59"/>
      <c r="P35" s="59"/>
      <c r="Q35" s="59"/>
    </row>
    <row r="36" spans="1:17" ht="21.75" customHeight="1">
      <c r="C36" s="602" t="s">
        <v>1903</v>
      </c>
      <c r="D36" s="589">
        <v>306</v>
      </c>
      <c r="E36" s="589">
        <v>5</v>
      </c>
      <c r="F36" s="589">
        <v>7</v>
      </c>
      <c r="G36" s="589">
        <v>8</v>
      </c>
      <c r="H36" s="589">
        <v>10</v>
      </c>
      <c r="I36" s="589">
        <v>17</v>
      </c>
      <c r="J36" s="589">
        <v>11</v>
      </c>
      <c r="K36" s="589">
        <v>16</v>
      </c>
      <c r="L36" s="589">
        <v>9</v>
      </c>
      <c r="M36" s="589">
        <v>6</v>
      </c>
      <c r="N36" s="589">
        <v>6</v>
      </c>
      <c r="O36" s="589">
        <v>211</v>
      </c>
      <c r="P36" s="46">
        <v>49.62091503267974</v>
      </c>
      <c r="Q36" s="46">
        <v>49.083333333333336</v>
      </c>
    </row>
    <row r="37" spans="1:17" ht="12.75" customHeight="1">
      <c r="C37" s="602" t="s">
        <v>1904</v>
      </c>
      <c r="D37" s="589">
        <v>16</v>
      </c>
      <c r="E37" s="589">
        <v>1</v>
      </c>
      <c r="F37" s="589">
        <v>0</v>
      </c>
      <c r="G37" s="589">
        <v>0</v>
      </c>
      <c r="H37" s="589">
        <v>0</v>
      </c>
      <c r="I37" s="589">
        <v>0</v>
      </c>
      <c r="J37" s="589">
        <v>0</v>
      </c>
      <c r="K37" s="589">
        <v>0</v>
      </c>
      <c r="L37" s="589">
        <v>0</v>
      </c>
      <c r="M37" s="589">
        <v>1</v>
      </c>
      <c r="N37" s="589">
        <v>1</v>
      </c>
      <c r="O37" s="589">
        <v>13</v>
      </c>
      <c r="P37" s="46">
        <v>45.125</v>
      </c>
      <c r="Q37" s="46">
        <v>41.5</v>
      </c>
    </row>
    <row r="38" spans="1:17" ht="12.75" customHeight="1">
      <c r="C38" s="602" t="s">
        <v>1905</v>
      </c>
      <c r="D38" s="589">
        <v>357</v>
      </c>
      <c r="E38" s="589">
        <v>13</v>
      </c>
      <c r="F38" s="589">
        <v>8</v>
      </c>
      <c r="G38" s="589">
        <v>7</v>
      </c>
      <c r="H38" s="589">
        <v>8</v>
      </c>
      <c r="I38" s="589">
        <v>15</v>
      </c>
      <c r="J38" s="589">
        <v>9</v>
      </c>
      <c r="K38" s="589">
        <v>7</v>
      </c>
      <c r="L38" s="589">
        <v>10</v>
      </c>
      <c r="M38" s="589">
        <v>12</v>
      </c>
      <c r="N38" s="589">
        <v>12</v>
      </c>
      <c r="O38" s="589">
        <v>256</v>
      </c>
      <c r="P38" s="46">
        <v>49.389355742296921</v>
      </c>
      <c r="Q38" s="46">
        <v>49.657894736842103</v>
      </c>
    </row>
    <row r="39" spans="1:17" ht="21.75" customHeight="1">
      <c r="C39" s="602" t="s">
        <v>1907</v>
      </c>
      <c r="D39" s="589">
        <v>730</v>
      </c>
      <c r="E39" s="589">
        <v>22</v>
      </c>
      <c r="F39" s="589">
        <v>16</v>
      </c>
      <c r="G39" s="589">
        <v>24</v>
      </c>
      <c r="H39" s="589">
        <v>33</v>
      </c>
      <c r="I39" s="589">
        <v>20</v>
      </c>
      <c r="J39" s="589">
        <v>29</v>
      </c>
      <c r="K39" s="589">
        <v>20</v>
      </c>
      <c r="L39" s="589">
        <v>22</v>
      </c>
      <c r="M39" s="589">
        <v>22</v>
      </c>
      <c r="N39" s="589">
        <v>22</v>
      </c>
      <c r="O39" s="589">
        <v>500</v>
      </c>
      <c r="P39" s="46">
        <v>49.415068493150685</v>
      </c>
      <c r="Q39" s="46">
        <v>49.292682926829265</v>
      </c>
    </row>
    <row r="40" spans="1:17" ht="12.75" customHeight="1">
      <c r="C40" s="604" t="s">
        <v>1947</v>
      </c>
      <c r="D40" s="589">
        <v>1409</v>
      </c>
      <c r="E40" s="589">
        <v>41</v>
      </c>
      <c r="F40" s="589">
        <v>31</v>
      </c>
      <c r="G40" s="589">
        <v>39</v>
      </c>
      <c r="H40" s="589">
        <v>51</v>
      </c>
      <c r="I40" s="589">
        <v>52</v>
      </c>
      <c r="J40" s="589">
        <v>49</v>
      </c>
      <c r="K40" s="589">
        <v>43</v>
      </c>
      <c r="L40" s="589">
        <v>41</v>
      </c>
      <c r="M40" s="589">
        <v>41</v>
      </c>
      <c r="N40" s="589">
        <v>41</v>
      </c>
      <c r="O40" s="589">
        <v>980</v>
      </c>
      <c r="P40" s="46">
        <v>49.404542228530872</v>
      </c>
      <c r="Q40" s="46">
        <v>49.30821917808219</v>
      </c>
    </row>
    <row r="41" spans="1:17" ht="18" customHeight="1">
      <c r="A41" s="599" t="s">
        <v>1809</v>
      </c>
      <c r="C41" s="602"/>
      <c r="D41" s="589">
        <v>6707</v>
      </c>
      <c r="E41" s="589">
        <v>241</v>
      </c>
      <c r="F41" s="589">
        <v>244</v>
      </c>
      <c r="G41" s="589">
        <v>260</v>
      </c>
      <c r="H41" s="589">
        <v>264</v>
      </c>
      <c r="I41" s="589">
        <v>265</v>
      </c>
      <c r="J41" s="589">
        <v>286</v>
      </c>
      <c r="K41" s="589">
        <v>316</v>
      </c>
      <c r="L41" s="589">
        <v>290</v>
      </c>
      <c r="M41" s="589">
        <v>326</v>
      </c>
      <c r="N41" s="589">
        <v>283</v>
      </c>
      <c r="O41" s="589">
        <v>3932</v>
      </c>
      <c r="P41" s="46">
        <v>51.815565826748177</v>
      </c>
      <c r="Q41" s="46">
        <v>52.03135313531353</v>
      </c>
    </row>
    <row r="42" spans="1:17" ht="18" customHeight="1">
      <c r="A42" s="599" t="s">
        <v>442</v>
      </c>
      <c r="C42" s="602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59"/>
    </row>
    <row r="43" spans="1:17" ht="18" customHeight="1">
      <c r="B43" s="599" t="s">
        <v>294</v>
      </c>
      <c r="C43" s="602"/>
      <c r="D43" s="59"/>
      <c r="E43" s="59"/>
      <c r="F43" s="59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59"/>
    </row>
    <row r="44" spans="1:17" ht="12.75" customHeight="1">
      <c r="C44" s="602" t="s">
        <v>2239</v>
      </c>
      <c r="D44" s="589">
        <v>10</v>
      </c>
      <c r="E44" s="796" t="s">
        <v>893</v>
      </c>
      <c r="F44" s="796" t="s">
        <v>893</v>
      </c>
      <c r="G44" s="796" t="s">
        <v>893</v>
      </c>
      <c r="H44" s="796" t="s">
        <v>893</v>
      </c>
      <c r="I44" s="796" t="s">
        <v>893</v>
      </c>
      <c r="J44" s="796" t="s">
        <v>893</v>
      </c>
      <c r="K44" s="796" t="s">
        <v>893</v>
      </c>
      <c r="L44" s="796" t="s">
        <v>893</v>
      </c>
      <c r="M44" s="796" t="s">
        <v>893</v>
      </c>
      <c r="N44" s="796" t="s">
        <v>893</v>
      </c>
      <c r="O44" s="589">
        <v>0</v>
      </c>
      <c r="P44" s="46">
        <v>60.6</v>
      </c>
      <c r="Q44" s="46">
        <v>60.333333333333336</v>
      </c>
    </row>
    <row r="45" spans="1:17" ht="12.75" customHeight="1">
      <c r="C45" s="602" t="s">
        <v>2236</v>
      </c>
      <c r="D45" s="589">
        <v>21</v>
      </c>
      <c r="E45" s="589">
        <v>2</v>
      </c>
      <c r="F45" s="589">
        <v>3</v>
      </c>
      <c r="G45" s="589">
        <v>2</v>
      </c>
      <c r="H45" s="589">
        <v>3</v>
      </c>
      <c r="I45" s="589">
        <v>5</v>
      </c>
      <c r="J45" s="589">
        <v>3</v>
      </c>
      <c r="K45" s="589">
        <v>1</v>
      </c>
      <c r="L45" s="589">
        <v>0</v>
      </c>
      <c r="M45" s="589">
        <v>1</v>
      </c>
      <c r="N45" s="589">
        <v>0</v>
      </c>
      <c r="O45" s="589">
        <v>1</v>
      </c>
      <c r="P45" s="46">
        <v>60.428571428571431</v>
      </c>
      <c r="Q45" s="46">
        <v>59.9</v>
      </c>
    </row>
    <row r="46" spans="1:17" ht="21.75" customHeight="1">
      <c r="C46" s="602" t="s">
        <v>2237</v>
      </c>
      <c r="D46" s="589">
        <v>2</v>
      </c>
      <c r="E46" s="796" t="s">
        <v>893</v>
      </c>
      <c r="F46" s="796" t="s">
        <v>893</v>
      </c>
      <c r="G46" s="796" t="s">
        <v>893</v>
      </c>
      <c r="H46" s="796" t="s">
        <v>893</v>
      </c>
      <c r="I46" s="796" t="s">
        <v>893</v>
      </c>
      <c r="J46" s="796" t="s">
        <v>893</v>
      </c>
      <c r="K46" s="796" t="s">
        <v>893</v>
      </c>
      <c r="L46" s="796" t="s">
        <v>893</v>
      </c>
      <c r="M46" s="796" t="s">
        <v>893</v>
      </c>
      <c r="N46" s="796" t="s">
        <v>893</v>
      </c>
      <c r="O46" s="589">
        <v>0</v>
      </c>
      <c r="P46" s="46">
        <v>62</v>
      </c>
      <c r="Q46" s="46">
        <v>60</v>
      </c>
    </row>
    <row r="47" spans="1:17" ht="12.75" customHeight="1">
      <c r="C47" s="602" t="s">
        <v>626</v>
      </c>
      <c r="D47" s="589">
        <v>100</v>
      </c>
      <c r="E47" s="589">
        <v>3</v>
      </c>
      <c r="F47" s="589">
        <v>4</v>
      </c>
      <c r="G47" s="589">
        <v>4</v>
      </c>
      <c r="H47" s="589">
        <v>1</v>
      </c>
      <c r="I47" s="589">
        <v>10</v>
      </c>
      <c r="J47" s="589">
        <v>5</v>
      </c>
      <c r="K47" s="589">
        <v>1</v>
      </c>
      <c r="L47" s="589">
        <v>6</v>
      </c>
      <c r="M47" s="589">
        <v>4</v>
      </c>
      <c r="N47" s="589">
        <v>6</v>
      </c>
      <c r="O47" s="589">
        <v>56</v>
      </c>
      <c r="P47" s="46">
        <v>52.44</v>
      </c>
      <c r="Q47" s="46">
        <v>52.75</v>
      </c>
    </row>
    <row r="48" spans="1:17" ht="12.75" customHeight="1">
      <c r="C48" s="602" t="s">
        <v>627</v>
      </c>
      <c r="D48" s="589">
        <v>73</v>
      </c>
      <c r="E48" s="589">
        <v>0</v>
      </c>
      <c r="F48" s="589">
        <v>0</v>
      </c>
      <c r="G48" s="589">
        <v>0</v>
      </c>
      <c r="H48" s="589">
        <v>0</v>
      </c>
      <c r="I48" s="589">
        <v>1</v>
      </c>
      <c r="J48" s="589">
        <v>2</v>
      </c>
      <c r="K48" s="589">
        <v>3</v>
      </c>
      <c r="L48" s="589">
        <v>0</v>
      </c>
      <c r="M48" s="589">
        <v>6</v>
      </c>
      <c r="N48" s="589">
        <v>3</v>
      </c>
      <c r="O48" s="589">
        <v>58</v>
      </c>
      <c r="P48" s="46">
        <v>48.657534246575345</v>
      </c>
      <c r="Q48" s="46">
        <v>48.1</v>
      </c>
    </row>
    <row r="49" spans="1:17" ht="12.75" customHeight="1">
      <c r="C49" s="604" t="s">
        <v>1947</v>
      </c>
      <c r="D49" s="589">
        <v>206</v>
      </c>
      <c r="E49" s="589">
        <v>8</v>
      </c>
      <c r="F49" s="589">
        <v>7</v>
      </c>
      <c r="G49" s="589">
        <v>7</v>
      </c>
      <c r="H49" s="589">
        <v>7</v>
      </c>
      <c r="I49" s="589">
        <v>18</v>
      </c>
      <c r="J49" s="589">
        <v>11</v>
      </c>
      <c r="K49" s="589">
        <v>6</v>
      </c>
      <c r="L49" s="589">
        <v>6</v>
      </c>
      <c r="M49" s="589">
        <v>12</v>
      </c>
      <c r="N49" s="589">
        <v>9</v>
      </c>
      <c r="O49" s="589">
        <v>115</v>
      </c>
      <c r="P49" s="46">
        <v>52.402912621359221</v>
      </c>
      <c r="Q49" s="46">
        <v>52.5</v>
      </c>
    </row>
    <row r="53" spans="1:17" s="24" customFormat="1" ht="11.25" customHeight="1">
      <c r="A53" s="90" t="s">
        <v>655</v>
      </c>
      <c r="B53" s="599"/>
      <c r="C53" s="1415"/>
      <c r="D53" s="607"/>
      <c r="E53" s="607"/>
      <c r="F53" s="607"/>
      <c r="G53" s="607"/>
      <c r="H53" s="607"/>
      <c r="I53" s="607"/>
      <c r="J53" s="607"/>
      <c r="K53" s="607"/>
      <c r="L53" s="607"/>
      <c r="M53" s="607"/>
      <c r="N53" s="607"/>
      <c r="O53" s="607"/>
      <c r="P53" s="566"/>
      <c r="Q53" s="566"/>
    </row>
    <row r="54" spans="1:17" s="24" customFormat="1" ht="9">
      <c r="A54" s="599" t="s">
        <v>2240</v>
      </c>
      <c r="B54" s="599"/>
      <c r="C54" s="1415"/>
      <c r="D54" s="607"/>
      <c r="E54" s="607"/>
      <c r="F54" s="607"/>
      <c r="G54" s="607"/>
      <c r="H54" s="607"/>
      <c r="I54" s="607"/>
      <c r="J54" s="607"/>
      <c r="K54" s="607"/>
      <c r="L54" s="607"/>
      <c r="M54" s="607"/>
      <c r="N54" s="607"/>
      <c r="O54" s="607"/>
      <c r="P54" s="566"/>
      <c r="Q54" s="566"/>
    </row>
    <row r="55" spans="1:17" s="24" customFormat="1" ht="11.25">
      <c r="A55" s="90"/>
      <c r="B55" s="24" t="s">
        <v>2241</v>
      </c>
      <c r="C55" s="1415"/>
      <c r="D55" s="607"/>
      <c r="E55" s="607"/>
      <c r="F55" s="607"/>
      <c r="G55" s="607"/>
      <c r="H55" s="607"/>
      <c r="I55" s="607"/>
      <c r="J55" s="607"/>
      <c r="K55" s="607"/>
      <c r="L55" s="607"/>
      <c r="M55" s="607"/>
      <c r="N55" s="607"/>
      <c r="O55" s="607"/>
      <c r="P55" s="566"/>
      <c r="Q55" s="566"/>
    </row>
    <row r="56" spans="1:17" s="24" customFormat="1" ht="11.25">
      <c r="A56" s="90"/>
      <c r="B56" s="24" t="s">
        <v>2242</v>
      </c>
      <c r="C56" s="1415"/>
      <c r="D56" s="607"/>
      <c r="E56" s="607"/>
      <c r="F56" s="607"/>
      <c r="G56" s="607"/>
      <c r="H56" s="607"/>
      <c r="I56" s="607"/>
      <c r="J56" s="607"/>
      <c r="K56" s="607"/>
      <c r="L56" s="607"/>
      <c r="M56" s="607"/>
      <c r="N56" s="607"/>
      <c r="O56" s="607"/>
      <c r="P56" s="566"/>
      <c r="Q56" s="566"/>
    </row>
    <row r="57" spans="1:17" s="24" customFormat="1" ht="9" customHeight="1">
      <c r="A57" s="599" t="s">
        <v>2243</v>
      </c>
      <c r="B57" s="599"/>
      <c r="C57" s="1415"/>
      <c r="D57" s="607"/>
      <c r="E57" s="607"/>
      <c r="F57" s="607"/>
      <c r="G57" s="607"/>
      <c r="H57" s="607"/>
      <c r="I57" s="607"/>
      <c r="J57" s="607"/>
      <c r="K57" s="607"/>
      <c r="L57" s="607"/>
      <c r="M57" s="607"/>
      <c r="N57" s="607"/>
      <c r="O57" s="607"/>
      <c r="P57" s="566"/>
      <c r="Q57" s="566"/>
    </row>
    <row r="58" spans="1:17" s="24" customFormat="1" ht="10.5" customHeight="1">
      <c r="A58" s="599" t="s">
        <v>2244</v>
      </c>
      <c r="B58" s="599"/>
      <c r="C58" s="608"/>
      <c r="D58" s="607"/>
      <c r="E58" s="607"/>
      <c r="F58" s="607"/>
      <c r="G58" s="607"/>
      <c r="H58" s="607"/>
      <c r="I58" s="607"/>
      <c r="J58" s="607"/>
      <c r="K58" s="607"/>
      <c r="L58" s="607"/>
      <c r="M58" s="607"/>
      <c r="N58" s="607"/>
      <c r="O58" s="607"/>
      <c r="P58" s="566"/>
      <c r="Q58" s="566"/>
    </row>
    <row r="59" spans="1:17" s="24" customFormat="1" ht="10.5" customHeight="1">
      <c r="A59" s="599"/>
      <c r="B59" s="599"/>
      <c r="C59" s="608"/>
      <c r="D59" s="607"/>
      <c r="E59" s="607"/>
      <c r="F59" s="607"/>
      <c r="G59" s="607"/>
      <c r="H59" s="607"/>
      <c r="I59" s="607"/>
      <c r="J59" s="607"/>
      <c r="K59" s="607"/>
      <c r="L59" s="607"/>
      <c r="M59" s="607"/>
      <c r="N59" s="607"/>
      <c r="O59" s="607"/>
      <c r="P59" s="566"/>
      <c r="Q59" s="566"/>
    </row>
    <row r="60" spans="1:17" s="24" customFormat="1" ht="10.5" customHeight="1">
      <c r="A60" s="599" t="s">
        <v>586</v>
      </c>
      <c r="B60" s="599"/>
      <c r="C60" s="608"/>
      <c r="D60" s="607"/>
      <c r="E60" s="607"/>
      <c r="F60" s="607"/>
      <c r="G60" s="607"/>
      <c r="H60" s="607"/>
      <c r="I60" s="607"/>
      <c r="J60" s="607"/>
      <c r="K60" s="607"/>
      <c r="L60" s="607"/>
      <c r="M60" s="607"/>
      <c r="N60" s="607"/>
      <c r="O60" s="607"/>
      <c r="P60" s="566"/>
      <c r="Q60" s="566"/>
    </row>
    <row r="61" spans="1:17" s="90" customFormat="1" ht="11.25" customHeight="1">
      <c r="A61" s="601"/>
      <c r="C61" s="609"/>
      <c r="D61" s="257" t="s">
        <v>2234</v>
      </c>
      <c r="E61" s="454"/>
      <c r="F61" s="454"/>
      <c r="G61" s="454"/>
      <c r="H61" s="454"/>
      <c r="I61" s="454"/>
      <c r="J61" s="454"/>
      <c r="K61" s="454"/>
      <c r="L61" s="454"/>
      <c r="M61" s="454"/>
      <c r="N61" s="454"/>
      <c r="O61" s="454"/>
      <c r="P61" s="606"/>
      <c r="Q61" s="606"/>
    </row>
    <row r="62" spans="1:17" s="90" customFormat="1" ht="9" customHeight="1">
      <c r="A62" s="601"/>
      <c r="C62" s="609"/>
      <c r="D62" s="257"/>
      <c r="E62" s="454"/>
      <c r="F62" s="454"/>
      <c r="G62" s="454"/>
      <c r="H62" s="454"/>
      <c r="I62" s="454"/>
      <c r="J62" s="454"/>
      <c r="K62" s="454"/>
      <c r="L62" s="454"/>
      <c r="M62" s="454"/>
      <c r="N62" s="454"/>
      <c r="O62" s="454"/>
      <c r="P62" s="606"/>
      <c r="Q62" s="606"/>
    </row>
    <row r="63" spans="1:17" ht="10.15" customHeight="1">
      <c r="B63" s="599" t="s">
        <v>637</v>
      </c>
      <c r="C63" s="602"/>
      <c r="P63" s="46"/>
      <c r="Q63" s="46"/>
    </row>
    <row r="64" spans="1:17" ht="12.75" customHeight="1">
      <c r="C64" s="602" t="s">
        <v>639</v>
      </c>
      <c r="D64" s="589">
        <v>2</v>
      </c>
      <c r="E64" s="796" t="s">
        <v>893</v>
      </c>
      <c r="F64" s="796" t="s">
        <v>893</v>
      </c>
      <c r="G64" s="796" t="s">
        <v>893</v>
      </c>
      <c r="H64" s="796" t="s">
        <v>893</v>
      </c>
      <c r="I64" s="796" t="s">
        <v>893</v>
      </c>
      <c r="J64" s="796" t="s">
        <v>893</v>
      </c>
      <c r="K64" s="796" t="s">
        <v>893</v>
      </c>
      <c r="L64" s="796" t="s">
        <v>893</v>
      </c>
      <c r="M64" s="796" t="s">
        <v>893</v>
      </c>
      <c r="N64" s="796" t="s">
        <v>893</v>
      </c>
      <c r="O64" s="589">
        <v>0</v>
      </c>
      <c r="P64" s="46">
        <v>61</v>
      </c>
      <c r="Q64" s="46">
        <v>60.5</v>
      </c>
    </row>
    <row r="65" spans="1:17" ht="12.75" customHeight="1">
      <c r="C65" s="604" t="s">
        <v>1947</v>
      </c>
      <c r="D65" s="589">
        <v>2</v>
      </c>
      <c r="E65" s="796" t="s">
        <v>893</v>
      </c>
      <c r="F65" s="796" t="s">
        <v>893</v>
      </c>
      <c r="G65" s="796" t="s">
        <v>893</v>
      </c>
      <c r="H65" s="796" t="s">
        <v>893</v>
      </c>
      <c r="I65" s="796" t="s">
        <v>893</v>
      </c>
      <c r="J65" s="796" t="s">
        <v>893</v>
      </c>
      <c r="K65" s="796" t="s">
        <v>893</v>
      </c>
      <c r="L65" s="796" t="s">
        <v>893</v>
      </c>
      <c r="M65" s="796" t="s">
        <v>893</v>
      </c>
      <c r="N65" s="796" t="s">
        <v>893</v>
      </c>
      <c r="O65" s="589">
        <v>0</v>
      </c>
      <c r="P65" s="46">
        <v>61</v>
      </c>
      <c r="Q65" s="46">
        <v>60.5</v>
      </c>
    </row>
    <row r="66" spans="1:17" ht="18" customHeight="1">
      <c r="B66" s="599" t="s">
        <v>645</v>
      </c>
      <c r="C66" s="602"/>
      <c r="D66" s="59"/>
      <c r="E66" s="59"/>
      <c r="F66" s="59"/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</row>
    <row r="67" spans="1:17" ht="21.75" customHeight="1">
      <c r="C67" s="602" t="s">
        <v>1899</v>
      </c>
      <c r="D67" s="589">
        <v>101</v>
      </c>
      <c r="E67" s="589">
        <v>7</v>
      </c>
      <c r="F67" s="589">
        <v>3</v>
      </c>
      <c r="G67" s="589">
        <v>4</v>
      </c>
      <c r="H67" s="589">
        <v>0</v>
      </c>
      <c r="I67" s="589">
        <v>5</v>
      </c>
      <c r="J67" s="589">
        <v>3</v>
      </c>
      <c r="K67" s="589">
        <v>1</v>
      </c>
      <c r="L67" s="589">
        <v>4</v>
      </c>
      <c r="M67" s="589">
        <v>1</v>
      </c>
      <c r="N67" s="589">
        <v>0</v>
      </c>
      <c r="O67" s="589">
        <v>73</v>
      </c>
      <c r="P67" s="46">
        <v>49.930693069306933</v>
      </c>
      <c r="Q67" s="46">
        <v>49.5</v>
      </c>
    </row>
    <row r="68" spans="1:17" ht="21.75" customHeight="1">
      <c r="C68" s="602" t="s">
        <v>1901</v>
      </c>
      <c r="D68" s="589">
        <v>175</v>
      </c>
      <c r="E68" s="589">
        <v>2</v>
      </c>
      <c r="F68" s="589">
        <v>1</v>
      </c>
      <c r="G68" s="589">
        <v>4</v>
      </c>
      <c r="H68" s="589">
        <v>5</v>
      </c>
      <c r="I68" s="589">
        <v>9</v>
      </c>
      <c r="J68" s="589">
        <v>3</v>
      </c>
      <c r="K68" s="589">
        <v>8</v>
      </c>
      <c r="L68" s="589">
        <v>7</v>
      </c>
      <c r="M68" s="589">
        <v>6</v>
      </c>
      <c r="N68" s="589">
        <v>2</v>
      </c>
      <c r="O68" s="589">
        <v>128</v>
      </c>
      <c r="P68" s="46">
        <v>47.32</v>
      </c>
      <c r="Q68" s="46">
        <v>46.388888888888886</v>
      </c>
    </row>
    <row r="69" spans="1:17" ht="12.75" customHeight="1">
      <c r="C69" s="602" t="s">
        <v>648</v>
      </c>
      <c r="D69" s="589">
        <v>28</v>
      </c>
      <c r="E69" s="589">
        <v>0</v>
      </c>
      <c r="F69" s="589">
        <v>1</v>
      </c>
      <c r="G69" s="589">
        <v>1</v>
      </c>
      <c r="H69" s="589">
        <v>1</v>
      </c>
      <c r="I69" s="589">
        <v>0</v>
      </c>
      <c r="J69" s="589">
        <v>0</v>
      </c>
      <c r="K69" s="589">
        <v>0</v>
      </c>
      <c r="L69" s="589">
        <v>0</v>
      </c>
      <c r="M69" s="589">
        <v>0</v>
      </c>
      <c r="N69" s="589">
        <v>2</v>
      </c>
      <c r="O69" s="589">
        <v>23</v>
      </c>
      <c r="P69" s="46">
        <v>45.857142857142854</v>
      </c>
      <c r="Q69" s="46">
        <v>44</v>
      </c>
    </row>
    <row r="70" spans="1:17" ht="12.75" customHeight="1">
      <c r="C70" s="604" t="s">
        <v>1947</v>
      </c>
      <c r="D70" s="589">
        <v>304</v>
      </c>
      <c r="E70" s="589">
        <v>9</v>
      </c>
      <c r="F70" s="589">
        <v>5</v>
      </c>
      <c r="G70" s="589">
        <v>9</v>
      </c>
      <c r="H70" s="589">
        <v>6</v>
      </c>
      <c r="I70" s="589">
        <v>14</v>
      </c>
      <c r="J70" s="589">
        <v>6</v>
      </c>
      <c r="K70" s="589">
        <v>9</v>
      </c>
      <c r="L70" s="589">
        <v>11</v>
      </c>
      <c r="M70" s="589">
        <v>7</v>
      </c>
      <c r="N70" s="589">
        <v>4</v>
      </c>
      <c r="O70" s="589">
        <v>224</v>
      </c>
      <c r="P70" s="46">
        <v>48.05263157894737</v>
      </c>
      <c r="Q70" s="46">
        <v>47</v>
      </c>
    </row>
    <row r="71" spans="1:17" ht="18" customHeight="1">
      <c r="B71" s="599" t="s">
        <v>649</v>
      </c>
      <c r="C71" s="602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</row>
    <row r="72" spans="1:17" ht="21.75" customHeight="1">
      <c r="C72" s="602" t="s">
        <v>1903</v>
      </c>
      <c r="D72" s="589">
        <v>92</v>
      </c>
      <c r="E72" s="589">
        <v>2</v>
      </c>
      <c r="F72" s="589">
        <v>4</v>
      </c>
      <c r="G72" s="589">
        <v>1</v>
      </c>
      <c r="H72" s="589">
        <v>1</v>
      </c>
      <c r="I72" s="589">
        <v>5</v>
      </c>
      <c r="J72" s="589">
        <v>1</v>
      </c>
      <c r="K72" s="589">
        <v>3</v>
      </c>
      <c r="L72" s="589">
        <v>1</v>
      </c>
      <c r="M72" s="589">
        <v>3</v>
      </c>
      <c r="N72" s="589">
        <v>1</v>
      </c>
      <c r="O72" s="589">
        <v>70</v>
      </c>
      <c r="P72" s="46">
        <v>46.858695652173914</v>
      </c>
      <c r="Q72" s="46">
        <v>45.5</v>
      </c>
    </row>
    <row r="73" spans="1:17" ht="12.75" customHeight="1">
      <c r="C73" s="602" t="s">
        <v>1904</v>
      </c>
      <c r="D73" s="589">
        <v>1</v>
      </c>
      <c r="E73" s="796" t="s">
        <v>893</v>
      </c>
      <c r="F73" s="796" t="s">
        <v>893</v>
      </c>
      <c r="G73" s="796" t="s">
        <v>893</v>
      </c>
      <c r="H73" s="796" t="s">
        <v>893</v>
      </c>
      <c r="I73" s="796" t="s">
        <v>893</v>
      </c>
      <c r="J73" s="796" t="s">
        <v>893</v>
      </c>
      <c r="K73" s="796" t="s">
        <v>893</v>
      </c>
      <c r="L73" s="796" t="s">
        <v>893</v>
      </c>
      <c r="M73" s="796" t="s">
        <v>893</v>
      </c>
      <c r="N73" s="796" t="s">
        <v>893</v>
      </c>
      <c r="O73" s="589">
        <v>0</v>
      </c>
      <c r="P73" s="606" t="s">
        <v>439</v>
      </c>
      <c r="Q73" s="606" t="s">
        <v>439</v>
      </c>
    </row>
    <row r="74" spans="1:17" ht="12.75" customHeight="1">
      <c r="C74" s="602" t="s">
        <v>1905</v>
      </c>
      <c r="D74" s="589">
        <v>23</v>
      </c>
      <c r="E74" s="796" t="s">
        <v>893</v>
      </c>
      <c r="F74" s="796" t="s">
        <v>893</v>
      </c>
      <c r="G74" s="796" t="s">
        <v>893</v>
      </c>
      <c r="H74" s="796" t="s">
        <v>893</v>
      </c>
      <c r="I74" s="796" t="s">
        <v>893</v>
      </c>
      <c r="J74" s="796" t="s">
        <v>893</v>
      </c>
      <c r="K74" s="796" t="s">
        <v>893</v>
      </c>
      <c r="L74" s="796" t="s">
        <v>893</v>
      </c>
      <c r="M74" s="796" t="s">
        <v>893</v>
      </c>
      <c r="N74" s="796" t="s">
        <v>893</v>
      </c>
      <c r="O74" s="589">
        <v>19</v>
      </c>
      <c r="P74" s="46">
        <v>46.782608695652172</v>
      </c>
      <c r="Q74" s="46">
        <v>47.5</v>
      </c>
    </row>
    <row r="75" spans="1:17" ht="21.75" customHeight="1">
      <c r="C75" s="602" t="s">
        <v>1907</v>
      </c>
      <c r="D75" s="589">
        <v>148</v>
      </c>
      <c r="E75" s="589">
        <v>5</v>
      </c>
      <c r="F75" s="589">
        <v>1</v>
      </c>
      <c r="G75" s="589">
        <v>2</v>
      </c>
      <c r="H75" s="589">
        <v>3</v>
      </c>
      <c r="I75" s="589">
        <v>5</v>
      </c>
      <c r="J75" s="589">
        <v>1</v>
      </c>
      <c r="K75" s="589">
        <v>3</v>
      </c>
      <c r="L75" s="589">
        <v>5</v>
      </c>
      <c r="M75" s="589">
        <v>2</v>
      </c>
      <c r="N75" s="589">
        <v>3</v>
      </c>
      <c r="O75" s="589">
        <v>118</v>
      </c>
      <c r="P75" s="46">
        <v>46.70945945945946</v>
      </c>
      <c r="Q75" s="46">
        <v>46.4</v>
      </c>
    </row>
    <row r="76" spans="1:17" ht="12.75" customHeight="1">
      <c r="C76" s="604" t="s">
        <v>1947</v>
      </c>
      <c r="D76" s="589">
        <v>264</v>
      </c>
      <c r="E76" s="589">
        <v>7</v>
      </c>
      <c r="F76" s="589">
        <v>6</v>
      </c>
      <c r="G76" s="589">
        <v>6</v>
      </c>
      <c r="H76" s="589">
        <v>4</v>
      </c>
      <c r="I76" s="589">
        <v>10</v>
      </c>
      <c r="J76" s="589">
        <v>3</v>
      </c>
      <c r="K76" s="589">
        <v>6</v>
      </c>
      <c r="L76" s="589">
        <v>6</v>
      </c>
      <c r="M76" s="589">
        <v>5</v>
      </c>
      <c r="N76" s="589">
        <v>4</v>
      </c>
      <c r="O76" s="589">
        <v>207</v>
      </c>
      <c r="P76" s="46">
        <v>46.814393939393938</v>
      </c>
      <c r="Q76" s="46">
        <v>46.5</v>
      </c>
    </row>
    <row r="77" spans="1:17" ht="18" customHeight="1">
      <c r="A77" s="599" t="s">
        <v>1810</v>
      </c>
      <c r="C77" s="602"/>
      <c r="D77" s="589">
        <v>776</v>
      </c>
      <c r="E77" s="589">
        <v>24</v>
      </c>
      <c r="F77" s="589">
        <v>18</v>
      </c>
      <c r="G77" s="589">
        <v>22</v>
      </c>
      <c r="H77" s="589">
        <v>19</v>
      </c>
      <c r="I77" s="589">
        <v>42</v>
      </c>
      <c r="J77" s="589">
        <v>20</v>
      </c>
      <c r="K77" s="589">
        <v>21</v>
      </c>
      <c r="L77" s="589">
        <v>23</v>
      </c>
      <c r="M77" s="589">
        <v>24</v>
      </c>
      <c r="N77" s="589">
        <v>17</v>
      </c>
      <c r="O77" s="589">
        <v>546</v>
      </c>
      <c r="P77" s="46">
        <v>48.819587628865982</v>
      </c>
      <c r="Q77" s="46">
        <v>48.304347826086953</v>
      </c>
    </row>
    <row r="78" spans="1:17" ht="18" customHeight="1">
      <c r="A78" s="599" t="s">
        <v>786</v>
      </c>
      <c r="C78" s="602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</row>
    <row r="79" spans="1:17" ht="18" customHeight="1">
      <c r="B79" s="599" t="s">
        <v>294</v>
      </c>
      <c r="C79" s="602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</row>
    <row r="80" spans="1:17" ht="12.75" customHeight="1">
      <c r="C80" s="602" t="s">
        <v>2235</v>
      </c>
      <c r="D80" s="589">
        <v>545</v>
      </c>
      <c r="E80" s="589">
        <v>74</v>
      </c>
      <c r="F80" s="589">
        <v>53</v>
      </c>
      <c r="G80" s="589">
        <v>58</v>
      </c>
      <c r="H80" s="589">
        <v>43</v>
      </c>
      <c r="I80" s="589">
        <v>47</v>
      </c>
      <c r="J80" s="589">
        <v>58</v>
      </c>
      <c r="K80" s="589">
        <v>44</v>
      </c>
      <c r="L80" s="589">
        <v>36</v>
      </c>
      <c r="M80" s="589">
        <v>30</v>
      </c>
      <c r="N80" s="589">
        <v>39</v>
      </c>
      <c r="O80" s="589">
        <v>63</v>
      </c>
      <c r="P80" s="46">
        <v>59.209174311926603</v>
      </c>
      <c r="Q80" s="46">
        <v>59.053191489361701</v>
      </c>
    </row>
    <row r="81" spans="2:17" ht="12.75" customHeight="1">
      <c r="C81" s="602" t="s">
        <v>2236</v>
      </c>
      <c r="D81" s="589">
        <v>223</v>
      </c>
      <c r="E81" s="589">
        <v>22</v>
      </c>
      <c r="F81" s="589">
        <v>30</v>
      </c>
      <c r="G81" s="589">
        <v>26</v>
      </c>
      <c r="H81" s="589">
        <v>19</v>
      </c>
      <c r="I81" s="589">
        <v>15</v>
      </c>
      <c r="J81" s="589">
        <v>24</v>
      </c>
      <c r="K81" s="589">
        <v>24</v>
      </c>
      <c r="L81" s="589">
        <v>18</v>
      </c>
      <c r="M81" s="589">
        <v>16</v>
      </c>
      <c r="N81" s="589">
        <v>5</v>
      </c>
      <c r="O81" s="589">
        <v>24</v>
      </c>
      <c r="P81" s="46">
        <v>59.331838565022423</v>
      </c>
      <c r="Q81" s="46">
        <v>59.033333333333331</v>
      </c>
    </row>
    <row r="82" spans="2:17" ht="21.75" customHeight="1">
      <c r="C82" s="602" t="s">
        <v>2237</v>
      </c>
      <c r="D82" s="589">
        <v>281</v>
      </c>
      <c r="E82" s="589">
        <v>6</v>
      </c>
      <c r="F82" s="589">
        <v>5</v>
      </c>
      <c r="G82" s="589">
        <v>3</v>
      </c>
      <c r="H82" s="589">
        <v>7</v>
      </c>
      <c r="I82" s="589">
        <v>7</v>
      </c>
      <c r="J82" s="589">
        <v>7</v>
      </c>
      <c r="K82" s="589">
        <v>9</v>
      </c>
      <c r="L82" s="589">
        <v>13</v>
      </c>
      <c r="M82" s="589">
        <v>13</v>
      </c>
      <c r="N82" s="589">
        <v>13</v>
      </c>
      <c r="O82" s="589">
        <v>198</v>
      </c>
      <c r="P82" s="46">
        <v>49.384341637010678</v>
      </c>
      <c r="Q82" s="46">
        <v>49.590909090909093</v>
      </c>
    </row>
    <row r="83" spans="2:17" ht="12.75" customHeight="1">
      <c r="C83" s="602" t="s">
        <v>626</v>
      </c>
      <c r="D83" s="589">
        <v>2786</v>
      </c>
      <c r="E83" s="589">
        <v>18</v>
      </c>
      <c r="F83" s="589">
        <v>33</v>
      </c>
      <c r="G83" s="589">
        <v>39</v>
      </c>
      <c r="H83" s="589">
        <v>38</v>
      </c>
      <c r="I83" s="589">
        <v>65</v>
      </c>
      <c r="J83" s="589">
        <v>73</v>
      </c>
      <c r="K83" s="589">
        <v>88</v>
      </c>
      <c r="L83" s="589">
        <v>103</v>
      </c>
      <c r="M83" s="589">
        <v>107</v>
      </c>
      <c r="N83" s="589">
        <v>136</v>
      </c>
      <c r="O83" s="589">
        <v>2086</v>
      </c>
      <c r="P83" s="46">
        <v>49.474515434314426</v>
      </c>
      <c r="Q83" s="46">
        <v>49.027972027972027</v>
      </c>
    </row>
    <row r="84" spans="2:17" ht="12.75" customHeight="1">
      <c r="C84" s="602" t="s">
        <v>627</v>
      </c>
      <c r="D84" s="589">
        <v>895</v>
      </c>
      <c r="E84" s="589">
        <v>12</v>
      </c>
      <c r="F84" s="589">
        <v>12</v>
      </c>
      <c r="G84" s="589">
        <v>19</v>
      </c>
      <c r="H84" s="589">
        <v>15</v>
      </c>
      <c r="I84" s="589">
        <v>11</v>
      </c>
      <c r="J84" s="589">
        <v>21</v>
      </c>
      <c r="K84" s="589">
        <v>13</v>
      </c>
      <c r="L84" s="589">
        <v>34</v>
      </c>
      <c r="M84" s="589">
        <v>23</v>
      </c>
      <c r="N84" s="589">
        <v>30</v>
      </c>
      <c r="O84" s="589">
        <v>705</v>
      </c>
      <c r="P84" s="46">
        <v>48.411173184357544</v>
      </c>
      <c r="Q84" s="46">
        <v>47.654761904761905</v>
      </c>
    </row>
    <row r="85" spans="2:17" ht="12.75" customHeight="1">
      <c r="C85" s="604" t="s">
        <v>1947</v>
      </c>
      <c r="D85" s="589">
        <v>4730</v>
      </c>
      <c r="E85" s="589">
        <v>132</v>
      </c>
      <c r="F85" s="589">
        <v>133</v>
      </c>
      <c r="G85" s="589">
        <v>145</v>
      </c>
      <c r="H85" s="589">
        <v>122</v>
      </c>
      <c r="I85" s="589">
        <v>145</v>
      </c>
      <c r="J85" s="589">
        <v>183</v>
      </c>
      <c r="K85" s="589">
        <v>178</v>
      </c>
      <c r="L85" s="589">
        <v>204</v>
      </c>
      <c r="M85" s="589">
        <v>189</v>
      </c>
      <c r="N85" s="589">
        <v>223</v>
      </c>
      <c r="O85" s="589">
        <v>3076</v>
      </c>
      <c r="P85" s="46">
        <v>50.854334038054965</v>
      </c>
      <c r="Q85" s="46">
        <v>50.599099099099099</v>
      </c>
    </row>
    <row r="86" spans="2:17" ht="18" customHeight="1">
      <c r="B86" s="599" t="s">
        <v>637</v>
      </c>
      <c r="C86" s="602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</row>
    <row r="87" spans="2:17" ht="12.75" customHeight="1">
      <c r="C87" s="602" t="s">
        <v>638</v>
      </c>
      <c r="D87" s="589">
        <v>16</v>
      </c>
      <c r="E87" s="589">
        <v>0</v>
      </c>
      <c r="F87" s="589">
        <v>0</v>
      </c>
      <c r="G87" s="589">
        <v>0</v>
      </c>
      <c r="H87" s="589">
        <v>4</v>
      </c>
      <c r="I87" s="589">
        <v>1</v>
      </c>
      <c r="J87" s="589">
        <v>0</v>
      </c>
      <c r="K87" s="589">
        <v>1</v>
      </c>
      <c r="L87" s="589">
        <v>0</v>
      </c>
      <c r="M87" s="589">
        <v>1</v>
      </c>
      <c r="N87" s="589">
        <v>1</v>
      </c>
      <c r="O87" s="589">
        <v>8</v>
      </c>
      <c r="P87" s="46">
        <v>51.375</v>
      </c>
      <c r="Q87" s="46">
        <v>53</v>
      </c>
    </row>
    <row r="88" spans="2:17" ht="12.75" customHeight="1">
      <c r="C88" s="602" t="s">
        <v>639</v>
      </c>
      <c r="D88" s="589">
        <v>7</v>
      </c>
      <c r="E88" s="589">
        <v>0</v>
      </c>
      <c r="F88" s="589">
        <v>0</v>
      </c>
      <c r="G88" s="589">
        <v>0</v>
      </c>
      <c r="H88" s="589">
        <v>0</v>
      </c>
      <c r="I88" s="589">
        <v>1</v>
      </c>
      <c r="J88" s="589">
        <v>0</v>
      </c>
      <c r="K88" s="589">
        <v>0</v>
      </c>
      <c r="L88" s="589">
        <v>0</v>
      </c>
      <c r="M88" s="589">
        <v>0</v>
      </c>
      <c r="N88" s="589">
        <v>3</v>
      </c>
      <c r="O88" s="589">
        <v>3</v>
      </c>
      <c r="P88" s="46">
        <v>52.142857142857146</v>
      </c>
      <c r="Q88" s="46">
        <v>54.166666666666664</v>
      </c>
    </row>
    <row r="89" spans="2:17" ht="12.75" customHeight="1">
      <c r="C89" s="602" t="s">
        <v>641</v>
      </c>
      <c r="D89" s="589">
        <v>2</v>
      </c>
      <c r="E89" s="589">
        <v>0</v>
      </c>
      <c r="F89" s="589">
        <v>0</v>
      </c>
      <c r="G89" s="589">
        <v>1</v>
      </c>
      <c r="H89" s="589">
        <v>0</v>
      </c>
      <c r="I89" s="589">
        <v>0</v>
      </c>
      <c r="J89" s="589">
        <v>0</v>
      </c>
      <c r="K89" s="589">
        <v>0</v>
      </c>
      <c r="L89" s="589">
        <v>0</v>
      </c>
      <c r="M89" s="589">
        <v>0</v>
      </c>
      <c r="N89" s="589">
        <v>0</v>
      </c>
      <c r="O89" s="589">
        <v>1</v>
      </c>
      <c r="P89" s="46">
        <v>55.5</v>
      </c>
      <c r="Q89" s="46">
        <v>49</v>
      </c>
    </row>
    <row r="90" spans="2:17" ht="12.75" customHeight="1">
      <c r="C90" s="602" t="s">
        <v>1894</v>
      </c>
      <c r="D90" s="589">
        <v>16</v>
      </c>
      <c r="E90" s="589">
        <v>0</v>
      </c>
      <c r="F90" s="589">
        <v>0</v>
      </c>
      <c r="G90" s="589">
        <v>0</v>
      </c>
      <c r="H90" s="589">
        <v>0</v>
      </c>
      <c r="I90" s="589">
        <v>1</v>
      </c>
      <c r="J90" s="589">
        <v>0</v>
      </c>
      <c r="K90" s="589">
        <v>1</v>
      </c>
      <c r="L90" s="589">
        <v>0</v>
      </c>
      <c r="M90" s="589">
        <v>1</v>
      </c>
      <c r="N90" s="589">
        <v>1</v>
      </c>
      <c r="O90" s="589">
        <v>12</v>
      </c>
      <c r="P90" s="46">
        <v>47.125</v>
      </c>
      <c r="Q90" s="46">
        <v>46.5</v>
      </c>
    </row>
    <row r="91" spans="2:17" ht="12.75" customHeight="1">
      <c r="C91" s="604" t="s">
        <v>1947</v>
      </c>
      <c r="D91" s="589">
        <v>41</v>
      </c>
      <c r="E91" s="589">
        <v>0</v>
      </c>
      <c r="F91" s="589">
        <v>0</v>
      </c>
      <c r="G91" s="589">
        <v>1</v>
      </c>
      <c r="H91" s="589">
        <v>4</v>
      </c>
      <c r="I91" s="589">
        <v>3</v>
      </c>
      <c r="J91" s="589">
        <v>0</v>
      </c>
      <c r="K91" s="589">
        <v>2</v>
      </c>
      <c r="L91" s="589">
        <v>0</v>
      </c>
      <c r="M91" s="589">
        <v>2</v>
      </c>
      <c r="N91" s="589">
        <v>5</v>
      </c>
      <c r="O91" s="589">
        <v>24</v>
      </c>
      <c r="P91" s="46">
        <v>50.048780487804876</v>
      </c>
      <c r="Q91" s="46">
        <v>50.5</v>
      </c>
    </row>
    <row r="100" spans="1:17" s="24" customFormat="1" ht="15" customHeight="1">
      <c r="A100" s="90" t="s">
        <v>655</v>
      </c>
      <c r="B100" s="599"/>
      <c r="C100" s="1415"/>
      <c r="D100" s="607"/>
      <c r="E100" s="607"/>
      <c r="F100" s="607"/>
      <c r="G100" s="607"/>
      <c r="H100" s="607"/>
      <c r="I100" s="607"/>
      <c r="J100" s="607"/>
      <c r="K100" s="607"/>
      <c r="L100" s="607"/>
      <c r="M100" s="607"/>
      <c r="N100" s="607"/>
      <c r="O100" s="607"/>
      <c r="P100" s="566"/>
      <c r="Q100" s="566"/>
    </row>
    <row r="101" spans="1:17" s="24" customFormat="1" ht="9">
      <c r="A101" s="599" t="s">
        <v>2240</v>
      </c>
      <c r="B101" s="599"/>
      <c r="C101" s="1415"/>
      <c r="D101" s="607"/>
      <c r="E101" s="607"/>
      <c r="F101" s="607"/>
      <c r="G101" s="607"/>
      <c r="H101" s="607"/>
      <c r="I101" s="607"/>
      <c r="J101" s="607"/>
      <c r="K101" s="607"/>
      <c r="L101" s="607"/>
      <c r="M101" s="607"/>
      <c r="N101" s="607"/>
      <c r="O101" s="607"/>
      <c r="P101" s="566"/>
      <c r="Q101" s="566"/>
    </row>
    <row r="102" spans="1:17" s="24" customFormat="1" ht="11.25">
      <c r="A102" s="90"/>
      <c r="B102" s="24" t="s">
        <v>2241</v>
      </c>
      <c r="C102" s="1415"/>
      <c r="D102" s="607"/>
      <c r="E102" s="607"/>
      <c r="F102" s="607"/>
      <c r="G102" s="607"/>
      <c r="H102" s="607"/>
      <c r="I102" s="607"/>
      <c r="J102" s="607"/>
      <c r="K102" s="607"/>
      <c r="L102" s="607"/>
      <c r="M102" s="607"/>
      <c r="N102" s="607"/>
      <c r="O102" s="607"/>
      <c r="P102" s="566"/>
      <c r="Q102" s="566"/>
    </row>
    <row r="103" spans="1:17" s="24" customFormat="1" ht="11.25">
      <c r="A103" s="90"/>
      <c r="B103" s="24" t="s">
        <v>2242</v>
      </c>
      <c r="C103" s="1415"/>
      <c r="D103" s="607"/>
      <c r="E103" s="607"/>
      <c r="F103" s="607"/>
      <c r="G103" s="607"/>
      <c r="H103" s="607"/>
      <c r="I103" s="607"/>
      <c r="J103" s="607"/>
      <c r="K103" s="607"/>
      <c r="L103" s="607"/>
      <c r="M103" s="607"/>
      <c r="N103" s="607"/>
      <c r="O103" s="607"/>
      <c r="P103" s="566"/>
      <c r="Q103" s="566"/>
    </row>
    <row r="104" spans="1:17" s="24" customFormat="1" ht="9">
      <c r="A104" s="599" t="s">
        <v>2243</v>
      </c>
      <c r="B104" s="599"/>
      <c r="C104" s="1415"/>
      <c r="D104" s="607"/>
      <c r="E104" s="607"/>
      <c r="F104" s="607"/>
      <c r="G104" s="607"/>
      <c r="H104" s="607"/>
      <c r="I104" s="607"/>
      <c r="J104" s="607"/>
      <c r="K104" s="607"/>
      <c r="L104" s="607"/>
      <c r="M104" s="607"/>
      <c r="N104" s="607"/>
      <c r="O104" s="607"/>
      <c r="P104" s="566"/>
      <c r="Q104" s="566"/>
    </row>
    <row r="105" spans="1:17" s="24" customFormat="1" ht="9" customHeight="1">
      <c r="A105" s="599" t="s">
        <v>2244</v>
      </c>
      <c r="B105" s="599"/>
      <c r="C105" s="1415"/>
      <c r="D105" s="607"/>
      <c r="E105" s="607"/>
      <c r="F105" s="607"/>
      <c r="G105" s="607"/>
      <c r="H105" s="607"/>
      <c r="I105" s="607"/>
      <c r="J105" s="607"/>
      <c r="K105" s="607"/>
      <c r="L105" s="607"/>
      <c r="M105" s="607"/>
      <c r="N105" s="607"/>
      <c r="O105" s="607"/>
      <c r="P105" s="566"/>
      <c r="Q105" s="566"/>
    </row>
    <row r="106" spans="1:17" s="24" customFormat="1" ht="10.5" customHeight="1">
      <c r="A106" s="599"/>
      <c r="B106" s="599"/>
      <c r="C106" s="608"/>
      <c r="D106" s="607"/>
      <c r="E106" s="607"/>
      <c r="F106" s="607"/>
      <c r="G106" s="607"/>
      <c r="H106" s="607"/>
      <c r="I106" s="607"/>
      <c r="J106" s="607"/>
      <c r="K106" s="607"/>
      <c r="L106" s="607"/>
      <c r="M106" s="607"/>
      <c r="N106" s="607"/>
      <c r="O106" s="607"/>
      <c r="P106" s="566"/>
      <c r="Q106" s="566"/>
    </row>
    <row r="107" spans="1:17" s="24" customFormat="1" ht="10.5" customHeight="1">
      <c r="A107" s="599" t="s">
        <v>586</v>
      </c>
      <c r="B107" s="599"/>
      <c r="C107" s="608"/>
      <c r="D107" s="607"/>
      <c r="E107" s="607"/>
      <c r="F107" s="607"/>
      <c r="G107" s="607"/>
      <c r="H107" s="607"/>
      <c r="I107" s="607"/>
      <c r="J107" s="607"/>
      <c r="K107" s="607"/>
      <c r="L107" s="607"/>
      <c r="M107" s="607"/>
      <c r="N107" s="607"/>
      <c r="O107" s="607"/>
      <c r="P107" s="566"/>
      <c r="Q107" s="566"/>
    </row>
    <row r="108" spans="1:17" s="90" customFormat="1" ht="11.25" customHeight="1">
      <c r="A108" s="601"/>
      <c r="C108" s="609"/>
      <c r="D108" s="257" t="s">
        <v>2234</v>
      </c>
      <c r="E108" s="454"/>
      <c r="F108" s="454"/>
      <c r="G108" s="454"/>
      <c r="H108" s="454"/>
      <c r="I108" s="454"/>
      <c r="J108" s="454"/>
      <c r="K108" s="454"/>
      <c r="L108" s="454"/>
      <c r="M108" s="454"/>
      <c r="N108" s="454"/>
      <c r="O108" s="454"/>
      <c r="P108" s="606"/>
      <c r="Q108" s="606"/>
    </row>
    <row r="109" spans="1:17" s="90" customFormat="1" ht="9" customHeight="1">
      <c r="A109" s="601"/>
      <c r="C109" s="609"/>
      <c r="D109" s="257"/>
      <c r="E109" s="454"/>
      <c r="F109" s="454"/>
      <c r="G109" s="454"/>
      <c r="H109" s="454"/>
      <c r="I109" s="454"/>
      <c r="J109" s="454"/>
      <c r="K109" s="454"/>
      <c r="L109" s="454"/>
      <c r="M109" s="454"/>
      <c r="N109" s="454"/>
      <c r="O109" s="454"/>
      <c r="P109" s="606"/>
      <c r="Q109" s="606"/>
    </row>
    <row r="110" spans="1:17" ht="10.15" customHeight="1">
      <c r="B110" s="599" t="s">
        <v>645</v>
      </c>
      <c r="C110" s="602"/>
      <c r="P110" s="46"/>
      <c r="Q110" s="46"/>
    </row>
    <row r="111" spans="1:17" ht="21.75" customHeight="1">
      <c r="C111" s="602" t="s">
        <v>1899</v>
      </c>
      <c r="D111" s="589">
        <v>555</v>
      </c>
      <c r="E111" s="589">
        <v>11</v>
      </c>
      <c r="F111" s="589">
        <v>16</v>
      </c>
      <c r="G111" s="589">
        <v>11</v>
      </c>
      <c r="H111" s="589">
        <v>13</v>
      </c>
      <c r="I111" s="589">
        <v>9</v>
      </c>
      <c r="J111" s="589">
        <v>19</v>
      </c>
      <c r="K111" s="589">
        <v>17</v>
      </c>
      <c r="L111" s="589">
        <v>17</v>
      </c>
      <c r="M111" s="589">
        <v>9</v>
      </c>
      <c r="N111" s="589">
        <v>22</v>
      </c>
      <c r="O111" s="589">
        <v>411</v>
      </c>
      <c r="P111" s="46">
        <v>48.495495495495497</v>
      </c>
      <c r="Q111" s="46">
        <v>47.5</v>
      </c>
    </row>
    <row r="112" spans="1:17" ht="21.75" customHeight="1">
      <c r="C112" s="602" t="s">
        <v>1901</v>
      </c>
      <c r="D112" s="589">
        <v>1069</v>
      </c>
      <c r="E112" s="589">
        <v>29</v>
      </c>
      <c r="F112" s="589">
        <v>32</v>
      </c>
      <c r="G112" s="589">
        <v>24</v>
      </c>
      <c r="H112" s="589">
        <v>32</v>
      </c>
      <c r="I112" s="589">
        <v>29</v>
      </c>
      <c r="J112" s="589">
        <v>36</v>
      </c>
      <c r="K112" s="589">
        <v>28</v>
      </c>
      <c r="L112" s="589">
        <v>27</v>
      </c>
      <c r="M112" s="589">
        <v>29</v>
      </c>
      <c r="N112" s="589">
        <v>30</v>
      </c>
      <c r="O112" s="589">
        <v>773</v>
      </c>
      <c r="P112" s="46">
        <v>47.588400374181475</v>
      </c>
      <c r="Q112" s="46">
        <v>46.75</v>
      </c>
    </row>
    <row r="113" spans="1:17" ht="12.75" customHeight="1">
      <c r="C113" s="602" t="s">
        <v>648</v>
      </c>
      <c r="D113" s="589">
        <v>102</v>
      </c>
      <c r="E113" s="589">
        <v>4</v>
      </c>
      <c r="F113" s="589">
        <v>4</v>
      </c>
      <c r="G113" s="589">
        <v>2</v>
      </c>
      <c r="H113" s="589">
        <v>3</v>
      </c>
      <c r="I113" s="589">
        <v>4</v>
      </c>
      <c r="J113" s="589">
        <v>4</v>
      </c>
      <c r="K113" s="589">
        <v>3</v>
      </c>
      <c r="L113" s="589">
        <v>3</v>
      </c>
      <c r="M113" s="589">
        <v>2</v>
      </c>
      <c r="N113" s="589">
        <v>3</v>
      </c>
      <c r="O113" s="589">
        <v>70</v>
      </c>
      <c r="P113" s="46">
        <v>49.078431372549019</v>
      </c>
      <c r="Q113" s="46">
        <v>49.25</v>
      </c>
    </row>
    <row r="114" spans="1:17" ht="12.75" customHeight="1">
      <c r="C114" s="604" t="s">
        <v>1947</v>
      </c>
      <c r="D114" s="589">
        <v>1726</v>
      </c>
      <c r="E114" s="589">
        <v>44</v>
      </c>
      <c r="F114" s="589">
        <v>52</v>
      </c>
      <c r="G114" s="589">
        <v>37</v>
      </c>
      <c r="H114" s="589">
        <v>48</v>
      </c>
      <c r="I114" s="589">
        <v>42</v>
      </c>
      <c r="J114" s="589">
        <v>59</v>
      </c>
      <c r="K114" s="589">
        <v>48</v>
      </c>
      <c r="L114" s="589">
        <v>47</v>
      </c>
      <c r="M114" s="589">
        <v>40</v>
      </c>
      <c r="N114" s="589">
        <v>55</v>
      </c>
      <c r="O114" s="589">
        <v>1254</v>
      </c>
      <c r="P114" s="46">
        <v>47.968134414831979</v>
      </c>
      <c r="Q114" s="46">
        <v>47.206896551724135</v>
      </c>
    </row>
    <row r="115" spans="1:17" ht="18" customHeight="1">
      <c r="B115" s="599" t="s">
        <v>649</v>
      </c>
      <c r="C115" s="602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</row>
    <row r="116" spans="1:17" ht="21.75" customHeight="1">
      <c r="C116" s="602" t="s">
        <v>1903</v>
      </c>
      <c r="D116" s="589">
        <v>215</v>
      </c>
      <c r="E116" s="589">
        <v>4</v>
      </c>
      <c r="F116" s="589">
        <v>6</v>
      </c>
      <c r="G116" s="589">
        <v>6</v>
      </c>
      <c r="H116" s="589">
        <v>6</v>
      </c>
      <c r="I116" s="589">
        <v>5</v>
      </c>
      <c r="J116" s="589">
        <v>8</v>
      </c>
      <c r="K116" s="589">
        <v>8</v>
      </c>
      <c r="L116" s="589">
        <v>7</v>
      </c>
      <c r="M116" s="589">
        <v>5</v>
      </c>
      <c r="N116" s="589">
        <v>6</v>
      </c>
      <c r="O116" s="589">
        <v>154</v>
      </c>
      <c r="P116" s="46">
        <v>48.669767441860465</v>
      </c>
      <c r="Q116" s="46">
        <v>48.25</v>
      </c>
    </row>
    <row r="117" spans="1:17" ht="12.75" customHeight="1">
      <c r="C117" s="602" t="s">
        <v>1904</v>
      </c>
      <c r="D117" s="589">
        <v>6</v>
      </c>
      <c r="E117" s="589">
        <v>1</v>
      </c>
      <c r="F117" s="589">
        <v>0</v>
      </c>
      <c r="G117" s="589">
        <v>0</v>
      </c>
      <c r="H117" s="589">
        <v>0</v>
      </c>
      <c r="I117" s="589">
        <v>0</v>
      </c>
      <c r="J117" s="589">
        <v>0</v>
      </c>
      <c r="K117" s="589">
        <v>0</v>
      </c>
      <c r="L117" s="589">
        <v>0</v>
      </c>
      <c r="M117" s="589">
        <v>0</v>
      </c>
      <c r="N117" s="589">
        <v>0</v>
      </c>
      <c r="O117" s="589">
        <v>5</v>
      </c>
      <c r="P117" s="46">
        <v>43</v>
      </c>
      <c r="Q117" s="46">
        <v>39</v>
      </c>
    </row>
    <row r="118" spans="1:17" ht="12.75" customHeight="1">
      <c r="C118" s="602" t="s">
        <v>1905</v>
      </c>
      <c r="D118" s="589">
        <v>48</v>
      </c>
      <c r="E118" s="589">
        <v>1</v>
      </c>
      <c r="F118" s="589">
        <v>1</v>
      </c>
      <c r="G118" s="589">
        <v>2</v>
      </c>
      <c r="H118" s="589">
        <v>0</v>
      </c>
      <c r="I118" s="589">
        <v>1</v>
      </c>
      <c r="J118" s="589">
        <v>1</v>
      </c>
      <c r="K118" s="589">
        <v>0</v>
      </c>
      <c r="L118" s="589">
        <v>0</v>
      </c>
      <c r="M118" s="589">
        <v>2</v>
      </c>
      <c r="N118" s="589">
        <v>2</v>
      </c>
      <c r="O118" s="589">
        <v>38</v>
      </c>
      <c r="P118" s="46">
        <v>46.5</v>
      </c>
      <c r="Q118" s="46">
        <v>46.5</v>
      </c>
    </row>
    <row r="119" spans="1:17" ht="21.75" customHeight="1">
      <c r="C119" s="602" t="s">
        <v>1907</v>
      </c>
      <c r="D119" s="589">
        <v>253</v>
      </c>
      <c r="E119" s="589">
        <v>0</v>
      </c>
      <c r="F119" s="589">
        <v>4</v>
      </c>
      <c r="G119" s="589">
        <v>4</v>
      </c>
      <c r="H119" s="589">
        <v>9</v>
      </c>
      <c r="I119" s="589">
        <v>8</v>
      </c>
      <c r="J119" s="589">
        <v>6</v>
      </c>
      <c r="K119" s="589">
        <v>6</v>
      </c>
      <c r="L119" s="589">
        <v>6</v>
      </c>
      <c r="M119" s="589">
        <v>5</v>
      </c>
      <c r="N119" s="589">
        <v>8</v>
      </c>
      <c r="O119" s="589">
        <v>197</v>
      </c>
      <c r="P119" s="46">
        <v>46.778656126482211</v>
      </c>
      <c r="Q119" s="46">
        <v>45.954545454545453</v>
      </c>
    </row>
    <row r="120" spans="1:17" ht="12.75" customHeight="1">
      <c r="C120" s="604" t="s">
        <v>1947</v>
      </c>
      <c r="D120" s="589">
        <v>522</v>
      </c>
      <c r="E120" s="589">
        <v>6</v>
      </c>
      <c r="F120" s="589">
        <v>11</v>
      </c>
      <c r="G120" s="589">
        <v>12</v>
      </c>
      <c r="H120" s="589">
        <v>15</v>
      </c>
      <c r="I120" s="589">
        <v>14</v>
      </c>
      <c r="J120" s="589">
        <v>15</v>
      </c>
      <c r="K120" s="589">
        <v>14</v>
      </c>
      <c r="L120" s="589">
        <v>13</v>
      </c>
      <c r="M120" s="589">
        <v>12</v>
      </c>
      <c r="N120" s="589">
        <v>16</v>
      </c>
      <c r="O120" s="589">
        <v>394</v>
      </c>
      <c r="P120" s="46">
        <v>47.488505747126439</v>
      </c>
      <c r="Q120" s="46">
        <v>47.2</v>
      </c>
    </row>
    <row r="121" spans="1:17" ht="21.75" customHeight="1">
      <c r="A121" s="1555" t="s">
        <v>2245</v>
      </c>
      <c r="B121" s="1555"/>
      <c r="C121" s="1556"/>
      <c r="D121" s="589">
        <v>7019</v>
      </c>
      <c r="E121" s="589">
        <v>182</v>
      </c>
      <c r="F121" s="589">
        <v>196</v>
      </c>
      <c r="G121" s="589">
        <v>195</v>
      </c>
      <c r="H121" s="589">
        <v>189</v>
      </c>
      <c r="I121" s="589">
        <v>204</v>
      </c>
      <c r="J121" s="589">
        <v>257</v>
      </c>
      <c r="K121" s="589">
        <v>242</v>
      </c>
      <c r="L121" s="589">
        <v>264</v>
      </c>
      <c r="M121" s="589">
        <v>243</v>
      </c>
      <c r="N121" s="589">
        <v>299</v>
      </c>
      <c r="O121" s="589">
        <v>4748</v>
      </c>
      <c r="P121" s="46">
        <v>49.889585411027213</v>
      </c>
      <c r="Q121" s="46">
        <v>49.756410256410255</v>
      </c>
    </row>
    <row r="122" spans="1:17" ht="18" customHeight="1">
      <c r="A122" s="599" t="s">
        <v>457</v>
      </c>
      <c r="C122" s="602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</row>
    <row r="123" spans="1:17" ht="18" customHeight="1">
      <c r="B123" s="599" t="s">
        <v>294</v>
      </c>
      <c r="C123" s="602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</row>
    <row r="124" spans="1:17" ht="12.75" customHeight="1">
      <c r="C124" s="602" t="s">
        <v>2235</v>
      </c>
      <c r="D124" s="589">
        <v>594</v>
      </c>
      <c r="E124" s="589">
        <v>64</v>
      </c>
      <c r="F124" s="589">
        <v>56</v>
      </c>
      <c r="G124" s="589">
        <v>65</v>
      </c>
      <c r="H124" s="589">
        <v>67</v>
      </c>
      <c r="I124" s="589">
        <v>65</v>
      </c>
      <c r="J124" s="589">
        <v>47</v>
      </c>
      <c r="K124" s="589">
        <v>50</v>
      </c>
      <c r="L124" s="589">
        <v>44</v>
      </c>
      <c r="M124" s="589">
        <v>38</v>
      </c>
      <c r="N124" s="589">
        <v>25</v>
      </c>
      <c r="O124" s="589">
        <v>73</v>
      </c>
      <c r="P124" s="46">
        <v>59.195286195286194</v>
      </c>
      <c r="Q124" s="46">
        <v>59.307692307692307</v>
      </c>
    </row>
    <row r="125" spans="1:17" ht="12.75" customHeight="1">
      <c r="C125" s="602" t="s">
        <v>2236</v>
      </c>
      <c r="D125" s="589">
        <v>495</v>
      </c>
      <c r="E125" s="589">
        <v>38</v>
      </c>
      <c r="F125" s="589">
        <v>65</v>
      </c>
      <c r="G125" s="589">
        <v>45</v>
      </c>
      <c r="H125" s="589">
        <v>57</v>
      </c>
      <c r="I125" s="589">
        <v>47</v>
      </c>
      <c r="J125" s="589">
        <v>48</v>
      </c>
      <c r="K125" s="589">
        <v>37</v>
      </c>
      <c r="L125" s="589">
        <v>34</v>
      </c>
      <c r="M125" s="589">
        <v>37</v>
      </c>
      <c r="N125" s="589">
        <v>32</v>
      </c>
      <c r="O125" s="589">
        <v>55</v>
      </c>
      <c r="P125" s="46">
        <v>59.064646464646465</v>
      </c>
      <c r="Q125" s="46">
        <v>59.095744680851062</v>
      </c>
    </row>
    <row r="126" spans="1:17" ht="21.75" customHeight="1">
      <c r="C126" s="602" t="s">
        <v>2237</v>
      </c>
      <c r="D126" s="589">
        <v>40</v>
      </c>
      <c r="E126" s="589">
        <v>3</v>
      </c>
      <c r="F126" s="589">
        <v>1</v>
      </c>
      <c r="G126" s="589">
        <v>1</v>
      </c>
      <c r="H126" s="589">
        <v>2</v>
      </c>
      <c r="I126" s="589">
        <v>1</v>
      </c>
      <c r="J126" s="589">
        <v>3</v>
      </c>
      <c r="K126" s="589">
        <v>0</v>
      </c>
      <c r="L126" s="589">
        <v>2</v>
      </c>
      <c r="M126" s="589">
        <v>5</v>
      </c>
      <c r="N126" s="589">
        <v>2</v>
      </c>
      <c r="O126" s="589">
        <v>20</v>
      </c>
      <c r="P126" s="46">
        <v>54.95</v>
      </c>
      <c r="Q126" s="46">
        <v>54</v>
      </c>
    </row>
    <row r="127" spans="1:17" ht="12.75" customHeight="1">
      <c r="C127" s="602" t="s">
        <v>626</v>
      </c>
      <c r="D127" s="589">
        <v>2382</v>
      </c>
      <c r="E127" s="589">
        <v>32</v>
      </c>
      <c r="F127" s="589">
        <v>35</v>
      </c>
      <c r="G127" s="589">
        <v>37</v>
      </c>
      <c r="H127" s="589">
        <v>54</v>
      </c>
      <c r="I127" s="589">
        <v>57</v>
      </c>
      <c r="J127" s="589">
        <v>77</v>
      </c>
      <c r="K127" s="589">
        <v>91</v>
      </c>
      <c r="L127" s="589">
        <v>87</v>
      </c>
      <c r="M127" s="589">
        <v>121</v>
      </c>
      <c r="N127" s="589">
        <v>113</v>
      </c>
      <c r="O127" s="589">
        <v>1678</v>
      </c>
      <c r="P127" s="46">
        <v>50.720822837951303</v>
      </c>
      <c r="Q127" s="46">
        <v>50.484662576687114</v>
      </c>
    </row>
    <row r="128" spans="1:17" ht="12.75" customHeight="1">
      <c r="C128" s="602" t="s">
        <v>627</v>
      </c>
      <c r="D128" s="589">
        <v>1252</v>
      </c>
      <c r="E128" s="589">
        <v>2</v>
      </c>
      <c r="F128" s="589">
        <v>6</v>
      </c>
      <c r="G128" s="589">
        <v>11</v>
      </c>
      <c r="H128" s="589">
        <v>7</v>
      </c>
      <c r="I128" s="589">
        <v>10</v>
      </c>
      <c r="J128" s="589">
        <v>21</v>
      </c>
      <c r="K128" s="589">
        <v>39</v>
      </c>
      <c r="L128" s="589">
        <v>31</v>
      </c>
      <c r="M128" s="589">
        <v>43</v>
      </c>
      <c r="N128" s="589">
        <v>46</v>
      </c>
      <c r="O128" s="589">
        <v>1036</v>
      </c>
      <c r="P128" s="46">
        <v>48.106230031948883</v>
      </c>
      <c r="Q128" s="46">
        <v>47.7</v>
      </c>
    </row>
    <row r="129" spans="2:17" ht="12.75" customHeight="1">
      <c r="C129" s="604" t="s">
        <v>1947</v>
      </c>
      <c r="D129" s="589">
        <v>4763</v>
      </c>
      <c r="E129" s="589">
        <v>139</v>
      </c>
      <c r="F129" s="589">
        <v>163</v>
      </c>
      <c r="G129" s="589">
        <v>159</v>
      </c>
      <c r="H129" s="589">
        <v>187</v>
      </c>
      <c r="I129" s="589">
        <v>180</v>
      </c>
      <c r="J129" s="589">
        <v>196</v>
      </c>
      <c r="K129" s="589">
        <v>217</v>
      </c>
      <c r="L129" s="589">
        <v>198</v>
      </c>
      <c r="M129" s="589">
        <v>244</v>
      </c>
      <c r="N129" s="589">
        <v>218</v>
      </c>
      <c r="O129" s="589">
        <v>2862</v>
      </c>
      <c r="P129" s="46">
        <v>51.993071593533486</v>
      </c>
      <c r="Q129" s="46">
        <v>51.802788844621517</v>
      </c>
    </row>
    <row r="130" spans="2:17" ht="18" customHeight="1">
      <c r="B130" s="599" t="s">
        <v>637</v>
      </c>
      <c r="C130" s="602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</row>
    <row r="131" spans="2:17" ht="12.75" customHeight="1">
      <c r="C131" s="602" t="s">
        <v>638</v>
      </c>
      <c r="D131" s="589">
        <v>9</v>
      </c>
      <c r="E131" s="589">
        <v>0</v>
      </c>
      <c r="F131" s="589">
        <v>1</v>
      </c>
      <c r="G131" s="589">
        <v>0</v>
      </c>
      <c r="H131" s="589">
        <v>3</v>
      </c>
      <c r="I131" s="589">
        <v>0</v>
      </c>
      <c r="J131" s="589">
        <v>2</v>
      </c>
      <c r="K131" s="589">
        <v>0</v>
      </c>
      <c r="L131" s="589">
        <v>0</v>
      </c>
      <c r="M131" s="589">
        <v>0</v>
      </c>
      <c r="N131" s="589">
        <v>0</v>
      </c>
      <c r="O131" s="589">
        <v>3</v>
      </c>
      <c r="P131" s="46">
        <v>56</v>
      </c>
      <c r="Q131" s="46">
        <v>58.75</v>
      </c>
    </row>
    <row r="132" spans="2:17" ht="12.75" customHeight="1">
      <c r="C132" s="602" t="s">
        <v>641</v>
      </c>
      <c r="D132" s="589">
        <v>1</v>
      </c>
      <c r="E132" s="589">
        <v>0</v>
      </c>
      <c r="F132" s="589">
        <v>0</v>
      </c>
      <c r="G132" s="589">
        <v>0</v>
      </c>
      <c r="H132" s="589">
        <v>0</v>
      </c>
      <c r="I132" s="589">
        <v>0</v>
      </c>
      <c r="J132" s="589">
        <v>0</v>
      </c>
      <c r="K132" s="589">
        <v>0</v>
      </c>
      <c r="L132" s="589">
        <v>0</v>
      </c>
      <c r="M132" s="589">
        <v>0</v>
      </c>
      <c r="N132" s="589">
        <v>0</v>
      </c>
      <c r="O132" s="589">
        <v>1</v>
      </c>
      <c r="P132" s="606" t="s">
        <v>439</v>
      </c>
      <c r="Q132" s="606" t="s">
        <v>439</v>
      </c>
    </row>
    <row r="133" spans="2:17" ht="12.75" customHeight="1">
      <c r="C133" s="602" t="s">
        <v>1894</v>
      </c>
      <c r="D133" s="589">
        <v>10</v>
      </c>
      <c r="E133" s="589">
        <v>0</v>
      </c>
      <c r="F133" s="589">
        <v>0</v>
      </c>
      <c r="G133" s="589">
        <v>0</v>
      </c>
      <c r="H133" s="589">
        <v>0</v>
      </c>
      <c r="I133" s="589">
        <v>0</v>
      </c>
      <c r="J133" s="589">
        <v>0</v>
      </c>
      <c r="K133" s="589">
        <v>0</v>
      </c>
      <c r="L133" s="589">
        <v>0</v>
      </c>
      <c r="M133" s="589">
        <v>0</v>
      </c>
      <c r="N133" s="589">
        <v>0</v>
      </c>
      <c r="O133" s="589">
        <v>10</v>
      </c>
      <c r="P133" s="46">
        <v>45.4</v>
      </c>
      <c r="Q133" s="46">
        <v>45</v>
      </c>
    </row>
    <row r="134" spans="2:17" ht="12.75" customHeight="1">
      <c r="C134" s="604" t="s">
        <v>1947</v>
      </c>
      <c r="D134" s="589">
        <v>20</v>
      </c>
      <c r="E134" s="589">
        <v>0</v>
      </c>
      <c r="F134" s="589">
        <v>1</v>
      </c>
      <c r="G134" s="589">
        <v>0</v>
      </c>
      <c r="H134" s="589">
        <v>3</v>
      </c>
      <c r="I134" s="589">
        <v>0</v>
      </c>
      <c r="J134" s="589">
        <v>2</v>
      </c>
      <c r="K134" s="589">
        <v>0</v>
      </c>
      <c r="L134" s="589">
        <v>0</v>
      </c>
      <c r="M134" s="589">
        <v>0</v>
      </c>
      <c r="N134" s="589">
        <v>0</v>
      </c>
      <c r="O134" s="589">
        <v>14</v>
      </c>
      <c r="P134" s="46">
        <v>50.3</v>
      </c>
      <c r="Q134" s="46">
        <v>47.5</v>
      </c>
    </row>
    <row r="135" spans="2:17" ht="18" customHeight="1">
      <c r="B135" s="599" t="s">
        <v>645</v>
      </c>
      <c r="C135" s="602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</row>
    <row r="136" spans="2:17" ht="21.75" customHeight="1">
      <c r="C136" s="602" t="s">
        <v>1899</v>
      </c>
      <c r="D136" s="589">
        <v>1639</v>
      </c>
      <c r="E136" s="589">
        <v>33</v>
      </c>
      <c r="F136" s="589">
        <v>34</v>
      </c>
      <c r="G136" s="589">
        <v>42</v>
      </c>
      <c r="H136" s="589">
        <v>47</v>
      </c>
      <c r="I136" s="589">
        <v>45</v>
      </c>
      <c r="J136" s="589">
        <v>48</v>
      </c>
      <c r="K136" s="589">
        <v>56</v>
      </c>
      <c r="L136" s="589">
        <v>56</v>
      </c>
      <c r="M136" s="589">
        <v>67</v>
      </c>
      <c r="N136" s="589">
        <v>67</v>
      </c>
      <c r="O136" s="589">
        <v>1144</v>
      </c>
      <c r="P136" s="46">
        <v>49.680292861500917</v>
      </c>
      <c r="Q136" s="46">
        <v>49.238461538461536</v>
      </c>
    </row>
    <row r="137" spans="2:17" ht="21.75" customHeight="1">
      <c r="C137" s="602" t="s">
        <v>1901</v>
      </c>
      <c r="D137" s="589">
        <v>2389</v>
      </c>
      <c r="E137" s="589">
        <v>66</v>
      </c>
      <c r="F137" s="589">
        <v>76</v>
      </c>
      <c r="G137" s="589">
        <v>71</v>
      </c>
      <c r="H137" s="589">
        <v>89</v>
      </c>
      <c r="I137" s="589">
        <v>73</v>
      </c>
      <c r="J137" s="589">
        <v>78</v>
      </c>
      <c r="K137" s="589">
        <v>99</v>
      </c>
      <c r="L137" s="589">
        <v>73</v>
      </c>
      <c r="M137" s="589">
        <v>116</v>
      </c>
      <c r="N137" s="589">
        <v>117</v>
      </c>
      <c r="O137" s="589">
        <v>1531</v>
      </c>
      <c r="P137" s="46">
        <v>50.079949769778153</v>
      </c>
      <c r="Q137" s="46">
        <v>50.510526315789477</v>
      </c>
    </row>
    <row r="138" spans="2:17" ht="12.75" customHeight="1">
      <c r="C138" s="602" t="s">
        <v>648</v>
      </c>
      <c r="D138" s="589">
        <v>229</v>
      </c>
      <c r="E138" s="589">
        <v>8</v>
      </c>
      <c r="F138" s="589">
        <v>14</v>
      </c>
      <c r="G138" s="589">
        <v>9</v>
      </c>
      <c r="H138" s="589">
        <v>14</v>
      </c>
      <c r="I138" s="589">
        <v>9</v>
      </c>
      <c r="J138" s="589">
        <v>8</v>
      </c>
      <c r="K138" s="589">
        <v>10</v>
      </c>
      <c r="L138" s="589">
        <v>8</v>
      </c>
      <c r="M138" s="589">
        <v>10</v>
      </c>
      <c r="N138" s="589">
        <v>5</v>
      </c>
      <c r="O138" s="589">
        <v>134</v>
      </c>
      <c r="P138" s="46">
        <v>51.432314410480352</v>
      </c>
      <c r="Q138" s="46">
        <v>52.071428571428569</v>
      </c>
    </row>
    <row r="139" spans="2:17" ht="12.75" customHeight="1">
      <c r="C139" s="604" t="s">
        <v>1947</v>
      </c>
      <c r="D139" s="589">
        <v>4257</v>
      </c>
      <c r="E139" s="589">
        <v>107</v>
      </c>
      <c r="F139" s="589">
        <v>124</v>
      </c>
      <c r="G139" s="589">
        <v>122</v>
      </c>
      <c r="H139" s="589">
        <v>150</v>
      </c>
      <c r="I139" s="589">
        <v>127</v>
      </c>
      <c r="J139" s="589">
        <v>134</v>
      </c>
      <c r="K139" s="589">
        <v>165</v>
      </c>
      <c r="L139" s="589">
        <v>137</v>
      </c>
      <c r="M139" s="589">
        <v>193</v>
      </c>
      <c r="N139" s="589">
        <v>189</v>
      </c>
      <c r="O139" s="589">
        <v>2809</v>
      </c>
      <c r="P139" s="46">
        <v>49.998825463941742</v>
      </c>
      <c r="Q139" s="46">
        <v>50.113372093023258</v>
      </c>
    </row>
    <row r="145" spans="1:17" ht="9" customHeight="1">
      <c r="C145" s="608"/>
      <c r="P145" s="46"/>
      <c r="Q145" s="46"/>
    </row>
    <row r="146" spans="1:17" s="24" customFormat="1" ht="11.25">
      <c r="A146" s="90" t="s">
        <v>655</v>
      </c>
      <c r="B146" s="599"/>
      <c r="C146" s="1415"/>
      <c r="D146" s="607"/>
      <c r="E146" s="607"/>
      <c r="F146" s="607"/>
      <c r="G146" s="607"/>
      <c r="H146" s="607"/>
      <c r="I146" s="607"/>
      <c r="J146" s="607"/>
      <c r="K146" s="607"/>
      <c r="L146" s="607"/>
      <c r="M146" s="607"/>
      <c r="N146" s="607"/>
      <c r="O146" s="607"/>
      <c r="P146" s="566"/>
      <c r="Q146" s="566"/>
    </row>
    <row r="147" spans="1:17" s="24" customFormat="1" ht="9">
      <c r="A147" s="599" t="s">
        <v>2240</v>
      </c>
      <c r="B147" s="599"/>
      <c r="C147" s="1415"/>
      <c r="D147" s="607"/>
      <c r="E147" s="607"/>
      <c r="F147" s="607"/>
      <c r="G147" s="607"/>
      <c r="H147" s="607"/>
      <c r="I147" s="607"/>
      <c r="J147" s="607"/>
      <c r="K147" s="607"/>
      <c r="L147" s="607"/>
      <c r="M147" s="607"/>
      <c r="N147" s="607"/>
      <c r="O147" s="607"/>
      <c r="P147" s="566"/>
      <c r="Q147" s="566"/>
    </row>
    <row r="148" spans="1:17" s="24" customFormat="1" ht="11.25">
      <c r="A148" s="90"/>
      <c r="B148" s="24" t="s">
        <v>2241</v>
      </c>
      <c r="C148" s="1415"/>
      <c r="D148" s="607"/>
      <c r="E148" s="607"/>
      <c r="F148" s="607"/>
      <c r="G148" s="607"/>
      <c r="H148" s="607"/>
      <c r="I148" s="607"/>
      <c r="J148" s="607"/>
      <c r="K148" s="607"/>
      <c r="L148" s="607"/>
      <c r="M148" s="607"/>
      <c r="N148" s="607"/>
      <c r="O148" s="607"/>
      <c r="P148" s="566"/>
      <c r="Q148" s="566"/>
    </row>
    <row r="149" spans="1:17" s="24" customFormat="1" ht="11.25">
      <c r="A149" s="90"/>
      <c r="B149" s="24" t="s">
        <v>2242</v>
      </c>
      <c r="C149" s="1415"/>
      <c r="D149" s="607"/>
      <c r="E149" s="607"/>
      <c r="F149" s="607"/>
      <c r="G149" s="607"/>
      <c r="H149" s="607"/>
      <c r="I149" s="607"/>
      <c r="J149" s="607"/>
      <c r="K149" s="607"/>
      <c r="L149" s="607"/>
      <c r="M149" s="607"/>
      <c r="N149" s="607"/>
      <c r="O149" s="607"/>
      <c r="P149" s="566"/>
      <c r="Q149" s="566"/>
    </row>
    <row r="150" spans="1:17" s="24" customFormat="1" ht="9">
      <c r="A150" s="599" t="s">
        <v>2243</v>
      </c>
      <c r="B150" s="599"/>
      <c r="C150" s="1415"/>
      <c r="D150" s="607"/>
      <c r="E150" s="607"/>
      <c r="F150" s="607"/>
      <c r="G150" s="607"/>
      <c r="H150" s="607"/>
      <c r="I150" s="607"/>
      <c r="J150" s="607"/>
      <c r="K150" s="607"/>
      <c r="L150" s="607"/>
      <c r="M150" s="607"/>
      <c r="N150" s="607"/>
      <c r="O150" s="607"/>
      <c r="P150" s="566"/>
      <c r="Q150" s="566"/>
    </row>
    <row r="151" spans="1:17" s="24" customFormat="1" ht="9">
      <c r="A151" s="599" t="s">
        <v>2244</v>
      </c>
      <c r="B151" s="599"/>
      <c r="C151" s="1415"/>
      <c r="D151" s="607"/>
      <c r="E151" s="607"/>
      <c r="F151" s="607"/>
      <c r="G151" s="607"/>
      <c r="H151" s="607"/>
      <c r="I151" s="607"/>
      <c r="J151" s="607"/>
      <c r="K151" s="607"/>
      <c r="L151" s="607"/>
      <c r="M151" s="607"/>
      <c r="N151" s="607"/>
      <c r="O151" s="607"/>
      <c r="P151" s="566"/>
      <c r="Q151" s="566"/>
    </row>
    <row r="152" spans="1:17" s="24" customFormat="1" ht="11.25">
      <c r="A152" s="90"/>
      <c r="B152" s="599"/>
      <c r="C152" s="1415"/>
      <c r="D152" s="607"/>
      <c r="E152" s="607"/>
      <c r="F152" s="607"/>
      <c r="G152" s="607"/>
      <c r="H152" s="607"/>
      <c r="I152" s="607"/>
      <c r="J152" s="607"/>
      <c r="K152" s="607"/>
      <c r="L152" s="607"/>
      <c r="M152" s="607"/>
      <c r="N152" s="607"/>
      <c r="O152" s="607"/>
      <c r="P152" s="566"/>
      <c r="Q152" s="566"/>
    </row>
    <row r="153" spans="1:17" s="24" customFormat="1" ht="10.5" customHeight="1">
      <c r="A153" s="599" t="s">
        <v>586</v>
      </c>
      <c r="B153" s="599"/>
      <c r="C153" s="608"/>
      <c r="D153" s="607"/>
      <c r="E153" s="607"/>
      <c r="F153" s="607"/>
      <c r="G153" s="607"/>
      <c r="H153" s="607"/>
      <c r="I153" s="607"/>
      <c r="J153" s="607"/>
      <c r="K153" s="607"/>
      <c r="L153" s="607"/>
      <c r="M153" s="607"/>
      <c r="N153" s="607"/>
      <c r="O153" s="607"/>
      <c r="P153" s="566"/>
      <c r="Q153" s="566"/>
    </row>
    <row r="154" spans="1:17" s="90" customFormat="1" ht="11.25" customHeight="1">
      <c r="A154" s="601"/>
      <c r="C154" s="609"/>
      <c r="D154" s="257" t="s">
        <v>2234</v>
      </c>
      <c r="E154" s="454"/>
      <c r="F154" s="454"/>
      <c r="G154" s="454"/>
      <c r="H154" s="454"/>
      <c r="I154" s="454"/>
      <c r="J154" s="454"/>
      <c r="K154" s="454"/>
      <c r="L154" s="454"/>
      <c r="M154" s="454"/>
      <c r="N154" s="454"/>
      <c r="O154" s="454"/>
      <c r="P154" s="606"/>
      <c r="Q154" s="606"/>
    </row>
    <row r="155" spans="1:17" s="90" customFormat="1" ht="9" customHeight="1">
      <c r="A155" s="601"/>
      <c r="C155" s="609"/>
      <c r="D155" s="257"/>
      <c r="E155" s="454"/>
      <c r="F155" s="454"/>
      <c r="G155" s="454"/>
      <c r="H155" s="454"/>
      <c r="I155" s="454"/>
      <c r="J155" s="454"/>
      <c r="K155" s="454"/>
      <c r="L155" s="454"/>
      <c r="M155" s="454"/>
      <c r="N155" s="454"/>
      <c r="O155" s="454"/>
      <c r="P155" s="606"/>
      <c r="Q155" s="606"/>
    </row>
    <row r="156" spans="1:17" ht="10.15" customHeight="1">
      <c r="B156" s="599" t="s">
        <v>649</v>
      </c>
      <c r="C156" s="602"/>
      <c r="P156" s="46"/>
      <c r="Q156" s="46"/>
    </row>
    <row r="157" spans="1:17" ht="21.75" customHeight="1">
      <c r="C157" s="602" t="s">
        <v>1903</v>
      </c>
      <c r="D157" s="589">
        <v>234</v>
      </c>
      <c r="E157" s="589">
        <v>9</v>
      </c>
      <c r="F157" s="589">
        <v>8</v>
      </c>
      <c r="G157" s="589">
        <v>10</v>
      </c>
      <c r="H157" s="589">
        <v>6</v>
      </c>
      <c r="I157" s="589">
        <v>4</v>
      </c>
      <c r="J157" s="589">
        <v>5</v>
      </c>
      <c r="K157" s="589">
        <v>5</v>
      </c>
      <c r="L157" s="589">
        <v>6</v>
      </c>
      <c r="M157" s="589">
        <v>5</v>
      </c>
      <c r="N157" s="589">
        <v>4</v>
      </c>
      <c r="O157" s="589">
        <v>172</v>
      </c>
      <c r="P157" s="46">
        <v>48.717948717948715</v>
      </c>
      <c r="Q157" s="46">
        <v>47.8</v>
      </c>
    </row>
    <row r="158" spans="1:17" ht="12.75" customHeight="1">
      <c r="C158" s="602" t="s">
        <v>1904</v>
      </c>
      <c r="D158" s="589">
        <v>1</v>
      </c>
      <c r="E158" s="589">
        <v>0</v>
      </c>
      <c r="F158" s="589">
        <v>0</v>
      </c>
      <c r="G158" s="589">
        <v>0</v>
      </c>
      <c r="H158" s="589">
        <v>0</v>
      </c>
      <c r="I158" s="589">
        <v>0</v>
      </c>
      <c r="J158" s="589">
        <v>0</v>
      </c>
      <c r="K158" s="589">
        <v>0</v>
      </c>
      <c r="L158" s="589">
        <v>0</v>
      </c>
      <c r="M158" s="589">
        <v>0</v>
      </c>
      <c r="N158" s="589">
        <v>0</v>
      </c>
      <c r="O158" s="589">
        <v>1</v>
      </c>
      <c r="P158" s="606" t="s">
        <v>439</v>
      </c>
      <c r="Q158" s="606" t="s">
        <v>439</v>
      </c>
    </row>
    <row r="159" spans="1:17" ht="12.75" customHeight="1">
      <c r="C159" s="602" t="s">
        <v>1905</v>
      </c>
      <c r="D159" s="589">
        <v>11</v>
      </c>
      <c r="E159" s="589">
        <v>0</v>
      </c>
      <c r="F159" s="589">
        <v>0</v>
      </c>
      <c r="G159" s="589">
        <v>0</v>
      </c>
      <c r="H159" s="589">
        <v>2</v>
      </c>
      <c r="I159" s="589">
        <v>1</v>
      </c>
      <c r="J159" s="589">
        <v>1</v>
      </c>
      <c r="K159" s="589">
        <v>0</v>
      </c>
      <c r="L159" s="589">
        <v>0</v>
      </c>
      <c r="M159" s="589">
        <v>0</v>
      </c>
      <c r="N159" s="589">
        <v>0</v>
      </c>
      <c r="O159" s="589">
        <v>7</v>
      </c>
      <c r="P159" s="46">
        <v>53</v>
      </c>
      <c r="Q159" s="46">
        <v>52.5</v>
      </c>
    </row>
    <row r="160" spans="1:17" ht="21.75" customHeight="1">
      <c r="C160" s="602" t="s">
        <v>1907</v>
      </c>
      <c r="D160" s="589">
        <v>149</v>
      </c>
      <c r="E160" s="589">
        <v>1</v>
      </c>
      <c r="F160" s="589">
        <v>1</v>
      </c>
      <c r="G160" s="589">
        <v>5</v>
      </c>
      <c r="H160" s="589">
        <v>2</v>
      </c>
      <c r="I160" s="589">
        <v>3</v>
      </c>
      <c r="J160" s="589">
        <v>4</v>
      </c>
      <c r="K160" s="589">
        <v>4</v>
      </c>
      <c r="L160" s="589">
        <v>7</v>
      </c>
      <c r="M160" s="589">
        <v>7</v>
      </c>
      <c r="N160" s="589">
        <v>7</v>
      </c>
      <c r="O160" s="589">
        <v>108</v>
      </c>
      <c r="P160" s="46">
        <v>47.946308724832214</v>
      </c>
      <c r="Q160" s="46">
        <v>47.9</v>
      </c>
    </row>
    <row r="161" spans="1:17" ht="12.75" customHeight="1">
      <c r="C161" s="604" t="s">
        <v>1947</v>
      </c>
      <c r="D161" s="589">
        <v>395</v>
      </c>
      <c r="E161" s="589">
        <v>10</v>
      </c>
      <c r="F161" s="589">
        <v>9</v>
      </c>
      <c r="G161" s="589">
        <v>15</v>
      </c>
      <c r="H161" s="589">
        <v>10</v>
      </c>
      <c r="I161" s="589">
        <v>8</v>
      </c>
      <c r="J161" s="589">
        <v>10</v>
      </c>
      <c r="K161" s="589">
        <v>9</v>
      </c>
      <c r="L161" s="589">
        <v>13</v>
      </c>
      <c r="M161" s="589">
        <v>12</v>
      </c>
      <c r="N161" s="589">
        <v>11</v>
      </c>
      <c r="O161" s="589">
        <v>288</v>
      </c>
      <c r="P161" s="46">
        <v>48.551898734177215</v>
      </c>
      <c r="Q161" s="46">
        <v>48.026315789473685</v>
      </c>
    </row>
    <row r="162" spans="1:17" ht="18" customHeight="1">
      <c r="A162" s="599" t="s">
        <v>1817</v>
      </c>
      <c r="C162" s="602"/>
      <c r="D162" s="589">
        <v>9435</v>
      </c>
      <c r="E162" s="589">
        <v>256</v>
      </c>
      <c r="F162" s="589">
        <v>297</v>
      </c>
      <c r="G162" s="589">
        <v>296</v>
      </c>
      <c r="H162" s="589">
        <v>350</v>
      </c>
      <c r="I162" s="589">
        <v>315</v>
      </c>
      <c r="J162" s="589">
        <v>342</v>
      </c>
      <c r="K162" s="589">
        <v>391</v>
      </c>
      <c r="L162" s="589">
        <v>348</v>
      </c>
      <c r="M162" s="589">
        <v>449</v>
      </c>
      <c r="N162" s="589">
        <v>418</v>
      </c>
      <c r="O162" s="589">
        <v>5973</v>
      </c>
      <c r="P162" s="46">
        <v>50.945627980922097</v>
      </c>
      <c r="Q162" s="46">
        <v>50.982394366197184</v>
      </c>
    </row>
    <row r="163" spans="1:17" ht="27" customHeight="1">
      <c r="A163" s="599" t="s">
        <v>467</v>
      </c>
      <c r="C163" s="602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</row>
    <row r="164" spans="1:17" ht="18" customHeight="1">
      <c r="B164" s="599" t="s">
        <v>294</v>
      </c>
      <c r="C164" s="602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</row>
    <row r="165" spans="1:17" ht="12.75" customHeight="1">
      <c r="C165" s="602" t="s">
        <v>2235</v>
      </c>
      <c r="D165" s="589">
        <v>270</v>
      </c>
      <c r="E165" s="589">
        <v>36</v>
      </c>
      <c r="F165" s="589">
        <v>35</v>
      </c>
      <c r="G165" s="589">
        <v>35</v>
      </c>
      <c r="H165" s="589">
        <v>38</v>
      </c>
      <c r="I165" s="589">
        <v>39</v>
      </c>
      <c r="J165" s="589">
        <v>27</v>
      </c>
      <c r="K165" s="589">
        <v>19</v>
      </c>
      <c r="L165" s="589">
        <v>16</v>
      </c>
      <c r="M165" s="589">
        <v>11</v>
      </c>
      <c r="N165" s="589">
        <v>3</v>
      </c>
      <c r="O165" s="589">
        <v>11</v>
      </c>
      <c r="P165" s="46">
        <v>60.262962962962966</v>
      </c>
      <c r="Q165" s="46">
        <v>60.236842105263158</v>
      </c>
    </row>
    <row r="166" spans="1:17" ht="12.75" customHeight="1">
      <c r="C166" s="602" t="s">
        <v>2236</v>
      </c>
      <c r="D166" s="589">
        <v>251</v>
      </c>
      <c r="E166" s="589">
        <v>38</v>
      </c>
      <c r="F166" s="589">
        <v>23</v>
      </c>
      <c r="G166" s="589">
        <v>26</v>
      </c>
      <c r="H166" s="589">
        <v>26</v>
      </c>
      <c r="I166" s="589">
        <v>22</v>
      </c>
      <c r="J166" s="589">
        <v>30</v>
      </c>
      <c r="K166" s="589">
        <v>23</v>
      </c>
      <c r="L166" s="589">
        <v>17</v>
      </c>
      <c r="M166" s="589">
        <v>11</v>
      </c>
      <c r="N166" s="589">
        <v>14</v>
      </c>
      <c r="O166" s="589">
        <v>21</v>
      </c>
      <c r="P166" s="46">
        <v>59.625498007968126</v>
      </c>
      <c r="Q166" s="46">
        <v>59.43181818181818</v>
      </c>
    </row>
    <row r="167" spans="1:17" ht="21.75" customHeight="1">
      <c r="C167" s="602" t="s">
        <v>2237</v>
      </c>
      <c r="D167" s="589">
        <v>534</v>
      </c>
      <c r="E167" s="589">
        <v>16</v>
      </c>
      <c r="F167" s="589">
        <v>14</v>
      </c>
      <c r="G167" s="589">
        <v>8</v>
      </c>
      <c r="H167" s="589">
        <v>24</v>
      </c>
      <c r="I167" s="589">
        <v>18</v>
      </c>
      <c r="J167" s="589">
        <v>15</v>
      </c>
      <c r="K167" s="589">
        <v>23</v>
      </c>
      <c r="L167" s="589">
        <v>29</v>
      </c>
      <c r="M167" s="589">
        <v>33</v>
      </c>
      <c r="N167" s="589">
        <v>29</v>
      </c>
      <c r="O167" s="589">
        <v>325</v>
      </c>
      <c r="P167" s="46">
        <v>52.359550561797754</v>
      </c>
      <c r="Q167" s="46">
        <v>52</v>
      </c>
    </row>
    <row r="168" spans="1:17" ht="12.75" customHeight="1">
      <c r="C168" s="602" t="s">
        <v>626</v>
      </c>
      <c r="D168" s="589">
        <v>1260</v>
      </c>
      <c r="E168" s="589">
        <v>11</v>
      </c>
      <c r="F168" s="589">
        <v>22</v>
      </c>
      <c r="G168" s="589">
        <v>26</v>
      </c>
      <c r="H168" s="589">
        <v>38</v>
      </c>
      <c r="I168" s="589">
        <v>41</v>
      </c>
      <c r="J168" s="589">
        <v>61</v>
      </c>
      <c r="K168" s="589">
        <v>43</v>
      </c>
      <c r="L168" s="589">
        <v>65</v>
      </c>
      <c r="M168" s="589">
        <v>55</v>
      </c>
      <c r="N168" s="589">
        <v>81</v>
      </c>
      <c r="O168" s="589">
        <v>817</v>
      </c>
      <c r="P168" s="46">
        <v>52.028571428571432</v>
      </c>
      <c r="Q168" s="46">
        <v>51.81818181818182</v>
      </c>
    </row>
    <row r="169" spans="1:17" ht="12.75" customHeight="1">
      <c r="C169" s="602" t="s">
        <v>627</v>
      </c>
      <c r="D169" s="589">
        <v>663</v>
      </c>
      <c r="E169" s="589">
        <v>6</v>
      </c>
      <c r="F169" s="589">
        <v>7</v>
      </c>
      <c r="G169" s="589">
        <v>7</v>
      </c>
      <c r="H169" s="589">
        <v>13</v>
      </c>
      <c r="I169" s="589">
        <v>19</v>
      </c>
      <c r="J169" s="589">
        <v>16</v>
      </c>
      <c r="K169" s="589">
        <v>26</v>
      </c>
      <c r="L169" s="589">
        <v>34</v>
      </c>
      <c r="M169" s="589">
        <v>28</v>
      </c>
      <c r="N169" s="589">
        <v>39</v>
      </c>
      <c r="O169" s="589">
        <v>468</v>
      </c>
      <c r="P169" s="46">
        <v>50.565610859728508</v>
      </c>
      <c r="Q169" s="46">
        <v>50.328947368421055</v>
      </c>
    </row>
    <row r="170" spans="1:17" ht="12.75" customHeight="1">
      <c r="C170" s="604" t="s">
        <v>1947</v>
      </c>
      <c r="D170" s="589">
        <v>2978</v>
      </c>
      <c r="E170" s="589">
        <v>107</v>
      </c>
      <c r="F170" s="589">
        <v>101</v>
      </c>
      <c r="G170" s="589">
        <v>102</v>
      </c>
      <c r="H170" s="589">
        <v>139</v>
      </c>
      <c r="I170" s="589">
        <v>139</v>
      </c>
      <c r="J170" s="589">
        <v>149</v>
      </c>
      <c r="K170" s="589">
        <v>134</v>
      </c>
      <c r="L170" s="589">
        <v>161</v>
      </c>
      <c r="M170" s="589">
        <v>138</v>
      </c>
      <c r="N170" s="589">
        <v>166</v>
      </c>
      <c r="O170" s="589">
        <v>1642</v>
      </c>
      <c r="P170" s="46">
        <v>53.149093351242442</v>
      </c>
      <c r="Q170" s="46">
        <v>53.061349693251536</v>
      </c>
    </row>
    <row r="171" spans="1:17" ht="18" customHeight="1">
      <c r="B171" s="599" t="s">
        <v>637</v>
      </c>
      <c r="C171" s="602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</row>
    <row r="172" spans="1:17" ht="12.75" customHeight="1">
      <c r="C172" s="602" t="s">
        <v>638</v>
      </c>
      <c r="D172" s="589">
        <v>12</v>
      </c>
      <c r="E172" s="589">
        <v>0</v>
      </c>
      <c r="F172" s="589">
        <v>2</v>
      </c>
      <c r="G172" s="589">
        <v>1</v>
      </c>
      <c r="H172" s="589">
        <v>0</v>
      </c>
      <c r="I172" s="589">
        <v>1</v>
      </c>
      <c r="J172" s="589">
        <v>0</v>
      </c>
      <c r="K172" s="589">
        <v>0</v>
      </c>
      <c r="L172" s="589">
        <v>1</v>
      </c>
      <c r="M172" s="589">
        <v>0</v>
      </c>
      <c r="N172" s="589">
        <v>1</v>
      </c>
      <c r="O172" s="589">
        <v>6</v>
      </c>
      <c r="P172" s="46">
        <v>55.083333333333336</v>
      </c>
      <c r="Q172" s="46">
        <v>54</v>
      </c>
    </row>
    <row r="173" spans="1:17" ht="12.75" customHeight="1">
      <c r="C173" s="602" t="s">
        <v>640</v>
      </c>
      <c r="D173" s="589">
        <v>22</v>
      </c>
      <c r="E173" s="589">
        <v>0</v>
      </c>
      <c r="F173" s="589">
        <v>0</v>
      </c>
      <c r="G173" s="589">
        <v>1</v>
      </c>
      <c r="H173" s="589">
        <v>1</v>
      </c>
      <c r="I173" s="589">
        <v>2</v>
      </c>
      <c r="J173" s="589">
        <v>2</v>
      </c>
      <c r="K173" s="589">
        <v>1</v>
      </c>
      <c r="L173" s="589">
        <v>0</v>
      </c>
      <c r="M173" s="589">
        <v>2</v>
      </c>
      <c r="N173" s="589">
        <v>1</v>
      </c>
      <c r="O173" s="589">
        <v>12</v>
      </c>
      <c r="P173" s="46">
        <v>52.409090909090907</v>
      </c>
      <c r="Q173" s="46">
        <v>52</v>
      </c>
    </row>
    <row r="174" spans="1:17" ht="12.75" customHeight="1">
      <c r="C174" s="602" t="s">
        <v>642</v>
      </c>
      <c r="D174" s="589">
        <v>43</v>
      </c>
      <c r="E174" s="589">
        <v>1</v>
      </c>
      <c r="F174" s="589">
        <v>2</v>
      </c>
      <c r="G174" s="589">
        <v>2</v>
      </c>
      <c r="H174" s="589">
        <v>0</v>
      </c>
      <c r="I174" s="589">
        <v>3</v>
      </c>
      <c r="J174" s="589">
        <v>2</v>
      </c>
      <c r="K174" s="589">
        <v>3</v>
      </c>
      <c r="L174" s="589">
        <v>0</v>
      </c>
      <c r="M174" s="589">
        <v>4</v>
      </c>
      <c r="N174" s="589">
        <v>1</v>
      </c>
      <c r="O174" s="589">
        <v>25</v>
      </c>
      <c r="P174" s="46">
        <v>50.744186046511629</v>
      </c>
      <c r="Q174" s="46">
        <v>52.7</v>
      </c>
    </row>
    <row r="175" spans="1:17" ht="12.75" customHeight="1">
      <c r="C175" s="602" t="s">
        <v>1894</v>
      </c>
      <c r="D175" s="589">
        <v>37</v>
      </c>
      <c r="E175" s="589">
        <v>0</v>
      </c>
      <c r="F175" s="589">
        <v>1</v>
      </c>
      <c r="G175" s="589">
        <v>1</v>
      </c>
      <c r="H175" s="589">
        <v>0</v>
      </c>
      <c r="I175" s="589">
        <v>0</v>
      </c>
      <c r="J175" s="589">
        <v>0</v>
      </c>
      <c r="K175" s="589">
        <v>0</v>
      </c>
      <c r="L175" s="589">
        <v>2</v>
      </c>
      <c r="M175" s="589">
        <v>1</v>
      </c>
      <c r="N175" s="589">
        <v>1</v>
      </c>
      <c r="O175" s="589">
        <v>31</v>
      </c>
      <c r="P175" s="46">
        <v>45.297297297297298</v>
      </c>
      <c r="Q175" s="46">
        <v>43.166666666666664</v>
      </c>
    </row>
    <row r="176" spans="1:17" ht="12.75" customHeight="1">
      <c r="C176" s="604" t="s">
        <v>1947</v>
      </c>
      <c r="D176" s="589">
        <v>114</v>
      </c>
      <c r="E176" s="589">
        <v>1</v>
      </c>
      <c r="F176" s="589">
        <v>5</v>
      </c>
      <c r="G176" s="589">
        <v>5</v>
      </c>
      <c r="H176" s="589">
        <v>1</v>
      </c>
      <c r="I176" s="589">
        <v>6</v>
      </c>
      <c r="J176" s="589">
        <v>4</v>
      </c>
      <c r="K176" s="589">
        <v>4</v>
      </c>
      <c r="L176" s="589">
        <v>3</v>
      </c>
      <c r="M176" s="589">
        <v>7</v>
      </c>
      <c r="N176" s="589">
        <v>4</v>
      </c>
      <c r="O176" s="589">
        <v>74</v>
      </c>
      <c r="P176" s="46">
        <v>49.754385964912281</v>
      </c>
      <c r="Q176" s="46">
        <v>51.25</v>
      </c>
    </row>
    <row r="177" spans="1:17" ht="18" customHeight="1">
      <c r="B177" s="599" t="s">
        <v>645</v>
      </c>
      <c r="C177" s="602"/>
      <c r="D177" s="59"/>
      <c r="E177" s="59"/>
      <c r="F177" s="59"/>
      <c r="G177" s="59"/>
      <c r="H177" s="59"/>
      <c r="I177" s="59"/>
      <c r="J177" s="59"/>
      <c r="K177" s="59"/>
      <c r="L177" s="59"/>
      <c r="M177" s="59"/>
      <c r="N177" s="59"/>
      <c r="O177" s="59"/>
      <c r="P177" s="59"/>
      <c r="Q177" s="59"/>
    </row>
    <row r="178" spans="1:17" ht="21.75" customHeight="1">
      <c r="C178" s="602" t="s">
        <v>1899</v>
      </c>
      <c r="D178" s="589">
        <v>6427</v>
      </c>
      <c r="E178" s="589">
        <v>103</v>
      </c>
      <c r="F178" s="589">
        <v>104</v>
      </c>
      <c r="G178" s="589">
        <v>134</v>
      </c>
      <c r="H178" s="589">
        <v>133</v>
      </c>
      <c r="I178" s="589">
        <v>144</v>
      </c>
      <c r="J178" s="589">
        <v>179</v>
      </c>
      <c r="K178" s="589">
        <v>172</v>
      </c>
      <c r="L178" s="589">
        <v>196</v>
      </c>
      <c r="M178" s="589">
        <v>225</v>
      </c>
      <c r="N178" s="589">
        <v>217</v>
      </c>
      <c r="O178" s="589">
        <v>4820</v>
      </c>
      <c r="P178" s="46">
        <v>48.587210206939474</v>
      </c>
      <c r="Q178" s="46">
        <v>47.480215827338128</v>
      </c>
    </row>
    <row r="179" spans="1:17" ht="21.75" customHeight="1">
      <c r="C179" s="602" t="s">
        <v>1901</v>
      </c>
      <c r="D179" s="589">
        <v>7730</v>
      </c>
      <c r="E179" s="589">
        <v>109</v>
      </c>
      <c r="F179" s="589">
        <v>127</v>
      </c>
      <c r="G179" s="589">
        <v>159</v>
      </c>
      <c r="H179" s="589">
        <v>188</v>
      </c>
      <c r="I179" s="589">
        <v>208</v>
      </c>
      <c r="J179" s="589">
        <v>216</v>
      </c>
      <c r="K179" s="589">
        <v>247</v>
      </c>
      <c r="L179" s="589">
        <v>193</v>
      </c>
      <c r="M179" s="589">
        <v>254</v>
      </c>
      <c r="N179" s="589">
        <v>247</v>
      </c>
      <c r="O179" s="589">
        <v>5782</v>
      </c>
      <c r="P179" s="46">
        <v>47.431306597671409</v>
      </c>
      <c r="Q179" s="46">
        <v>46.636363636363633</v>
      </c>
    </row>
    <row r="180" spans="1:17" ht="12.75" customHeight="1">
      <c r="C180" s="602" t="s">
        <v>648</v>
      </c>
      <c r="D180" s="589">
        <v>9</v>
      </c>
      <c r="E180" s="589">
        <v>0</v>
      </c>
      <c r="F180" s="589">
        <v>0</v>
      </c>
      <c r="G180" s="589">
        <v>0</v>
      </c>
      <c r="H180" s="589">
        <v>0</v>
      </c>
      <c r="I180" s="589">
        <v>0</v>
      </c>
      <c r="J180" s="589">
        <v>0</v>
      </c>
      <c r="K180" s="589">
        <v>0</v>
      </c>
      <c r="L180" s="589">
        <v>0</v>
      </c>
      <c r="M180" s="589">
        <v>0</v>
      </c>
      <c r="N180" s="589">
        <v>0</v>
      </c>
      <c r="O180" s="589">
        <v>9</v>
      </c>
      <c r="P180" s="46">
        <v>40.444444444444443</v>
      </c>
      <c r="Q180" s="46">
        <v>39.166666666666664</v>
      </c>
    </row>
    <row r="181" spans="1:17" ht="12.75" customHeight="1">
      <c r="C181" s="604" t="s">
        <v>1947</v>
      </c>
      <c r="D181" s="589">
        <v>14166</v>
      </c>
      <c r="E181" s="589">
        <v>212</v>
      </c>
      <c r="F181" s="589">
        <v>231</v>
      </c>
      <c r="G181" s="589">
        <v>293</v>
      </c>
      <c r="H181" s="589">
        <v>321</v>
      </c>
      <c r="I181" s="589">
        <v>352</v>
      </c>
      <c r="J181" s="589">
        <v>395</v>
      </c>
      <c r="K181" s="589">
        <v>419</v>
      </c>
      <c r="L181" s="589">
        <v>389</v>
      </c>
      <c r="M181" s="589">
        <v>479</v>
      </c>
      <c r="N181" s="589">
        <v>464</v>
      </c>
      <c r="O181" s="589">
        <v>10611</v>
      </c>
      <c r="P181" s="46">
        <v>47.95129182549767</v>
      </c>
      <c r="Q181" s="46">
        <v>47.074569789674953</v>
      </c>
    </row>
    <row r="182" spans="1:17" ht="18" customHeight="1">
      <c r="B182" s="599" t="s">
        <v>649</v>
      </c>
      <c r="C182" s="602"/>
      <c r="D182" s="59"/>
      <c r="E182" s="59"/>
      <c r="F182" s="59"/>
      <c r="G182" s="59"/>
      <c r="H182" s="59"/>
      <c r="I182" s="59"/>
      <c r="J182" s="59"/>
      <c r="K182" s="59"/>
      <c r="L182" s="59"/>
      <c r="M182" s="59"/>
      <c r="N182" s="59"/>
      <c r="O182" s="59"/>
      <c r="P182" s="59"/>
      <c r="Q182" s="59"/>
    </row>
    <row r="183" spans="1:17" ht="21.75" customHeight="1">
      <c r="C183" s="602" t="s">
        <v>1903</v>
      </c>
      <c r="D183" s="589">
        <v>5</v>
      </c>
      <c r="E183" s="589">
        <v>0</v>
      </c>
      <c r="F183" s="589">
        <v>0</v>
      </c>
      <c r="G183" s="589">
        <v>0</v>
      </c>
      <c r="H183" s="589">
        <v>0</v>
      </c>
      <c r="I183" s="589">
        <v>1</v>
      </c>
      <c r="J183" s="589">
        <v>0</v>
      </c>
      <c r="K183" s="589">
        <v>0</v>
      </c>
      <c r="L183" s="589">
        <v>0</v>
      </c>
      <c r="M183" s="589">
        <v>0</v>
      </c>
      <c r="N183" s="589">
        <v>0</v>
      </c>
      <c r="O183" s="589">
        <v>4</v>
      </c>
      <c r="P183" s="46">
        <v>48.6</v>
      </c>
      <c r="Q183" s="46">
        <v>46.5</v>
      </c>
    </row>
    <row r="184" spans="1:17" ht="12.75" customHeight="1">
      <c r="C184" s="602" t="s">
        <v>1905</v>
      </c>
      <c r="D184" s="589">
        <v>1</v>
      </c>
      <c r="E184" s="589">
        <v>0</v>
      </c>
      <c r="F184" s="589">
        <v>0</v>
      </c>
      <c r="G184" s="589">
        <v>0</v>
      </c>
      <c r="H184" s="589">
        <v>0</v>
      </c>
      <c r="I184" s="589">
        <v>0</v>
      </c>
      <c r="J184" s="589">
        <v>0</v>
      </c>
      <c r="K184" s="589">
        <v>0</v>
      </c>
      <c r="L184" s="589">
        <v>0</v>
      </c>
      <c r="M184" s="589">
        <v>0</v>
      </c>
      <c r="N184" s="589">
        <v>0</v>
      </c>
      <c r="O184" s="589">
        <v>1</v>
      </c>
      <c r="P184" s="606" t="s">
        <v>439</v>
      </c>
      <c r="Q184" s="606" t="s">
        <v>439</v>
      </c>
    </row>
    <row r="185" spans="1:17" ht="21.75" customHeight="1">
      <c r="C185" s="602" t="s">
        <v>1907</v>
      </c>
      <c r="D185" s="589">
        <v>11</v>
      </c>
      <c r="E185" s="589">
        <v>0</v>
      </c>
      <c r="F185" s="589">
        <v>0</v>
      </c>
      <c r="G185" s="589">
        <v>0</v>
      </c>
      <c r="H185" s="589">
        <v>0</v>
      </c>
      <c r="I185" s="589">
        <v>0</v>
      </c>
      <c r="J185" s="589">
        <v>1</v>
      </c>
      <c r="K185" s="589">
        <v>0</v>
      </c>
      <c r="L185" s="589">
        <v>0</v>
      </c>
      <c r="M185" s="589">
        <v>0</v>
      </c>
      <c r="N185" s="589">
        <v>0</v>
      </c>
      <c r="O185" s="589">
        <v>10</v>
      </c>
      <c r="P185" s="46">
        <v>42.18181818181818</v>
      </c>
      <c r="Q185" s="46">
        <v>39.75</v>
      </c>
    </row>
    <row r="186" spans="1:17" ht="12.75" customHeight="1">
      <c r="C186" s="604" t="s">
        <v>1947</v>
      </c>
      <c r="D186" s="589">
        <v>17</v>
      </c>
      <c r="E186" s="589">
        <v>0</v>
      </c>
      <c r="F186" s="589">
        <v>0</v>
      </c>
      <c r="G186" s="589">
        <v>0</v>
      </c>
      <c r="H186" s="589">
        <v>0</v>
      </c>
      <c r="I186" s="589">
        <v>1</v>
      </c>
      <c r="J186" s="589">
        <v>1</v>
      </c>
      <c r="K186" s="589">
        <v>0</v>
      </c>
      <c r="L186" s="589">
        <v>0</v>
      </c>
      <c r="M186" s="589">
        <v>0</v>
      </c>
      <c r="N186" s="589">
        <v>0</v>
      </c>
      <c r="O186" s="589">
        <v>15</v>
      </c>
      <c r="P186" s="46">
        <v>44.705882352941174</v>
      </c>
      <c r="Q186" s="46">
        <v>41.5</v>
      </c>
    </row>
    <row r="187" spans="1:17" ht="18" customHeight="1">
      <c r="A187" s="599" t="s">
        <v>1914</v>
      </c>
      <c r="C187" s="602"/>
      <c r="D187" s="589">
        <v>17275</v>
      </c>
      <c r="E187" s="589">
        <v>320</v>
      </c>
      <c r="F187" s="589">
        <v>337</v>
      </c>
      <c r="G187" s="589">
        <v>400</v>
      </c>
      <c r="H187" s="589">
        <v>461</v>
      </c>
      <c r="I187" s="589">
        <v>498</v>
      </c>
      <c r="J187" s="589">
        <v>549</v>
      </c>
      <c r="K187" s="589">
        <v>557</v>
      </c>
      <c r="L187" s="589">
        <v>553</v>
      </c>
      <c r="M187" s="589">
        <v>624</v>
      </c>
      <c r="N187" s="589">
        <v>634</v>
      </c>
      <c r="O187" s="589">
        <v>12342</v>
      </c>
      <c r="P187" s="46">
        <v>48.856034732272072</v>
      </c>
      <c r="Q187" s="46">
        <v>48.445226917057902</v>
      </c>
    </row>
    <row r="191" spans="1:17" s="24" customFormat="1" ht="10.5" customHeight="1">
      <c r="A191" s="90" t="s">
        <v>655</v>
      </c>
      <c r="B191" s="599"/>
      <c r="C191" s="1415"/>
      <c r="D191" s="607"/>
      <c r="E191" s="607"/>
      <c r="F191" s="607"/>
      <c r="G191" s="607"/>
      <c r="H191" s="607"/>
      <c r="I191" s="607"/>
      <c r="J191" s="607"/>
      <c r="K191" s="607"/>
      <c r="L191" s="607"/>
      <c r="M191" s="607"/>
      <c r="N191" s="607"/>
      <c r="O191" s="607"/>
      <c r="P191" s="566"/>
      <c r="Q191" s="566"/>
    </row>
    <row r="192" spans="1:17" s="24" customFormat="1" ht="10.5" customHeight="1">
      <c r="A192" s="599" t="s">
        <v>2240</v>
      </c>
      <c r="B192" s="599"/>
      <c r="C192" s="1415"/>
      <c r="D192" s="607"/>
      <c r="E192" s="607"/>
      <c r="F192" s="607"/>
      <c r="G192" s="607"/>
      <c r="H192" s="607"/>
      <c r="I192" s="607"/>
      <c r="J192" s="607"/>
      <c r="K192" s="607"/>
      <c r="L192" s="607"/>
      <c r="M192" s="607"/>
      <c r="N192" s="607"/>
      <c r="O192" s="607"/>
      <c r="P192" s="566"/>
      <c r="Q192" s="566"/>
    </row>
    <row r="193" spans="1:17" s="24" customFormat="1" ht="10.5" customHeight="1">
      <c r="A193" s="90"/>
      <c r="B193" s="24" t="s">
        <v>2241</v>
      </c>
      <c r="C193" s="1415"/>
      <c r="D193" s="607"/>
      <c r="E193" s="607"/>
      <c r="F193" s="607"/>
      <c r="G193" s="607"/>
      <c r="H193" s="607"/>
      <c r="I193" s="607"/>
      <c r="J193" s="607"/>
      <c r="K193" s="607"/>
      <c r="L193" s="607"/>
      <c r="M193" s="607"/>
      <c r="N193" s="607"/>
      <c r="O193" s="607"/>
      <c r="P193" s="566"/>
      <c r="Q193" s="566"/>
    </row>
    <row r="194" spans="1:17" s="24" customFormat="1" ht="10.5" customHeight="1">
      <c r="A194" s="90"/>
      <c r="B194" s="24" t="s">
        <v>2242</v>
      </c>
      <c r="C194" s="1415"/>
      <c r="D194" s="607"/>
      <c r="E194" s="607"/>
      <c r="F194" s="607"/>
      <c r="G194" s="607"/>
      <c r="H194" s="607"/>
      <c r="I194" s="607"/>
      <c r="J194" s="607"/>
      <c r="K194" s="607"/>
      <c r="L194" s="607"/>
      <c r="M194" s="607"/>
      <c r="N194" s="607"/>
      <c r="O194" s="607"/>
      <c r="P194" s="566"/>
      <c r="Q194" s="566"/>
    </row>
    <row r="195" spans="1:17" s="24" customFormat="1" ht="10.5" customHeight="1">
      <c r="A195" s="599" t="s">
        <v>2243</v>
      </c>
      <c r="B195" s="599"/>
      <c r="C195" s="1415"/>
      <c r="D195" s="607"/>
      <c r="E195" s="607"/>
      <c r="F195" s="607"/>
      <c r="G195" s="607"/>
      <c r="H195" s="607"/>
      <c r="I195" s="607"/>
      <c r="J195" s="607"/>
      <c r="K195" s="607"/>
      <c r="L195" s="607"/>
      <c r="M195" s="607"/>
      <c r="N195" s="607"/>
      <c r="O195" s="607"/>
      <c r="P195" s="566"/>
      <c r="Q195" s="566"/>
    </row>
    <row r="196" spans="1:17" s="24" customFormat="1" ht="10.5" customHeight="1">
      <c r="A196" s="599" t="s">
        <v>2244</v>
      </c>
      <c r="B196" s="599"/>
      <c r="C196" s="608"/>
      <c r="D196" s="607"/>
      <c r="E196" s="607"/>
      <c r="F196" s="607"/>
      <c r="G196" s="607"/>
      <c r="H196" s="607"/>
      <c r="I196" s="607"/>
      <c r="J196" s="607"/>
      <c r="K196" s="607"/>
      <c r="L196" s="607"/>
      <c r="M196" s="607"/>
      <c r="N196" s="607"/>
      <c r="O196" s="607"/>
      <c r="P196" s="566"/>
      <c r="Q196" s="566"/>
    </row>
    <row r="197" spans="1:17" s="24" customFormat="1" ht="10.5" customHeight="1">
      <c r="A197" s="599"/>
      <c r="B197" s="599"/>
      <c r="C197" s="608"/>
      <c r="D197" s="607"/>
      <c r="E197" s="607"/>
      <c r="F197" s="607"/>
      <c r="G197" s="607"/>
      <c r="H197" s="607"/>
      <c r="I197" s="607"/>
      <c r="J197" s="607"/>
      <c r="K197" s="607"/>
      <c r="L197" s="607"/>
      <c r="M197" s="607"/>
      <c r="N197" s="607"/>
      <c r="O197" s="607"/>
      <c r="P197" s="566"/>
      <c r="Q197" s="566"/>
    </row>
    <row r="198" spans="1:17" s="24" customFormat="1" ht="10.5" customHeight="1">
      <c r="A198" s="599" t="s">
        <v>586</v>
      </c>
      <c r="B198" s="599"/>
      <c r="C198" s="608"/>
      <c r="D198" s="607"/>
      <c r="E198" s="607"/>
      <c r="F198" s="607"/>
      <c r="G198" s="607"/>
      <c r="H198" s="607"/>
      <c r="I198" s="607"/>
      <c r="J198" s="607"/>
      <c r="K198" s="607"/>
      <c r="L198" s="607"/>
      <c r="M198" s="607"/>
      <c r="N198" s="607"/>
      <c r="O198" s="607"/>
      <c r="P198" s="566"/>
      <c r="Q198" s="566"/>
    </row>
    <row r="199" spans="1:17" s="90" customFormat="1" ht="11.25" customHeight="1">
      <c r="A199" s="601"/>
      <c r="C199" s="609"/>
      <c r="D199" s="257" t="s">
        <v>2234</v>
      </c>
      <c r="E199" s="454"/>
      <c r="F199" s="454"/>
      <c r="G199" s="454"/>
      <c r="H199" s="454"/>
      <c r="I199" s="454"/>
      <c r="J199" s="454"/>
      <c r="K199" s="454"/>
      <c r="L199" s="454"/>
      <c r="M199" s="454"/>
      <c r="N199" s="454"/>
      <c r="O199" s="454"/>
      <c r="P199" s="606"/>
      <c r="Q199" s="606"/>
    </row>
    <row r="200" spans="1:17" s="90" customFormat="1" ht="9" customHeight="1">
      <c r="A200" s="601"/>
      <c r="C200" s="609"/>
      <c r="D200" s="257"/>
      <c r="E200" s="454"/>
      <c r="F200" s="454"/>
      <c r="G200" s="454"/>
      <c r="H200" s="454"/>
      <c r="I200" s="454"/>
      <c r="J200" s="454"/>
      <c r="K200" s="454"/>
      <c r="L200" s="454"/>
      <c r="M200" s="454"/>
      <c r="N200" s="454"/>
      <c r="O200" s="454"/>
      <c r="P200" s="606"/>
      <c r="Q200" s="606"/>
    </row>
    <row r="201" spans="1:17" ht="18" customHeight="1">
      <c r="A201" s="1555" t="s">
        <v>2246</v>
      </c>
      <c r="B201" s="1555"/>
      <c r="C201" s="1556"/>
      <c r="P201" s="46"/>
      <c r="Q201" s="46"/>
    </row>
    <row r="202" spans="1:17" ht="18" customHeight="1">
      <c r="B202" s="599" t="s">
        <v>294</v>
      </c>
      <c r="C202" s="602"/>
      <c r="P202" s="46"/>
      <c r="Q202" s="46"/>
    </row>
    <row r="203" spans="1:17" ht="12.75" customHeight="1">
      <c r="C203" s="602" t="s">
        <v>2235</v>
      </c>
      <c r="D203" s="589">
        <v>75</v>
      </c>
      <c r="E203" s="589">
        <v>16</v>
      </c>
      <c r="F203" s="589">
        <v>11</v>
      </c>
      <c r="G203" s="589">
        <v>11</v>
      </c>
      <c r="H203" s="589">
        <v>5</v>
      </c>
      <c r="I203" s="589">
        <v>9</v>
      </c>
      <c r="J203" s="589">
        <v>3</v>
      </c>
      <c r="K203" s="589">
        <v>7</v>
      </c>
      <c r="L203" s="589">
        <v>4</v>
      </c>
      <c r="M203" s="589">
        <v>5</v>
      </c>
      <c r="N203" s="589">
        <v>2</v>
      </c>
      <c r="O203" s="589">
        <v>2</v>
      </c>
      <c r="P203" s="46">
        <v>60.666666666666664</v>
      </c>
      <c r="Q203" s="46">
        <v>61.045454545454547</v>
      </c>
    </row>
    <row r="204" spans="1:17" ht="12.75" customHeight="1">
      <c r="C204" s="602" t="s">
        <v>2236</v>
      </c>
      <c r="D204" s="589">
        <v>66</v>
      </c>
      <c r="E204" s="589">
        <v>5</v>
      </c>
      <c r="F204" s="589">
        <v>9</v>
      </c>
      <c r="G204" s="589">
        <v>7</v>
      </c>
      <c r="H204" s="589">
        <v>10</v>
      </c>
      <c r="I204" s="589">
        <v>10</v>
      </c>
      <c r="J204" s="589">
        <v>6</v>
      </c>
      <c r="K204" s="589">
        <v>6</v>
      </c>
      <c r="L204" s="589">
        <v>2</v>
      </c>
      <c r="M204" s="589">
        <v>4</v>
      </c>
      <c r="N204" s="589">
        <v>4</v>
      </c>
      <c r="O204" s="589">
        <v>3</v>
      </c>
      <c r="P204" s="46">
        <v>59.863636363636367</v>
      </c>
      <c r="Q204" s="46">
        <v>59.8</v>
      </c>
    </row>
    <row r="205" spans="1:17" ht="12.75" customHeight="1">
      <c r="C205" s="602" t="s">
        <v>2247</v>
      </c>
      <c r="D205" s="589">
        <v>1</v>
      </c>
      <c r="E205" s="589">
        <v>0</v>
      </c>
      <c r="F205" s="589">
        <v>0</v>
      </c>
      <c r="G205" s="589">
        <v>0</v>
      </c>
      <c r="H205" s="589">
        <v>0</v>
      </c>
      <c r="I205" s="589">
        <v>0</v>
      </c>
      <c r="J205" s="589">
        <v>0</v>
      </c>
      <c r="K205" s="589">
        <v>0</v>
      </c>
      <c r="L205" s="589">
        <v>0</v>
      </c>
      <c r="M205" s="589">
        <v>0</v>
      </c>
      <c r="N205" s="589">
        <v>0</v>
      </c>
      <c r="O205" s="589">
        <v>1</v>
      </c>
      <c r="P205" s="606" t="s">
        <v>439</v>
      </c>
      <c r="Q205" s="606" t="s">
        <v>439</v>
      </c>
    </row>
    <row r="206" spans="1:17" ht="12.75" customHeight="1">
      <c r="C206" s="602" t="s">
        <v>626</v>
      </c>
      <c r="D206" s="589">
        <v>264</v>
      </c>
      <c r="E206" s="589">
        <v>0</v>
      </c>
      <c r="F206" s="589">
        <v>3</v>
      </c>
      <c r="G206" s="589">
        <v>10</v>
      </c>
      <c r="H206" s="589">
        <v>5</v>
      </c>
      <c r="I206" s="589">
        <v>7</v>
      </c>
      <c r="J206" s="589">
        <v>13</v>
      </c>
      <c r="K206" s="589">
        <v>9</v>
      </c>
      <c r="L206" s="589">
        <v>11</v>
      </c>
      <c r="M206" s="589">
        <v>18</v>
      </c>
      <c r="N206" s="589">
        <v>20</v>
      </c>
      <c r="O206" s="589">
        <v>168</v>
      </c>
      <c r="P206" s="46">
        <v>51.340909090909093</v>
      </c>
      <c r="Q206" s="46">
        <v>51.2</v>
      </c>
    </row>
    <row r="207" spans="1:17" ht="12.75" customHeight="1">
      <c r="C207" s="602" t="s">
        <v>627</v>
      </c>
      <c r="D207" s="589">
        <v>111</v>
      </c>
      <c r="E207" s="589">
        <v>0</v>
      </c>
      <c r="F207" s="589">
        <v>1</v>
      </c>
      <c r="G207" s="589">
        <v>3</v>
      </c>
      <c r="H207" s="589">
        <v>1</v>
      </c>
      <c r="I207" s="589">
        <v>2</v>
      </c>
      <c r="J207" s="589">
        <v>4</v>
      </c>
      <c r="K207" s="589">
        <v>3</v>
      </c>
      <c r="L207" s="589">
        <v>7</v>
      </c>
      <c r="M207" s="589">
        <v>6</v>
      </c>
      <c r="N207" s="589">
        <v>4</v>
      </c>
      <c r="O207" s="589">
        <v>80</v>
      </c>
      <c r="P207" s="46">
        <v>50.252252252252255</v>
      </c>
      <c r="Q207" s="46">
        <v>49.944444444444443</v>
      </c>
    </row>
    <row r="208" spans="1:17" ht="12.75" customHeight="1">
      <c r="C208" s="604" t="s">
        <v>1947</v>
      </c>
      <c r="D208" s="589">
        <v>517</v>
      </c>
      <c r="E208" s="589">
        <v>21</v>
      </c>
      <c r="F208" s="589">
        <v>24</v>
      </c>
      <c r="G208" s="589">
        <v>31</v>
      </c>
      <c r="H208" s="589">
        <v>21</v>
      </c>
      <c r="I208" s="589">
        <v>28</v>
      </c>
      <c r="J208" s="589">
        <v>26</v>
      </c>
      <c r="K208" s="589">
        <v>25</v>
      </c>
      <c r="L208" s="589">
        <v>24</v>
      </c>
      <c r="M208" s="589">
        <v>33</v>
      </c>
      <c r="N208" s="589">
        <v>30</v>
      </c>
      <c r="O208" s="589">
        <v>254</v>
      </c>
      <c r="P208" s="46">
        <v>53.553191489361701</v>
      </c>
      <c r="Q208" s="46">
        <v>54.15</v>
      </c>
    </row>
    <row r="209" spans="2:17" ht="18" customHeight="1">
      <c r="B209" s="599" t="s">
        <v>637</v>
      </c>
      <c r="C209" s="602"/>
      <c r="D209" s="59"/>
      <c r="E209" s="59"/>
      <c r="F209" s="59"/>
      <c r="G209" s="59"/>
      <c r="H209" s="59"/>
      <c r="I209" s="59"/>
      <c r="J209" s="59"/>
      <c r="K209" s="59"/>
      <c r="L209" s="59"/>
      <c r="M209" s="59"/>
      <c r="N209" s="59"/>
      <c r="O209" s="59"/>
      <c r="P209" s="59"/>
      <c r="Q209" s="59"/>
    </row>
    <row r="210" spans="2:17" ht="12.75" customHeight="1">
      <c r="C210" s="602" t="s">
        <v>638</v>
      </c>
      <c r="D210" s="589">
        <v>1</v>
      </c>
      <c r="E210" s="796" t="s">
        <v>893</v>
      </c>
      <c r="F210" s="796" t="s">
        <v>893</v>
      </c>
      <c r="G210" s="796" t="s">
        <v>893</v>
      </c>
      <c r="H210" s="796" t="s">
        <v>893</v>
      </c>
      <c r="I210" s="796" t="s">
        <v>893</v>
      </c>
      <c r="J210" s="796" t="s">
        <v>893</v>
      </c>
      <c r="K210" s="796" t="s">
        <v>893</v>
      </c>
      <c r="L210" s="796" t="s">
        <v>893</v>
      </c>
      <c r="M210" s="796" t="s">
        <v>893</v>
      </c>
      <c r="N210" s="796" t="s">
        <v>893</v>
      </c>
      <c r="O210" s="589">
        <v>0</v>
      </c>
      <c r="P210" s="606" t="s">
        <v>439</v>
      </c>
      <c r="Q210" s="606" t="s">
        <v>439</v>
      </c>
    </row>
    <row r="211" spans="2:17" ht="12.75" customHeight="1">
      <c r="C211" s="602" t="s">
        <v>640</v>
      </c>
      <c r="D211" s="589">
        <v>2</v>
      </c>
      <c r="E211" s="796" t="s">
        <v>893</v>
      </c>
      <c r="F211" s="796" t="s">
        <v>893</v>
      </c>
      <c r="G211" s="796" t="s">
        <v>893</v>
      </c>
      <c r="H211" s="796" t="s">
        <v>893</v>
      </c>
      <c r="I211" s="796" t="s">
        <v>893</v>
      </c>
      <c r="J211" s="796" t="s">
        <v>893</v>
      </c>
      <c r="K211" s="796" t="s">
        <v>893</v>
      </c>
      <c r="L211" s="796" t="s">
        <v>893</v>
      </c>
      <c r="M211" s="796" t="s">
        <v>893</v>
      </c>
      <c r="N211" s="796" t="s">
        <v>893</v>
      </c>
      <c r="O211" s="589">
        <v>0</v>
      </c>
      <c r="P211" s="46">
        <v>60</v>
      </c>
      <c r="Q211" s="46">
        <v>56</v>
      </c>
    </row>
    <row r="212" spans="2:17" ht="12.75" customHeight="1">
      <c r="C212" s="602" t="s">
        <v>642</v>
      </c>
      <c r="D212" s="589">
        <v>3</v>
      </c>
      <c r="E212" s="589">
        <v>0</v>
      </c>
      <c r="F212" s="589">
        <v>0</v>
      </c>
      <c r="G212" s="589">
        <v>0</v>
      </c>
      <c r="H212" s="589">
        <v>0</v>
      </c>
      <c r="I212" s="589">
        <v>1</v>
      </c>
      <c r="J212" s="589">
        <v>0</v>
      </c>
      <c r="K212" s="589">
        <v>0</v>
      </c>
      <c r="L212" s="589">
        <v>0</v>
      </c>
      <c r="M212" s="589">
        <v>0</v>
      </c>
      <c r="N212" s="589">
        <v>0</v>
      </c>
      <c r="O212" s="589">
        <v>2</v>
      </c>
      <c r="P212" s="46">
        <v>46</v>
      </c>
      <c r="Q212" s="46">
        <v>43.5</v>
      </c>
    </row>
    <row r="213" spans="2:17" ht="12.75" customHeight="1">
      <c r="C213" s="602" t="s">
        <v>1894</v>
      </c>
      <c r="D213" s="589">
        <v>1</v>
      </c>
      <c r="E213" s="589">
        <v>0</v>
      </c>
      <c r="F213" s="589">
        <v>0</v>
      </c>
      <c r="G213" s="589">
        <v>0</v>
      </c>
      <c r="H213" s="589">
        <v>0</v>
      </c>
      <c r="I213" s="589">
        <v>0</v>
      </c>
      <c r="J213" s="589">
        <v>0</v>
      </c>
      <c r="K213" s="589">
        <v>0</v>
      </c>
      <c r="L213" s="589">
        <v>0</v>
      </c>
      <c r="M213" s="589">
        <v>0</v>
      </c>
      <c r="N213" s="589">
        <v>0</v>
      </c>
      <c r="O213" s="589">
        <v>1</v>
      </c>
      <c r="P213" s="606" t="s">
        <v>439</v>
      </c>
      <c r="Q213" s="606" t="s">
        <v>439</v>
      </c>
    </row>
    <row r="214" spans="2:17" ht="12.75" customHeight="1">
      <c r="C214" s="604" t="s">
        <v>1947</v>
      </c>
      <c r="D214" s="589">
        <v>7</v>
      </c>
      <c r="E214" s="589">
        <v>1</v>
      </c>
      <c r="F214" s="589">
        <v>0</v>
      </c>
      <c r="G214" s="589">
        <v>0</v>
      </c>
      <c r="H214" s="589">
        <v>0</v>
      </c>
      <c r="I214" s="589">
        <v>1</v>
      </c>
      <c r="J214" s="589">
        <v>0</v>
      </c>
      <c r="K214" s="589">
        <v>1</v>
      </c>
      <c r="L214" s="589">
        <v>0</v>
      </c>
      <c r="M214" s="589">
        <v>1</v>
      </c>
      <c r="N214" s="589">
        <v>0</v>
      </c>
      <c r="O214" s="589">
        <v>3</v>
      </c>
      <c r="P214" s="46">
        <v>52.285714285714285</v>
      </c>
      <c r="Q214" s="46">
        <v>55.5</v>
      </c>
    </row>
    <row r="215" spans="2:17" ht="18" customHeight="1">
      <c r="B215" s="599" t="s">
        <v>645</v>
      </c>
      <c r="C215" s="602"/>
      <c r="D215" s="59"/>
      <c r="E215" s="59"/>
      <c r="F215" s="59"/>
      <c r="G215" s="59"/>
      <c r="H215" s="59"/>
      <c r="I215" s="59"/>
      <c r="J215" s="59"/>
      <c r="K215" s="59"/>
      <c r="L215" s="59"/>
      <c r="M215" s="59"/>
      <c r="N215" s="59"/>
      <c r="O215" s="59"/>
      <c r="P215" s="59"/>
      <c r="Q215" s="59"/>
    </row>
    <row r="216" spans="2:17" ht="21.75" customHeight="1">
      <c r="C216" s="602" t="s">
        <v>1899</v>
      </c>
      <c r="D216" s="589">
        <v>176</v>
      </c>
      <c r="E216" s="589">
        <v>11</v>
      </c>
      <c r="F216" s="589">
        <v>9</v>
      </c>
      <c r="G216" s="589">
        <v>5</v>
      </c>
      <c r="H216" s="589">
        <v>14</v>
      </c>
      <c r="I216" s="589">
        <v>6</v>
      </c>
      <c r="J216" s="589">
        <v>5</v>
      </c>
      <c r="K216" s="589">
        <v>13</v>
      </c>
      <c r="L216" s="589">
        <v>5</v>
      </c>
      <c r="M216" s="589">
        <v>7</v>
      </c>
      <c r="N216" s="589">
        <v>8</v>
      </c>
      <c r="O216" s="589">
        <v>93</v>
      </c>
      <c r="P216" s="46">
        <v>52.988636363636367</v>
      </c>
      <c r="Q216" s="46">
        <v>53.375</v>
      </c>
    </row>
    <row r="217" spans="2:17" ht="21.75" customHeight="1">
      <c r="C217" s="602" t="s">
        <v>1901</v>
      </c>
      <c r="D217" s="589">
        <v>340</v>
      </c>
      <c r="E217" s="589">
        <v>10</v>
      </c>
      <c r="F217" s="589">
        <v>10</v>
      </c>
      <c r="G217" s="589">
        <v>12</v>
      </c>
      <c r="H217" s="589">
        <v>19</v>
      </c>
      <c r="I217" s="589">
        <v>14</v>
      </c>
      <c r="J217" s="589">
        <v>14</v>
      </c>
      <c r="K217" s="589">
        <v>15</v>
      </c>
      <c r="L217" s="589">
        <v>18</v>
      </c>
      <c r="M217" s="589">
        <v>18</v>
      </c>
      <c r="N217" s="589">
        <v>16</v>
      </c>
      <c r="O217" s="589">
        <v>194</v>
      </c>
      <c r="P217" s="46">
        <v>51.817647058823532</v>
      </c>
      <c r="Q217" s="46">
        <v>52.684210526315788</v>
      </c>
    </row>
    <row r="218" spans="2:17" ht="12.75" customHeight="1">
      <c r="C218" s="602" t="s">
        <v>648</v>
      </c>
      <c r="D218" s="589">
        <v>6</v>
      </c>
      <c r="E218" s="589">
        <v>0</v>
      </c>
      <c r="F218" s="589">
        <v>0</v>
      </c>
      <c r="G218" s="589">
        <v>0</v>
      </c>
      <c r="H218" s="589">
        <v>1</v>
      </c>
      <c r="I218" s="589">
        <v>0</v>
      </c>
      <c r="J218" s="589">
        <v>0</v>
      </c>
      <c r="K218" s="589">
        <v>1</v>
      </c>
      <c r="L218" s="589">
        <v>0</v>
      </c>
      <c r="M218" s="589">
        <v>0</v>
      </c>
      <c r="N218" s="589">
        <v>0</v>
      </c>
      <c r="O218" s="589">
        <v>4</v>
      </c>
      <c r="P218" s="46">
        <v>50.5</v>
      </c>
      <c r="Q218" s="46">
        <v>51</v>
      </c>
    </row>
    <row r="219" spans="2:17" ht="12.75" customHeight="1">
      <c r="C219" s="604" t="s">
        <v>1947</v>
      </c>
      <c r="D219" s="589">
        <v>522</v>
      </c>
      <c r="E219" s="589">
        <v>21</v>
      </c>
      <c r="F219" s="589">
        <v>19</v>
      </c>
      <c r="G219" s="589">
        <v>17</v>
      </c>
      <c r="H219" s="589">
        <v>34</v>
      </c>
      <c r="I219" s="589">
        <v>20</v>
      </c>
      <c r="J219" s="589">
        <v>19</v>
      </c>
      <c r="K219" s="589">
        <v>29</v>
      </c>
      <c r="L219" s="589">
        <v>23</v>
      </c>
      <c r="M219" s="589">
        <v>25</v>
      </c>
      <c r="N219" s="589">
        <v>24</v>
      </c>
      <c r="O219" s="589">
        <v>291</v>
      </c>
      <c r="P219" s="46">
        <v>52.197318007662837</v>
      </c>
      <c r="Q219" s="46">
        <v>52.888888888888886</v>
      </c>
    </row>
    <row r="220" spans="2:17" ht="18" customHeight="1">
      <c r="B220" s="599" t="s">
        <v>649</v>
      </c>
      <c r="C220" s="602"/>
      <c r="D220" s="59"/>
      <c r="E220" s="59"/>
      <c r="F220" s="59"/>
      <c r="G220" s="59"/>
      <c r="H220" s="59"/>
      <c r="I220" s="59"/>
      <c r="J220" s="59"/>
      <c r="K220" s="59"/>
      <c r="L220" s="59"/>
      <c r="M220" s="59"/>
      <c r="N220" s="59"/>
      <c r="O220" s="59"/>
      <c r="P220" s="59"/>
      <c r="Q220" s="59"/>
    </row>
    <row r="221" spans="2:17" ht="21.75" customHeight="1">
      <c r="C221" s="602" t="s">
        <v>1903</v>
      </c>
      <c r="D221" s="589">
        <v>17</v>
      </c>
      <c r="E221" s="589">
        <v>3</v>
      </c>
      <c r="F221" s="589">
        <v>2</v>
      </c>
      <c r="G221" s="589">
        <v>0</v>
      </c>
      <c r="H221" s="589">
        <v>0</v>
      </c>
      <c r="I221" s="589">
        <v>0</v>
      </c>
      <c r="J221" s="589">
        <v>0</v>
      </c>
      <c r="K221" s="589">
        <v>0</v>
      </c>
      <c r="L221" s="589">
        <v>0</v>
      </c>
      <c r="M221" s="589">
        <v>1</v>
      </c>
      <c r="N221" s="589">
        <v>0</v>
      </c>
      <c r="O221" s="589">
        <v>11</v>
      </c>
      <c r="P221" s="46">
        <v>50.352941176470587</v>
      </c>
      <c r="Q221" s="46">
        <v>50.5</v>
      </c>
    </row>
    <row r="222" spans="2:17" ht="12.75" customHeight="1">
      <c r="C222" s="602" t="s">
        <v>1905</v>
      </c>
      <c r="D222" s="589">
        <v>2</v>
      </c>
      <c r="E222" s="589">
        <v>0</v>
      </c>
      <c r="F222" s="589">
        <v>0</v>
      </c>
      <c r="G222" s="589">
        <v>0</v>
      </c>
      <c r="H222" s="589">
        <v>1</v>
      </c>
      <c r="I222" s="589">
        <v>0</v>
      </c>
      <c r="J222" s="589">
        <v>0</v>
      </c>
      <c r="K222" s="589">
        <v>0</v>
      </c>
      <c r="L222" s="589">
        <v>0</v>
      </c>
      <c r="M222" s="589">
        <v>0</v>
      </c>
      <c r="N222" s="589">
        <v>0</v>
      </c>
      <c r="O222" s="589">
        <v>1</v>
      </c>
      <c r="P222" s="46">
        <v>57.5</v>
      </c>
      <c r="Q222" s="46">
        <v>54</v>
      </c>
    </row>
    <row r="223" spans="2:17" ht="21.75" customHeight="1">
      <c r="C223" s="602" t="s">
        <v>1907</v>
      </c>
      <c r="D223" s="589">
        <v>19</v>
      </c>
      <c r="E223" s="589">
        <v>0</v>
      </c>
      <c r="F223" s="589">
        <v>0</v>
      </c>
      <c r="G223" s="589">
        <v>0</v>
      </c>
      <c r="H223" s="589">
        <v>0</v>
      </c>
      <c r="I223" s="589">
        <v>3</v>
      </c>
      <c r="J223" s="589">
        <v>0</v>
      </c>
      <c r="K223" s="589">
        <v>0</v>
      </c>
      <c r="L223" s="589">
        <v>0</v>
      </c>
      <c r="M223" s="589">
        <v>0</v>
      </c>
      <c r="N223" s="589">
        <v>2</v>
      </c>
      <c r="O223" s="589">
        <v>14</v>
      </c>
      <c r="P223" s="46">
        <v>50</v>
      </c>
      <c r="Q223" s="46">
        <v>51.5</v>
      </c>
    </row>
    <row r="224" spans="2:17" ht="12.75" customHeight="1">
      <c r="C224" s="604" t="s">
        <v>1947</v>
      </c>
      <c r="D224" s="589">
        <v>38</v>
      </c>
      <c r="E224" s="589">
        <v>3</v>
      </c>
      <c r="F224" s="589">
        <v>2</v>
      </c>
      <c r="G224" s="589">
        <v>0</v>
      </c>
      <c r="H224" s="589">
        <v>1</v>
      </c>
      <c r="I224" s="589">
        <v>3</v>
      </c>
      <c r="J224" s="589">
        <v>0</v>
      </c>
      <c r="K224" s="589">
        <v>0</v>
      </c>
      <c r="L224" s="589">
        <v>0</v>
      </c>
      <c r="M224" s="589">
        <v>1</v>
      </c>
      <c r="N224" s="589">
        <v>2</v>
      </c>
      <c r="O224" s="589">
        <v>26</v>
      </c>
      <c r="P224" s="46">
        <v>50.55263157894737</v>
      </c>
      <c r="Q224" s="46">
        <v>51.666666666666664</v>
      </c>
    </row>
    <row r="225" spans="1:17" ht="21.75" customHeight="1">
      <c r="A225" s="1555" t="s">
        <v>2248</v>
      </c>
      <c r="B225" s="1555"/>
      <c r="C225" s="1556"/>
      <c r="D225" s="589">
        <v>1084</v>
      </c>
      <c r="E225" s="589">
        <v>46</v>
      </c>
      <c r="F225" s="589">
        <v>45</v>
      </c>
      <c r="G225" s="589">
        <v>48</v>
      </c>
      <c r="H225" s="589">
        <v>56</v>
      </c>
      <c r="I225" s="589">
        <v>52</v>
      </c>
      <c r="J225" s="589">
        <v>45</v>
      </c>
      <c r="K225" s="589">
        <v>55</v>
      </c>
      <c r="L225" s="589">
        <v>47</v>
      </c>
      <c r="M225" s="589">
        <v>60</v>
      </c>
      <c r="N225" s="589">
        <v>56</v>
      </c>
      <c r="O225" s="589">
        <v>574</v>
      </c>
      <c r="P225" s="46">
        <v>52.786900369003689</v>
      </c>
      <c r="Q225" s="46">
        <v>53.448275862068968</v>
      </c>
    </row>
    <row r="226" spans="1:17" ht="18" customHeight="1">
      <c r="A226" s="599" t="s">
        <v>488</v>
      </c>
      <c r="C226" s="602"/>
      <c r="D226" s="59"/>
      <c r="E226" s="59"/>
      <c r="F226" s="59"/>
      <c r="G226" s="59"/>
      <c r="H226" s="59"/>
      <c r="I226" s="59"/>
      <c r="J226" s="59"/>
      <c r="K226" s="59"/>
      <c r="L226" s="59"/>
      <c r="M226" s="59"/>
      <c r="N226" s="59"/>
      <c r="O226" s="59"/>
      <c r="P226" s="59"/>
      <c r="Q226" s="59"/>
    </row>
    <row r="227" spans="1:17" ht="18" customHeight="1">
      <c r="B227" s="599" t="s">
        <v>294</v>
      </c>
      <c r="C227" s="602"/>
      <c r="D227" s="59"/>
      <c r="E227" s="59"/>
      <c r="F227" s="59"/>
      <c r="G227" s="59"/>
      <c r="H227" s="59"/>
      <c r="I227" s="59"/>
      <c r="J227" s="59"/>
      <c r="K227" s="59"/>
      <c r="L227" s="59"/>
      <c r="M227" s="59"/>
      <c r="N227" s="59"/>
      <c r="O227" s="59"/>
      <c r="P227" s="59"/>
      <c r="Q227" s="59"/>
    </row>
    <row r="228" spans="1:17" ht="12.75" customHeight="1">
      <c r="C228" s="602" t="s">
        <v>2235</v>
      </c>
      <c r="D228" s="589">
        <v>499</v>
      </c>
      <c r="E228" s="589">
        <v>56</v>
      </c>
      <c r="F228" s="589">
        <v>57</v>
      </c>
      <c r="G228" s="589">
        <v>66</v>
      </c>
      <c r="H228" s="589">
        <v>58</v>
      </c>
      <c r="I228" s="589">
        <v>49</v>
      </c>
      <c r="J228" s="589">
        <v>41</v>
      </c>
      <c r="K228" s="589">
        <v>32</v>
      </c>
      <c r="L228" s="589">
        <v>26</v>
      </c>
      <c r="M228" s="589">
        <v>26</v>
      </c>
      <c r="N228" s="589">
        <v>26</v>
      </c>
      <c r="O228" s="589">
        <v>62</v>
      </c>
      <c r="P228" s="46">
        <v>59.414829659318634</v>
      </c>
      <c r="Q228" s="46">
        <v>59.744897959183675</v>
      </c>
    </row>
    <row r="229" spans="1:17" ht="12.75" customHeight="1">
      <c r="C229" s="602" t="s">
        <v>2236</v>
      </c>
      <c r="D229" s="589">
        <v>259</v>
      </c>
      <c r="E229" s="589">
        <v>34</v>
      </c>
      <c r="F229" s="589">
        <v>31</v>
      </c>
      <c r="G229" s="589">
        <v>39</v>
      </c>
      <c r="H229" s="589">
        <v>19</v>
      </c>
      <c r="I229" s="589">
        <v>20</v>
      </c>
      <c r="J229" s="589">
        <v>21</v>
      </c>
      <c r="K229" s="589">
        <v>22</v>
      </c>
      <c r="L229" s="589">
        <v>20</v>
      </c>
      <c r="M229" s="589">
        <v>11</v>
      </c>
      <c r="N229" s="589">
        <v>16</v>
      </c>
      <c r="O229" s="589">
        <v>26</v>
      </c>
      <c r="P229" s="46">
        <v>59.521235521235518</v>
      </c>
      <c r="Q229" s="46">
        <v>59.674999999999997</v>
      </c>
    </row>
    <row r="230" spans="1:17" ht="21.75" customHeight="1">
      <c r="C230" s="602" t="s">
        <v>2237</v>
      </c>
      <c r="D230" s="589">
        <v>56</v>
      </c>
      <c r="E230" s="589">
        <v>5</v>
      </c>
      <c r="F230" s="589">
        <v>5</v>
      </c>
      <c r="G230" s="589">
        <v>4</v>
      </c>
      <c r="H230" s="589">
        <v>3</v>
      </c>
      <c r="I230" s="589">
        <v>3</v>
      </c>
      <c r="J230" s="589">
        <v>5</v>
      </c>
      <c r="K230" s="589">
        <v>5</v>
      </c>
      <c r="L230" s="589">
        <v>2</v>
      </c>
      <c r="M230" s="589">
        <v>4</v>
      </c>
      <c r="N230" s="589">
        <v>3</v>
      </c>
      <c r="O230" s="589">
        <v>17</v>
      </c>
      <c r="P230" s="46">
        <v>56.482142857142854</v>
      </c>
      <c r="Q230" s="46">
        <v>57.4</v>
      </c>
    </row>
    <row r="231" spans="1:17" ht="12.75" customHeight="1">
      <c r="C231" s="602" t="s">
        <v>626</v>
      </c>
      <c r="D231" s="589">
        <v>1792</v>
      </c>
      <c r="E231" s="589">
        <v>18</v>
      </c>
      <c r="F231" s="589">
        <v>28</v>
      </c>
      <c r="G231" s="589">
        <v>37</v>
      </c>
      <c r="H231" s="589">
        <v>38</v>
      </c>
      <c r="I231" s="589">
        <v>49</v>
      </c>
      <c r="J231" s="589">
        <v>49</v>
      </c>
      <c r="K231" s="589">
        <v>70</v>
      </c>
      <c r="L231" s="589">
        <v>61</v>
      </c>
      <c r="M231" s="589">
        <v>93</v>
      </c>
      <c r="N231" s="589">
        <v>97</v>
      </c>
      <c r="O231" s="589">
        <v>1252</v>
      </c>
      <c r="P231" s="46">
        <v>50.559709821428569</v>
      </c>
      <c r="Q231" s="46">
        <v>50.421568627450981</v>
      </c>
    </row>
    <row r="232" spans="1:17" ht="12.75" customHeight="1">
      <c r="C232" s="602" t="s">
        <v>627</v>
      </c>
      <c r="D232" s="589">
        <v>475</v>
      </c>
      <c r="E232" s="589">
        <v>10</v>
      </c>
      <c r="F232" s="589">
        <v>14</v>
      </c>
      <c r="G232" s="589">
        <v>7</v>
      </c>
      <c r="H232" s="589">
        <v>5</v>
      </c>
      <c r="I232" s="589">
        <v>18</v>
      </c>
      <c r="J232" s="589">
        <v>12</v>
      </c>
      <c r="K232" s="589">
        <v>9</v>
      </c>
      <c r="L232" s="589">
        <v>9</v>
      </c>
      <c r="M232" s="589">
        <v>16</v>
      </c>
      <c r="N232" s="589">
        <v>23</v>
      </c>
      <c r="O232" s="589">
        <v>352</v>
      </c>
      <c r="P232" s="46">
        <v>49.557894736842108</v>
      </c>
      <c r="Q232" s="46">
        <v>49.25</v>
      </c>
    </row>
    <row r="233" spans="1:17" ht="12.75" customHeight="1">
      <c r="C233" s="604" t="s">
        <v>1947</v>
      </c>
      <c r="D233" s="589">
        <v>3081</v>
      </c>
      <c r="E233" s="589">
        <v>123</v>
      </c>
      <c r="F233" s="589">
        <v>135</v>
      </c>
      <c r="G233" s="589">
        <v>153</v>
      </c>
      <c r="H233" s="589">
        <v>123</v>
      </c>
      <c r="I233" s="589">
        <v>139</v>
      </c>
      <c r="J233" s="589">
        <v>128</v>
      </c>
      <c r="K233" s="589">
        <v>138</v>
      </c>
      <c r="L233" s="589">
        <v>118</v>
      </c>
      <c r="M233" s="589">
        <v>150</v>
      </c>
      <c r="N233" s="589">
        <v>165</v>
      </c>
      <c r="O233" s="589">
        <v>1709</v>
      </c>
      <c r="P233" s="46">
        <v>52.700421940928273</v>
      </c>
      <c r="Q233" s="46">
        <v>52.833333333333336</v>
      </c>
    </row>
    <row r="234" spans="1:17" ht="18" customHeight="1">
      <c r="B234" s="599" t="s">
        <v>637</v>
      </c>
      <c r="C234" s="602"/>
      <c r="D234" s="59"/>
      <c r="E234" s="59"/>
      <c r="F234" s="59"/>
      <c r="G234" s="59"/>
      <c r="H234" s="59"/>
      <c r="I234" s="59"/>
      <c r="J234" s="59"/>
      <c r="K234" s="59"/>
      <c r="L234" s="59"/>
      <c r="M234" s="59"/>
      <c r="N234" s="59"/>
      <c r="O234" s="59"/>
      <c r="P234" s="59"/>
      <c r="Q234" s="59"/>
    </row>
    <row r="235" spans="1:17" ht="12.75" customHeight="1">
      <c r="C235" s="602" t="s">
        <v>638</v>
      </c>
      <c r="D235" s="589">
        <v>7</v>
      </c>
      <c r="E235" s="589">
        <v>0</v>
      </c>
      <c r="F235" s="589">
        <v>0</v>
      </c>
      <c r="G235" s="589">
        <v>0</v>
      </c>
      <c r="H235" s="589">
        <v>0</v>
      </c>
      <c r="I235" s="589">
        <v>0</v>
      </c>
      <c r="J235" s="589">
        <v>0</v>
      </c>
      <c r="K235" s="589">
        <v>1</v>
      </c>
      <c r="L235" s="589">
        <v>0</v>
      </c>
      <c r="M235" s="589">
        <v>1</v>
      </c>
      <c r="N235" s="589">
        <v>0</v>
      </c>
      <c r="O235" s="589">
        <v>5</v>
      </c>
      <c r="P235" s="46">
        <v>46.714285714285715</v>
      </c>
      <c r="Q235" s="46">
        <v>44.5</v>
      </c>
    </row>
    <row r="236" spans="1:17" ht="12.75" customHeight="1">
      <c r="C236" s="602" t="s">
        <v>641</v>
      </c>
      <c r="D236" s="589">
        <v>42</v>
      </c>
      <c r="E236" s="589">
        <v>0</v>
      </c>
      <c r="F236" s="589">
        <v>3</v>
      </c>
      <c r="G236" s="589">
        <v>3</v>
      </c>
      <c r="H236" s="589">
        <v>2</v>
      </c>
      <c r="I236" s="589">
        <v>3</v>
      </c>
      <c r="J236" s="589">
        <v>2</v>
      </c>
      <c r="K236" s="589">
        <v>2</v>
      </c>
      <c r="L236" s="589">
        <v>1</v>
      </c>
      <c r="M236" s="589">
        <v>1</v>
      </c>
      <c r="N236" s="589">
        <v>0</v>
      </c>
      <c r="O236" s="589">
        <v>25</v>
      </c>
      <c r="P236" s="46">
        <v>50.80952380952381</v>
      </c>
      <c r="Q236" s="46">
        <v>51</v>
      </c>
    </row>
    <row r="237" spans="1:17" ht="12.75" customHeight="1">
      <c r="C237" s="602" t="s">
        <v>1894</v>
      </c>
      <c r="D237" s="589">
        <v>2</v>
      </c>
      <c r="E237" s="589">
        <v>0</v>
      </c>
      <c r="F237" s="589">
        <v>0</v>
      </c>
      <c r="G237" s="589">
        <v>0</v>
      </c>
      <c r="H237" s="589">
        <v>0</v>
      </c>
      <c r="I237" s="589">
        <v>0</v>
      </c>
      <c r="J237" s="589">
        <v>0</v>
      </c>
      <c r="K237" s="589">
        <v>0</v>
      </c>
      <c r="L237" s="589">
        <v>0</v>
      </c>
      <c r="M237" s="589">
        <v>0</v>
      </c>
      <c r="N237" s="589">
        <v>0</v>
      </c>
      <c r="O237" s="589">
        <v>2</v>
      </c>
      <c r="P237" s="46">
        <v>47</v>
      </c>
      <c r="Q237" s="46">
        <v>46</v>
      </c>
    </row>
    <row r="238" spans="1:17" ht="12.75" customHeight="1">
      <c r="C238" s="604" t="s">
        <v>1947</v>
      </c>
      <c r="D238" s="589">
        <v>51</v>
      </c>
      <c r="E238" s="589">
        <v>0</v>
      </c>
      <c r="F238" s="589">
        <v>3</v>
      </c>
      <c r="G238" s="589">
        <v>3</v>
      </c>
      <c r="H238" s="589">
        <v>2</v>
      </c>
      <c r="I238" s="589">
        <v>3</v>
      </c>
      <c r="J238" s="589">
        <v>2</v>
      </c>
      <c r="K238" s="589">
        <v>3</v>
      </c>
      <c r="L238" s="589">
        <v>1</v>
      </c>
      <c r="M238" s="589">
        <v>2</v>
      </c>
      <c r="N238" s="589">
        <v>0</v>
      </c>
      <c r="O238" s="589">
        <v>32</v>
      </c>
      <c r="P238" s="46">
        <v>50.098039215686278</v>
      </c>
      <c r="Q238" s="46">
        <v>49.875</v>
      </c>
    </row>
    <row r="239" spans="1:17" s="24" customFormat="1" ht="8.1" customHeight="1">
      <c r="A239" s="90" t="s">
        <v>655</v>
      </c>
      <c r="B239" s="599"/>
      <c r="C239" s="1415"/>
      <c r="D239" s="607"/>
      <c r="E239" s="607"/>
      <c r="F239" s="607"/>
      <c r="G239" s="607"/>
      <c r="H239" s="607"/>
      <c r="I239" s="607"/>
      <c r="J239" s="607"/>
      <c r="K239" s="607"/>
      <c r="L239" s="607"/>
      <c r="M239" s="607"/>
      <c r="N239" s="607"/>
      <c r="O239" s="607"/>
      <c r="P239" s="566"/>
      <c r="Q239" s="566"/>
    </row>
    <row r="240" spans="1:17" s="24" customFormat="1" ht="8.1" customHeight="1">
      <c r="A240" s="599" t="s">
        <v>2240</v>
      </c>
      <c r="B240" s="599"/>
      <c r="C240" s="1415"/>
      <c r="D240" s="607"/>
      <c r="E240" s="607"/>
      <c r="F240" s="607"/>
      <c r="G240" s="607"/>
      <c r="H240" s="607"/>
      <c r="I240" s="607"/>
      <c r="J240" s="607"/>
      <c r="K240" s="607"/>
      <c r="L240" s="607"/>
      <c r="M240" s="607"/>
      <c r="N240" s="607"/>
      <c r="O240" s="607"/>
      <c r="P240" s="566"/>
      <c r="Q240" s="566"/>
    </row>
    <row r="241" spans="1:17" s="24" customFormat="1" ht="8.25" customHeight="1">
      <c r="A241" s="90"/>
      <c r="B241" s="24" t="s">
        <v>2241</v>
      </c>
      <c r="C241" s="1415"/>
      <c r="D241" s="607"/>
      <c r="E241" s="607"/>
      <c r="F241" s="607"/>
      <c r="G241" s="607"/>
      <c r="H241" s="607"/>
      <c r="I241" s="607"/>
      <c r="J241" s="607"/>
      <c r="K241" s="607"/>
      <c r="L241" s="607"/>
      <c r="M241" s="607"/>
      <c r="N241" s="607"/>
      <c r="O241" s="607"/>
      <c r="P241" s="566"/>
      <c r="Q241" s="566"/>
    </row>
    <row r="242" spans="1:17" s="24" customFormat="1" ht="8.25" customHeight="1">
      <c r="A242" s="90"/>
      <c r="B242" s="24" t="s">
        <v>2242</v>
      </c>
      <c r="C242" s="1415"/>
      <c r="D242" s="607"/>
      <c r="E242" s="607"/>
      <c r="F242" s="607"/>
      <c r="G242" s="607"/>
      <c r="H242" s="607"/>
      <c r="I242" s="607"/>
      <c r="J242" s="607"/>
      <c r="K242" s="607"/>
      <c r="L242" s="607"/>
      <c r="M242" s="607"/>
      <c r="N242" s="607"/>
      <c r="O242" s="607"/>
      <c r="P242" s="566"/>
      <c r="Q242" s="566"/>
    </row>
    <row r="243" spans="1:17" s="24" customFormat="1" ht="8.1" customHeight="1">
      <c r="A243" s="599" t="s">
        <v>2243</v>
      </c>
      <c r="B243" s="599"/>
      <c r="C243" s="1415"/>
      <c r="D243" s="607"/>
      <c r="E243" s="607"/>
      <c r="F243" s="607"/>
      <c r="G243" s="607"/>
      <c r="H243" s="607"/>
      <c r="I243" s="607"/>
      <c r="J243" s="607"/>
      <c r="K243" s="607"/>
      <c r="L243" s="607"/>
      <c r="M243" s="607"/>
      <c r="N243" s="607"/>
      <c r="O243" s="607"/>
      <c r="P243" s="566"/>
      <c r="Q243" s="566"/>
    </row>
    <row r="244" spans="1:17" s="24" customFormat="1" ht="8.1" customHeight="1">
      <c r="A244" s="599" t="s">
        <v>2244</v>
      </c>
      <c r="B244" s="599"/>
      <c r="C244" s="1415"/>
      <c r="D244" s="607"/>
      <c r="E244" s="607"/>
      <c r="F244" s="607"/>
      <c r="G244" s="607"/>
      <c r="H244" s="607"/>
      <c r="I244" s="607"/>
      <c r="J244" s="607"/>
      <c r="K244" s="607"/>
      <c r="L244" s="607"/>
      <c r="M244" s="607"/>
      <c r="N244" s="607"/>
      <c r="O244" s="607"/>
      <c r="P244" s="566"/>
      <c r="Q244" s="566"/>
    </row>
    <row r="245" spans="1:17" s="24" customFormat="1" ht="8.1" customHeight="1">
      <c r="A245" s="599"/>
      <c r="B245" s="599"/>
      <c r="C245" s="608"/>
      <c r="D245" s="607"/>
      <c r="E245" s="607"/>
      <c r="F245" s="607"/>
      <c r="G245" s="607"/>
      <c r="H245" s="607"/>
      <c r="I245" s="607"/>
      <c r="J245" s="607"/>
      <c r="K245" s="607"/>
      <c r="L245" s="607"/>
      <c r="M245" s="607"/>
      <c r="N245" s="607"/>
      <c r="O245" s="607"/>
      <c r="P245" s="566"/>
      <c r="Q245" s="566"/>
    </row>
    <row r="246" spans="1:17" s="24" customFormat="1" ht="10.5" customHeight="1">
      <c r="A246" s="599" t="s">
        <v>586</v>
      </c>
      <c r="B246" s="599"/>
      <c r="C246" s="608"/>
      <c r="D246" s="607"/>
      <c r="E246" s="607"/>
      <c r="F246" s="607"/>
      <c r="G246" s="607"/>
      <c r="H246" s="607"/>
      <c r="I246" s="607"/>
      <c r="J246" s="607"/>
      <c r="K246" s="607"/>
      <c r="L246" s="607"/>
      <c r="M246" s="607"/>
      <c r="N246" s="607"/>
      <c r="O246" s="607"/>
      <c r="P246" s="566"/>
      <c r="Q246" s="566"/>
    </row>
    <row r="247" spans="1:17" s="90" customFormat="1" ht="11.25" customHeight="1">
      <c r="A247" s="601"/>
      <c r="C247" s="609"/>
      <c r="D247" s="257" t="s">
        <v>2234</v>
      </c>
      <c r="E247" s="454"/>
      <c r="F247" s="454"/>
      <c r="G247" s="454"/>
      <c r="H247" s="454"/>
      <c r="I247" s="454"/>
      <c r="J247" s="454"/>
      <c r="K247" s="454"/>
      <c r="L247" s="454"/>
      <c r="M247" s="454"/>
      <c r="N247" s="454"/>
      <c r="O247" s="454"/>
      <c r="P247" s="606"/>
      <c r="Q247" s="606"/>
    </row>
    <row r="248" spans="1:17" s="90" customFormat="1" ht="9" customHeight="1">
      <c r="A248" s="601"/>
      <c r="C248" s="609"/>
      <c r="D248" s="257"/>
      <c r="E248" s="454"/>
      <c r="F248" s="454"/>
      <c r="G248" s="454"/>
      <c r="H248" s="454"/>
      <c r="I248" s="454"/>
      <c r="J248" s="454"/>
      <c r="K248" s="454"/>
      <c r="L248" s="454"/>
      <c r="M248" s="454"/>
      <c r="N248" s="454"/>
      <c r="O248" s="454"/>
      <c r="P248" s="606"/>
      <c r="Q248" s="606"/>
    </row>
    <row r="249" spans="1:17" ht="10.15" customHeight="1">
      <c r="B249" s="599" t="s">
        <v>645</v>
      </c>
      <c r="C249" s="602"/>
      <c r="P249" s="46"/>
      <c r="Q249" s="46"/>
    </row>
    <row r="250" spans="1:17" ht="21.75" customHeight="1">
      <c r="C250" s="602" t="s">
        <v>1899</v>
      </c>
      <c r="D250" s="589">
        <v>801</v>
      </c>
      <c r="E250" s="589">
        <v>21</v>
      </c>
      <c r="F250" s="589">
        <v>23</v>
      </c>
      <c r="G250" s="589">
        <v>14</v>
      </c>
      <c r="H250" s="589">
        <v>26</v>
      </c>
      <c r="I250" s="589">
        <v>24</v>
      </c>
      <c r="J250" s="589">
        <v>25</v>
      </c>
      <c r="K250" s="589">
        <v>32</v>
      </c>
      <c r="L250" s="589">
        <v>27</v>
      </c>
      <c r="M250" s="589">
        <v>19</v>
      </c>
      <c r="N250" s="589">
        <v>36</v>
      </c>
      <c r="O250" s="589">
        <v>554</v>
      </c>
      <c r="P250" s="46">
        <v>49.118601747815234</v>
      </c>
      <c r="Q250" s="46">
        <v>48.42</v>
      </c>
    </row>
    <row r="251" spans="1:17" ht="21.75" customHeight="1">
      <c r="C251" s="602" t="s">
        <v>1901</v>
      </c>
      <c r="D251" s="589">
        <v>1529</v>
      </c>
      <c r="E251" s="589">
        <v>43</v>
      </c>
      <c r="F251" s="589">
        <v>70</v>
      </c>
      <c r="G251" s="589">
        <v>54</v>
      </c>
      <c r="H251" s="589">
        <v>59</v>
      </c>
      <c r="I251" s="589">
        <v>42</v>
      </c>
      <c r="J251" s="589">
        <v>51</v>
      </c>
      <c r="K251" s="589">
        <v>65</v>
      </c>
      <c r="L251" s="589">
        <v>62</v>
      </c>
      <c r="M251" s="589">
        <v>56</v>
      </c>
      <c r="N251" s="589">
        <v>50</v>
      </c>
      <c r="O251" s="589">
        <v>977</v>
      </c>
      <c r="P251" s="46">
        <v>49.952256376716811</v>
      </c>
      <c r="Q251" s="46">
        <v>50.223214285714285</v>
      </c>
    </row>
    <row r="252" spans="1:17" ht="12.75" customHeight="1">
      <c r="C252" s="602" t="s">
        <v>648</v>
      </c>
      <c r="D252" s="589">
        <v>180</v>
      </c>
      <c r="E252" s="589">
        <v>5</v>
      </c>
      <c r="F252" s="589">
        <v>8</v>
      </c>
      <c r="G252" s="589">
        <v>9</v>
      </c>
      <c r="H252" s="589">
        <v>13</v>
      </c>
      <c r="I252" s="589">
        <v>11</v>
      </c>
      <c r="J252" s="589">
        <v>9</v>
      </c>
      <c r="K252" s="589">
        <v>2</v>
      </c>
      <c r="L252" s="589">
        <v>7</v>
      </c>
      <c r="M252" s="589">
        <v>9</v>
      </c>
      <c r="N252" s="589">
        <v>4</v>
      </c>
      <c r="O252" s="589">
        <v>103</v>
      </c>
      <c r="P252" s="46">
        <v>51.916666666666664</v>
      </c>
      <c r="Q252" s="46">
        <v>52.5</v>
      </c>
    </row>
    <row r="253" spans="1:17" ht="12.75" customHeight="1">
      <c r="C253" s="604" t="s">
        <v>1947</v>
      </c>
      <c r="D253" s="589">
        <v>2510</v>
      </c>
      <c r="E253" s="589">
        <v>69</v>
      </c>
      <c r="F253" s="589">
        <v>101</v>
      </c>
      <c r="G253" s="589">
        <v>77</v>
      </c>
      <c r="H253" s="589">
        <v>98</v>
      </c>
      <c r="I253" s="589">
        <v>77</v>
      </c>
      <c r="J253" s="589">
        <v>85</v>
      </c>
      <c r="K253" s="589">
        <v>99</v>
      </c>
      <c r="L253" s="589">
        <v>96</v>
      </c>
      <c r="M253" s="589">
        <v>84</v>
      </c>
      <c r="N253" s="589">
        <v>90</v>
      </c>
      <c r="O253" s="589">
        <v>1634</v>
      </c>
      <c r="P253" s="46">
        <v>49.827091633466132</v>
      </c>
      <c r="Q253" s="46">
        <v>49.824175824175825</v>
      </c>
    </row>
    <row r="254" spans="1:17" ht="18" customHeight="1">
      <c r="B254" s="599" t="s">
        <v>649</v>
      </c>
      <c r="C254" s="602"/>
      <c r="D254" s="59"/>
      <c r="E254" s="59"/>
      <c r="F254" s="59"/>
      <c r="G254" s="59"/>
      <c r="H254" s="59"/>
      <c r="I254" s="59"/>
      <c r="J254" s="59"/>
      <c r="K254" s="59"/>
      <c r="L254" s="59"/>
      <c r="M254" s="59"/>
      <c r="N254" s="59"/>
      <c r="O254" s="59"/>
      <c r="P254" s="59"/>
      <c r="Q254" s="59"/>
    </row>
    <row r="255" spans="1:17" ht="21.75" customHeight="1">
      <c r="C255" s="602" t="s">
        <v>1903</v>
      </c>
      <c r="D255" s="589">
        <v>106</v>
      </c>
      <c r="E255" s="589">
        <v>4</v>
      </c>
      <c r="F255" s="589">
        <v>2</v>
      </c>
      <c r="G255" s="589">
        <v>4</v>
      </c>
      <c r="H255" s="589">
        <v>6</v>
      </c>
      <c r="I255" s="589">
        <v>5</v>
      </c>
      <c r="J255" s="589">
        <v>5</v>
      </c>
      <c r="K255" s="589">
        <v>4</v>
      </c>
      <c r="L255" s="589">
        <v>3</v>
      </c>
      <c r="M255" s="589">
        <v>2</v>
      </c>
      <c r="N255" s="589">
        <v>5</v>
      </c>
      <c r="O255" s="589">
        <v>66</v>
      </c>
      <c r="P255" s="46">
        <v>49.462264150943398</v>
      </c>
      <c r="Q255" s="46">
        <v>49.571428571428569</v>
      </c>
    </row>
    <row r="256" spans="1:17" ht="12.75" customHeight="1">
      <c r="C256" s="602" t="s">
        <v>1905</v>
      </c>
      <c r="D256" s="589">
        <v>6</v>
      </c>
      <c r="E256" s="589">
        <v>2</v>
      </c>
      <c r="F256" s="589">
        <v>0</v>
      </c>
      <c r="G256" s="589">
        <v>0</v>
      </c>
      <c r="H256" s="589">
        <v>1</v>
      </c>
      <c r="I256" s="589">
        <v>0</v>
      </c>
      <c r="J256" s="589">
        <v>0</v>
      </c>
      <c r="K256" s="589">
        <v>0</v>
      </c>
      <c r="L256" s="589">
        <v>0</v>
      </c>
      <c r="M256" s="589">
        <v>0</v>
      </c>
      <c r="N256" s="589">
        <v>0</v>
      </c>
      <c r="O256" s="589">
        <v>3</v>
      </c>
      <c r="P256" s="46">
        <v>54.5</v>
      </c>
      <c r="Q256" s="46">
        <v>53</v>
      </c>
    </row>
    <row r="257" spans="1:17" ht="21.75" customHeight="1">
      <c r="C257" s="602" t="s">
        <v>1907</v>
      </c>
      <c r="D257" s="589">
        <v>73</v>
      </c>
      <c r="E257" s="589">
        <v>2</v>
      </c>
      <c r="F257" s="589">
        <v>2</v>
      </c>
      <c r="G257" s="589">
        <v>1</v>
      </c>
      <c r="H257" s="589">
        <v>0</v>
      </c>
      <c r="I257" s="589">
        <v>2</v>
      </c>
      <c r="J257" s="589">
        <v>2</v>
      </c>
      <c r="K257" s="589">
        <v>2</v>
      </c>
      <c r="L257" s="589">
        <v>3</v>
      </c>
      <c r="M257" s="589">
        <v>4</v>
      </c>
      <c r="N257" s="589">
        <v>2</v>
      </c>
      <c r="O257" s="589">
        <v>53</v>
      </c>
      <c r="P257" s="46">
        <v>48.356164383561641</v>
      </c>
      <c r="Q257" s="46">
        <v>47.875</v>
      </c>
    </row>
    <row r="258" spans="1:17" ht="12.75" customHeight="1">
      <c r="C258" s="604" t="s">
        <v>1947</v>
      </c>
      <c r="D258" s="589">
        <v>185</v>
      </c>
      <c r="E258" s="589">
        <v>8</v>
      </c>
      <c r="F258" s="589">
        <v>4</v>
      </c>
      <c r="G258" s="589">
        <v>5</v>
      </c>
      <c r="H258" s="589">
        <v>7</v>
      </c>
      <c r="I258" s="589">
        <v>7</v>
      </c>
      <c r="J258" s="589">
        <v>7</v>
      </c>
      <c r="K258" s="589">
        <v>6</v>
      </c>
      <c r="L258" s="589">
        <v>6</v>
      </c>
      <c r="M258" s="589">
        <v>6</v>
      </c>
      <c r="N258" s="589">
        <v>7</v>
      </c>
      <c r="O258" s="589">
        <v>122</v>
      </c>
      <c r="P258" s="46">
        <v>49.189189189189186</v>
      </c>
      <c r="Q258" s="46">
        <v>48.944444444444443</v>
      </c>
    </row>
    <row r="259" spans="1:17" ht="18" customHeight="1">
      <c r="A259" s="599" t="s">
        <v>1836</v>
      </c>
      <c r="C259" s="602"/>
      <c r="D259" s="589">
        <v>5827</v>
      </c>
      <c r="E259" s="589">
        <v>200</v>
      </c>
      <c r="F259" s="589">
        <v>243</v>
      </c>
      <c r="G259" s="589">
        <v>238</v>
      </c>
      <c r="H259" s="589">
        <v>230</v>
      </c>
      <c r="I259" s="589">
        <v>226</v>
      </c>
      <c r="J259" s="589">
        <v>222</v>
      </c>
      <c r="K259" s="589">
        <v>246</v>
      </c>
      <c r="L259" s="589">
        <v>221</v>
      </c>
      <c r="M259" s="589">
        <v>242</v>
      </c>
      <c r="N259" s="589">
        <v>262</v>
      </c>
      <c r="O259" s="589">
        <v>3497</v>
      </c>
      <c r="P259" s="46">
        <v>51.328470911275097</v>
      </c>
      <c r="Q259" s="46">
        <v>51.584645669291341</v>
      </c>
    </row>
    <row r="260" spans="1:17" ht="18" customHeight="1">
      <c r="A260" s="599" t="s">
        <v>501</v>
      </c>
      <c r="C260" s="602"/>
      <c r="D260" s="59"/>
      <c r="E260" s="59"/>
      <c r="F260" s="59"/>
      <c r="G260" s="59"/>
      <c r="H260" s="59"/>
      <c r="I260" s="59"/>
      <c r="J260" s="59"/>
      <c r="K260" s="59"/>
      <c r="L260" s="59"/>
      <c r="M260" s="59"/>
      <c r="N260" s="59"/>
      <c r="O260" s="59"/>
      <c r="P260" s="59"/>
      <c r="Q260" s="59"/>
    </row>
    <row r="261" spans="1:17" ht="18" customHeight="1">
      <c r="B261" s="599" t="s">
        <v>294</v>
      </c>
      <c r="C261" s="602"/>
      <c r="D261" s="59"/>
      <c r="E261" s="59"/>
      <c r="F261" s="59"/>
      <c r="G261" s="59"/>
      <c r="H261" s="59"/>
      <c r="I261" s="59"/>
      <c r="J261" s="59"/>
      <c r="K261" s="59"/>
      <c r="L261" s="59"/>
      <c r="M261" s="59"/>
      <c r="N261" s="59"/>
      <c r="O261" s="59"/>
      <c r="P261" s="59"/>
      <c r="Q261" s="59"/>
    </row>
    <row r="262" spans="1:17" ht="12.75" customHeight="1">
      <c r="C262" s="602" t="s">
        <v>2235</v>
      </c>
      <c r="D262" s="589">
        <v>224</v>
      </c>
      <c r="E262" s="589">
        <v>29</v>
      </c>
      <c r="F262" s="589">
        <v>22</v>
      </c>
      <c r="G262" s="589">
        <v>21</v>
      </c>
      <c r="H262" s="589">
        <v>24</v>
      </c>
      <c r="I262" s="589">
        <v>21</v>
      </c>
      <c r="J262" s="589">
        <v>19</v>
      </c>
      <c r="K262" s="589">
        <v>23</v>
      </c>
      <c r="L262" s="589">
        <v>13</v>
      </c>
      <c r="M262" s="589">
        <v>8</v>
      </c>
      <c r="N262" s="589">
        <v>15</v>
      </c>
      <c r="O262" s="589">
        <v>29</v>
      </c>
      <c r="P262" s="46">
        <v>59.102678571428569</v>
      </c>
      <c r="Q262" s="46">
        <v>59.238095238095241</v>
      </c>
    </row>
    <row r="263" spans="1:17" ht="12.75" customHeight="1">
      <c r="C263" s="602" t="s">
        <v>2236</v>
      </c>
      <c r="D263" s="589">
        <v>263</v>
      </c>
      <c r="E263" s="589">
        <v>30</v>
      </c>
      <c r="F263" s="589">
        <v>36</v>
      </c>
      <c r="G263" s="589">
        <v>24</v>
      </c>
      <c r="H263" s="589">
        <v>19</v>
      </c>
      <c r="I263" s="589">
        <v>32</v>
      </c>
      <c r="J263" s="589">
        <v>17</v>
      </c>
      <c r="K263" s="589">
        <v>18</v>
      </c>
      <c r="L263" s="589">
        <v>22</v>
      </c>
      <c r="M263" s="589">
        <v>13</v>
      </c>
      <c r="N263" s="589">
        <v>15</v>
      </c>
      <c r="O263" s="589">
        <v>37</v>
      </c>
      <c r="P263" s="46">
        <v>59.068441064638783</v>
      </c>
      <c r="Q263" s="46">
        <v>59.296875</v>
      </c>
    </row>
    <row r="264" spans="1:17" ht="21.75" customHeight="1">
      <c r="C264" s="602" t="s">
        <v>2237</v>
      </c>
      <c r="D264" s="589">
        <v>229</v>
      </c>
      <c r="E264" s="589">
        <v>16</v>
      </c>
      <c r="F264" s="589">
        <v>17</v>
      </c>
      <c r="G264" s="589">
        <v>14</v>
      </c>
      <c r="H264" s="589">
        <v>19</v>
      </c>
      <c r="I264" s="589">
        <v>28</v>
      </c>
      <c r="J264" s="589">
        <v>19</v>
      </c>
      <c r="K264" s="589">
        <v>6</v>
      </c>
      <c r="L264" s="589">
        <v>14</v>
      </c>
      <c r="M264" s="589">
        <v>13</v>
      </c>
      <c r="N264" s="589">
        <v>14</v>
      </c>
      <c r="O264" s="589">
        <v>69</v>
      </c>
      <c r="P264" s="46">
        <v>55.903930131004365</v>
      </c>
      <c r="Q264" s="46">
        <v>57.75</v>
      </c>
    </row>
    <row r="265" spans="1:17" ht="12.75" customHeight="1">
      <c r="C265" s="602" t="s">
        <v>626</v>
      </c>
      <c r="D265" s="589">
        <v>756</v>
      </c>
      <c r="E265" s="589">
        <v>14</v>
      </c>
      <c r="F265" s="589">
        <v>18</v>
      </c>
      <c r="G265" s="589">
        <v>17</v>
      </c>
      <c r="H265" s="589">
        <v>26</v>
      </c>
      <c r="I265" s="589">
        <v>24</v>
      </c>
      <c r="J265" s="589">
        <v>34</v>
      </c>
      <c r="K265" s="589">
        <v>38</v>
      </c>
      <c r="L265" s="589">
        <v>33</v>
      </c>
      <c r="M265" s="589">
        <v>50</v>
      </c>
      <c r="N265" s="589">
        <v>38</v>
      </c>
      <c r="O265" s="589">
        <v>464</v>
      </c>
      <c r="P265" s="46">
        <v>51.705026455026456</v>
      </c>
      <c r="Q265" s="46">
        <v>51.774999999999999</v>
      </c>
    </row>
    <row r="266" spans="1:17" ht="12.75" customHeight="1">
      <c r="C266" s="602" t="s">
        <v>627</v>
      </c>
      <c r="D266" s="589">
        <v>717</v>
      </c>
      <c r="E266" s="589">
        <v>10</v>
      </c>
      <c r="F266" s="589">
        <v>17</v>
      </c>
      <c r="G266" s="589">
        <v>19</v>
      </c>
      <c r="H266" s="589">
        <v>20</v>
      </c>
      <c r="I266" s="589">
        <v>15</v>
      </c>
      <c r="J266" s="589">
        <v>23</v>
      </c>
      <c r="K266" s="589">
        <v>27</v>
      </c>
      <c r="L266" s="589">
        <v>29</v>
      </c>
      <c r="M266" s="589">
        <v>38</v>
      </c>
      <c r="N266" s="589">
        <v>39</v>
      </c>
      <c r="O266" s="589">
        <v>480</v>
      </c>
      <c r="P266" s="46">
        <v>51.334728033472807</v>
      </c>
      <c r="Q266" s="46">
        <v>51.402173913043477</v>
      </c>
    </row>
    <row r="267" spans="1:17" ht="12.75" customHeight="1">
      <c r="C267" s="604" t="s">
        <v>1947</v>
      </c>
      <c r="D267" s="589">
        <v>2189</v>
      </c>
      <c r="E267" s="589">
        <v>99</v>
      </c>
      <c r="F267" s="589">
        <v>110</v>
      </c>
      <c r="G267" s="589">
        <v>95</v>
      </c>
      <c r="H267" s="589">
        <v>108</v>
      </c>
      <c r="I267" s="589">
        <v>120</v>
      </c>
      <c r="J267" s="589">
        <v>112</v>
      </c>
      <c r="K267" s="589">
        <v>112</v>
      </c>
      <c r="L267" s="589">
        <v>111</v>
      </c>
      <c r="M267" s="589">
        <v>122</v>
      </c>
      <c r="N267" s="589">
        <v>121</v>
      </c>
      <c r="O267" s="589">
        <v>1079</v>
      </c>
      <c r="P267" s="46">
        <v>53.664687071722248</v>
      </c>
      <c r="Q267" s="46">
        <v>54.128099173553721</v>
      </c>
    </row>
    <row r="268" spans="1:17" ht="18" customHeight="1">
      <c r="B268" s="599" t="s">
        <v>637</v>
      </c>
      <c r="C268" s="602"/>
      <c r="D268" s="59"/>
      <c r="E268" s="59"/>
      <c r="F268" s="59"/>
      <c r="G268" s="59"/>
      <c r="H268" s="59"/>
      <c r="I268" s="59"/>
      <c r="J268" s="59"/>
      <c r="K268" s="59"/>
      <c r="L268" s="59"/>
      <c r="M268" s="59"/>
      <c r="N268" s="59"/>
      <c r="O268" s="59"/>
      <c r="P268" s="59"/>
      <c r="Q268" s="59"/>
    </row>
    <row r="269" spans="1:17" ht="12.75" customHeight="1">
      <c r="C269" s="602" t="s">
        <v>638</v>
      </c>
      <c r="D269" s="589">
        <v>50</v>
      </c>
      <c r="E269" s="589">
        <v>3</v>
      </c>
      <c r="F269" s="589">
        <v>0</v>
      </c>
      <c r="G269" s="589">
        <v>4</v>
      </c>
      <c r="H269" s="589">
        <v>4</v>
      </c>
      <c r="I269" s="589">
        <v>1</v>
      </c>
      <c r="J269" s="589">
        <v>2</v>
      </c>
      <c r="K269" s="589">
        <v>1</v>
      </c>
      <c r="L269" s="589">
        <v>0</v>
      </c>
      <c r="M269" s="589">
        <v>3</v>
      </c>
      <c r="N269" s="589">
        <v>5</v>
      </c>
      <c r="O269" s="589">
        <v>27</v>
      </c>
      <c r="P269" s="46">
        <v>52.26</v>
      </c>
      <c r="Q269" s="46">
        <v>53</v>
      </c>
    </row>
    <row r="270" spans="1:17" ht="12.75" customHeight="1">
      <c r="C270" s="602" t="s">
        <v>639</v>
      </c>
      <c r="D270" s="589">
        <v>6</v>
      </c>
      <c r="E270" s="589">
        <v>0</v>
      </c>
      <c r="F270" s="589">
        <v>2</v>
      </c>
      <c r="G270" s="589">
        <v>1</v>
      </c>
      <c r="H270" s="589">
        <v>0</v>
      </c>
      <c r="I270" s="589">
        <v>0</v>
      </c>
      <c r="J270" s="589">
        <v>0</v>
      </c>
      <c r="K270" s="589">
        <v>0</v>
      </c>
      <c r="L270" s="589">
        <v>1</v>
      </c>
      <c r="M270" s="589">
        <v>1</v>
      </c>
      <c r="N270" s="589">
        <v>1</v>
      </c>
      <c r="O270" s="589">
        <v>0</v>
      </c>
      <c r="P270" s="46">
        <v>59.333333333333336</v>
      </c>
      <c r="Q270" s="46">
        <v>57</v>
      </c>
    </row>
    <row r="271" spans="1:17" ht="12.75" customHeight="1">
      <c r="C271" s="602" t="s">
        <v>1894</v>
      </c>
      <c r="D271" s="589">
        <v>6</v>
      </c>
      <c r="E271" s="589">
        <v>2</v>
      </c>
      <c r="F271" s="589">
        <v>0</v>
      </c>
      <c r="G271" s="589">
        <v>0</v>
      </c>
      <c r="H271" s="589">
        <v>0</v>
      </c>
      <c r="I271" s="589">
        <v>0</v>
      </c>
      <c r="J271" s="589">
        <v>0</v>
      </c>
      <c r="K271" s="589">
        <v>0</v>
      </c>
      <c r="L271" s="589">
        <v>0</v>
      </c>
      <c r="M271" s="589">
        <v>0</v>
      </c>
      <c r="N271" s="589">
        <v>0</v>
      </c>
      <c r="O271" s="589">
        <v>4</v>
      </c>
      <c r="P271" s="46">
        <v>52</v>
      </c>
      <c r="Q271" s="46">
        <v>53.5</v>
      </c>
    </row>
    <row r="272" spans="1:17" ht="12.75" customHeight="1">
      <c r="C272" s="604" t="s">
        <v>1947</v>
      </c>
      <c r="D272" s="589">
        <v>62</v>
      </c>
      <c r="E272" s="589">
        <v>5</v>
      </c>
      <c r="F272" s="589">
        <v>2</v>
      </c>
      <c r="G272" s="589">
        <v>5</v>
      </c>
      <c r="H272" s="589">
        <v>4</v>
      </c>
      <c r="I272" s="589">
        <v>1</v>
      </c>
      <c r="J272" s="589">
        <v>2</v>
      </c>
      <c r="K272" s="589">
        <v>1</v>
      </c>
      <c r="L272" s="589">
        <v>1</v>
      </c>
      <c r="M272" s="589">
        <v>4</v>
      </c>
      <c r="N272" s="589">
        <v>6</v>
      </c>
      <c r="O272" s="589">
        <v>31</v>
      </c>
      <c r="P272" s="46">
        <v>52.91935483870968</v>
      </c>
      <c r="Q272" s="46">
        <v>54</v>
      </c>
    </row>
    <row r="273" spans="1:17" ht="18" customHeight="1">
      <c r="B273" s="599" t="s">
        <v>645</v>
      </c>
      <c r="C273" s="602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  <c r="O273" s="59"/>
      <c r="P273" s="59"/>
      <c r="Q273" s="59"/>
    </row>
    <row r="274" spans="1:17" ht="21.75" customHeight="1">
      <c r="C274" s="602" t="s">
        <v>1899</v>
      </c>
      <c r="D274" s="589">
        <v>79</v>
      </c>
      <c r="E274" s="589">
        <v>1</v>
      </c>
      <c r="F274" s="589">
        <v>6</v>
      </c>
      <c r="G274" s="589">
        <v>3</v>
      </c>
      <c r="H274" s="589">
        <v>2</v>
      </c>
      <c r="I274" s="589">
        <v>3</v>
      </c>
      <c r="J274" s="589">
        <v>1</v>
      </c>
      <c r="K274" s="589">
        <v>3</v>
      </c>
      <c r="L274" s="589">
        <v>4</v>
      </c>
      <c r="M274" s="589">
        <v>0</v>
      </c>
      <c r="N274" s="589">
        <v>3</v>
      </c>
      <c r="O274" s="589">
        <v>53</v>
      </c>
      <c r="P274" s="46">
        <v>50.063291139240505</v>
      </c>
      <c r="Q274" s="46">
        <v>49.1</v>
      </c>
    </row>
    <row r="275" spans="1:17" ht="21.75" customHeight="1">
      <c r="C275" s="602" t="s">
        <v>1901</v>
      </c>
      <c r="D275" s="589">
        <v>394</v>
      </c>
      <c r="E275" s="589">
        <v>9</v>
      </c>
      <c r="F275" s="589">
        <v>16</v>
      </c>
      <c r="G275" s="589">
        <v>13</v>
      </c>
      <c r="H275" s="589">
        <v>15</v>
      </c>
      <c r="I275" s="589">
        <v>28</v>
      </c>
      <c r="J275" s="589">
        <v>9</v>
      </c>
      <c r="K275" s="589">
        <v>20</v>
      </c>
      <c r="L275" s="589">
        <v>21</v>
      </c>
      <c r="M275" s="589">
        <v>17</v>
      </c>
      <c r="N275" s="589">
        <v>18</v>
      </c>
      <c r="O275" s="589">
        <v>228</v>
      </c>
      <c r="P275" s="46">
        <v>51.401015228426395</v>
      </c>
      <c r="Q275" s="46">
        <v>52.529411764705884</v>
      </c>
    </row>
    <row r="276" spans="1:17" ht="12.75" customHeight="1">
      <c r="C276" s="602" t="s">
        <v>648</v>
      </c>
      <c r="D276" s="589">
        <v>175</v>
      </c>
      <c r="E276" s="589">
        <v>9</v>
      </c>
      <c r="F276" s="589">
        <v>11</v>
      </c>
      <c r="G276" s="589">
        <v>8</v>
      </c>
      <c r="H276" s="589">
        <v>6</v>
      </c>
      <c r="I276" s="589">
        <v>11</v>
      </c>
      <c r="J276" s="589">
        <v>8</v>
      </c>
      <c r="K276" s="589">
        <v>8</v>
      </c>
      <c r="L276" s="589">
        <v>5</v>
      </c>
      <c r="M276" s="589">
        <v>12</v>
      </c>
      <c r="N276" s="589">
        <v>7</v>
      </c>
      <c r="O276" s="589">
        <v>90</v>
      </c>
      <c r="P276" s="46">
        <v>52.177142857142854</v>
      </c>
      <c r="Q276" s="46">
        <v>53.6875</v>
      </c>
    </row>
    <row r="277" spans="1:17" ht="12.75" customHeight="1">
      <c r="C277" s="604" t="s">
        <v>1947</v>
      </c>
      <c r="D277" s="589">
        <v>648</v>
      </c>
      <c r="E277" s="589">
        <v>19</v>
      </c>
      <c r="F277" s="589">
        <v>33</v>
      </c>
      <c r="G277" s="589">
        <v>24</v>
      </c>
      <c r="H277" s="589">
        <v>23</v>
      </c>
      <c r="I277" s="589">
        <v>42</v>
      </c>
      <c r="J277" s="589">
        <v>18</v>
      </c>
      <c r="K277" s="589">
        <v>31</v>
      </c>
      <c r="L277" s="589">
        <v>30</v>
      </c>
      <c r="M277" s="589">
        <v>29</v>
      </c>
      <c r="N277" s="589">
        <v>28</v>
      </c>
      <c r="O277" s="589">
        <v>371</v>
      </c>
      <c r="P277" s="46">
        <v>51.447530864197532</v>
      </c>
      <c r="Q277" s="46">
        <v>52.4</v>
      </c>
    </row>
    <row r="285" spans="1:17" s="24" customFormat="1" ht="11.25">
      <c r="A285" s="90" t="s">
        <v>655</v>
      </c>
      <c r="B285" s="599"/>
      <c r="C285" s="1415"/>
      <c r="D285" s="607"/>
      <c r="E285" s="607"/>
      <c r="F285" s="607"/>
      <c r="G285" s="607"/>
      <c r="H285" s="607"/>
      <c r="I285" s="607"/>
      <c r="J285" s="607"/>
      <c r="K285" s="607"/>
      <c r="L285" s="607"/>
      <c r="M285" s="607"/>
      <c r="N285" s="607"/>
      <c r="O285" s="607"/>
      <c r="P285" s="566"/>
      <c r="Q285" s="566"/>
    </row>
    <row r="286" spans="1:17" s="24" customFormat="1" ht="10.5" customHeight="1">
      <c r="A286" s="599" t="s">
        <v>2240</v>
      </c>
      <c r="B286" s="599"/>
      <c r="C286" s="1415"/>
      <c r="D286" s="607"/>
      <c r="E286" s="607"/>
      <c r="F286" s="607"/>
      <c r="G286" s="607"/>
      <c r="H286" s="607"/>
      <c r="I286" s="607"/>
      <c r="J286" s="607"/>
      <c r="K286" s="607"/>
      <c r="L286" s="607"/>
      <c r="M286" s="607"/>
      <c r="N286" s="607"/>
      <c r="O286" s="607"/>
      <c r="P286" s="566"/>
      <c r="Q286" s="566"/>
    </row>
    <row r="287" spans="1:17" s="24" customFormat="1" ht="10.5" customHeight="1">
      <c r="A287" s="90"/>
      <c r="B287" s="24" t="s">
        <v>2241</v>
      </c>
      <c r="C287" s="1415"/>
      <c r="D287" s="607"/>
      <c r="E287" s="607"/>
      <c r="F287" s="607"/>
      <c r="G287" s="607"/>
      <c r="H287" s="607"/>
      <c r="I287" s="607"/>
      <c r="J287" s="607"/>
      <c r="K287" s="607"/>
      <c r="L287" s="607"/>
      <c r="M287" s="607"/>
      <c r="N287" s="607"/>
      <c r="O287" s="607"/>
      <c r="P287" s="566"/>
      <c r="Q287" s="566"/>
    </row>
    <row r="288" spans="1:17" s="24" customFormat="1" ht="10.5" customHeight="1">
      <c r="A288" s="90"/>
      <c r="B288" s="24" t="s">
        <v>2242</v>
      </c>
      <c r="C288" s="1415"/>
      <c r="D288" s="607"/>
      <c r="E288" s="607"/>
      <c r="F288" s="607"/>
      <c r="G288" s="607"/>
      <c r="H288" s="607"/>
      <c r="I288" s="607"/>
      <c r="J288" s="607"/>
      <c r="K288" s="607"/>
      <c r="L288" s="607"/>
      <c r="M288" s="607"/>
      <c r="N288" s="607"/>
      <c r="O288" s="607"/>
      <c r="P288" s="566"/>
      <c r="Q288" s="566"/>
    </row>
    <row r="289" spans="1:17" s="24" customFormat="1" ht="10.5" customHeight="1">
      <c r="A289" s="599" t="s">
        <v>2243</v>
      </c>
      <c r="B289" s="599"/>
      <c r="C289" s="1415"/>
      <c r="D289" s="607"/>
      <c r="E289" s="607"/>
      <c r="F289" s="607"/>
      <c r="G289" s="607"/>
      <c r="H289" s="607"/>
      <c r="I289" s="607"/>
      <c r="J289" s="607"/>
      <c r="K289" s="607"/>
      <c r="L289" s="607"/>
      <c r="M289" s="607"/>
      <c r="N289" s="607"/>
      <c r="O289" s="607"/>
      <c r="P289" s="566"/>
      <c r="Q289" s="566"/>
    </row>
    <row r="290" spans="1:17" s="24" customFormat="1" ht="10.5" customHeight="1">
      <c r="A290" s="599" t="s">
        <v>2244</v>
      </c>
      <c r="B290" s="599"/>
      <c r="C290" s="1415"/>
      <c r="D290" s="607"/>
      <c r="E290" s="607"/>
      <c r="F290" s="607"/>
      <c r="G290" s="607"/>
      <c r="H290" s="607"/>
      <c r="I290" s="607"/>
      <c r="J290" s="607"/>
      <c r="K290" s="607"/>
      <c r="L290" s="607"/>
      <c r="M290" s="607"/>
      <c r="N290" s="607"/>
      <c r="O290" s="607"/>
      <c r="P290" s="566"/>
      <c r="Q290" s="566"/>
    </row>
    <row r="291" spans="1:17" s="24" customFormat="1" ht="10.5" customHeight="1">
      <c r="A291" s="599"/>
      <c r="B291" s="599"/>
      <c r="C291" s="608"/>
      <c r="D291" s="607"/>
      <c r="E291" s="607"/>
      <c r="F291" s="607"/>
      <c r="G291" s="607"/>
      <c r="H291" s="607"/>
      <c r="I291" s="607"/>
      <c r="J291" s="607"/>
      <c r="K291" s="607"/>
      <c r="L291" s="607"/>
      <c r="M291" s="607"/>
      <c r="N291" s="607"/>
      <c r="O291" s="607"/>
      <c r="P291" s="566"/>
      <c r="Q291" s="566"/>
    </row>
    <row r="292" spans="1:17" s="24" customFormat="1" ht="10.5" customHeight="1">
      <c r="A292" s="599" t="s">
        <v>586</v>
      </c>
      <c r="B292" s="599"/>
      <c r="C292" s="608"/>
      <c r="D292" s="607"/>
      <c r="E292" s="607"/>
      <c r="F292" s="607"/>
      <c r="G292" s="607"/>
      <c r="H292" s="607"/>
      <c r="I292" s="607"/>
      <c r="J292" s="607"/>
      <c r="K292" s="607"/>
      <c r="L292" s="607"/>
      <c r="M292" s="607"/>
      <c r="N292" s="607"/>
      <c r="O292" s="607"/>
      <c r="P292" s="566"/>
      <c r="Q292" s="566"/>
    </row>
    <row r="293" spans="1:17" s="90" customFormat="1" ht="11.25" customHeight="1">
      <c r="A293" s="601"/>
      <c r="C293" s="609"/>
      <c r="D293" s="257" t="s">
        <v>2234</v>
      </c>
      <c r="E293" s="454"/>
      <c r="F293" s="454"/>
      <c r="G293" s="454"/>
      <c r="H293" s="454"/>
      <c r="I293" s="454"/>
      <c r="J293" s="454"/>
      <c r="K293" s="454"/>
      <c r="L293" s="454"/>
      <c r="M293" s="454"/>
      <c r="N293" s="454"/>
      <c r="O293" s="454"/>
      <c r="P293" s="606"/>
      <c r="Q293" s="606"/>
    </row>
    <row r="294" spans="1:17" s="90" customFormat="1" ht="9" customHeight="1">
      <c r="A294" s="601"/>
      <c r="C294" s="609"/>
      <c r="D294" s="257"/>
      <c r="E294" s="454"/>
      <c r="F294" s="454"/>
      <c r="G294" s="454"/>
      <c r="H294" s="454"/>
      <c r="I294" s="454"/>
      <c r="J294" s="454"/>
      <c r="K294" s="454"/>
      <c r="L294" s="454"/>
      <c r="M294" s="454"/>
      <c r="N294" s="454"/>
      <c r="O294" s="454"/>
      <c r="P294" s="606"/>
      <c r="Q294" s="606"/>
    </row>
    <row r="295" spans="1:17" ht="10.15" customHeight="1">
      <c r="B295" s="599" t="s">
        <v>649</v>
      </c>
      <c r="C295" s="602"/>
      <c r="P295" s="46"/>
      <c r="Q295" s="46"/>
    </row>
    <row r="296" spans="1:17" ht="21.75" customHeight="1">
      <c r="C296" s="602" t="s">
        <v>1903</v>
      </c>
      <c r="D296" s="589">
        <v>129</v>
      </c>
      <c r="E296" s="589">
        <v>7</v>
      </c>
      <c r="F296" s="589">
        <v>4</v>
      </c>
      <c r="G296" s="589">
        <v>4</v>
      </c>
      <c r="H296" s="589">
        <v>7</v>
      </c>
      <c r="I296" s="589">
        <v>11</v>
      </c>
      <c r="J296" s="589">
        <v>4</v>
      </c>
      <c r="K296" s="589">
        <v>4</v>
      </c>
      <c r="L296" s="589">
        <v>12</v>
      </c>
      <c r="M296" s="589">
        <v>4</v>
      </c>
      <c r="N296" s="589">
        <v>5</v>
      </c>
      <c r="O296" s="589">
        <v>67</v>
      </c>
      <c r="P296" s="46">
        <v>52.97674418604651</v>
      </c>
      <c r="Q296" s="46">
        <v>53.6875</v>
      </c>
    </row>
    <row r="297" spans="1:17" ht="12.75" customHeight="1">
      <c r="C297" s="602" t="s">
        <v>1904</v>
      </c>
      <c r="D297" s="589">
        <v>23</v>
      </c>
      <c r="E297" s="796" t="s">
        <v>893</v>
      </c>
      <c r="F297" s="796" t="s">
        <v>893</v>
      </c>
      <c r="G297" s="796" t="s">
        <v>893</v>
      </c>
      <c r="H297" s="796" t="s">
        <v>893</v>
      </c>
      <c r="I297" s="796" t="s">
        <v>893</v>
      </c>
      <c r="J297" s="796" t="s">
        <v>893</v>
      </c>
      <c r="K297" s="796" t="s">
        <v>893</v>
      </c>
      <c r="L297" s="796" t="s">
        <v>893</v>
      </c>
      <c r="M297" s="796" t="s">
        <v>893</v>
      </c>
      <c r="N297" s="796" t="s">
        <v>893</v>
      </c>
      <c r="O297" s="589">
        <v>14</v>
      </c>
      <c r="P297" s="46">
        <v>50.217391304347828</v>
      </c>
      <c r="Q297" s="46">
        <v>49.5</v>
      </c>
    </row>
    <row r="298" spans="1:17" ht="12.75" customHeight="1">
      <c r="C298" s="602" t="s">
        <v>1905</v>
      </c>
      <c r="D298" s="589">
        <v>18</v>
      </c>
      <c r="E298" s="796" t="s">
        <v>893</v>
      </c>
      <c r="F298" s="796" t="s">
        <v>893</v>
      </c>
      <c r="G298" s="796" t="s">
        <v>893</v>
      </c>
      <c r="H298" s="796" t="s">
        <v>893</v>
      </c>
      <c r="I298" s="796" t="s">
        <v>893</v>
      </c>
      <c r="J298" s="796" t="s">
        <v>893</v>
      </c>
      <c r="K298" s="796" t="s">
        <v>893</v>
      </c>
      <c r="L298" s="796" t="s">
        <v>893</v>
      </c>
      <c r="M298" s="796" t="s">
        <v>893</v>
      </c>
      <c r="N298" s="796" t="s">
        <v>893</v>
      </c>
      <c r="O298" s="589">
        <v>10</v>
      </c>
      <c r="P298" s="46">
        <v>52.888888888888886</v>
      </c>
      <c r="Q298" s="46">
        <v>53.666666666666664</v>
      </c>
    </row>
    <row r="299" spans="1:17" ht="21.75" customHeight="1">
      <c r="C299" s="602" t="s">
        <v>1907</v>
      </c>
      <c r="D299" s="589">
        <v>541</v>
      </c>
      <c r="E299" s="589">
        <v>26</v>
      </c>
      <c r="F299" s="589">
        <v>21</v>
      </c>
      <c r="G299" s="589">
        <v>20</v>
      </c>
      <c r="H299" s="589">
        <v>31</v>
      </c>
      <c r="I299" s="589">
        <v>30</v>
      </c>
      <c r="J299" s="589">
        <v>31</v>
      </c>
      <c r="K299" s="589">
        <v>39</v>
      </c>
      <c r="L299" s="589">
        <v>29</v>
      </c>
      <c r="M299" s="589">
        <v>35</v>
      </c>
      <c r="N299" s="589">
        <v>27</v>
      </c>
      <c r="O299" s="589">
        <v>252</v>
      </c>
      <c r="P299" s="46">
        <v>52.894639556377079</v>
      </c>
      <c r="Q299" s="46">
        <v>54.685185185185183</v>
      </c>
    </row>
    <row r="300" spans="1:17" ht="12.75" customHeight="1">
      <c r="C300" s="604" t="s">
        <v>1947</v>
      </c>
      <c r="D300" s="589">
        <v>711</v>
      </c>
      <c r="E300" s="589">
        <v>34</v>
      </c>
      <c r="F300" s="589">
        <v>25</v>
      </c>
      <c r="G300" s="589">
        <v>24</v>
      </c>
      <c r="H300" s="589">
        <v>42</v>
      </c>
      <c r="I300" s="589">
        <v>46</v>
      </c>
      <c r="J300" s="589">
        <v>37</v>
      </c>
      <c r="K300" s="589">
        <v>45</v>
      </c>
      <c r="L300" s="589">
        <v>42</v>
      </c>
      <c r="M300" s="589">
        <v>40</v>
      </c>
      <c r="N300" s="589">
        <v>33</v>
      </c>
      <c r="O300" s="589">
        <v>343</v>
      </c>
      <c r="P300" s="46">
        <v>52.822784810126585</v>
      </c>
      <c r="Q300" s="46">
        <v>54.378787878787875</v>
      </c>
    </row>
    <row r="301" spans="1:17" ht="18" customHeight="1">
      <c r="A301" s="599" t="s">
        <v>1839</v>
      </c>
      <c r="C301" s="602"/>
      <c r="D301" s="589">
        <v>3610</v>
      </c>
      <c r="E301" s="589">
        <v>157</v>
      </c>
      <c r="F301" s="589">
        <v>170</v>
      </c>
      <c r="G301" s="589">
        <v>148</v>
      </c>
      <c r="H301" s="589">
        <v>177</v>
      </c>
      <c r="I301" s="589">
        <v>209</v>
      </c>
      <c r="J301" s="589">
        <v>169</v>
      </c>
      <c r="K301" s="589">
        <v>189</v>
      </c>
      <c r="L301" s="589">
        <v>184</v>
      </c>
      <c r="M301" s="589">
        <v>195</v>
      </c>
      <c r="N301" s="589">
        <v>188</v>
      </c>
      <c r="O301" s="589">
        <v>1824</v>
      </c>
      <c r="P301" s="46">
        <v>53.08808864265928</v>
      </c>
      <c r="Q301" s="46">
        <v>53.896739130434781</v>
      </c>
    </row>
    <row r="302" spans="1:17" ht="27" customHeight="1">
      <c r="A302" s="1555" t="s">
        <v>2249</v>
      </c>
      <c r="B302" s="1555"/>
      <c r="C302" s="1556"/>
      <c r="D302" s="59"/>
      <c r="E302" s="59"/>
      <c r="F302" s="59"/>
      <c r="G302" s="59"/>
      <c r="H302" s="59"/>
      <c r="I302" s="59"/>
      <c r="J302" s="59"/>
      <c r="K302" s="59"/>
      <c r="L302" s="59"/>
      <c r="M302" s="59"/>
      <c r="N302" s="59"/>
      <c r="O302" s="59"/>
      <c r="P302" s="59"/>
      <c r="Q302" s="59"/>
    </row>
    <row r="303" spans="1:17" ht="18" customHeight="1">
      <c r="B303" s="599" t="s">
        <v>294</v>
      </c>
      <c r="C303" s="602"/>
      <c r="D303" s="59"/>
      <c r="E303" s="59"/>
      <c r="F303" s="59"/>
      <c r="G303" s="59"/>
      <c r="H303" s="59"/>
      <c r="I303" s="59"/>
      <c r="J303" s="59"/>
      <c r="K303" s="59"/>
      <c r="L303" s="59"/>
      <c r="M303" s="59"/>
      <c r="N303" s="59"/>
      <c r="O303" s="59"/>
      <c r="P303" s="59"/>
      <c r="Q303" s="59"/>
    </row>
    <row r="304" spans="1:17" ht="12.75" customHeight="1">
      <c r="C304" s="602" t="s">
        <v>2235</v>
      </c>
      <c r="D304" s="589">
        <v>12</v>
      </c>
      <c r="E304" s="589">
        <v>2</v>
      </c>
      <c r="F304" s="589">
        <v>1</v>
      </c>
      <c r="G304" s="589">
        <v>1</v>
      </c>
      <c r="H304" s="589">
        <v>2</v>
      </c>
      <c r="I304" s="589">
        <v>1</v>
      </c>
      <c r="J304" s="589">
        <v>1</v>
      </c>
      <c r="K304" s="589">
        <v>2</v>
      </c>
      <c r="L304" s="589">
        <v>1</v>
      </c>
      <c r="M304" s="589">
        <v>0</v>
      </c>
      <c r="N304" s="589">
        <v>0</v>
      </c>
      <c r="O304" s="589">
        <v>1</v>
      </c>
      <c r="P304" s="46">
        <v>60.083333333333336</v>
      </c>
      <c r="Q304" s="46">
        <v>60</v>
      </c>
    </row>
    <row r="305" spans="2:17" ht="12.75" customHeight="1">
      <c r="C305" s="602" t="s">
        <v>2236</v>
      </c>
      <c r="D305" s="589">
        <v>20</v>
      </c>
      <c r="E305" s="589">
        <v>3</v>
      </c>
      <c r="F305" s="589">
        <v>1</v>
      </c>
      <c r="G305" s="589">
        <v>3</v>
      </c>
      <c r="H305" s="589">
        <v>1</v>
      </c>
      <c r="I305" s="589">
        <v>3</v>
      </c>
      <c r="J305" s="589">
        <v>2</v>
      </c>
      <c r="K305" s="589">
        <v>0</v>
      </c>
      <c r="L305" s="589">
        <v>1</v>
      </c>
      <c r="M305" s="589">
        <v>2</v>
      </c>
      <c r="N305" s="589">
        <v>1</v>
      </c>
      <c r="O305" s="589">
        <v>3</v>
      </c>
      <c r="P305" s="46">
        <v>59.05</v>
      </c>
      <c r="Q305" s="46">
        <v>59.333333333333336</v>
      </c>
    </row>
    <row r="306" spans="2:17" ht="21.75" customHeight="1">
      <c r="C306" s="602" t="s">
        <v>2237</v>
      </c>
      <c r="D306" s="589">
        <v>19</v>
      </c>
      <c r="E306" s="589">
        <v>0</v>
      </c>
      <c r="F306" s="589">
        <v>0</v>
      </c>
      <c r="G306" s="589">
        <v>2</v>
      </c>
      <c r="H306" s="589">
        <v>0</v>
      </c>
      <c r="I306" s="589">
        <v>0</v>
      </c>
      <c r="J306" s="589">
        <v>1</v>
      </c>
      <c r="K306" s="589">
        <v>1</v>
      </c>
      <c r="L306" s="589">
        <v>4</v>
      </c>
      <c r="M306" s="589">
        <v>2</v>
      </c>
      <c r="N306" s="589">
        <v>1</v>
      </c>
      <c r="O306" s="589">
        <v>8</v>
      </c>
      <c r="P306" s="46">
        <v>53.842105263157897</v>
      </c>
      <c r="Q306" s="46">
        <v>55.25</v>
      </c>
    </row>
    <row r="307" spans="2:17" ht="12.75" customHeight="1">
      <c r="C307" s="602" t="s">
        <v>626</v>
      </c>
      <c r="D307" s="589">
        <v>144</v>
      </c>
      <c r="E307" s="589">
        <v>1</v>
      </c>
      <c r="F307" s="589">
        <v>1</v>
      </c>
      <c r="G307" s="589">
        <v>5</v>
      </c>
      <c r="H307" s="589">
        <v>8</v>
      </c>
      <c r="I307" s="589">
        <v>9</v>
      </c>
      <c r="J307" s="589">
        <v>6</v>
      </c>
      <c r="K307" s="589">
        <v>5</v>
      </c>
      <c r="L307" s="589">
        <v>8</v>
      </c>
      <c r="M307" s="589">
        <v>7</v>
      </c>
      <c r="N307" s="589">
        <v>6</v>
      </c>
      <c r="O307" s="589">
        <v>88</v>
      </c>
      <c r="P307" s="46">
        <v>52.576388888888886</v>
      </c>
      <c r="Q307" s="46">
        <v>52.857142857142854</v>
      </c>
    </row>
    <row r="308" spans="2:17" ht="12.75" customHeight="1">
      <c r="C308" s="602" t="s">
        <v>627</v>
      </c>
      <c r="D308" s="589">
        <v>72</v>
      </c>
      <c r="E308" s="589">
        <v>1</v>
      </c>
      <c r="F308" s="589">
        <v>0</v>
      </c>
      <c r="G308" s="589">
        <v>0</v>
      </c>
      <c r="H308" s="589">
        <v>1</v>
      </c>
      <c r="I308" s="589">
        <v>0</v>
      </c>
      <c r="J308" s="589">
        <v>4</v>
      </c>
      <c r="K308" s="589">
        <v>1</v>
      </c>
      <c r="L308" s="589">
        <v>1</v>
      </c>
      <c r="M308" s="589">
        <v>1</v>
      </c>
      <c r="N308" s="589">
        <v>3</v>
      </c>
      <c r="O308" s="589">
        <v>60</v>
      </c>
      <c r="P308" s="46">
        <v>48.208333333333336</v>
      </c>
      <c r="Q308" s="46">
        <v>47</v>
      </c>
    </row>
    <row r="309" spans="2:17" ht="12.75" customHeight="1">
      <c r="C309" s="604" t="s">
        <v>1947</v>
      </c>
      <c r="D309" s="589">
        <v>267</v>
      </c>
      <c r="E309" s="589">
        <v>7</v>
      </c>
      <c r="F309" s="589">
        <v>3</v>
      </c>
      <c r="G309" s="589">
        <v>11</v>
      </c>
      <c r="H309" s="589">
        <v>12</v>
      </c>
      <c r="I309" s="589">
        <v>13</v>
      </c>
      <c r="J309" s="589">
        <v>14</v>
      </c>
      <c r="K309" s="589">
        <v>9</v>
      </c>
      <c r="L309" s="589">
        <v>15</v>
      </c>
      <c r="M309" s="589">
        <v>12</v>
      </c>
      <c r="N309" s="589">
        <v>11</v>
      </c>
      <c r="O309" s="589">
        <v>160</v>
      </c>
      <c r="P309" s="46">
        <v>52.31086142322097</v>
      </c>
      <c r="Q309" s="46">
        <v>52.464285714285715</v>
      </c>
    </row>
    <row r="310" spans="2:17" ht="18" customHeight="1">
      <c r="B310" s="599" t="s">
        <v>637</v>
      </c>
      <c r="C310" s="602"/>
      <c r="D310" s="59"/>
      <c r="E310" s="59"/>
      <c r="F310" s="59"/>
      <c r="G310" s="59"/>
      <c r="H310" s="59"/>
      <c r="I310" s="59"/>
      <c r="J310" s="59"/>
      <c r="K310" s="59"/>
      <c r="L310" s="59"/>
      <c r="M310" s="59"/>
      <c r="N310" s="59"/>
      <c r="O310" s="59"/>
      <c r="P310" s="59"/>
      <c r="Q310" s="59"/>
    </row>
    <row r="311" spans="2:17" ht="12.75" customHeight="1">
      <c r="C311" s="602" t="s">
        <v>638</v>
      </c>
      <c r="D311" s="589">
        <v>23</v>
      </c>
      <c r="E311" s="589">
        <v>2</v>
      </c>
      <c r="F311" s="589">
        <v>0</v>
      </c>
      <c r="G311" s="589">
        <v>0</v>
      </c>
      <c r="H311" s="589">
        <v>0</v>
      </c>
      <c r="I311" s="589">
        <v>0</v>
      </c>
      <c r="J311" s="589">
        <v>2</v>
      </c>
      <c r="K311" s="589">
        <v>0</v>
      </c>
      <c r="L311" s="589">
        <v>1</v>
      </c>
      <c r="M311" s="589">
        <v>2</v>
      </c>
      <c r="N311" s="589">
        <v>0</v>
      </c>
      <c r="O311" s="589">
        <v>16</v>
      </c>
      <c r="P311" s="46">
        <v>47.347826086956523</v>
      </c>
      <c r="Q311" s="46">
        <v>43.75</v>
      </c>
    </row>
    <row r="312" spans="2:17" ht="12.75" customHeight="1">
      <c r="C312" s="602" t="s">
        <v>640</v>
      </c>
      <c r="D312" s="589">
        <v>1</v>
      </c>
      <c r="E312" s="796" t="s">
        <v>893</v>
      </c>
      <c r="F312" s="796" t="s">
        <v>893</v>
      </c>
      <c r="G312" s="796" t="s">
        <v>893</v>
      </c>
      <c r="H312" s="796" t="s">
        <v>893</v>
      </c>
      <c r="I312" s="796" t="s">
        <v>893</v>
      </c>
      <c r="J312" s="796" t="s">
        <v>893</v>
      </c>
      <c r="K312" s="796" t="s">
        <v>893</v>
      </c>
      <c r="L312" s="796" t="s">
        <v>893</v>
      </c>
      <c r="M312" s="796" t="s">
        <v>893</v>
      </c>
      <c r="N312" s="796" t="s">
        <v>893</v>
      </c>
      <c r="O312" s="589">
        <v>0</v>
      </c>
      <c r="P312" s="606" t="s">
        <v>439</v>
      </c>
      <c r="Q312" s="606" t="s">
        <v>439</v>
      </c>
    </row>
    <row r="313" spans="2:17" ht="12.75" customHeight="1">
      <c r="C313" s="602" t="s">
        <v>1894</v>
      </c>
      <c r="D313" s="589">
        <v>1</v>
      </c>
      <c r="E313" s="796" t="s">
        <v>893</v>
      </c>
      <c r="F313" s="796" t="s">
        <v>893</v>
      </c>
      <c r="G313" s="796" t="s">
        <v>893</v>
      </c>
      <c r="H313" s="796" t="s">
        <v>893</v>
      </c>
      <c r="I313" s="796" t="s">
        <v>893</v>
      </c>
      <c r="J313" s="796" t="s">
        <v>893</v>
      </c>
      <c r="K313" s="796" t="s">
        <v>893</v>
      </c>
      <c r="L313" s="796" t="s">
        <v>893</v>
      </c>
      <c r="M313" s="796" t="s">
        <v>893</v>
      </c>
      <c r="N313" s="796" t="s">
        <v>893</v>
      </c>
      <c r="O313" s="589">
        <v>0</v>
      </c>
      <c r="P313" s="606" t="s">
        <v>439</v>
      </c>
      <c r="Q313" s="606" t="s">
        <v>439</v>
      </c>
    </row>
    <row r="314" spans="2:17" ht="12.75" customHeight="1">
      <c r="C314" s="604" t="s">
        <v>1947</v>
      </c>
      <c r="D314" s="589">
        <v>25</v>
      </c>
      <c r="E314" s="589">
        <v>2</v>
      </c>
      <c r="F314" s="589">
        <v>0</v>
      </c>
      <c r="G314" s="589">
        <v>1</v>
      </c>
      <c r="H314" s="589">
        <v>0</v>
      </c>
      <c r="I314" s="589">
        <v>0</v>
      </c>
      <c r="J314" s="589">
        <v>2</v>
      </c>
      <c r="K314" s="589">
        <v>1</v>
      </c>
      <c r="L314" s="589">
        <v>1</v>
      </c>
      <c r="M314" s="589">
        <v>2</v>
      </c>
      <c r="N314" s="589">
        <v>0</v>
      </c>
      <c r="O314" s="589">
        <v>16</v>
      </c>
      <c r="P314" s="46">
        <v>48.36</v>
      </c>
      <c r="Q314" s="46">
        <v>49.25</v>
      </c>
    </row>
    <row r="315" spans="2:17" ht="18" customHeight="1">
      <c r="B315" s="599" t="s">
        <v>645</v>
      </c>
      <c r="C315" s="602"/>
      <c r="D315" s="59"/>
      <c r="E315" s="59"/>
      <c r="F315" s="59"/>
      <c r="G315" s="59"/>
      <c r="H315" s="59"/>
      <c r="I315" s="59"/>
      <c r="J315" s="59"/>
      <c r="K315" s="59"/>
      <c r="L315" s="59"/>
      <c r="M315" s="59"/>
      <c r="N315" s="59"/>
      <c r="O315" s="59"/>
      <c r="P315" s="59"/>
      <c r="Q315" s="59"/>
    </row>
    <row r="316" spans="2:17" ht="21.75" customHeight="1">
      <c r="C316" s="602" t="s">
        <v>1899</v>
      </c>
      <c r="D316" s="589">
        <v>540</v>
      </c>
      <c r="E316" s="589">
        <v>9</v>
      </c>
      <c r="F316" s="589">
        <v>19</v>
      </c>
      <c r="G316" s="589">
        <v>19</v>
      </c>
      <c r="H316" s="589">
        <v>16</v>
      </c>
      <c r="I316" s="589">
        <v>13</v>
      </c>
      <c r="J316" s="589">
        <v>22</v>
      </c>
      <c r="K316" s="589">
        <v>18</v>
      </c>
      <c r="L316" s="589">
        <v>26</v>
      </c>
      <c r="M316" s="589">
        <v>15</v>
      </c>
      <c r="N316" s="589">
        <v>16</v>
      </c>
      <c r="O316" s="589">
        <v>367</v>
      </c>
      <c r="P316" s="46">
        <v>49.824074074074076</v>
      </c>
      <c r="Q316" s="46">
        <v>49.4</v>
      </c>
    </row>
    <row r="317" spans="2:17" ht="21.75" customHeight="1">
      <c r="C317" s="602" t="s">
        <v>1901</v>
      </c>
      <c r="D317" s="589">
        <v>2039</v>
      </c>
      <c r="E317" s="589">
        <v>44</v>
      </c>
      <c r="F317" s="589">
        <v>47</v>
      </c>
      <c r="G317" s="589">
        <v>53</v>
      </c>
      <c r="H317" s="589">
        <v>47</v>
      </c>
      <c r="I317" s="589">
        <v>59</v>
      </c>
      <c r="J317" s="589">
        <v>80</v>
      </c>
      <c r="K317" s="589">
        <v>81</v>
      </c>
      <c r="L317" s="589">
        <v>69</v>
      </c>
      <c r="M317" s="589">
        <v>60</v>
      </c>
      <c r="N317" s="589">
        <v>62</v>
      </c>
      <c r="O317" s="589">
        <v>1437</v>
      </c>
      <c r="P317" s="46">
        <v>48.309955860716038</v>
      </c>
      <c r="Q317" s="46">
        <v>48.282894736842103</v>
      </c>
    </row>
    <row r="318" spans="2:17" ht="12.75" customHeight="1">
      <c r="C318" s="602" t="s">
        <v>648</v>
      </c>
      <c r="D318" s="589">
        <v>306</v>
      </c>
      <c r="E318" s="589">
        <v>6</v>
      </c>
      <c r="F318" s="589">
        <v>12</v>
      </c>
      <c r="G318" s="589">
        <v>8</v>
      </c>
      <c r="H318" s="589">
        <v>10</v>
      </c>
      <c r="I318" s="589">
        <v>12</v>
      </c>
      <c r="J318" s="589">
        <v>15</v>
      </c>
      <c r="K318" s="589">
        <v>11</v>
      </c>
      <c r="L318" s="589">
        <v>8</v>
      </c>
      <c r="M318" s="589">
        <v>10</v>
      </c>
      <c r="N318" s="589">
        <v>17</v>
      </c>
      <c r="O318" s="589">
        <v>197</v>
      </c>
      <c r="P318" s="46">
        <v>49.624183006535951</v>
      </c>
      <c r="Q318" s="46">
        <v>50</v>
      </c>
    </row>
    <row r="319" spans="2:17" ht="12.75" customHeight="1">
      <c r="C319" s="604" t="s">
        <v>1947</v>
      </c>
      <c r="D319" s="589">
        <v>2885</v>
      </c>
      <c r="E319" s="589">
        <v>59</v>
      </c>
      <c r="F319" s="589">
        <v>78</v>
      </c>
      <c r="G319" s="589">
        <v>80</v>
      </c>
      <c r="H319" s="589">
        <v>73</v>
      </c>
      <c r="I319" s="589">
        <v>84</v>
      </c>
      <c r="J319" s="589">
        <v>117</v>
      </c>
      <c r="K319" s="589">
        <v>110</v>
      </c>
      <c r="L319" s="589">
        <v>103</v>
      </c>
      <c r="M319" s="589">
        <v>85</v>
      </c>
      <c r="N319" s="589">
        <v>95</v>
      </c>
      <c r="O319" s="589">
        <v>2001</v>
      </c>
      <c r="P319" s="46">
        <v>48.732755632582325</v>
      </c>
      <c r="Q319" s="46">
        <v>48.686363636363637</v>
      </c>
    </row>
    <row r="320" spans="2:17" ht="18" customHeight="1">
      <c r="B320" s="599" t="s">
        <v>649</v>
      </c>
      <c r="C320" s="602"/>
      <c r="D320" s="59"/>
      <c r="E320" s="59"/>
      <c r="F320" s="59"/>
      <c r="G320" s="59"/>
      <c r="H320" s="59"/>
      <c r="I320" s="59"/>
      <c r="J320" s="59"/>
      <c r="K320" s="59"/>
      <c r="L320" s="59"/>
      <c r="M320" s="59"/>
      <c r="N320" s="59"/>
      <c r="O320" s="59"/>
      <c r="P320" s="59"/>
      <c r="Q320" s="59"/>
    </row>
    <row r="321" spans="1:17" ht="21.75" customHeight="1">
      <c r="C321" s="602" t="s">
        <v>1903</v>
      </c>
      <c r="D321" s="589">
        <v>137</v>
      </c>
      <c r="E321" s="589">
        <v>8</v>
      </c>
      <c r="F321" s="589">
        <v>5</v>
      </c>
      <c r="G321" s="589">
        <v>7</v>
      </c>
      <c r="H321" s="589">
        <v>4</v>
      </c>
      <c r="I321" s="589">
        <v>6</v>
      </c>
      <c r="J321" s="589">
        <v>8</v>
      </c>
      <c r="K321" s="589">
        <v>5</v>
      </c>
      <c r="L321" s="589">
        <v>6</v>
      </c>
      <c r="M321" s="589">
        <v>3</v>
      </c>
      <c r="N321" s="589">
        <v>6</v>
      </c>
      <c r="O321" s="589">
        <v>79</v>
      </c>
      <c r="P321" s="46">
        <v>51.029197080291972</v>
      </c>
      <c r="Q321" s="46">
        <v>51.25</v>
      </c>
    </row>
    <row r="322" spans="1:17" ht="12.75" customHeight="1">
      <c r="C322" s="602" t="s">
        <v>1904</v>
      </c>
      <c r="D322" s="589">
        <v>5</v>
      </c>
      <c r="E322" s="589">
        <v>1</v>
      </c>
      <c r="F322" s="589">
        <v>0</v>
      </c>
      <c r="G322" s="589">
        <v>0</v>
      </c>
      <c r="H322" s="589">
        <v>1</v>
      </c>
      <c r="I322" s="589">
        <v>0</v>
      </c>
      <c r="J322" s="589">
        <v>1</v>
      </c>
      <c r="K322" s="589">
        <v>0</v>
      </c>
      <c r="L322" s="589">
        <v>0</v>
      </c>
      <c r="M322" s="589">
        <v>0</v>
      </c>
      <c r="N322" s="589">
        <v>1</v>
      </c>
      <c r="O322" s="589">
        <v>1</v>
      </c>
      <c r="P322" s="46">
        <v>54.8</v>
      </c>
      <c r="Q322" s="46">
        <v>58.5</v>
      </c>
    </row>
    <row r="323" spans="1:17" ht="12.75" customHeight="1">
      <c r="C323" s="602" t="s">
        <v>1905</v>
      </c>
      <c r="D323" s="589">
        <v>256</v>
      </c>
      <c r="E323" s="589">
        <v>8</v>
      </c>
      <c r="F323" s="589">
        <v>3</v>
      </c>
      <c r="G323" s="589">
        <v>6</v>
      </c>
      <c r="H323" s="589">
        <v>8</v>
      </c>
      <c r="I323" s="589">
        <v>10</v>
      </c>
      <c r="J323" s="589">
        <v>12</v>
      </c>
      <c r="K323" s="589">
        <v>15</v>
      </c>
      <c r="L323" s="589">
        <v>8</v>
      </c>
      <c r="M323" s="589">
        <v>11</v>
      </c>
      <c r="N323" s="589">
        <v>14</v>
      </c>
      <c r="O323" s="589">
        <v>161</v>
      </c>
      <c r="P323" s="46">
        <v>50.26953125</v>
      </c>
      <c r="Q323" s="46">
        <v>49.857142857142854</v>
      </c>
    </row>
    <row r="324" spans="1:17" ht="21.75" customHeight="1">
      <c r="C324" s="602" t="s">
        <v>1907</v>
      </c>
      <c r="D324" s="589">
        <v>537</v>
      </c>
      <c r="E324" s="589">
        <v>9</v>
      </c>
      <c r="F324" s="589">
        <v>19</v>
      </c>
      <c r="G324" s="589">
        <v>19</v>
      </c>
      <c r="H324" s="589">
        <v>13</v>
      </c>
      <c r="I324" s="589">
        <v>15</v>
      </c>
      <c r="J324" s="589">
        <v>17</v>
      </c>
      <c r="K324" s="589">
        <v>24</v>
      </c>
      <c r="L324" s="589">
        <v>15</v>
      </c>
      <c r="M324" s="589">
        <v>22</v>
      </c>
      <c r="N324" s="589">
        <v>20</v>
      </c>
      <c r="O324" s="589">
        <v>364</v>
      </c>
      <c r="P324" s="46">
        <v>48.923649906890134</v>
      </c>
      <c r="Q324" s="46">
        <v>49.184210526315788</v>
      </c>
    </row>
    <row r="325" spans="1:17" ht="12.75" customHeight="1">
      <c r="C325" s="604" t="s">
        <v>1947</v>
      </c>
      <c r="D325" s="589">
        <v>935</v>
      </c>
      <c r="E325" s="589">
        <v>26</v>
      </c>
      <c r="F325" s="589">
        <v>27</v>
      </c>
      <c r="G325" s="589">
        <v>32</v>
      </c>
      <c r="H325" s="589">
        <v>26</v>
      </c>
      <c r="I325" s="589">
        <v>31</v>
      </c>
      <c r="J325" s="589">
        <v>38</v>
      </c>
      <c r="K325" s="589">
        <v>44</v>
      </c>
      <c r="L325" s="589">
        <v>29</v>
      </c>
      <c r="M325" s="589">
        <v>36</v>
      </c>
      <c r="N325" s="589">
        <v>41</v>
      </c>
      <c r="O325" s="589">
        <v>605</v>
      </c>
      <c r="P325" s="46">
        <v>49.632085561497327</v>
      </c>
      <c r="Q325" s="46">
        <v>49.75</v>
      </c>
    </row>
    <row r="326" spans="1:17" ht="27" customHeight="1">
      <c r="A326" s="1555" t="s">
        <v>2250</v>
      </c>
      <c r="B326" s="1555"/>
      <c r="C326" s="1556"/>
      <c r="D326" s="589">
        <v>4112</v>
      </c>
      <c r="E326" s="589">
        <v>94</v>
      </c>
      <c r="F326" s="589">
        <v>108</v>
      </c>
      <c r="G326" s="589">
        <v>124</v>
      </c>
      <c r="H326" s="589">
        <v>111</v>
      </c>
      <c r="I326" s="589">
        <v>128</v>
      </c>
      <c r="J326" s="589">
        <v>171</v>
      </c>
      <c r="K326" s="589">
        <v>164</v>
      </c>
      <c r="L326" s="589">
        <v>148</v>
      </c>
      <c r="M326" s="589">
        <v>135</v>
      </c>
      <c r="N326" s="589">
        <v>147</v>
      </c>
      <c r="O326" s="589">
        <v>2782</v>
      </c>
      <c r="P326" s="46">
        <v>49.167315175097279</v>
      </c>
      <c r="Q326" s="46">
        <v>49.246753246753244</v>
      </c>
    </row>
    <row r="329" spans="1:17" s="24" customFormat="1" ht="12.75" customHeight="1">
      <c r="A329" s="90" t="s">
        <v>655</v>
      </c>
      <c r="B329" s="599"/>
      <c r="C329" s="1415"/>
      <c r="D329" s="607"/>
      <c r="E329" s="607"/>
      <c r="F329" s="607"/>
      <c r="G329" s="607"/>
      <c r="H329" s="607"/>
      <c r="I329" s="607"/>
      <c r="J329" s="607"/>
      <c r="K329" s="607"/>
      <c r="L329" s="607"/>
      <c r="M329" s="607"/>
      <c r="N329" s="607"/>
      <c r="O329" s="607"/>
      <c r="P329" s="46"/>
      <c r="Q329" s="46"/>
    </row>
    <row r="330" spans="1:17" s="24" customFormat="1" ht="12.75" customHeight="1">
      <c r="A330" s="599" t="s">
        <v>2240</v>
      </c>
      <c r="B330" s="599"/>
      <c r="C330" s="1415"/>
      <c r="D330" s="607"/>
      <c r="E330" s="607"/>
      <c r="F330" s="607"/>
      <c r="G330" s="607"/>
      <c r="H330" s="607"/>
      <c r="I330" s="607"/>
      <c r="J330" s="607"/>
      <c r="K330" s="607"/>
      <c r="L330" s="607"/>
      <c r="M330" s="607"/>
      <c r="N330" s="607"/>
      <c r="O330" s="607"/>
      <c r="P330" s="566"/>
      <c r="Q330" s="566"/>
    </row>
    <row r="331" spans="1:17" s="24" customFormat="1" ht="12.75" customHeight="1">
      <c r="A331" s="90"/>
      <c r="B331" s="24" t="s">
        <v>2241</v>
      </c>
      <c r="C331" s="1415"/>
      <c r="D331" s="607"/>
      <c r="E331" s="607"/>
      <c r="F331" s="607"/>
      <c r="G331" s="607"/>
      <c r="H331" s="607"/>
      <c r="I331" s="607"/>
      <c r="J331" s="607"/>
      <c r="K331" s="607"/>
      <c r="L331" s="607"/>
      <c r="M331" s="607"/>
      <c r="N331" s="607"/>
      <c r="O331" s="607"/>
      <c r="P331" s="566"/>
      <c r="Q331" s="566"/>
    </row>
    <row r="332" spans="1:17" s="24" customFormat="1" ht="12.75" customHeight="1">
      <c r="A332" s="90"/>
      <c r="B332" s="24" t="s">
        <v>2242</v>
      </c>
      <c r="C332" s="1415"/>
      <c r="D332" s="607"/>
      <c r="E332" s="607"/>
      <c r="F332" s="607"/>
      <c r="G332" s="607"/>
      <c r="H332" s="607"/>
      <c r="I332" s="607"/>
      <c r="J332" s="607"/>
      <c r="K332" s="607"/>
      <c r="L332" s="607"/>
      <c r="M332" s="607"/>
      <c r="N332" s="607"/>
      <c r="O332" s="607"/>
      <c r="P332" s="566"/>
      <c r="Q332" s="566"/>
    </row>
    <row r="333" spans="1:17" s="24" customFormat="1" ht="10.5" customHeight="1">
      <c r="A333" s="599" t="s">
        <v>2243</v>
      </c>
      <c r="B333" s="599"/>
      <c r="C333" s="1415"/>
      <c r="D333" s="607"/>
      <c r="E333" s="607"/>
      <c r="F333" s="607"/>
      <c r="G333" s="607"/>
      <c r="H333" s="607"/>
      <c r="I333" s="607"/>
      <c r="J333" s="607"/>
      <c r="K333" s="607"/>
      <c r="L333" s="607"/>
      <c r="M333" s="607"/>
      <c r="N333" s="607"/>
      <c r="O333" s="607"/>
      <c r="P333" s="566"/>
      <c r="Q333" s="566"/>
    </row>
    <row r="334" spans="1:17" s="24" customFormat="1" ht="9" customHeight="1">
      <c r="A334" s="599" t="s">
        <v>2244</v>
      </c>
      <c r="B334" s="599"/>
      <c r="C334" s="1415"/>
      <c r="D334" s="607"/>
      <c r="E334" s="607"/>
      <c r="F334" s="607"/>
      <c r="G334" s="607"/>
      <c r="H334" s="607"/>
      <c r="I334" s="607"/>
      <c r="J334" s="607"/>
      <c r="K334" s="607"/>
      <c r="L334" s="607"/>
      <c r="M334" s="607"/>
      <c r="N334" s="607"/>
      <c r="O334" s="607"/>
      <c r="P334" s="566"/>
      <c r="Q334" s="566"/>
    </row>
    <row r="335" spans="1:17" s="24" customFormat="1" ht="10.5" customHeight="1">
      <c r="A335" s="599"/>
      <c r="B335" s="599"/>
      <c r="C335" s="608"/>
      <c r="D335" s="607"/>
      <c r="E335" s="607"/>
      <c r="F335" s="607"/>
      <c r="G335" s="607"/>
      <c r="H335" s="607"/>
      <c r="I335" s="607"/>
      <c r="J335" s="607"/>
      <c r="K335" s="607"/>
      <c r="L335" s="607"/>
      <c r="M335" s="607"/>
      <c r="N335" s="607"/>
      <c r="O335" s="607"/>
      <c r="P335" s="566"/>
      <c r="Q335" s="566"/>
    </row>
    <row r="336" spans="1:17" s="24" customFormat="1" ht="10.5" customHeight="1">
      <c r="A336" s="599" t="s">
        <v>586</v>
      </c>
      <c r="B336" s="599"/>
      <c r="C336" s="608"/>
      <c r="D336" s="607"/>
      <c r="E336" s="607"/>
      <c r="F336" s="607"/>
      <c r="G336" s="607"/>
      <c r="H336" s="607"/>
      <c r="I336" s="607"/>
      <c r="J336" s="607"/>
      <c r="K336" s="607"/>
      <c r="L336" s="607"/>
      <c r="M336" s="607"/>
      <c r="N336" s="607"/>
      <c r="O336" s="607"/>
      <c r="P336" s="566"/>
      <c r="Q336" s="566"/>
    </row>
    <row r="337" spans="1:17" s="90" customFormat="1" ht="11.25" customHeight="1">
      <c r="A337" s="601"/>
      <c r="C337" s="609"/>
      <c r="D337" s="257" t="s">
        <v>2234</v>
      </c>
      <c r="E337" s="454"/>
      <c r="F337" s="454"/>
      <c r="G337" s="454"/>
      <c r="H337" s="454"/>
      <c r="I337" s="454"/>
      <c r="J337" s="454"/>
      <c r="K337" s="454"/>
      <c r="L337" s="454"/>
      <c r="M337" s="454"/>
      <c r="N337" s="454"/>
      <c r="O337" s="454"/>
      <c r="P337" s="606"/>
      <c r="Q337" s="606"/>
    </row>
    <row r="338" spans="1:17" s="90" customFormat="1" ht="7.5" customHeight="1">
      <c r="A338" s="601"/>
      <c r="C338" s="609"/>
      <c r="D338" s="257"/>
      <c r="E338" s="454"/>
      <c r="F338" s="454"/>
      <c r="G338" s="454"/>
      <c r="H338" s="454"/>
      <c r="I338" s="454"/>
      <c r="J338" s="454"/>
      <c r="K338" s="454"/>
      <c r="L338" s="454"/>
      <c r="M338" s="454"/>
      <c r="N338" s="454"/>
      <c r="O338" s="454"/>
      <c r="P338" s="606"/>
      <c r="Q338" s="606"/>
    </row>
    <row r="339" spans="1:17" ht="19.149999999999999" customHeight="1">
      <c r="A339" s="1555" t="s">
        <v>2251</v>
      </c>
      <c r="B339" s="1555"/>
      <c r="C339" s="1556"/>
      <c r="P339" s="46"/>
      <c r="Q339" s="46"/>
    </row>
    <row r="340" spans="1:17" ht="18" customHeight="1">
      <c r="B340" s="599" t="s">
        <v>294</v>
      </c>
      <c r="C340" s="602"/>
      <c r="P340" s="46"/>
      <c r="Q340" s="46"/>
    </row>
    <row r="341" spans="1:17" ht="12.75" customHeight="1">
      <c r="C341" s="602" t="s">
        <v>2235</v>
      </c>
      <c r="D341" s="589">
        <v>1</v>
      </c>
      <c r="E341" s="796" t="s">
        <v>893</v>
      </c>
      <c r="F341" s="796" t="s">
        <v>893</v>
      </c>
      <c r="G341" s="796" t="s">
        <v>893</v>
      </c>
      <c r="H341" s="796" t="s">
        <v>893</v>
      </c>
      <c r="I341" s="796" t="s">
        <v>893</v>
      </c>
      <c r="J341" s="796" t="s">
        <v>893</v>
      </c>
      <c r="K341" s="796" t="s">
        <v>893</v>
      </c>
      <c r="L341" s="796" t="s">
        <v>893</v>
      </c>
      <c r="M341" s="796" t="s">
        <v>893</v>
      </c>
      <c r="N341" s="796" t="s">
        <v>893</v>
      </c>
      <c r="O341" s="589">
        <v>0</v>
      </c>
      <c r="P341" s="606" t="s">
        <v>439</v>
      </c>
      <c r="Q341" s="606" t="s">
        <v>439</v>
      </c>
    </row>
    <row r="342" spans="1:17" ht="21.75" customHeight="1">
      <c r="C342" s="602" t="s">
        <v>2237</v>
      </c>
      <c r="D342" s="589">
        <v>5</v>
      </c>
      <c r="E342" s="796" t="s">
        <v>893</v>
      </c>
      <c r="F342" s="796" t="s">
        <v>893</v>
      </c>
      <c r="G342" s="796" t="s">
        <v>893</v>
      </c>
      <c r="H342" s="796" t="s">
        <v>893</v>
      </c>
      <c r="I342" s="796" t="s">
        <v>893</v>
      </c>
      <c r="J342" s="796" t="s">
        <v>893</v>
      </c>
      <c r="K342" s="796" t="s">
        <v>893</v>
      </c>
      <c r="L342" s="796" t="s">
        <v>893</v>
      </c>
      <c r="M342" s="796" t="s">
        <v>893</v>
      </c>
      <c r="N342" s="796" t="s">
        <v>893</v>
      </c>
      <c r="O342" s="589">
        <v>3</v>
      </c>
      <c r="P342" s="46">
        <v>51.8</v>
      </c>
      <c r="Q342" s="46">
        <v>49.5</v>
      </c>
    </row>
    <row r="343" spans="1:17" ht="12.75" customHeight="1">
      <c r="C343" s="602" t="s">
        <v>626</v>
      </c>
      <c r="D343" s="589">
        <v>5</v>
      </c>
      <c r="E343" s="589">
        <v>0</v>
      </c>
      <c r="F343" s="589">
        <v>1</v>
      </c>
      <c r="G343" s="589">
        <v>0</v>
      </c>
      <c r="H343" s="589">
        <v>0</v>
      </c>
      <c r="I343" s="589">
        <v>0</v>
      </c>
      <c r="J343" s="589">
        <v>0</v>
      </c>
      <c r="K343" s="589">
        <v>0</v>
      </c>
      <c r="L343" s="589">
        <v>1</v>
      </c>
      <c r="M343" s="589">
        <v>0</v>
      </c>
      <c r="N343" s="589">
        <v>0</v>
      </c>
      <c r="O343" s="589">
        <v>3</v>
      </c>
      <c r="P343" s="46">
        <v>54.2</v>
      </c>
      <c r="Q343" s="46">
        <v>53.5</v>
      </c>
    </row>
    <row r="344" spans="1:17" ht="12.75" customHeight="1">
      <c r="C344" s="602" t="s">
        <v>627</v>
      </c>
      <c r="D344" s="589">
        <v>5</v>
      </c>
      <c r="E344" s="589">
        <v>0</v>
      </c>
      <c r="F344" s="589">
        <v>0</v>
      </c>
      <c r="G344" s="589">
        <v>0</v>
      </c>
      <c r="H344" s="589">
        <v>0</v>
      </c>
      <c r="I344" s="589">
        <v>0</v>
      </c>
      <c r="J344" s="589">
        <v>0</v>
      </c>
      <c r="K344" s="589">
        <v>1</v>
      </c>
      <c r="L344" s="589">
        <v>0</v>
      </c>
      <c r="M344" s="589">
        <v>0</v>
      </c>
      <c r="N344" s="589">
        <v>1</v>
      </c>
      <c r="O344" s="589">
        <v>3</v>
      </c>
      <c r="P344" s="46">
        <v>52</v>
      </c>
      <c r="Q344" s="46">
        <v>52.5</v>
      </c>
    </row>
    <row r="345" spans="1:17" ht="12.75" customHeight="1">
      <c r="C345" s="604" t="s">
        <v>1947</v>
      </c>
      <c r="D345" s="589">
        <v>16</v>
      </c>
      <c r="E345" s="589">
        <v>1</v>
      </c>
      <c r="F345" s="589">
        <v>1</v>
      </c>
      <c r="G345" s="589">
        <v>0</v>
      </c>
      <c r="H345" s="589">
        <v>0</v>
      </c>
      <c r="I345" s="589">
        <v>1</v>
      </c>
      <c r="J345" s="589">
        <v>0</v>
      </c>
      <c r="K345" s="589">
        <v>1</v>
      </c>
      <c r="L345" s="589">
        <v>2</v>
      </c>
      <c r="M345" s="589">
        <v>0</v>
      </c>
      <c r="N345" s="589">
        <v>1</v>
      </c>
      <c r="O345" s="589">
        <v>9</v>
      </c>
      <c r="P345" s="46">
        <v>53.125</v>
      </c>
      <c r="Q345" s="46">
        <v>53</v>
      </c>
    </row>
    <row r="346" spans="1:17" ht="18" customHeight="1">
      <c r="B346" s="599" t="s">
        <v>637</v>
      </c>
      <c r="C346" s="602"/>
      <c r="D346" s="59"/>
      <c r="E346" s="59"/>
      <c r="F346" s="59"/>
      <c r="G346" s="59"/>
      <c r="H346" s="59"/>
      <c r="I346" s="59"/>
      <c r="J346" s="59"/>
      <c r="K346" s="59"/>
      <c r="L346" s="59"/>
      <c r="M346" s="59"/>
      <c r="N346" s="59"/>
      <c r="O346" s="59"/>
      <c r="P346" s="59"/>
      <c r="Q346" s="59"/>
    </row>
    <row r="347" spans="1:17" ht="12.75" customHeight="1">
      <c r="C347" s="602" t="s">
        <v>638</v>
      </c>
      <c r="D347" s="589">
        <v>3</v>
      </c>
      <c r="E347" s="589">
        <v>1</v>
      </c>
      <c r="F347" s="589">
        <v>0</v>
      </c>
      <c r="G347" s="589">
        <v>0</v>
      </c>
      <c r="H347" s="589">
        <v>0</v>
      </c>
      <c r="I347" s="589">
        <v>0</v>
      </c>
      <c r="J347" s="589">
        <v>0</v>
      </c>
      <c r="K347" s="589">
        <v>0</v>
      </c>
      <c r="L347" s="589">
        <v>0</v>
      </c>
      <c r="M347" s="589">
        <v>0</v>
      </c>
      <c r="N347" s="589">
        <v>0</v>
      </c>
      <c r="O347" s="589">
        <v>2</v>
      </c>
      <c r="P347" s="46">
        <v>48.666666666666664</v>
      </c>
      <c r="Q347" s="46">
        <v>46.5</v>
      </c>
    </row>
    <row r="348" spans="1:17" ht="12.75" customHeight="1">
      <c r="C348" s="602" t="s">
        <v>642</v>
      </c>
      <c r="D348" s="589">
        <v>2</v>
      </c>
      <c r="E348" s="589">
        <v>0</v>
      </c>
      <c r="F348" s="589">
        <v>0</v>
      </c>
      <c r="G348" s="589">
        <v>0</v>
      </c>
      <c r="H348" s="589">
        <v>0</v>
      </c>
      <c r="I348" s="589">
        <v>0</v>
      </c>
      <c r="J348" s="589">
        <v>0</v>
      </c>
      <c r="K348" s="589">
        <v>0</v>
      </c>
      <c r="L348" s="589">
        <v>0</v>
      </c>
      <c r="M348" s="589">
        <v>0</v>
      </c>
      <c r="N348" s="589">
        <v>1</v>
      </c>
      <c r="O348" s="589">
        <v>1</v>
      </c>
      <c r="P348" s="46">
        <v>46.5</v>
      </c>
      <c r="Q348" s="46">
        <v>38</v>
      </c>
    </row>
    <row r="349" spans="1:17" ht="12.75" customHeight="1">
      <c r="C349" s="602" t="s">
        <v>1894</v>
      </c>
      <c r="D349" s="589">
        <v>22</v>
      </c>
      <c r="E349" s="589">
        <v>0</v>
      </c>
      <c r="F349" s="589">
        <v>1</v>
      </c>
      <c r="G349" s="589">
        <v>1</v>
      </c>
      <c r="H349" s="589">
        <v>2</v>
      </c>
      <c r="I349" s="589">
        <v>1</v>
      </c>
      <c r="J349" s="589">
        <v>1</v>
      </c>
      <c r="K349" s="589">
        <v>0</v>
      </c>
      <c r="L349" s="589">
        <v>1</v>
      </c>
      <c r="M349" s="589">
        <v>0</v>
      </c>
      <c r="N349" s="589">
        <v>1</v>
      </c>
      <c r="O349" s="589">
        <v>14</v>
      </c>
      <c r="P349" s="46">
        <v>49.727272727272727</v>
      </c>
      <c r="Q349" s="46">
        <v>50</v>
      </c>
    </row>
    <row r="350" spans="1:17" ht="12.75" customHeight="1">
      <c r="C350" s="604" t="s">
        <v>1947</v>
      </c>
      <c r="D350" s="589">
        <v>27</v>
      </c>
      <c r="E350" s="589">
        <v>1</v>
      </c>
      <c r="F350" s="589">
        <v>1</v>
      </c>
      <c r="G350" s="589">
        <v>1</v>
      </c>
      <c r="H350" s="589">
        <v>2</v>
      </c>
      <c r="I350" s="589">
        <v>1</v>
      </c>
      <c r="J350" s="589">
        <v>1</v>
      </c>
      <c r="K350" s="589">
        <v>0</v>
      </c>
      <c r="L350" s="589">
        <v>1</v>
      </c>
      <c r="M350" s="589">
        <v>0</v>
      </c>
      <c r="N350" s="589">
        <v>2</v>
      </c>
      <c r="O350" s="589">
        <v>17</v>
      </c>
      <c r="P350" s="46">
        <v>49.370370370370374</v>
      </c>
      <c r="Q350" s="46">
        <v>49.75</v>
      </c>
    </row>
    <row r="351" spans="1:17" ht="18" customHeight="1">
      <c r="B351" s="599" t="s">
        <v>645</v>
      </c>
      <c r="C351" s="602"/>
      <c r="D351" s="59"/>
      <c r="E351" s="59"/>
      <c r="F351" s="59"/>
      <c r="G351" s="59"/>
      <c r="H351" s="59"/>
      <c r="I351" s="59"/>
      <c r="J351" s="59"/>
      <c r="K351" s="59"/>
      <c r="L351" s="59"/>
      <c r="M351" s="59"/>
      <c r="N351" s="59"/>
      <c r="O351" s="59"/>
      <c r="P351" s="59"/>
      <c r="Q351" s="59"/>
    </row>
    <row r="352" spans="1:17" ht="21.75" customHeight="1">
      <c r="C352" s="602" t="s">
        <v>1899</v>
      </c>
      <c r="D352" s="589">
        <v>125</v>
      </c>
      <c r="E352" s="589">
        <v>4</v>
      </c>
      <c r="F352" s="589">
        <v>4</v>
      </c>
      <c r="G352" s="589">
        <v>2</v>
      </c>
      <c r="H352" s="589">
        <v>4</v>
      </c>
      <c r="I352" s="589">
        <v>4</v>
      </c>
      <c r="J352" s="589">
        <v>5</v>
      </c>
      <c r="K352" s="589">
        <v>1</v>
      </c>
      <c r="L352" s="589">
        <v>4</v>
      </c>
      <c r="M352" s="589">
        <v>6</v>
      </c>
      <c r="N352" s="589">
        <v>5</v>
      </c>
      <c r="O352" s="589">
        <v>86</v>
      </c>
      <c r="P352" s="46">
        <v>50.28</v>
      </c>
      <c r="Q352" s="46">
        <v>49.6875</v>
      </c>
    </row>
    <row r="353" spans="1:17" ht="21.75" customHeight="1">
      <c r="C353" s="602" t="s">
        <v>1901</v>
      </c>
      <c r="D353" s="589">
        <v>544</v>
      </c>
      <c r="E353" s="589">
        <v>6</v>
      </c>
      <c r="F353" s="589">
        <v>19</v>
      </c>
      <c r="G353" s="589">
        <v>11</v>
      </c>
      <c r="H353" s="589">
        <v>13</v>
      </c>
      <c r="I353" s="589">
        <v>25</v>
      </c>
      <c r="J353" s="589">
        <v>15</v>
      </c>
      <c r="K353" s="589">
        <v>14</v>
      </c>
      <c r="L353" s="589">
        <v>18</v>
      </c>
      <c r="M353" s="589">
        <v>26</v>
      </c>
      <c r="N353" s="589">
        <v>17</v>
      </c>
      <c r="O353" s="589">
        <v>380</v>
      </c>
      <c r="P353" s="46">
        <v>47.740808823529413</v>
      </c>
      <c r="Q353" s="46">
        <v>47.85</v>
      </c>
    </row>
    <row r="354" spans="1:17" ht="12.75" customHeight="1">
      <c r="C354" s="604" t="s">
        <v>1947</v>
      </c>
      <c r="D354" s="589">
        <v>669</v>
      </c>
      <c r="E354" s="589">
        <v>10</v>
      </c>
      <c r="F354" s="589">
        <v>23</v>
      </c>
      <c r="G354" s="589">
        <v>13</v>
      </c>
      <c r="H354" s="589">
        <v>17</v>
      </c>
      <c r="I354" s="589">
        <v>29</v>
      </c>
      <c r="J354" s="589">
        <v>20</v>
      </c>
      <c r="K354" s="589">
        <v>15</v>
      </c>
      <c r="L354" s="589">
        <v>22</v>
      </c>
      <c r="M354" s="589">
        <v>32</v>
      </c>
      <c r="N354" s="589">
        <v>22</v>
      </c>
      <c r="O354" s="589">
        <v>466</v>
      </c>
      <c r="P354" s="46">
        <v>48.215246636771298</v>
      </c>
      <c r="Q354" s="46">
        <v>48.375</v>
      </c>
    </row>
    <row r="355" spans="1:17" ht="18" customHeight="1">
      <c r="B355" s="599" t="s">
        <v>649</v>
      </c>
      <c r="C355" s="602"/>
      <c r="D355" s="59"/>
      <c r="E355" s="59"/>
      <c r="F355" s="59"/>
      <c r="G355" s="59"/>
      <c r="H355" s="59"/>
      <c r="I355" s="59"/>
      <c r="J355" s="59"/>
      <c r="K355" s="59"/>
      <c r="L355" s="59"/>
      <c r="M355" s="59"/>
      <c r="N355" s="59"/>
      <c r="O355" s="59"/>
      <c r="P355" s="59"/>
      <c r="Q355" s="59"/>
    </row>
    <row r="356" spans="1:17" ht="21.75" customHeight="1">
      <c r="C356" s="602" t="s">
        <v>1907</v>
      </c>
      <c r="D356" s="589">
        <v>85</v>
      </c>
      <c r="E356" s="589">
        <v>1</v>
      </c>
      <c r="F356" s="589">
        <v>1</v>
      </c>
      <c r="G356" s="589">
        <v>5</v>
      </c>
      <c r="H356" s="589">
        <v>6</v>
      </c>
      <c r="I356" s="589">
        <v>1</v>
      </c>
      <c r="J356" s="589">
        <v>1</v>
      </c>
      <c r="K356" s="589">
        <v>0</v>
      </c>
      <c r="L356" s="589">
        <v>5</v>
      </c>
      <c r="M356" s="589">
        <v>3</v>
      </c>
      <c r="N356" s="589">
        <v>3</v>
      </c>
      <c r="O356" s="589">
        <v>59</v>
      </c>
      <c r="P356" s="46">
        <v>47.235294117647058</v>
      </c>
      <c r="Q356" s="46">
        <v>45.9</v>
      </c>
    </row>
    <row r="357" spans="1:17" ht="12.75" customHeight="1">
      <c r="C357" s="604" t="s">
        <v>1947</v>
      </c>
      <c r="D357" s="589">
        <v>85</v>
      </c>
      <c r="E357" s="589">
        <v>1</v>
      </c>
      <c r="F357" s="589">
        <v>1</v>
      </c>
      <c r="G357" s="589">
        <v>5</v>
      </c>
      <c r="H357" s="589">
        <v>6</v>
      </c>
      <c r="I357" s="589">
        <v>1</v>
      </c>
      <c r="J357" s="589">
        <v>1</v>
      </c>
      <c r="K357" s="589">
        <v>0</v>
      </c>
      <c r="L357" s="589">
        <v>5</v>
      </c>
      <c r="M357" s="589">
        <v>3</v>
      </c>
      <c r="N357" s="589">
        <v>3</v>
      </c>
      <c r="O357" s="589">
        <v>59</v>
      </c>
      <c r="P357" s="46">
        <v>47.235294117647058</v>
      </c>
      <c r="Q357" s="46">
        <v>45.9</v>
      </c>
    </row>
    <row r="358" spans="1:17" ht="21.75" customHeight="1">
      <c r="A358" s="1555" t="s">
        <v>2252</v>
      </c>
      <c r="B358" s="1555"/>
      <c r="C358" s="1556"/>
      <c r="D358" s="589">
        <v>797</v>
      </c>
      <c r="E358" s="589">
        <v>13</v>
      </c>
      <c r="F358" s="589">
        <v>26</v>
      </c>
      <c r="G358" s="589">
        <v>19</v>
      </c>
      <c r="H358" s="589">
        <v>25</v>
      </c>
      <c r="I358" s="589">
        <v>32</v>
      </c>
      <c r="J358" s="589">
        <v>22</v>
      </c>
      <c r="K358" s="589">
        <v>16</v>
      </c>
      <c r="L358" s="589">
        <v>30</v>
      </c>
      <c r="M358" s="589">
        <v>35</v>
      </c>
      <c r="N358" s="589">
        <v>28</v>
      </c>
      <c r="O358" s="589">
        <v>551</v>
      </c>
      <c r="P358" s="46">
        <v>48.248431618569633</v>
      </c>
      <c r="Q358" s="46">
        <v>48.282608695652172</v>
      </c>
    </row>
    <row r="359" spans="1:17" ht="18" customHeight="1">
      <c r="A359" s="599" t="s">
        <v>1851</v>
      </c>
      <c r="C359" s="602"/>
      <c r="D359" s="59"/>
      <c r="E359" s="59"/>
      <c r="F359" s="59"/>
      <c r="G359" s="59"/>
      <c r="H359" s="59"/>
      <c r="I359" s="59"/>
      <c r="J359" s="59"/>
      <c r="K359" s="59"/>
      <c r="L359" s="59"/>
      <c r="M359" s="59"/>
      <c r="N359" s="59"/>
      <c r="O359" s="59"/>
      <c r="P359" s="59"/>
      <c r="Q359" s="59"/>
    </row>
    <row r="360" spans="1:17" ht="18" customHeight="1">
      <c r="B360" s="599" t="s">
        <v>294</v>
      </c>
      <c r="C360" s="602"/>
      <c r="D360" s="59"/>
      <c r="E360" s="59"/>
      <c r="F360" s="59"/>
      <c r="G360" s="59"/>
      <c r="H360" s="59"/>
      <c r="I360" s="59"/>
      <c r="J360" s="59"/>
      <c r="K360" s="59"/>
      <c r="L360" s="59"/>
      <c r="M360" s="59"/>
      <c r="N360" s="59"/>
      <c r="O360" s="59"/>
      <c r="P360" s="59"/>
      <c r="Q360" s="59"/>
    </row>
    <row r="361" spans="1:17" ht="12.75" customHeight="1">
      <c r="C361" s="602" t="s">
        <v>2235</v>
      </c>
      <c r="D361" s="589">
        <v>2656</v>
      </c>
      <c r="E361" s="589">
        <v>336</v>
      </c>
      <c r="F361" s="589">
        <v>290</v>
      </c>
      <c r="G361" s="589">
        <v>302</v>
      </c>
      <c r="H361" s="589">
        <v>286</v>
      </c>
      <c r="I361" s="589">
        <v>279</v>
      </c>
      <c r="J361" s="589">
        <v>246</v>
      </c>
      <c r="K361" s="589">
        <v>218</v>
      </c>
      <c r="L361" s="589">
        <v>162</v>
      </c>
      <c r="M361" s="589">
        <v>137</v>
      </c>
      <c r="N361" s="589">
        <v>126</v>
      </c>
      <c r="O361" s="589">
        <v>274</v>
      </c>
      <c r="P361" s="46">
        <v>59.485316265060241</v>
      </c>
      <c r="Q361" s="46">
        <v>59.591397849462368</v>
      </c>
    </row>
    <row r="362" spans="1:17" ht="12.75" customHeight="1">
      <c r="C362" s="602" t="s">
        <v>2236</v>
      </c>
      <c r="D362" s="589">
        <v>1836</v>
      </c>
      <c r="E362" s="589">
        <v>209</v>
      </c>
      <c r="F362" s="589">
        <v>226</v>
      </c>
      <c r="G362" s="589">
        <v>209</v>
      </c>
      <c r="H362" s="589">
        <v>175</v>
      </c>
      <c r="I362" s="589">
        <v>176</v>
      </c>
      <c r="J362" s="589">
        <v>168</v>
      </c>
      <c r="K362" s="589">
        <v>154</v>
      </c>
      <c r="L362" s="589">
        <v>127</v>
      </c>
      <c r="M362" s="589">
        <v>109</v>
      </c>
      <c r="N362" s="589">
        <v>94</v>
      </c>
      <c r="O362" s="589">
        <v>189</v>
      </c>
      <c r="P362" s="46">
        <v>59.403594771241828</v>
      </c>
      <c r="Q362" s="46">
        <v>59.4375</v>
      </c>
    </row>
    <row r="363" spans="1:17" ht="21.75" customHeight="1">
      <c r="C363" s="602" t="s">
        <v>2237</v>
      </c>
      <c r="D363" s="589">
        <v>1249</v>
      </c>
      <c r="E363" s="589">
        <v>55</v>
      </c>
      <c r="F363" s="589">
        <v>44</v>
      </c>
      <c r="G363" s="589">
        <v>39</v>
      </c>
      <c r="H363" s="589">
        <v>58</v>
      </c>
      <c r="I363" s="589">
        <v>59</v>
      </c>
      <c r="J363" s="589">
        <v>58</v>
      </c>
      <c r="K363" s="589">
        <v>49</v>
      </c>
      <c r="L363" s="589">
        <v>70</v>
      </c>
      <c r="M363" s="589">
        <v>75</v>
      </c>
      <c r="N363" s="589">
        <v>65</v>
      </c>
      <c r="O363" s="589">
        <v>677</v>
      </c>
      <c r="P363" s="46">
        <v>52.785428342674138</v>
      </c>
      <c r="Q363" s="46">
        <v>53.125</v>
      </c>
    </row>
    <row r="364" spans="1:17" ht="12.75" customHeight="1">
      <c r="C364" s="602" t="s">
        <v>626</v>
      </c>
      <c r="D364" s="589">
        <v>11240</v>
      </c>
      <c r="E364" s="589">
        <v>113</v>
      </c>
      <c r="F364" s="589">
        <v>182</v>
      </c>
      <c r="G364" s="589">
        <v>228</v>
      </c>
      <c r="H364" s="589">
        <v>273</v>
      </c>
      <c r="I364" s="589">
        <v>320</v>
      </c>
      <c r="J364" s="589">
        <v>390</v>
      </c>
      <c r="K364" s="589">
        <v>437</v>
      </c>
      <c r="L364" s="589">
        <v>473</v>
      </c>
      <c r="M364" s="589">
        <v>561</v>
      </c>
      <c r="N364" s="589">
        <v>606</v>
      </c>
      <c r="O364" s="589">
        <v>7657</v>
      </c>
      <c r="P364" s="46">
        <v>50.950711743772239</v>
      </c>
      <c r="Q364" s="46">
        <v>50.798816568047336</v>
      </c>
    </row>
    <row r="365" spans="1:17" ht="12.75" customHeight="1">
      <c r="C365" s="602" t="s">
        <v>627</v>
      </c>
      <c r="D365" s="589">
        <v>5103</v>
      </c>
      <c r="E365" s="589">
        <v>50</v>
      </c>
      <c r="F365" s="589">
        <v>73</v>
      </c>
      <c r="G365" s="589">
        <v>81</v>
      </c>
      <c r="H365" s="589">
        <v>70</v>
      </c>
      <c r="I365" s="589">
        <v>90</v>
      </c>
      <c r="J365" s="589">
        <v>128</v>
      </c>
      <c r="K365" s="589">
        <v>154</v>
      </c>
      <c r="L365" s="589">
        <v>190</v>
      </c>
      <c r="M365" s="589">
        <v>207</v>
      </c>
      <c r="N365" s="589">
        <v>226</v>
      </c>
      <c r="O365" s="589">
        <v>3834</v>
      </c>
      <c r="P365" s="46">
        <v>49.566333529296493</v>
      </c>
      <c r="Q365" s="46">
        <v>49.244186046511629</v>
      </c>
    </row>
    <row r="366" spans="1:17" ht="12.75" customHeight="1">
      <c r="C366" s="604" t="s">
        <v>1947</v>
      </c>
      <c r="D366" s="589">
        <v>22084</v>
      </c>
      <c r="E366" s="589">
        <v>763</v>
      </c>
      <c r="F366" s="589">
        <v>815</v>
      </c>
      <c r="G366" s="589">
        <v>859</v>
      </c>
      <c r="H366" s="589">
        <v>862</v>
      </c>
      <c r="I366" s="589">
        <v>924</v>
      </c>
      <c r="J366" s="589">
        <v>990</v>
      </c>
      <c r="K366" s="589">
        <v>1012</v>
      </c>
      <c r="L366" s="589">
        <v>1022</v>
      </c>
      <c r="M366" s="589">
        <v>1089</v>
      </c>
      <c r="N366" s="589">
        <v>1117</v>
      </c>
      <c r="O366" s="589">
        <v>12631</v>
      </c>
      <c r="P366" s="46">
        <v>52.463774678500272</v>
      </c>
      <c r="Q366" s="46">
        <v>52.490874159462052</v>
      </c>
    </row>
    <row r="375" spans="1:17" s="24" customFormat="1" ht="15" customHeight="1">
      <c r="A375" s="90" t="s">
        <v>655</v>
      </c>
      <c r="B375" s="599"/>
      <c r="C375" s="1415"/>
      <c r="D375" s="607"/>
      <c r="E375" s="607"/>
      <c r="F375" s="607"/>
      <c r="G375" s="607"/>
      <c r="H375" s="607"/>
      <c r="I375" s="607"/>
      <c r="J375" s="607"/>
      <c r="K375" s="607"/>
      <c r="L375" s="607"/>
      <c r="M375" s="607"/>
      <c r="N375" s="607"/>
      <c r="O375" s="607"/>
      <c r="P375" s="566"/>
      <c r="Q375" s="566"/>
    </row>
    <row r="376" spans="1:17" s="24" customFormat="1" ht="10.5" customHeight="1">
      <c r="A376" s="599" t="s">
        <v>2240</v>
      </c>
      <c r="B376" s="599"/>
      <c r="C376" s="1415"/>
      <c r="D376" s="607"/>
      <c r="E376" s="607"/>
      <c r="F376" s="607"/>
      <c r="G376" s="607"/>
      <c r="H376" s="607"/>
      <c r="I376" s="607"/>
      <c r="J376" s="607"/>
      <c r="K376" s="607"/>
      <c r="L376" s="607"/>
      <c r="M376" s="607"/>
      <c r="N376" s="607"/>
      <c r="O376" s="607"/>
      <c r="P376" s="566"/>
      <c r="Q376" s="566"/>
    </row>
    <row r="377" spans="1:17" s="24" customFormat="1" ht="10.5" customHeight="1">
      <c r="A377" s="90"/>
      <c r="B377" s="24" t="s">
        <v>2241</v>
      </c>
      <c r="C377" s="1415"/>
      <c r="D377" s="607"/>
      <c r="E377" s="607"/>
      <c r="F377" s="607"/>
      <c r="G377" s="607"/>
      <c r="H377" s="607"/>
      <c r="I377" s="607"/>
      <c r="J377" s="607"/>
      <c r="K377" s="607"/>
      <c r="L377" s="607"/>
      <c r="M377" s="607"/>
      <c r="N377" s="607"/>
      <c r="O377" s="607"/>
      <c r="P377" s="566"/>
      <c r="Q377" s="566"/>
    </row>
    <row r="378" spans="1:17" s="24" customFormat="1" ht="10.5" customHeight="1">
      <c r="A378" s="90"/>
      <c r="B378" s="24" t="s">
        <v>2242</v>
      </c>
      <c r="C378" s="1415"/>
      <c r="D378" s="607"/>
      <c r="E378" s="607"/>
      <c r="F378" s="607"/>
      <c r="G378" s="607"/>
      <c r="H378" s="607"/>
      <c r="I378" s="607"/>
      <c r="J378" s="607"/>
      <c r="K378" s="607"/>
      <c r="L378" s="607"/>
      <c r="M378" s="607"/>
      <c r="N378" s="607"/>
      <c r="O378" s="607"/>
      <c r="P378" s="566"/>
      <c r="Q378" s="566"/>
    </row>
    <row r="379" spans="1:17" s="24" customFormat="1" ht="10.5" customHeight="1">
      <c r="A379" s="599" t="s">
        <v>2243</v>
      </c>
      <c r="B379" s="599"/>
      <c r="C379" s="1415"/>
      <c r="D379" s="607"/>
      <c r="E379" s="607"/>
      <c r="F379" s="607"/>
      <c r="G379" s="607"/>
      <c r="H379" s="607"/>
      <c r="I379" s="607"/>
      <c r="J379" s="607"/>
      <c r="K379" s="607"/>
      <c r="L379" s="607"/>
      <c r="M379" s="607"/>
      <c r="N379" s="607"/>
      <c r="O379" s="607"/>
      <c r="P379" s="566"/>
      <c r="Q379" s="566"/>
    </row>
    <row r="380" spans="1:17" s="24" customFormat="1" ht="10.5" customHeight="1">
      <c r="A380" s="599" t="s">
        <v>2244</v>
      </c>
      <c r="B380" s="599"/>
      <c r="C380" s="1415"/>
      <c r="D380" s="607"/>
      <c r="E380" s="607"/>
      <c r="F380" s="607"/>
      <c r="G380" s="607"/>
      <c r="H380" s="607"/>
      <c r="I380" s="607"/>
      <c r="J380" s="607"/>
      <c r="K380" s="607"/>
      <c r="L380" s="607"/>
      <c r="M380" s="607"/>
      <c r="N380" s="607"/>
      <c r="O380" s="607"/>
      <c r="P380" s="566"/>
      <c r="Q380" s="566"/>
    </row>
    <row r="381" spans="1:17" s="24" customFormat="1" ht="10.5" customHeight="1">
      <c r="A381" s="599"/>
      <c r="B381" s="599"/>
      <c r="C381" s="608"/>
      <c r="D381" s="607"/>
      <c r="E381" s="607"/>
      <c r="F381" s="607"/>
      <c r="G381" s="607"/>
      <c r="H381" s="607"/>
      <c r="I381" s="607"/>
      <c r="J381" s="607"/>
      <c r="K381" s="607"/>
      <c r="L381" s="607"/>
      <c r="M381" s="607"/>
      <c r="N381" s="607"/>
      <c r="O381" s="607"/>
      <c r="P381" s="566"/>
      <c r="Q381" s="566"/>
    </row>
    <row r="382" spans="1:17" s="24" customFormat="1" ht="10.5" customHeight="1">
      <c r="A382" s="599" t="s">
        <v>586</v>
      </c>
      <c r="B382" s="599"/>
      <c r="C382" s="608"/>
      <c r="D382" s="607"/>
      <c r="E382" s="607"/>
      <c r="F382" s="607"/>
      <c r="G382" s="607"/>
      <c r="H382" s="607"/>
      <c r="I382" s="607"/>
      <c r="J382" s="607"/>
      <c r="K382" s="607"/>
      <c r="L382" s="607"/>
      <c r="M382" s="607"/>
      <c r="N382" s="607"/>
      <c r="O382" s="607"/>
      <c r="P382" s="566"/>
      <c r="Q382" s="566"/>
    </row>
    <row r="383" spans="1:17" s="90" customFormat="1" ht="11.25" customHeight="1">
      <c r="A383" s="601"/>
      <c r="C383" s="609"/>
      <c r="D383" s="257" t="s">
        <v>2234</v>
      </c>
      <c r="E383" s="454"/>
      <c r="F383" s="454"/>
      <c r="G383" s="454"/>
      <c r="H383" s="454"/>
      <c r="I383" s="454"/>
      <c r="J383" s="454"/>
      <c r="K383" s="454"/>
      <c r="L383" s="454"/>
      <c r="M383" s="454"/>
      <c r="N383" s="454"/>
      <c r="O383" s="454"/>
      <c r="P383" s="606"/>
      <c r="Q383" s="606"/>
    </row>
    <row r="384" spans="1:17" s="90" customFormat="1" ht="9" customHeight="1">
      <c r="A384" s="601"/>
      <c r="C384" s="609"/>
      <c r="D384" s="257"/>
      <c r="E384" s="454"/>
      <c r="F384" s="454"/>
      <c r="G384" s="454"/>
      <c r="H384" s="454"/>
      <c r="I384" s="454"/>
      <c r="J384" s="454"/>
      <c r="K384" s="454"/>
      <c r="L384" s="454"/>
      <c r="M384" s="454"/>
      <c r="N384" s="454"/>
      <c r="O384" s="454"/>
      <c r="P384" s="606"/>
      <c r="Q384" s="606"/>
    </row>
    <row r="385" spans="2:17" ht="10.15" customHeight="1">
      <c r="B385" s="599" t="s">
        <v>637</v>
      </c>
      <c r="C385" s="602"/>
      <c r="P385" s="46"/>
      <c r="Q385" s="46"/>
    </row>
    <row r="386" spans="2:17" ht="12.75" customHeight="1">
      <c r="C386" s="602" t="s">
        <v>638</v>
      </c>
      <c r="D386" s="589">
        <v>157</v>
      </c>
      <c r="E386" s="589">
        <v>8</v>
      </c>
      <c r="F386" s="589">
        <v>4</v>
      </c>
      <c r="G386" s="589">
        <v>6</v>
      </c>
      <c r="H386" s="589">
        <v>11</v>
      </c>
      <c r="I386" s="589">
        <v>3</v>
      </c>
      <c r="J386" s="589">
        <v>8</v>
      </c>
      <c r="K386" s="589">
        <v>7</v>
      </c>
      <c r="L386" s="589">
        <v>4</v>
      </c>
      <c r="M386" s="589">
        <v>10</v>
      </c>
      <c r="N386" s="589">
        <v>9</v>
      </c>
      <c r="O386" s="589">
        <v>87</v>
      </c>
      <c r="P386" s="46">
        <v>51.592356687898089</v>
      </c>
      <c r="Q386" s="46">
        <v>52.1</v>
      </c>
    </row>
    <row r="387" spans="2:17" ht="12.75" customHeight="1">
      <c r="C387" s="602" t="s">
        <v>639</v>
      </c>
      <c r="D387" s="589">
        <v>16</v>
      </c>
      <c r="E387" s="589">
        <v>0</v>
      </c>
      <c r="F387" s="589">
        <v>2</v>
      </c>
      <c r="G387" s="589">
        <v>1</v>
      </c>
      <c r="H387" s="589">
        <v>2</v>
      </c>
      <c r="I387" s="589">
        <v>1</v>
      </c>
      <c r="J387" s="589">
        <v>0</v>
      </c>
      <c r="K387" s="589">
        <v>0</v>
      </c>
      <c r="L387" s="589">
        <v>1</v>
      </c>
      <c r="M387" s="589">
        <v>1</v>
      </c>
      <c r="N387" s="589">
        <v>4</v>
      </c>
      <c r="O387" s="589">
        <v>4</v>
      </c>
      <c r="P387" s="46">
        <v>55.3125</v>
      </c>
      <c r="Q387" s="46">
        <v>55</v>
      </c>
    </row>
    <row r="388" spans="2:17" ht="12.75" customHeight="1">
      <c r="C388" s="602" t="s">
        <v>640</v>
      </c>
      <c r="D388" s="589">
        <v>26</v>
      </c>
      <c r="E388" s="589">
        <v>2</v>
      </c>
      <c r="F388" s="589">
        <v>0</v>
      </c>
      <c r="G388" s="589">
        <v>1</v>
      </c>
      <c r="H388" s="589">
        <v>1</v>
      </c>
      <c r="I388" s="589">
        <v>2</v>
      </c>
      <c r="J388" s="589">
        <v>2</v>
      </c>
      <c r="K388" s="589">
        <v>2</v>
      </c>
      <c r="L388" s="589">
        <v>0</v>
      </c>
      <c r="M388" s="589">
        <v>3</v>
      </c>
      <c r="N388" s="589">
        <v>1</v>
      </c>
      <c r="O388" s="589">
        <v>12</v>
      </c>
      <c r="P388" s="46">
        <v>53.653846153846153</v>
      </c>
      <c r="Q388" s="46">
        <v>55</v>
      </c>
    </row>
    <row r="389" spans="2:17" ht="12.75" customHeight="1">
      <c r="C389" s="602" t="s">
        <v>641</v>
      </c>
      <c r="D389" s="589">
        <v>45</v>
      </c>
      <c r="E389" s="589">
        <v>0</v>
      </c>
      <c r="F389" s="589">
        <v>3</v>
      </c>
      <c r="G389" s="589">
        <v>4</v>
      </c>
      <c r="H389" s="589">
        <v>2</v>
      </c>
      <c r="I389" s="589">
        <v>3</v>
      </c>
      <c r="J389" s="589">
        <v>2</v>
      </c>
      <c r="K389" s="589">
        <v>2</v>
      </c>
      <c r="L389" s="589">
        <v>1</v>
      </c>
      <c r="M389" s="589">
        <v>1</v>
      </c>
      <c r="N389" s="589">
        <v>0</v>
      </c>
      <c r="O389" s="589">
        <v>27</v>
      </c>
      <c r="P389" s="46">
        <v>50.955555555555556</v>
      </c>
      <c r="Q389" s="46">
        <v>50.5</v>
      </c>
    </row>
    <row r="390" spans="2:17" ht="12.75" customHeight="1">
      <c r="C390" s="602" t="s">
        <v>642</v>
      </c>
      <c r="D390" s="589">
        <v>48</v>
      </c>
      <c r="E390" s="589">
        <v>1</v>
      </c>
      <c r="F390" s="589">
        <v>2</v>
      </c>
      <c r="G390" s="589">
        <v>2</v>
      </c>
      <c r="H390" s="589">
        <v>0</v>
      </c>
      <c r="I390" s="589">
        <v>4</v>
      </c>
      <c r="J390" s="589">
        <v>2</v>
      </c>
      <c r="K390" s="589">
        <v>3</v>
      </c>
      <c r="L390" s="589">
        <v>0</v>
      </c>
      <c r="M390" s="589">
        <v>4</v>
      </c>
      <c r="N390" s="589">
        <v>2</v>
      </c>
      <c r="O390" s="589">
        <v>28</v>
      </c>
      <c r="P390" s="46">
        <v>50.270833333333336</v>
      </c>
      <c r="Q390" s="46">
        <v>52.6</v>
      </c>
    </row>
    <row r="391" spans="2:17" ht="12.75" customHeight="1">
      <c r="C391" s="602" t="s">
        <v>1894</v>
      </c>
      <c r="D391" s="589">
        <v>117</v>
      </c>
      <c r="E391" s="589">
        <v>2</v>
      </c>
      <c r="F391" s="589">
        <v>3</v>
      </c>
      <c r="G391" s="589">
        <v>4</v>
      </c>
      <c r="H391" s="589">
        <v>3</v>
      </c>
      <c r="I391" s="589">
        <v>3</v>
      </c>
      <c r="J391" s="589">
        <v>3</v>
      </c>
      <c r="K391" s="589">
        <v>1</v>
      </c>
      <c r="L391" s="589">
        <v>4</v>
      </c>
      <c r="M391" s="589">
        <v>3</v>
      </c>
      <c r="N391" s="589">
        <v>4</v>
      </c>
      <c r="O391" s="589">
        <v>87</v>
      </c>
      <c r="P391" s="46">
        <v>48.273504273504273</v>
      </c>
      <c r="Q391" s="46">
        <v>47.071428571428569</v>
      </c>
    </row>
    <row r="392" spans="2:17" ht="12.75" customHeight="1">
      <c r="C392" s="604" t="s">
        <v>1947</v>
      </c>
      <c r="D392" s="589">
        <v>409</v>
      </c>
      <c r="E392" s="589">
        <v>13</v>
      </c>
      <c r="F392" s="589">
        <v>14</v>
      </c>
      <c r="G392" s="589">
        <v>18</v>
      </c>
      <c r="H392" s="589">
        <v>19</v>
      </c>
      <c r="I392" s="589">
        <v>16</v>
      </c>
      <c r="J392" s="589">
        <v>17</v>
      </c>
      <c r="K392" s="589">
        <v>15</v>
      </c>
      <c r="L392" s="589">
        <v>10</v>
      </c>
      <c r="M392" s="589">
        <v>22</v>
      </c>
      <c r="N392" s="589">
        <v>20</v>
      </c>
      <c r="O392" s="589">
        <v>245</v>
      </c>
      <c r="P392" s="46">
        <v>50.69437652811736</v>
      </c>
      <c r="Q392" s="46">
        <v>51.321428571428569</v>
      </c>
    </row>
    <row r="393" spans="2:17" ht="18" customHeight="1">
      <c r="B393" s="599" t="s">
        <v>645</v>
      </c>
      <c r="C393" s="602"/>
      <c r="D393" s="59"/>
      <c r="E393" s="59"/>
      <c r="F393" s="59"/>
      <c r="G393" s="59"/>
      <c r="H393" s="59"/>
      <c r="I393" s="59"/>
      <c r="J393" s="59"/>
      <c r="K393" s="59"/>
      <c r="L393" s="59"/>
      <c r="M393" s="59"/>
      <c r="N393" s="59"/>
      <c r="O393" s="59"/>
      <c r="P393" s="59"/>
      <c r="Q393" s="59"/>
    </row>
    <row r="394" spans="2:17" ht="21.75" customHeight="1">
      <c r="C394" s="602" t="s">
        <v>1899</v>
      </c>
      <c r="D394" s="589">
        <v>10978</v>
      </c>
      <c r="E394" s="589">
        <v>212</v>
      </c>
      <c r="F394" s="589">
        <v>236</v>
      </c>
      <c r="G394" s="589">
        <v>247</v>
      </c>
      <c r="H394" s="589">
        <v>270</v>
      </c>
      <c r="I394" s="589">
        <v>279</v>
      </c>
      <c r="J394" s="589">
        <v>324</v>
      </c>
      <c r="K394" s="589">
        <v>328</v>
      </c>
      <c r="L394" s="589">
        <v>358</v>
      </c>
      <c r="M394" s="589">
        <v>369</v>
      </c>
      <c r="N394" s="589">
        <v>397</v>
      </c>
      <c r="O394" s="589">
        <v>7958</v>
      </c>
      <c r="P394" s="46">
        <v>49.026234286755326</v>
      </c>
      <c r="Q394" s="46">
        <v>48.12918660287081</v>
      </c>
    </row>
    <row r="395" spans="2:17" ht="21.75" customHeight="1">
      <c r="C395" s="602" t="s">
        <v>1901</v>
      </c>
      <c r="D395" s="589">
        <v>17342</v>
      </c>
      <c r="E395" s="589">
        <v>372</v>
      </c>
      <c r="F395" s="589">
        <v>445</v>
      </c>
      <c r="G395" s="589">
        <v>446</v>
      </c>
      <c r="H395" s="589">
        <v>516</v>
      </c>
      <c r="I395" s="589">
        <v>527</v>
      </c>
      <c r="J395" s="589">
        <v>541</v>
      </c>
      <c r="K395" s="589">
        <v>633</v>
      </c>
      <c r="L395" s="589">
        <v>523</v>
      </c>
      <c r="M395" s="589">
        <v>639</v>
      </c>
      <c r="N395" s="589">
        <v>592</v>
      </c>
      <c r="O395" s="589">
        <v>12108</v>
      </c>
      <c r="P395" s="46">
        <v>48.541575366163073</v>
      </c>
      <c r="Q395" s="46">
        <v>48.406722689075629</v>
      </c>
    </row>
    <row r="396" spans="2:17" ht="12.75" customHeight="1">
      <c r="C396" s="602" t="s">
        <v>648</v>
      </c>
      <c r="D396" s="589">
        <v>1268</v>
      </c>
      <c r="E396" s="589">
        <v>37</v>
      </c>
      <c r="F396" s="589">
        <v>58</v>
      </c>
      <c r="G396" s="589">
        <v>42</v>
      </c>
      <c r="H396" s="589">
        <v>53</v>
      </c>
      <c r="I396" s="589">
        <v>52</v>
      </c>
      <c r="J396" s="589">
        <v>50</v>
      </c>
      <c r="K396" s="589">
        <v>42</v>
      </c>
      <c r="L396" s="589">
        <v>40</v>
      </c>
      <c r="M396" s="589">
        <v>58</v>
      </c>
      <c r="N396" s="589">
        <v>48</v>
      </c>
      <c r="O396" s="589">
        <v>788</v>
      </c>
      <c r="P396" s="46">
        <v>50.298107255520506</v>
      </c>
      <c r="Q396" s="46">
        <v>50.844444444444441</v>
      </c>
    </row>
    <row r="397" spans="2:17" ht="12.75" customHeight="1">
      <c r="C397" s="604" t="s">
        <v>1947</v>
      </c>
      <c r="D397" s="589">
        <v>29588</v>
      </c>
      <c r="E397" s="589">
        <v>621</v>
      </c>
      <c r="F397" s="589">
        <v>739</v>
      </c>
      <c r="G397" s="589">
        <v>735</v>
      </c>
      <c r="H397" s="589">
        <v>839</v>
      </c>
      <c r="I397" s="589">
        <v>858</v>
      </c>
      <c r="J397" s="589">
        <v>915</v>
      </c>
      <c r="K397" s="589">
        <v>1003</v>
      </c>
      <c r="L397" s="589">
        <v>921</v>
      </c>
      <c r="M397" s="589">
        <v>1066</v>
      </c>
      <c r="N397" s="589">
        <v>1037</v>
      </c>
      <c r="O397" s="589">
        <v>20854</v>
      </c>
      <c r="P397" s="46">
        <v>48.79667432743004</v>
      </c>
      <c r="Q397" s="46">
        <v>48.403041825095059</v>
      </c>
    </row>
    <row r="398" spans="2:17" ht="18" customHeight="1">
      <c r="B398" s="599" t="s">
        <v>649</v>
      </c>
      <c r="C398" s="602"/>
      <c r="D398" s="59"/>
      <c r="E398" s="59"/>
      <c r="F398" s="59"/>
      <c r="G398" s="59"/>
      <c r="H398" s="59"/>
      <c r="I398" s="59"/>
      <c r="J398" s="59"/>
      <c r="K398" s="59"/>
      <c r="L398" s="59"/>
      <c r="M398" s="59"/>
      <c r="N398" s="59"/>
      <c r="O398" s="59"/>
      <c r="P398" s="59"/>
      <c r="Q398" s="59"/>
    </row>
    <row r="399" spans="2:17" ht="21.75" customHeight="1">
      <c r="C399" s="602" t="s">
        <v>1903</v>
      </c>
      <c r="D399" s="589">
        <v>1241</v>
      </c>
      <c r="E399" s="589">
        <v>42</v>
      </c>
      <c r="F399" s="589">
        <v>38</v>
      </c>
      <c r="G399" s="589">
        <v>40</v>
      </c>
      <c r="H399" s="589">
        <v>40</v>
      </c>
      <c r="I399" s="589">
        <v>54</v>
      </c>
      <c r="J399" s="589">
        <v>42</v>
      </c>
      <c r="K399" s="589">
        <v>45</v>
      </c>
      <c r="L399" s="589">
        <v>44</v>
      </c>
      <c r="M399" s="589">
        <v>29</v>
      </c>
      <c r="N399" s="589">
        <v>33</v>
      </c>
      <c r="O399" s="589">
        <v>834</v>
      </c>
      <c r="P399" s="46">
        <v>49.577759871071713</v>
      </c>
      <c r="Q399" s="46">
        <v>49.245098039215684</v>
      </c>
    </row>
    <row r="400" spans="2:17" ht="12.75" customHeight="1">
      <c r="C400" s="602" t="s">
        <v>1904</v>
      </c>
      <c r="D400" s="589">
        <v>52</v>
      </c>
      <c r="E400" s="589">
        <v>4</v>
      </c>
      <c r="F400" s="589">
        <v>0</v>
      </c>
      <c r="G400" s="589">
        <v>0</v>
      </c>
      <c r="H400" s="589">
        <v>3</v>
      </c>
      <c r="I400" s="589">
        <v>2</v>
      </c>
      <c r="J400" s="589">
        <v>4</v>
      </c>
      <c r="K400" s="589">
        <v>1</v>
      </c>
      <c r="L400" s="589">
        <v>1</v>
      </c>
      <c r="M400" s="589">
        <v>1</v>
      </c>
      <c r="N400" s="589">
        <v>2</v>
      </c>
      <c r="O400" s="589">
        <v>34</v>
      </c>
      <c r="P400" s="46">
        <v>48.442307692307693</v>
      </c>
      <c r="Q400" s="46">
        <v>48</v>
      </c>
    </row>
    <row r="401" spans="1:17" ht="12.75" customHeight="1">
      <c r="C401" s="602" t="s">
        <v>1905</v>
      </c>
      <c r="D401" s="589">
        <v>722</v>
      </c>
      <c r="E401" s="589">
        <v>24</v>
      </c>
      <c r="F401" s="589">
        <v>13</v>
      </c>
      <c r="G401" s="589">
        <v>18</v>
      </c>
      <c r="H401" s="589">
        <v>22</v>
      </c>
      <c r="I401" s="589">
        <v>30</v>
      </c>
      <c r="J401" s="589">
        <v>23</v>
      </c>
      <c r="K401" s="589">
        <v>23</v>
      </c>
      <c r="L401" s="589">
        <v>18</v>
      </c>
      <c r="M401" s="589">
        <v>26</v>
      </c>
      <c r="N401" s="589">
        <v>29</v>
      </c>
      <c r="O401" s="589">
        <v>496</v>
      </c>
      <c r="P401" s="46">
        <v>49.63850415512465</v>
      </c>
      <c r="Q401" s="46">
        <v>49.725000000000001</v>
      </c>
    </row>
    <row r="402" spans="1:17" ht="21.75" customHeight="1">
      <c r="C402" s="602" t="s">
        <v>1907</v>
      </c>
      <c r="D402" s="589">
        <v>2546</v>
      </c>
      <c r="E402" s="589">
        <v>66</v>
      </c>
      <c r="F402" s="589">
        <v>65</v>
      </c>
      <c r="G402" s="589">
        <v>80</v>
      </c>
      <c r="H402" s="589">
        <v>97</v>
      </c>
      <c r="I402" s="589">
        <v>87</v>
      </c>
      <c r="J402" s="589">
        <v>92</v>
      </c>
      <c r="K402" s="589">
        <v>98</v>
      </c>
      <c r="L402" s="589">
        <v>92</v>
      </c>
      <c r="M402" s="589">
        <v>100</v>
      </c>
      <c r="N402" s="589">
        <v>94</v>
      </c>
      <c r="O402" s="589">
        <v>1675</v>
      </c>
      <c r="P402" s="46">
        <v>49.415553809897879</v>
      </c>
      <c r="Q402" s="46">
        <v>49.636363636363633</v>
      </c>
    </row>
    <row r="403" spans="1:17" ht="12.75" customHeight="1">
      <c r="C403" s="604" t="s">
        <v>1947</v>
      </c>
      <c r="D403" s="589">
        <v>4561</v>
      </c>
      <c r="E403" s="589">
        <v>136</v>
      </c>
      <c r="F403" s="589">
        <v>116</v>
      </c>
      <c r="G403" s="589">
        <v>138</v>
      </c>
      <c r="H403" s="589">
        <v>162</v>
      </c>
      <c r="I403" s="589">
        <v>173</v>
      </c>
      <c r="J403" s="589">
        <v>161</v>
      </c>
      <c r="K403" s="589">
        <v>167</v>
      </c>
      <c r="L403" s="589">
        <v>155</v>
      </c>
      <c r="M403" s="589">
        <v>156</v>
      </c>
      <c r="N403" s="589">
        <v>158</v>
      </c>
      <c r="O403" s="589">
        <v>3039</v>
      </c>
      <c r="P403" s="46">
        <v>49.483885112913832</v>
      </c>
      <c r="Q403" s="46">
        <v>49.533854166666664</v>
      </c>
    </row>
    <row r="404" spans="1:17" ht="15" customHeight="1">
      <c r="C404" s="604" t="s">
        <v>127</v>
      </c>
      <c r="D404" s="589">
        <v>56642</v>
      </c>
      <c r="E404" s="589">
        <v>1533</v>
      </c>
      <c r="F404" s="589">
        <v>1684</v>
      </c>
      <c r="G404" s="589">
        <v>1750</v>
      </c>
      <c r="H404" s="589">
        <v>1882</v>
      </c>
      <c r="I404" s="589">
        <v>1971</v>
      </c>
      <c r="J404" s="589">
        <v>2083</v>
      </c>
      <c r="K404" s="589">
        <v>2197</v>
      </c>
      <c r="L404" s="589">
        <v>2108</v>
      </c>
      <c r="M404" s="589">
        <v>2333</v>
      </c>
      <c r="N404" s="589">
        <v>2332</v>
      </c>
      <c r="O404" s="589">
        <v>36769</v>
      </c>
      <c r="P404" s="46">
        <v>50.295469792733307</v>
      </c>
      <c r="Q404" s="46">
        <v>50.399311531841654</v>
      </c>
    </row>
    <row r="405" spans="1:17" s="90" customFormat="1" ht="9" customHeight="1">
      <c r="A405" s="601"/>
      <c r="C405" s="609"/>
      <c r="D405" s="257"/>
      <c r="E405" s="454"/>
      <c r="F405" s="454"/>
      <c r="G405" s="454"/>
      <c r="H405" s="454"/>
      <c r="I405" s="454"/>
      <c r="J405" s="454"/>
      <c r="K405" s="454"/>
      <c r="L405" s="454"/>
      <c r="M405" s="454"/>
      <c r="N405" s="454"/>
      <c r="O405" s="454"/>
      <c r="P405" s="606"/>
      <c r="Q405" s="606"/>
    </row>
    <row r="406" spans="1:17" s="90" customFormat="1" ht="9" customHeight="1">
      <c r="A406" s="601"/>
      <c r="C406" s="609"/>
      <c r="D406" s="257"/>
      <c r="E406" s="454"/>
      <c r="F406" s="454"/>
      <c r="G406" s="454"/>
      <c r="H406" s="454"/>
      <c r="I406" s="454"/>
      <c r="J406" s="454"/>
      <c r="K406" s="454"/>
      <c r="L406" s="454"/>
      <c r="M406" s="454"/>
      <c r="N406" s="454"/>
      <c r="O406" s="454"/>
      <c r="P406" s="606"/>
      <c r="Q406" s="606"/>
    </row>
    <row r="407" spans="1:17" s="90" customFormat="1" ht="9" customHeight="1">
      <c r="A407" s="601"/>
      <c r="C407" s="609"/>
      <c r="D407" s="257"/>
      <c r="E407" s="454"/>
      <c r="F407" s="454"/>
      <c r="G407" s="454"/>
      <c r="H407" s="454"/>
      <c r="I407" s="454"/>
      <c r="J407" s="454"/>
      <c r="K407" s="454"/>
      <c r="L407" s="454"/>
      <c r="M407" s="454"/>
      <c r="N407" s="454"/>
      <c r="O407" s="454"/>
      <c r="P407" s="606"/>
      <c r="Q407" s="606"/>
    </row>
    <row r="408" spans="1:17" s="90" customFormat="1" ht="9" customHeight="1">
      <c r="A408" s="601"/>
      <c r="C408" s="609"/>
      <c r="D408" s="257"/>
      <c r="E408" s="454"/>
      <c r="F408" s="454"/>
      <c r="G408" s="454"/>
      <c r="H408" s="454"/>
      <c r="I408" s="454"/>
      <c r="J408" s="454"/>
      <c r="K408" s="454"/>
      <c r="L408" s="454"/>
      <c r="M408" s="454"/>
      <c r="N408" s="454"/>
      <c r="O408" s="454"/>
      <c r="P408" s="606"/>
      <c r="Q408" s="606"/>
    </row>
    <row r="409" spans="1:17" s="90" customFormat="1" ht="9" customHeight="1">
      <c r="A409" s="601"/>
      <c r="C409" s="609"/>
      <c r="D409" s="257"/>
      <c r="E409" s="454"/>
      <c r="F409" s="454"/>
      <c r="G409" s="454"/>
      <c r="H409" s="454"/>
      <c r="I409" s="454"/>
      <c r="J409" s="454"/>
      <c r="K409" s="454"/>
      <c r="L409" s="454"/>
      <c r="M409" s="454"/>
      <c r="N409" s="454"/>
      <c r="O409" s="454"/>
      <c r="P409" s="606"/>
      <c r="Q409" s="606"/>
    </row>
    <row r="410" spans="1:17" s="90" customFormat="1" ht="9" customHeight="1">
      <c r="A410" s="601"/>
      <c r="C410" s="609"/>
      <c r="D410" s="257"/>
      <c r="E410" s="454"/>
      <c r="F410" s="454"/>
      <c r="G410" s="454"/>
      <c r="H410" s="454"/>
      <c r="I410" s="454"/>
      <c r="J410" s="454"/>
      <c r="K410" s="454"/>
      <c r="L410" s="454"/>
      <c r="M410" s="454"/>
      <c r="N410" s="454"/>
      <c r="O410" s="454"/>
      <c r="P410" s="606"/>
      <c r="Q410" s="606"/>
    </row>
    <row r="411" spans="1:17" s="90" customFormat="1" ht="9" customHeight="1">
      <c r="A411" s="601"/>
      <c r="C411" s="609"/>
      <c r="D411" s="257"/>
      <c r="E411" s="454"/>
      <c r="F411" s="454"/>
      <c r="G411" s="454"/>
      <c r="H411" s="454"/>
      <c r="I411" s="454"/>
      <c r="J411" s="454"/>
      <c r="K411" s="454"/>
      <c r="L411" s="454"/>
      <c r="M411" s="454"/>
      <c r="N411" s="454"/>
      <c r="O411" s="454"/>
      <c r="P411" s="606"/>
      <c r="Q411" s="606"/>
    </row>
    <row r="412" spans="1:17" s="90" customFormat="1" ht="9" customHeight="1">
      <c r="A412" s="601"/>
      <c r="C412" s="609"/>
      <c r="D412" s="257"/>
      <c r="E412" s="454"/>
      <c r="F412" s="454"/>
      <c r="G412" s="454"/>
      <c r="H412" s="454"/>
      <c r="I412" s="454"/>
      <c r="J412" s="454"/>
      <c r="K412" s="454"/>
      <c r="L412" s="454"/>
      <c r="M412" s="454"/>
      <c r="N412" s="454"/>
      <c r="O412" s="454"/>
      <c r="P412" s="606"/>
      <c r="Q412" s="606"/>
    </row>
    <row r="413" spans="1:17" s="90" customFormat="1" ht="9" customHeight="1">
      <c r="A413" s="601"/>
      <c r="C413" s="609"/>
      <c r="D413" s="257"/>
      <c r="E413" s="454"/>
      <c r="F413" s="454"/>
      <c r="G413" s="454"/>
      <c r="H413" s="454"/>
      <c r="I413" s="454"/>
      <c r="J413" s="454"/>
      <c r="K413" s="454"/>
      <c r="L413" s="454"/>
      <c r="M413" s="454"/>
      <c r="N413" s="454"/>
      <c r="O413" s="454"/>
      <c r="P413" s="606"/>
      <c r="Q413" s="606"/>
    </row>
    <row r="414" spans="1:17" s="90" customFormat="1" ht="9" customHeight="1">
      <c r="A414" s="601"/>
      <c r="C414" s="609"/>
      <c r="D414" s="257"/>
      <c r="E414" s="454"/>
      <c r="F414" s="454"/>
      <c r="G414" s="454"/>
      <c r="H414" s="454"/>
      <c r="I414" s="454"/>
      <c r="J414" s="454"/>
      <c r="K414" s="454"/>
      <c r="L414" s="454"/>
      <c r="M414" s="454"/>
      <c r="N414" s="454"/>
      <c r="O414" s="454"/>
      <c r="P414" s="606"/>
      <c r="Q414" s="606"/>
    </row>
    <row r="415" spans="1:17" s="90" customFormat="1" ht="9" customHeight="1">
      <c r="A415" s="601"/>
      <c r="C415" s="609"/>
      <c r="D415" s="257"/>
      <c r="E415" s="454"/>
      <c r="F415" s="454"/>
      <c r="G415" s="454"/>
      <c r="H415" s="454"/>
      <c r="I415" s="454"/>
      <c r="J415" s="454"/>
      <c r="K415" s="454"/>
      <c r="L415" s="454"/>
      <c r="M415" s="454"/>
      <c r="N415" s="454"/>
      <c r="O415" s="454"/>
      <c r="P415" s="606"/>
      <c r="Q415" s="606"/>
    </row>
    <row r="416" spans="1:17" s="90" customFormat="1" ht="9" customHeight="1">
      <c r="A416" s="601"/>
      <c r="C416" s="609"/>
      <c r="D416" s="257"/>
      <c r="E416" s="454"/>
      <c r="F416" s="454"/>
      <c r="G416" s="454"/>
      <c r="H416" s="454"/>
      <c r="I416" s="454"/>
      <c r="J416" s="454"/>
      <c r="K416" s="454"/>
      <c r="L416" s="454"/>
      <c r="M416" s="454"/>
      <c r="N416" s="454"/>
      <c r="O416" s="454"/>
      <c r="P416" s="606"/>
      <c r="Q416" s="606"/>
    </row>
    <row r="417" spans="1:17" s="90" customFormat="1" ht="9" customHeight="1">
      <c r="A417" s="601"/>
      <c r="C417" s="609"/>
      <c r="D417" s="257"/>
      <c r="E417" s="454"/>
      <c r="F417" s="454"/>
      <c r="G417" s="454"/>
      <c r="H417" s="454"/>
      <c r="I417" s="454"/>
      <c r="J417" s="454"/>
      <c r="K417" s="454"/>
      <c r="L417" s="454"/>
      <c r="M417" s="454"/>
      <c r="N417" s="454"/>
      <c r="O417" s="454"/>
      <c r="P417" s="606"/>
      <c r="Q417" s="606"/>
    </row>
    <row r="418" spans="1:17" s="90" customFormat="1" ht="9" customHeight="1">
      <c r="A418" s="601"/>
      <c r="C418" s="609"/>
      <c r="D418" s="257"/>
      <c r="E418" s="454"/>
      <c r="F418" s="454"/>
      <c r="G418" s="454"/>
      <c r="H418" s="454"/>
      <c r="I418" s="454"/>
      <c r="J418" s="454"/>
      <c r="K418" s="454"/>
      <c r="L418" s="454"/>
      <c r="M418" s="454"/>
      <c r="N418" s="454"/>
      <c r="O418" s="454"/>
      <c r="P418" s="606"/>
      <c r="Q418" s="606"/>
    </row>
    <row r="419" spans="1:17" s="90" customFormat="1" ht="9" customHeight="1">
      <c r="A419" s="601"/>
      <c r="C419" s="609"/>
      <c r="D419" s="257"/>
      <c r="E419" s="454"/>
      <c r="F419" s="454"/>
      <c r="G419" s="454"/>
      <c r="H419" s="454"/>
      <c r="I419" s="454"/>
      <c r="J419" s="454"/>
      <c r="K419" s="454"/>
      <c r="L419" s="454"/>
      <c r="M419" s="454"/>
      <c r="N419" s="454"/>
      <c r="O419" s="454"/>
      <c r="P419" s="606"/>
      <c r="Q419" s="606"/>
    </row>
    <row r="420" spans="1:17" s="90" customFormat="1" ht="9" customHeight="1">
      <c r="A420" s="601"/>
      <c r="C420" s="609"/>
      <c r="D420" s="257"/>
      <c r="E420" s="454"/>
      <c r="F420" s="454"/>
      <c r="G420" s="454"/>
      <c r="H420" s="454"/>
      <c r="I420" s="454"/>
      <c r="J420" s="454"/>
      <c r="K420" s="454"/>
      <c r="L420" s="454"/>
      <c r="M420" s="454"/>
      <c r="N420" s="454"/>
      <c r="O420" s="454"/>
      <c r="P420" s="606"/>
      <c r="Q420" s="606"/>
    </row>
    <row r="421" spans="1:17" s="90" customFormat="1" ht="9" customHeight="1">
      <c r="A421" s="601"/>
      <c r="C421" s="609"/>
      <c r="D421" s="257"/>
      <c r="E421" s="454"/>
      <c r="F421" s="454"/>
      <c r="G421" s="454"/>
      <c r="H421" s="454"/>
      <c r="I421" s="454"/>
      <c r="J421" s="454"/>
      <c r="K421" s="454"/>
      <c r="L421" s="454"/>
      <c r="M421" s="454"/>
      <c r="N421" s="454"/>
      <c r="O421" s="454"/>
      <c r="P421" s="606"/>
      <c r="Q421" s="606"/>
    </row>
    <row r="422" spans="1:17" s="90" customFormat="1" ht="9" customHeight="1">
      <c r="A422" s="601"/>
      <c r="C422" s="609"/>
      <c r="D422" s="257"/>
      <c r="E422" s="454"/>
      <c r="F422" s="454"/>
      <c r="G422" s="454"/>
      <c r="H422" s="454"/>
      <c r="I422" s="454"/>
      <c r="J422" s="454"/>
      <c r="K422" s="454"/>
      <c r="L422" s="454"/>
      <c r="M422" s="454"/>
      <c r="N422" s="454"/>
      <c r="O422" s="454"/>
      <c r="P422" s="606"/>
      <c r="Q422" s="606"/>
    </row>
    <row r="423" spans="1:17" s="90" customFormat="1" ht="9" customHeight="1">
      <c r="A423" s="601"/>
      <c r="C423" s="609"/>
      <c r="D423" s="257"/>
      <c r="E423" s="454"/>
      <c r="F423" s="454"/>
      <c r="G423" s="454"/>
      <c r="H423" s="454"/>
      <c r="I423" s="454"/>
      <c r="J423" s="454"/>
      <c r="K423" s="454"/>
      <c r="L423" s="454"/>
      <c r="M423" s="454"/>
      <c r="N423" s="454"/>
      <c r="O423" s="454"/>
      <c r="P423" s="606"/>
      <c r="Q423" s="606"/>
    </row>
    <row r="424" spans="1:17" s="90" customFormat="1" ht="9" customHeight="1">
      <c r="A424" s="601"/>
      <c r="C424" s="609"/>
      <c r="D424" s="257"/>
      <c r="E424" s="454"/>
      <c r="F424" s="454"/>
      <c r="G424" s="454"/>
      <c r="H424" s="454"/>
      <c r="I424" s="454"/>
      <c r="J424" s="454"/>
      <c r="K424" s="454"/>
      <c r="L424" s="454"/>
      <c r="M424" s="454"/>
      <c r="N424" s="454"/>
      <c r="O424" s="454"/>
      <c r="P424" s="606"/>
      <c r="Q424" s="606"/>
    </row>
    <row r="425" spans="1:17" s="90" customFormat="1" ht="9" customHeight="1">
      <c r="A425" s="601"/>
      <c r="C425" s="609"/>
      <c r="D425" s="257"/>
      <c r="E425" s="454"/>
      <c r="F425" s="454"/>
      <c r="G425" s="454"/>
      <c r="H425" s="454"/>
      <c r="I425" s="454"/>
      <c r="J425" s="454"/>
      <c r="K425" s="454"/>
      <c r="L425" s="454"/>
      <c r="M425" s="454"/>
      <c r="N425" s="454"/>
      <c r="O425" s="454"/>
      <c r="P425" s="606"/>
      <c r="Q425" s="606"/>
    </row>
    <row r="426" spans="1:17" s="90" customFormat="1" ht="9" customHeight="1">
      <c r="A426" s="601"/>
      <c r="C426" s="609"/>
      <c r="D426" s="257"/>
      <c r="E426" s="454"/>
      <c r="F426" s="454"/>
      <c r="G426" s="454"/>
      <c r="H426" s="454"/>
      <c r="I426" s="454"/>
      <c r="J426" s="454"/>
      <c r="K426" s="454"/>
      <c r="L426" s="454"/>
      <c r="M426" s="454"/>
      <c r="N426" s="454"/>
      <c r="O426" s="454"/>
      <c r="P426" s="606"/>
      <c r="Q426" s="606"/>
    </row>
    <row r="427" spans="1:17" s="90" customFormat="1" ht="9" customHeight="1">
      <c r="A427" s="601"/>
      <c r="C427" s="609"/>
      <c r="D427" s="257"/>
      <c r="E427" s="454"/>
      <c r="F427" s="454"/>
      <c r="G427" s="454"/>
      <c r="H427" s="454"/>
      <c r="I427" s="454"/>
      <c r="J427" s="454"/>
      <c r="K427" s="454"/>
      <c r="L427" s="454"/>
      <c r="M427" s="454"/>
      <c r="N427" s="454"/>
      <c r="O427" s="454"/>
      <c r="P427" s="606"/>
      <c r="Q427" s="606"/>
    </row>
    <row r="428" spans="1:17" s="90" customFormat="1" ht="9" customHeight="1">
      <c r="A428" s="601"/>
      <c r="C428" s="609"/>
      <c r="D428" s="257"/>
      <c r="E428" s="454"/>
      <c r="F428" s="454"/>
      <c r="G428" s="454"/>
      <c r="H428" s="454"/>
      <c r="I428" s="454"/>
      <c r="J428" s="454"/>
      <c r="K428" s="454"/>
      <c r="L428" s="454"/>
      <c r="M428" s="454"/>
      <c r="N428" s="454"/>
      <c r="O428" s="454"/>
      <c r="P428" s="606"/>
      <c r="Q428" s="606"/>
    </row>
    <row r="429" spans="1:17" s="90" customFormat="1" ht="9" customHeight="1">
      <c r="A429" s="601"/>
      <c r="C429" s="609"/>
      <c r="D429" s="257"/>
      <c r="E429" s="454"/>
      <c r="F429" s="454"/>
      <c r="G429" s="454"/>
      <c r="H429" s="454"/>
      <c r="I429" s="454"/>
      <c r="J429" s="454"/>
      <c r="K429" s="454"/>
      <c r="L429" s="454"/>
      <c r="M429" s="454"/>
      <c r="N429" s="454"/>
      <c r="O429" s="454"/>
      <c r="P429" s="606"/>
      <c r="Q429" s="606"/>
    </row>
    <row r="430" spans="1:17" s="90" customFormat="1" ht="9" customHeight="1">
      <c r="A430" s="601"/>
      <c r="C430" s="609"/>
      <c r="D430" s="257"/>
      <c r="E430" s="454"/>
      <c r="F430" s="454"/>
      <c r="G430" s="454"/>
      <c r="H430" s="454"/>
      <c r="I430" s="454"/>
      <c r="J430" s="454"/>
      <c r="K430" s="454"/>
      <c r="L430" s="454"/>
      <c r="M430" s="454"/>
      <c r="N430" s="454"/>
      <c r="O430" s="454"/>
      <c r="P430" s="606"/>
      <c r="Q430" s="606"/>
    </row>
    <row r="431" spans="1:17" s="90" customFormat="1" ht="9" customHeight="1">
      <c r="A431" s="601"/>
      <c r="C431" s="609"/>
      <c r="D431" s="257"/>
      <c r="E431" s="454"/>
      <c r="F431" s="454"/>
      <c r="G431" s="454"/>
      <c r="H431" s="454"/>
      <c r="I431" s="454"/>
      <c r="J431" s="454"/>
      <c r="K431" s="454"/>
      <c r="L431" s="454"/>
      <c r="M431" s="454"/>
      <c r="N431" s="454"/>
      <c r="O431" s="454"/>
      <c r="P431" s="606"/>
      <c r="Q431" s="606"/>
    </row>
    <row r="432" spans="1:17" s="90" customFormat="1" ht="9" customHeight="1">
      <c r="A432" s="601"/>
      <c r="C432" s="609"/>
      <c r="D432" s="257"/>
      <c r="E432" s="454"/>
      <c r="F432" s="454"/>
      <c r="G432" s="454"/>
      <c r="H432" s="454"/>
      <c r="I432" s="454"/>
      <c r="J432" s="454"/>
      <c r="K432" s="454"/>
      <c r="L432" s="454"/>
      <c r="M432" s="454"/>
      <c r="N432" s="454"/>
      <c r="O432" s="454"/>
      <c r="P432" s="606"/>
      <c r="Q432" s="606"/>
    </row>
    <row r="433" spans="1:17" s="24" customFormat="1" ht="15" customHeight="1">
      <c r="A433" s="90" t="s">
        <v>655</v>
      </c>
      <c r="B433" s="599"/>
      <c r="C433" s="1415"/>
      <c r="D433" s="607"/>
      <c r="E433" s="607"/>
      <c r="F433" s="607"/>
      <c r="G433" s="607"/>
      <c r="H433" s="607"/>
      <c r="I433" s="607"/>
      <c r="J433" s="607"/>
      <c r="K433" s="607"/>
      <c r="L433" s="607"/>
      <c r="M433" s="607"/>
      <c r="N433" s="607"/>
      <c r="O433" s="607"/>
      <c r="P433" s="566"/>
      <c r="Q433" s="566"/>
    </row>
    <row r="434" spans="1:17" s="24" customFormat="1" ht="10.5" customHeight="1">
      <c r="A434" s="599" t="s">
        <v>2240</v>
      </c>
      <c r="B434" s="599"/>
      <c r="C434" s="1415"/>
      <c r="D434" s="607"/>
      <c r="E434" s="607"/>
      <c r="F434" s="607"/>
      <c r="G434" s="607"/>
      <c r="H434" s="607"/>
      <c r="I434" s="607"/>
      <c r="J434" s="607"/>
      <c r="K434" s="607"/>
      <c r="L434" s="607"/>
      <c r="M434" s="607"/>
      <c r="N434" s="607"/>
      <c r="O434" s="607"/>
      <c r="P434" s="566"/>
      <c r="Q434" s="566"/>
    </row>
    <row r="435" spans="1:17" s="24" customFormat="1" ht="10.5" customHeight="1">
      <c r="A435" s="90"/>
      <c r="B435" s="24" t="s">
        <v>2241</v>
      </c>
      <c r="C435" s="1415"/>
      <c r="D435" s="607"/>
      <c r="E435" s="607"/>
      <c r="F435" s="607"/>
      <c r="G435" s="607"/>
      <c r="H435" s="607"/>
      <c r="I435" s="607"/>
      <c r="J435" s="607"/>
      <c r="K435" s="607"/>
      <c r="L435" s="607"/>
      <c r="M435" s="607"/>
      <c r="N435" s="607"/>
      <c r="O435" s="607"/>
      <c r="P435" s="566"/>
      <c r="Q435" s="566"/>
    </row>
    <row r="436" spans="1:17" s="24" customFormat="1" ht="10.5" customHeight="1">
      <c r="A436" s="90"/>
      <c r="B436" s="24" t="s">
        <v>2242</v>
      </c>
      <c r="C436" s="1415"/>
      <c r="D436" s="607"/>
      <c r="E436" s="607"/>
      <c r="F436" s="607"/>
      <c r="G436" s="607"/>
      <c r="H436" s="607"/>
      <c r="I436" s="607"/>
      <c r="J436" s="607"/>
      <c r="K436" s="607"/>
      <c r="L436" s="607"/>
      <c r="M436" s="607"/>
      <c r="N436" s="607"/>
      <c r="O436" s="607"/>
      <c r="P436" s="566"/>
      <c r="Q436" s="566"/>
    </row>
    <row r="437" spans="1:17" s="24" customFormat="1" ht="10.5" customHeight="1">
      <c r="A437" s="599" t="s">
        <v>2243</v>
      </c>
      <c r="B437" s="599"/>
      <c r="C437" s="1415"/>
      <c r="D437" s="607"/>
      <c r="E437" s="607"/>
      <c r="F437" s="607"/>
      <c r="G437" s="607"/>
      <c r="H437" s="607"/>
      <c r="I437" s="607"/>
      <c r="J437" s="607"/>
      <c r="K437" s="607"/>
      <c r="L437" s="607"/>
      <c r="M437" s="607"/>
      <c r="N437" s="607"/>
      <c r="O437" s="607"/>
      <c r="P437" s="566"/>
      <c r="Q437" s="566"/>
    </row>
    <row r="438" spans="1:17" s="24" customFormat="1" ht="10.5" customHeight="1">
      <c r="A438" s="599" t="s">
        <v>2244</v>
      </c>
      <c r="B438" s="599"/>
      <c r="C438" s="1415"/>
      <c r="D438" s="607"/>
      <c r="E438" s="607"/>
      <c r="F438" s="607"/>
      <c r="G438" s="607"/>
      <c r="H438" s="607"/>
      <c r="I438" s="607"/>
      <c r="J438" s="607"/>
      <c r="K438" s="607"/>
      <c r="L438" s="607"/>
      <c r="M438" s="607"/>
      <c r="N438" s="607"/>
      <c r="O438" s="607"/>
      <c r="P438" s="566"/>
      <c r="Q438" s="566"/>
    </row>
    <row r="439" spans="1:17" s="24" customFormat="1" ht="10.5" customHeight="1">
      <c r="A439" s="599"/>
      <c r="B439" s="599"/>
      <c r="C439" s="608"/>
      <c r="D439" s="607"/>
      <c r="E439" s="607"/>
      <c r="F439" s="607"/>
      <c r="G439" s="607"/>
      <c r="H439" s="607"/>
      <c r="I439" s="607"/>
      <c r="J439" s="607"/>
      <c r="K439" s="607"/>
      <c r="L439" s="607"/>
      <c r="M439" s="607"/>
      <c r="N439" s="607"/>
      <c r="O439" s="607"/>
      <c r="P439" s="566"/>
      <c r="Q439" s="566"/>
    </row>
    <row r="440" spans="1:17" s="24" customFormat="1" ht="10.5" customHeight="1">
      <c r="A440" s="599" t="s">
        <v>586</v>
      </c>
      <c r="B440" s="599"/>
      <c r="C440" s="608"/>
      <c r="D440" s="607"/>
      <c r="E440" s="607"/>
      <c r="F440" s="607"/>
      <c r="G440" s="607"/>
      <c r="H440" s="607"/>
      <c r="I440" s="607"/>
      <c r="J440" s="607"/>
      <c r="K440" s="607"/>
      <c r="L440" s="607"/>
      <c r="M440" s="607"/>
      <c r="N440" s="607"/>
      <c r="O440" s="607"/>
      <c r="P440" s="566"/>
      <c r="Q440" s="566"/>
    </row>
    <row r="441" spans="1:17" s="90" customFormat="1" ht="11.25" customHeight="1">
      <c r="A441" s="601"/>
      <c r="C441" s="609"/>
      <c r="D441" s="257" t="s">
        <v>1855</v>
      </c>
      <c r="E441" s="454"/>
      <c r="F441" s="454"/>
      <c r="G441" s="454"/>
      <c r="H441" s="454"/>
      <c r="I441" s="454"/>
      <c r="J441" s="454"/>
      <c r="K441" s="454"/>
      <c r="L441" s="454"/>
      <c r="M441" s="454"/>
      <c r="N441" s="454"/>
      <c r="O441" s="454"/>
      <c r="P441" s="606"/>
      <c r="Q441" s="606"/>
    </row>
    <row r="442" spans="1:17" s="90" customFormat="1" ht="9" customHeight="1">
      <c r="A442" s="601"/>
      <c r="C442" s="609"/>
      <c r="D442" s="257"/>
      <c r="E442" s="454"/>
      <c r="F442" s="454"/>
      <c r="G442" s="454"/>
      <c r="H442" s="454"/>
      <c r="I442" s="454"/>
      <c r="J442" s="454"/>
      <c r="K442" s="454"/>
      <c r="L442" s="454"/>
      <c r="M442" s="454"/>
      <c r="N442" s="454"/>
      <c r="O442" s="454"/>
      <c r="P442" s="606"/>
      <c r="Q442" s="606"/>
    </row>
    <row r="443" spans="1:17" ht="10.15" customHeight="1">
      <c r="A443" s="599" t="s">
        <v>420</v>
      </c>
      <c r="C443" s="602"/>
      <c r="P443" s="46"/>
      <c r="Q443" s="46"/>
    </row>
    <row r="444" spans="1:17" ht="18" customHeight="1">
      <c r="B444" s="599" t="s">
        <v>294</v>
      </c>
      <c r="C444" s="602"/>
      <c r="P444" s="46"/>
      <c r="Q444" s="46"/>
    </row>
    <row r="445" spans="1:17" ht="12" customHeight="1">
      <c r="C445" s="602" t="s">
        <v>2235</v>
      </c>
      <c r="D445" s="589">
        <v>1</v>
      </c>
      <c r="E445" s="796" t="s">
        <v>893</v>
      </c>
      <c r="F445" s="796" t="s">
        <v>893</v>
      </c>
      <c r="G445" s="796" t="s">
        <v>893</v>
      </c>
      <c r="H445" s="796" t="s">
        <v>893</v>
      </c>
      <c r="I445" s="796" t="s">
        <v>893</v>
      </c>
      <c r="J445" s="796" t="s">
        <v>893</v>
      </c>
      <c r="K445" s="796" t="s">
        <v>893</v>
      </c>
      <c r="L445" s="796" t="s">
        <v>893</v>
      </c>
      <c r="M445" s="796" t="s">
        <v>893</v>
      </c>
      <c r="N445" s="796" t="s">
        <v>893</v>
      </c>
      <c r="O445" s="796" t="s">
        <v>893</v>
      </c>
      <c r="P445" s="606" t="s">
        <v>439</v>
      </c>
      <c r="Q445" s="606" t="s">
        <v>439</v>
      </c>
    </row>
    <row r="446" spans="1:17" ht="12.75" customHeight="1">
      <c r="C446" s="602" t="s">
        <v>2236</v>
      </c>
      <c r="D446" s="589">
        <v>29</v>
      </c>
      <c r="E446" s="589">
        <v>4</v>
      </c>
      <c r="F446" s="589">
        <v>4</v>
      </c>
      <c r="G446" s="589">
        <v>2</v>
      </c>
      <c r="H446" s="589">
        <v>5</v>
      </c>
      <c r="I446" s="589">
        <v>4</v>
      </c>
      <c r="J446" s="589">
        <v>0</v>
      </c>
      <c r="K446" s="589">
        <v>4</v>
      </c>
      <c r="L446" s="589">
        <v>1</v>
      </c>
      <c r="M446" s="589">
        <v>2</v>
      </c>
      <c r="N446" s="589">
        <v>0</v>
      </c>
      <c r="O446" s="589">
        <v>3</v>
      </c>
      <c r="P446" s="46">
        <v>59.689655172413794</v>
      </c>
      <c r="Q446" s="46">
        <v>60.1</v>
      </c>
    </row>
    <row r="447" spans="1:17" ht="21.75" customHeight="1">
      <c r="C447" s="602" t="s">
        <v>2237</v>
      </c>
      <c r="D447" s="589">
        <v>98</v>
      </c>
      <c r="E447" s="589">
        <v>9</v>
      </c>
      <c r="F447" s="589">
        <v>2</v>
      </c>
      <c r="G447" s="589">
        <v>6</v>
      </c>
      <c r="H447" s="589">
        <v>8</v>
      </c>
      <c r="I447" s="589">
        <v>1</v>
      </c>
      <c r="J447" s="589">
        <v>7</v>
      </c>
      <c r="K447" s="589">
        <v>7</v>
      </c>
      <c r="L447" s="589">
        <v>4</v>
      </c>
      <c r="M447" s="589">
        <v>9</v>
      </c>
      <c r="N447" s="589">
        <v>4</v>
      </c>
      <c r="O447" s="589">
        <v>41</v>
      </c>
      <c r="P447" s="46">
        <v>54.479591836734691</v>
      </c>
      <c r="Q447" s="46">
        <v>55.444444444444443</v>
      </c>
    </row>
    <row r="448" spans="1:17" ht="12.75" customHeight="1">
      <c r="C448" s="602" t="s">
        <v>626</v>
      </c>
      <c r="D448" s="589">
        <v>6</v>
      </c>
      <c r="E448" s="796" t="s">
        <v>893</v>
      </c>
      <c r="F448" s="796" t="s">
        <v>893</v>
      </c>
      <c r="G448" s="796" t="s">
        <v>893</v>
      </c>
      <c r="H448" s="796" t="s">
        <v>893</v>
      </c>
      <c r="I448" s="796" t="s">
        <v>893</v>
      </c>
      <c r="J448" s="796" t="s">
        <v>893</v>
      </c>
      <c r="K448" s="796" t="s">
        <v>893</v>
      </c>
      <c r="L448" s="796" t="s">
        <v>893</v>
      </c>
      <c r="M448" s="796" t="s">
        <v>893</v>
      </c>
      <c r="N448" s="796" t="s">
        <v>893</v>
      </c>
      <c r="O448" s="796" t="s">
        <v>893</v>
      </c>
      <c r="P448" s="46">
        <v>53.5</v>
      </c>
      <c r="Q448" s="46">
        <v>53</v>
      </c>
    </row>
    <row r="449" spans="1:17" ht="12.75" customHeight="1">
      <c r="C449" s="602" t="s">
        <v>627</v>
      </c>
      <c r="D449" s="589">
        <v>170</v>
      </c>
      <c r="E449" s="589">
        <v>3</v>
      </c>
      <c r="F449" s="589">
        <v>2</v>
      </c>
      <c r="G449" s="589">
        <v>1</v>
      </c>
      <c r="H449" s="589">
        <v>1</v>
      </c>
      <c r="I449" s="589">
        <v>4</v>
      </c>
      <c r="J449" s="589">
        <v>7</v>
      </c>
      <c r="K449" s="589">
        <v>15</v>
      </c>
      <c r="L449" s="589">
        <v>8</v>
      </c>
      <c r="M449" s="589">
        <v>5</v>
      </c>
      <c r="N449" s="589">
        <v>13</v>
      </c>
      <c r="O449" s="589">
        <v>111</v>
      </c>
      <c r="P449" s="46">
        <v>50.535294117647062</v>
      </c>
      <c r="Q449" s="46">
        <v>51.142857142857146</v>
      </c>
    </row>
    <row r="450" spans="1:17" ht="12.75" customHeight="1">
      <c r="C450" s="604" t="s">
        <v>1947</v>
      </c>
      <c r="D450" s="589">
        <v>304</v>
      </c>
      <c r="E450" s="589">
        <v>16</v>
      </c>
      <c r="F450" s="589">
        <v>8</v>
      </c>
      <c r="G450" s="589">
        <v>9</v>
      </c>
      <c r="H450" s="589">
        <v>14</v>
      </c>
      <c r="I450" s="589">
        <v>9</v>
      </c>
      <c r="J450" s="589">
        <v>14</v>
      </c>
      <c r="K450" s="589">
        <v>27</v>
      </c>
      <c r="L450" s="589">
        <v>15</v>
      </c>
      <c r="M450" s="589">
        <v>16</v>
      </c>
      <c r="N450" s="589">
        <v>17</v>
      </c>
      <c r="O450" s="589">
        <v>159</v>
      </c>
      <c r="P450" s="46">
        <v>52.75</v>
      </c>
      <c r="Q450" s="46">
        <v>53.5</v>
      </c>
    </row>
    <row r="451" spans="1:17" ht="18" customHeight="1">
      <c r="B451" s="599" t="s">
        <v>637</v>
      </c>
      <c r="C451" s="602"/>
      <c r="D451" s="59"/>
      <c r="E451" s="59"/>
      <c r="F451" s="59"/>
      <c r="G451" s="59"/>
      <c r="H451" s="59"/>
      <c r="I451" s="59"/>
      <c r="J451" s="59"/>
      <c r="K451" s="59"/>
      <c r="L451" s="59"/>
      <c r="M451" s="59"/>
      <c r="N451" s="59"/>
      <c r="O451" s="59"/>
      <c r="P451" s="59"/>
      <c r="Q451" s="59"/>
    </row>
    <row r="452" spans="1:17" ht="12.75" customHeight="1">
      <c r="C452" s="602" t="s">
        <v>638</v>
      </c>
      <c r="D452" s="589">
        <v>15</v>
      </c>
      <c r="E452" s="589">
        <v>1</v>
      </c>
      <c r="F452" s="589">
        <v>1</v>
      </c>
      <c r="G452" s="589">
        <v>0</v>
      </c>
      <c r="H452" s="589">
        <v>1</v>
      </c>
      <c r="I452" s="589">
        <v>0</v>
      </c>
      <c r="J452" s="589">
        <v>2</v>
      </c>
      <c r="K452" s="589">
        <v>1</v>
      </c>
      <c r="L452" s="589">
        <v>0</v>
      </c>
      <c r="M452" s="589">
        <v>1</v>
      </c>
      <c r="N452" s="589">
        <v>1</v>
      </c>
      <c r="O452" s="589">
        <v>7</v>
      </c>
      <c r="P452" s="46">
        <v>52.93333333333333</v>
      </c>
      <c r="Q452" s="46">
        <v>54.5</v>
      </c>
    </row>
    <row r="453" spans="1:17" ht="12.75" customHeight="1">
      <c r="C453" s="604" t="s">
        <v>1947</v>
      </c>
      <c r="D453" s="589">
        <v>15</v>
      </c>
      <c r="E453" s="589">
        <v>1</v>
      </c>
      <c r="F453" s="589">
        <v>1</v>
      </c>
      <c r="G453" s="589">
        <v>0</v>
      </c>
      <c r="H453" s="589">
        <v>1</v>
      </c>
      <c r="I453" s="589">
        <v>0</v>
      </c>
      <c r="J453" s="589">
        <v>2</v>
      </c>
      <c r="K453" s="589">
        <v>1</v>
      </c>
      <c r="L453" s="589">
        <v>0</v>
      </c>
      <c r="M453" s="589">
        <v>1</v>
      </c>
      <c r="N453" s="589">
        <v>1</v>
      </c>
      <c r="O453" s="589">
        <v>7</v>
      </c>
      <c r="P453" s="46">
        <v>52.93333333333333</v>
      </c>
      <c r="Q453" s="46">
        <v>54.5</v>
      </c>
    </row>
    <row r="454" spans="1:17" ht="18" customHeight="1">
      <c r="B454" s="599" t="s">
        <v>645</v>
      </c>
      <c r="C454" s="602"/>
      <c r="D454" s="59"/>
      <c r="E454" s="59"/>
      <c r="F454" s="59"/>
      <c r="G454" s="59"/>
      <c r="H454" s="59"/>
      <c r="I454" s="59"/>
      <c r="J454" s="59"/>
      <c r="K454" s="59"/>
      <c r="L454" s="59"/>
      <c r="M454" s="59"/>
      <c r="N454" s="59"/>
      <c r="O454" s="59"/>
      <c r="P454" s="59"/>
      <c r="Q454" s="59"/>
    </row>
    <row r="455" spans="1:17" ht="21.75" customHeight="1">
      <c r="C455" s="602" t="s">
        <v>1899</v>
      </c>
      <c r="D455" s="589">
        <v>6</v>
      </c>
      <c r="E455" s="589">
        <v>0</v>
      </c>
      <c r="F455" s="589">
        <v>0</v>
      </c>
      <c r="G455" s="589">
        <v>0</v>
      </c>
      <c r="H455" s="589">
        <v>0</v>
      </c>
      <c r="I455" s="589">
        <v>1</v>
      </c>
      <c r="J455" s="589">
        <v>0</v>
      </c>
      <c r="K455" s="589">
        <v>0</v>
      </c>
      <c r="L455" s="589">
        <v>1</v>
      </c>
      <c r="M455" s="589">
        <v>0</v>
      </c>
      <c r="N455" s="589">
        <v>0</v>
      </c>
      <c r="O455" s="589">
        <v>4</v>
      </c>
      <c r="P455" s="46">
        <v>52.333333333333336</v>
      </c>
      <c r="Q455" s="46">
        <v>53.5</v>
      </c>
    </row>
    <row r="456" spans="1:17" ht="21.75" customHeight="1">
      <c r="C456" s="602" t="s">
        <v>1901</v>
      </c>
      <c r="D456" s="589">
        <v>33</v>
      </c>
      <c r="E456" s="589">
        <v>0</v>
      </c>
      <c r="F456" s="589">
        <v>0</v>
      </c>
      <c r="G456" s="589">
        <v>1</v>
      </c>
      <c r="H456" s="589">
        <v>0</v>
      </c>
      <c r="I456" s="589">
        <v>1</v>
      </c>
      <c r="J456" s="589">
        <v>2</v>
      </c>
      <c r="K456" s="589">
        <v>1</v>
      </c>
      <c r="L456" s="589">
        <v>0</v>
      </c>
      <c r="M456" s="589">
        <v>0</v>
      </c>
      <c r="N456" s="589">
        <v>1</v>
      </c>
      <c r="O456" s="589">
        <v>27</v>
      </c>
      <c r="P456" s="46">
        <v>45.969696969696969</v>
      </c>
      <c r="Q456" s="46">
        <v>44.5</v>
      </c>
    </row>
    <row r="457" spans="1:17" ht="12.75" customHeight="1">
      <c r="C457" s="602" t="s">
        <v>648</v>
      </c>
      <c r="D457" s="589">
        <v>9</v>
      </c>
      <c r="E457" s="589">
        <v>0</v>
      </c>
      <c r="F457" s="589">
        <v>2</v>
      </c>
      <c r="G457" s="589">
        <v>1</v>
      </c>
      <c r="H457" s="589">
        <v>0</v>
      </c>
      <c r="I457" s="589">
        <v>0</v>
      </c>
      <c r="J457" s="589">
        <v>0</v>
      </c>
      <c r="K457" s="589">
        <v>3</v>
      </c>
      <c r="L457" s="589">
        <v>0</v>
      </c>
      <c r="M457" s="589">
        <v>0</v>
      </c>
      <c r="N457" s="589">
        <v>1</v>
      </c>
      <c r="O457" s="589">
        <v>2</v>
      </c>
      <c r="P457" s="46">
        <v>55.555555555555557</v>
      </c>
      <c r="Q457" s="46">
        <v>57.5</v>
      </c>
    </row>
    <row r="458" spans="1:17" ht="12.75" customHeight="1">
      <c r="C458" s="604" t="s">
        <v>1947</v>
      </c>
      <c r="D458" s="589">
        <v>48</v>
      </c>
      <c r="E458" s="589">
        <v>0</v>
      </c>
      <c r="F458" s="589">
        <v>2</v>
      </c>
      <c r="G458" s="589">
        <v>2</v>
      </c>
      <c r="H458" s="589">
        <v>0</v>
      </c>
      <c r="I458" s="589">
        <v>2</v>
      </c>
      <c r="J458" s="589">
        <v>2</v>
      </c>
      <c r="K458" s="589">
        <v>4</v>
      </c>
      <c r="L458" s="589">
        <v>1</v>
      </c>
      <c r="M458" s="589">
        <v>0</v>
      </c>
      <c r="N458" s="589">
        <v>2</v>
      </c>
      <c r="O458" s="589">
        <v>33</v>
      </c>
      <c r="P458" s="46">
        <v>48.5625</v>
      </c>
      <c r="Q458" s="46">
        <v>50</v>
      </c>
    </row>
    <row r="459" spans="1:17" ht="18" customHeight="1">
      <c r="B459" s="599" t="s">
        <v>649</v>
      </c>
      <c r="C459" s="602"/>
      <c r="D459" s="59"/>
      <c r="E459" s="59"/>
      <c r="F459" s="59"/>
      <c r="G459" s="59"/>
      <c r="H459" s="59"/>
      <c r="I459" s="59"/>
      <c r="J459" s="59"/>
      <c r="K459" s="59"/>
      <c r="L459" s="59"/>
      <c r="M459" s="59"/>
      <c r="N459" s="59"/>
      <c r="O459" s="59"/>
      <c r="P459" s="59"/>
      <c r="Q459" s="59"/>
    </row>
    <row r="460" spans="1:17" ht="21.75" customHeight="1">
      <c r="C460" s="602" t="s">
        <v>1903</v>
      </c>
      <c r="D460" s="589">
        <v>33</v>
      </c>
      <c r="E460" s="589">
        <v>0</v>
      </c>
      <c r="F460" s="589">
        <v>0</v>
      </c>
      <c r="G460" s="589">
        <v>4</v>
      </c>
      <c r="H460" s="589">
        <v>3</v>
      </c>
      <c r="I460" s="589">
        <v>1</v>
      </c>
      <c r="J460" s="589">
        <v>3</v>
      </c>
      <c r="K460" s="589">
        <v>3</v>
      </c>
      <c r="L460" s="589">
        <v>2</v>
      </c>
      <c r="M460" s="589">
        <v>3</v>
      </c>
      <c r="N460" s="589">
        <v>1</v>
      </c>
      <c r="O460" s="589">
        <v>13</v>
      </c>
      <c r="P460" s="46">
        <v>53.575757575757578</v>
      </c>
      <c r="Q460" s="46">
        <v>55.833333333333336</v>
      </c>
    </row>
    <row r="461" spans="1:17" ht="12.75" customHeight="1">
      <c r="C461" s="602" t="s">
        <v>1905</v>
      </c>
      <c r="D461" s="589">
        <v>5</v>
      </c>
      <c r="E461" s="589">
        <v>0</v>
      </c>
      <c r="F461" s="589">
        <v>0</v>
      </c>
      <c r="G461" s="589">
        <v>0</v>
      </c>
      <c r="H461" s="589">
        <v>1</v>
      </c>
      <c r="I461" s="589">
        <v>0</v>
      </c>
      <c r="J461" s="589">
        <v>0</v>
      </c>
      <c r="K461" s="589">
        <v>0</v>
      </c>
      <c r="L461" s="589">
        <v>0</v>
      </c>
      <c r="M461" s="589">
        <v>0</v>
      </c>
      <c r="N461" s="589">
        <v>1</v>
      </c>
      <c r="O461" s="589">
        <v>3</v>
      </c>
      <c r="P461" s="46">
        <v>52.2</v>
      </c>
      <c r="Q461" s="46">
        <v>51.5</v>
      </c>
    </row>
    <row r="462" spans="1:17" ht="21.75" customHeight="1">
      <c r="C462" s="602" t="s">
        <v>1907</v>
      </c>
      <c r="D462" s="589">
        <v>99</v>
      </c>
      <c r="E462" s="589">
        <v>4</v>
      </c>
      <c r="F462" s="589">
        <v>4</v>
      </c>
      <c r="G462" s="589">
        <v>4</v>
      </c>
      <c r="H462" s="589">
        <v>5</v>
      </c>
      <c r="I462" s="589">
        <v>3</v>
      </c>
      <c r="J462" s="589">
        <v>4</v>
      </c>
      <c r="K462" s="589">
        <v>3</v>
      </c>
      <c r="L462" s="589">
        <v>6</v>
      </c>
      <c r="M462" s="589">
        <v>4</v>
      </c>
      <c r="N462" s="589">
        <v>5</v>
      </c>
      <c r="O462" s="589">
        <v>57</v>
      </c>
      <c r="P462" s="46">
        <v>51.434343434343432</v>
      </c>
      <c r="Q462" s="46">
        <v>52.3</v>
      </c>
    </row>
    <row r="463" spans="1:17" ht="12.75" customHeight="1">
      <c r="C463" s="604" t="s">
        <v>1947</v>
      </c>
      <c r="D463" s="589">
        <v>137</v>
      </c>
      <c r="E463" s="589">
        <v>4</v>
      </c>
      <c r="F463" s="589">
        <v>4</v>
      </c>
      <c r="G463" s="589">
        <v>8</v>
      </c>
      <c r="H463" s="589">
        <v>9</v>
      </c>
      <c r="I463" s="589">
        <v>4</v>
      </c>
      <c r="J463" s="589">
        <v>7</v>
      </c>
      <c r="K463" s="589">
        <v>6</v>
      </c>
      <c r="L463" s="589">
        <v>8</v>
      </c>
      <c r="M463" s="589">
        <v>7</v>
      </c>
      <c r="N463" s="589">
        <v>7</v>
      </c>
      <c r="O463" s="589">
        <v>73</v>
      </c>
      <c r="P463" s="46">
        <v>51.978102189781019</v>
      </c>
      <c r="Q463" s="46">
        <v>52.928571428571431</v>
      </c>
    </row>
    <row r="464" spans="1:17" ht="18" customHeight="1">
      <c r="A464" s="599" t="s">
        <v>1809</v>
      </c>
      <c r="C464" s="610"/>
      <c r="D464" s="589">
        <v>504</v>
      </c>
      <c r="E464" s="589">
        <v>21</v>
      </c>
      <c r="F464" s="589">
        <v>15</v>
      </c>
      <c r="G464" s="589">
        <v>19</v>
      </c>
      <c r="H464" s="589">
        <v>24</v>
      </c>
      <c r="I464" s="589">
        <v>15</v>
      </c>
      <c r="J464" s="589">
        <v>25</v>
      </c>
      <c r="K464" s="589">
        <v>38</v>
      </c>
      <c r="L464" s="589">
        <v>24</v>
      </c>
      <c r="M464" s="589">
        <v>24</v>
      </c>
      <c r="N464" s="589">
        <v>27</v>
      </c>
      <c r="O464" s="589">
        <v>272</v>
      </c>
      <c r="P464" s="46">
        <v>52.146825396825399</v>
      </c>
      <c r="Q464" s="46">
        <v>53.047619047619051</v>
      </c>
    </row>
    <row r="465" spans="1:17" ht="18" customHeight="1">
      <c r="A465" s="599" t="s">
        <v>442</v>
      </c>
      <c r="C465" s="602"/>
      <c r="D465" s="59"/>
      <c r="E465" s="59"/>
      <c r="F465" s="59"/>
      <c r="G465" s="59"/>
      <c r="H465" s="59"/>
      <c r="I465" s="59"/>
      <c r="J465" s="59"/>
      <c r="K465" s="59"/>
      <c r="L465" s="59"/>
      <c r="M465" s="59"/>
      <c r="N465" s="59"/>
      <c r="O465" s="59"/>
      <c r="P465" s="59"/>
      <c r="Q465" s="59"/>
    </row>
    <row r="466" spans="1:17" ht="18" customHeight="1">
      <c r="B466" s="599" t="s">
        <v>294</v>
      </c>
      <c r="C466" s="602"/>
      <c r="D466" s="59"/>
      <c r="E466" s="59"/>
      <c r="F466" s="59"/>
      <c r="G466" s="59"/>
      <c r="H466" s="59"/>
      <c r="I466" s="59"/>
      <c r="J466" s="59"/>
      <c r="K466" s="59"/>
      <c r="L466" s="59"/>
      <c r="M466" s="59"/>
      <c r="N466" s="59"/>
      <c r="O466" s="59"/>
      <c r="P466" s="59"/>
      <c r="Q466" s="59"/>
    </row>
    <row r="467" spans="1:17" ht="21.75" customHeight="1">
      <c r="C467" s="602" t="s">
        <v>2237</v>
      </c>
      <c r="D467" s="589">
        <v>8</v>
      </c>
      <c r="E467" s="589">
        <v>0</v>
      </c>
      <c r="F467" s="589">
        <v>1</v>
      </c>
      <c r="G467" s="589">
        <v>0</v>
      </c>
      <c r="H467" s="589">
        <v>0</v>
      </c>
      <c r="I467" s="589">
        <v>0</v>
      </c>
      <c r="J467" s="589">
        <v>0</v>
      </c>
      <c r="K467" s="589">
        <v>0</v>
      </c>
      <c r="L467" s="589">
        <v>1</v>
      </c>
      <c r="M467" s="589">
        <v>0</v>
      </c>
      <c r="N467" s="589">
        <v>0</v>
      </c>
      <c r="O467" s="589">
        <v>6</v>
      </c>
      <c r="P467" s="46">
        <v>47.125</v>
      </c>
      <c r="Q467" s="46">
        <v>42</v>
      </c>
    </row>
    <row r="468" spans="1:17" ht="12.75" customHeight="1">
      <c r="C468" s="602" t="s">
        <v>626</v>
      </c>
      <c r="D468" s="589">
        <v>1</v>
      </c>
      <c r="E468" s="589">
        <v>0</v>
      </c>
      <c r="F468" s="589">
        <v>0</v>
      </c>
      <c r="G468" s="589">
        <v>0</v>
      </c>
      <c r="H468" s="589">
        <v>0</v>
      </c>
      <c r="I468" s="589">
        <v>0</v>
      </c>
      <c r="J468" s="589">
        <v>0</v>
      </c>
      <c r="K468" s="589">
        <v>0</v>
      </c>
      <c r="L468" s="589">
        <v>0</v>
      </c>
      <c r="M468" s="589">
        <v>0</v>
      </c>
      <c r="N468" s="589">
        <v>0</v>
      </c>
      <c r="O468" s="589">
        <v>1</v>
      </c>
      <c r="P468" s="606" t="s">
        <v>439</v>
      </c>
      <c r="Q468" s="606" t="s">
        <v>439</v>
      </c>
    </row>
    <row r="469" spans="1:17" ht="12.75" customHeight="1">
      <c r="C469" s="602" t="s">
        <v>627</v>
      </c>
      <c r="D469" s="589">
        <v>10</v>
      </c>
      <c r="E469" s="589">
        <v>0</v>
      </c>
      <c r="F469" s="589">
        <v>0</v>
      </c>
      <c r="G469" s="589">
        <v>1</v>
      </c>
      <c r="H469" s="589">
        <v>0</v>
      </c>
      <c r="I469" s="589">
        <v>0</v>
      </c>
      <c r="J469" s="589">
        <v>0</v>
      </c>
      <c r="K469" s="589">
        <v>0</v>
      </c>
      <c r="L469" s="589">
        <v>0</v>
      </c>
      <c r="M469" s="589">
        <v>1</v>
      </c>
      <c r="N469" s="589">
        <v>0</v>
      </c>
      <c r="O469" s="589">
        <v>8</v>
      </c>
      <c r="P469" s="46">
        <v>45.3</v>
      </c>
      <c r="Q469" s="46">
        <v>44.333333333333336</v>
      </c>
    </row>
    <row r="470" spans="1:17" ht="12.75" customHeight="1">
      <c r="C470" s="604" t="s">
        <v>1947</v>
      </c>
      <c r="D470" s="589">
        <v>19</v>
      </c>
      <c r="E470" s="589">
        <v>0</v>
      </c>
      <c r="F470" s="589">
        <v>1</v>
      </c>
      <c r="G470" s="589">
        <v>1</v>
      </c>
      <c r="H470" s="589">
        <v>0</v>
      </c>
      <c r="I470" s="589">
        <v>0</v>
      </c>
      <c r="J470" s="589">
        <v>0</v>
      </c>
      <c r="K470" s="589">
        <v>0</v>
      </c>
      <c r="L470" s="589">
        <v>1</v>
      </c>
      <c r="M470" s="589">
        <v>1</v>
      </c>
      <c r="N470" s="589">
        <v>0</v>
      </c>
      <c r="O470" s="589">
        <v>15</v>
      </c>
      <c r="P470" s="46">
        <v>46.210526315789473</v>
      </c>
      <c r="Q470" s="46">
        <v>44.166666666666664</v>
      </c>
    </row>
    <row r="471" spans="1:17" ht="18" customHeight="1">
      <c r="B471" s="599" t="s">
        <v>637</v>
      </c>
      <c r="C471" s="602"/>
      <c r="D471" s="59"/>
      <c r="E471" s="59"/>
      <c r="F471" s="59"/>
      <c r="G471" s="59"/>
      <c r="H471" s="59"/>
      <c r="I471" s="59"/>
      <c r="J471" s="59"/>
      <c r="K471" s="59"/>
      <c r="L471" s="59"/>
      <c r="M471" s="59"/>
      <c r="N471" s="59"/>
      <c r="O471" s="59"/>
      <c r="P471" s="59"/>
      <c r="Q471" s="59"/>
    </row>
    <row r="472" spans="1:17" ht="12.75" customHeight="1">
      <c r="C472" s="602" t="s">
        <v>638</v>
      </c>
      <c r="D472" s="589">
        <v>1</v>
      </c>
      <c r="E472" s="589">
        <v>0</v>
      </c>
      <c r="F472" s="589">
        <v>0</v>
      </c>
      <c r="G472" s="589">
        <v>0</v>
      </c>
      <c r="H472" s="589">
        <v>0</v>
      </c>
      <c r="I472" s="589">
        <v>0</v>
      </c>
      <c r="J472" s="589">
        <v>0</v>
      </c>
      <c r="K472" s="589">
        <v>0</v>
      </c>
      <c r="L472" s="589">
        <v>0</v>
      </c>
      <c r="M472" s="589">
        <v>0</v>
      </c>
      <c r="N472" s="589">
        <v>0</v>
      </c>
      <c r="O472" s="589">
        <v>1</v>
      </c>
      <c r="P472" s="606" t="s">
        <v>439</v>
      </c>
      <c r="Q472" s="606" t="s">
        <v>439</v>
      </c>
    </row>
    <row r="473" spans="1:17" ht="12.75" customHeight="1">
      <c r="C473" s="604" t="s">
        <v>1947</v>
      </c>
      <c r="D473" s="589">
        <v>1</v>
      </c>
      <c r="E473" s="589">
        <v>0</v>
      </c>
      <c r="F473" s="589">
        <v>0</v>
      </c>
      <c r="G473" s="589">
        <v>0</v>
      </c>
      <c r="H473" s="589">
        <v>0</v>
      </c>
      <c r="I473" s="589">
        <v>0</v>
      </c>
      <c r="J473" s="589">
        <v>0</v>
      </c>
      <c r="K473" s="589">
        <v>0</v>
      </c>
      <c r="L473" s="589">
        <v>0</v>
      </c>
      <c r="M473" s="589">
        <v>0</v>
      </c>
      <c r="N473" s="589">
        <v>0</v>
      </c>
      <c r="O473" s="589">
        <v>1</v>
      </c>
      <c r="P473" s="606" t="s">
        <v>439</v>
      </c>
      <c r="Q473" s="606" t="s">
        <v>439</v>
      </c>
    </row>
    <row r="474" spans="1:17" ht="18" customHeight="1">
      <c r="B474" s="599" t="s">
        <v>645</v>
      </c>
      <c r="C474" s="602"/>
      <c r="D474" s="59"/>
      <c r="E474" s="59"/>
      <c r="F474" s="59"/>
      <c r="G474" s="59"/>
      <c r="H474" s="59"/>
      <c r="I474" s="59"/>
      <c r="J474" s="59"/>
      <c r="K474" s="59"/>
      <c r="L474" s="59"/>
      <c r="M474" s="59"/>
      <c r="N474" s="59"/>
      <c r="O474" s="59"/>
      <c r="P474" s="59"/>
      <c r="Q474" s="59"/>
    </row>
    <row r="475" spans="1:17" ht="21.75" customHeight="1">
      <c r="C475" s="602" t="s">
        <v>1901</v>
      </c>
      <c r="D475" s="589">
        <v>2</v>
      </c>
      <c r="E475" s="589">
        <v>0</v>
      </c>
      <c r="F475" s="589">
        <v>0</v>
      </c>
      <c r="G475" s="589">
        <v>0</v>
      </c>
      <c r="H475" s="589">
        <v>0</v>
      </c>
      <c r="I475" s="589">
        <v>0</v>
      </c>
      <c r="J475" s="589">
        <v>0</v>
      </c>
      <c r="K475" s="589">
        <v>0</v>
      </c>
      <c r="L475" s="589">
        <v>0</v>
      </c>
      <c r="M475" s="589">
        <v>0</v>
      </c>
      <c r="N475" s="589">
        <v>0</v>
      </c>
      <c r="O475" s="589">
        <v>2</v>
      </c>
      <c r="P475" s="46">
        <v>33</v>
      </c>
      <c r="Q475" s="46">
        <v>31</v>
      </c>
    </row>
    <row r="476" spans="1:17" ht="12.75" customHeight="1">
      <c r="C476" s="602" t="s">
        <v>648</v>
      </c>
      <c r="D476" s="589">
        <v>1</v>
      </c>
      <c r="E476" s="589">
        <v>0</v>
      </c>
      <c r="F476" s="589">
        <v>0</v>
      </c>
      <c r="G476" s="589">
        <v>0</v>
      </c>
      <c r="H476" s="589">
        <v>0</v>
      </c>
      <c r="I476" s="589">
        <v>0</v>
      </c>
      <c r="J476" s="589">
        <v>0</v>
      </c>
      <c r="K476" s="589">
        <v>0</v>
      </c>
      <c r="L476" s="589">
        <v>0</v>
      </c>
      <c r="M476" s="589">
        <v>0</v>
      </c>
      <c r="N476" s="589">
        <v>0</v>
      </c>
      <c r="O476" s="589">
        <v>1</v>
      </c>
      <c r="P476" s="606" t="s">
        <v>439</v>
      </c>
      <c r="Q476" s="606" t="s">
        <v>439</v>
      </c>
    </row>
    <row r="477" spans="1:17" ht="12.75" customHeight="1">
      <c r="C477" s="604" t="s">
        <v>1947</v>
      </c>
      <c r="D477" s="589">
        <v>3</v>
      </c>
      <c r="E477" s="589">
        <v>0</v>
      </c>
      <c r="F477" s="589">
        <v>0</v>
      </c>
      <c r="G477" s="589">
        <v>0</v>
      </c>
      <c r="H477" s="589">
        <v>0</v>
      </c>
      <c r="I477" s="589">
        <v>0</v>
      </c>
      <c r="J477" s="589">
        <v>0</v>
      </c>
      <c r="K477" s="589">
        <v>0</v>
      </c>
      <c r="L477" s="589">
        <v>0</v>
      </c>
      <c r="M477" s="589">
        <v>0</v>
      </c>
      <c r="N477" s="589">
        <v>0</v>
      </c>
      <c r="O477" s="589">
        <v>3</v>
      </c>
      <c r="P477" s="46">
        <v>34.333333333333336</v>
      </c>
      <c r="Q477" s="46">
        <v>34.5</v>
      </c>
    </row>
    <row r="478" spans="1:17" ht="12.75" customHeight="1">
      <c r="C478" s="1415"/>
      <c r="P478" s="46"/>
      <c r="Q478" s="46"/>
    </row>
    <row r="479" spans="1:17" s="24" customFormat="1" ht="11.25">
      <c r="A479" s="90" t="s">
        <v>655</v>
      </c>
      <c r="B479" s="599"/>
      <c r="C479" s="1415"/>
      <c r="D479" s="607"/>
      <c r="E479" s="607"/>
      <c r="F479" s="607"/>
      <c r="G479" s="607"/>
      <c r="H479" s="607"/>
      <c r="I479" s="607"/>
      <c r="J479" s="607"/>
      <c r="K479" s="607"/>
      <c r="L479" s="607"/>
      <c r="M479" s="607"/>
      <c r="N479" s="607"/>
      <c r="O479" s="607"/>
      <c r="P479" s="566"/>
      <c r="Q479" s="566"/>
    </row>
    <row r="480" spans="1:17" s="24" customFormat="1" ht="10.5" customHeight="1">
      <c r="A480" s="599" t="s">
        <v>2240</v>
      </c>
      <c r="B480" s="599"/>
      <c r="C480" s="1415"/>
      <c r="D480" s="607"/>
      <c r="E480" s="607"/>
      <c r="F480" s="607"/>
      <c r="G480" s="607"/>
      <c r="H480" s="607"/>
      <c r="I480" s="607"/>
      <c r="J480" s="607"/>
      <c r="K480" s="607"/>
      <c r="L480" s="607"/>
      <c r="M480" s="607"/>
      <c r="N480" s="607"/>
      <c r="O480" s="607"/>
      <c r="P480" s="566"/>
      <c r="Q480" s="566"/>
    </row>
    <row r="481" spans="1:17" s="24" customFormat="1" ht="10.5" customHeight="1">
      <c r="A481" s="90"/>
      <c r="B481" s="24" t="s">
        <v>2241</v>
      </c>
      <c r="C481" s="1415"/>
      <c r="D481" s="607"/>
      <c r="E481" s="607"/>
      <c r="F481" s="607"/>
      <c r="G481" s="607"/>
      <c r="H481" s="607"/>
      <c r="I481" s="607"/>
      <c r="J481" s="607"/>
      <c r="K481" s="607"/>
      <c r="L481" s="607"/>
      <c r="M481" s="607"/>
      <c r="N481" s="607"/>
      <c r="O481" s="607"/>
      <c r="P481" s="566"/>
      <c r="Q481" s="566"/>
    </row>
    <row r="482" spans="1:17" s="24" customFormat="1" ht="11.25">
      <c r="A482" s="90"/>
      <c r="B482" s="24" t="s">
        <v>2242</v>
      </c>
      <c r="C482" s="1415"/>
      <c r="D482" s="607"/>
      <c r="E482" s="607"/>
      <c r="F482" s="607"/>
      <c r="G482" s="607"/>
      <c r="H482" s="607"/>
      <c r="I482" s="607"/>
      <c r="J482" s="607"/>
      <c r="K482" s="607"/>
      <c r="L482" s="607"/>
      <c r="M482" s="607"/>
      <c r="N482" s="607"/>
      <c r="O482" s="607"/>
      <c r="P482" s="566"/>
      <c r="Q482" s="566"/>
    </row>
    <row r="483" spans="1:17" s="24" customFormat="1" ht="9">
      <c r="A483" s="599" t="s">
        <v>2243</v>
      </c>
      <c r="B483" s="599"/>
      <c r="C483" s="1415"/>
      <c r="D483" s="607"/>
      <c r="E483" s="607"/>
      <c r="F483" s="607"/>
      <c r="G483" s="607"/>
      <c r="H483" s="607"/>
      <c r="I483" s="607"/>
      <c r="J483" s="607"/>
      <c r="K483" s="607"/>
      <c r="L483" s="607"/>
      <c r="M483" s="607"/>
      <c r="N483" s="607"/>
      <c r="O483" s="607"/>
      <c r="P483" s="566"/>
      <c r="Q483" s="566"/>
    </row>
    <row r="484" spans="1:17" s="24" customFormat="1" ht="9">
      <c r="A484" s="599" t="s">
        <v>2244</v>
      </c>
      <c r="B484" s="599"/>
      <c r="C484" s="1415"/>
      <c r="D484" s="607"/>
      <c r="E484" s="607"/>
      <c r="F484" s="607"/>
      <c r="G484" s="607"/>
      <c r="H484" s="607"/>
      <c r="I484" s="607"/>
      <c r="J484" s="607"/>
      <c r="K484" s="607"/>
      <c r="L484" s="607"/>
      <c r="M484" s="607"/>
      <c r="N484" s="607"/>
      <c r="O484" s="607"/>
      <c r="P484" s="566"/>
      <c r="Q484" s="566"/>
    </row>
    <row r="485" spans="1:17" s="24" customFormat="1" ht="9" customHeight="1">
      <c r="A485" s="599"/>
      <c r="B485" s="599"/>
      <c r="C485" s="1415"/>
      <c r="D485" s="607"/>
      <c r="E485" s="607"/>
      <c r="F485" s="607"/>
      <c r="G485" s="607"/>
      <c r="H485" s="607"/>
      <c r="I485" s="607"/>
      <c r="J485" s="607"/>
      <c r="K485" s="607"/>
      <c r="L485" s="607"/>
      <c r="M485" s="607"/>
      <c r="N485" s="607"/>
      <c r="O485" s="607"/>
      <c r="P485" s="566"/>
      <c r="Q485" s="566"/>
    </row>
    <row r="486" spans="1:17" s="24" customFormat="1" ht="10.5" customHeight="1">
      <c r="A486" s="599" t="s">
        <v>586</v>
      </c>
      <c r="B486" s="599"/>
      <c r="C486" s="608"/>
      <c r="D486" s="607"/>
      <c r="E486" s="607"/>
      <c r="F486" s="607"/>
      <c r="G486" s="607"/>
      <c r="H486" s="607"/>
      <c r="I486" s="607"/>
      <c r="J486" s="607"/>
      <c r="K486" s="607"/>
      <c r="L486" s="607"/>
      <c r="M486" s="607"/>
      <c r="N486" s="607"/>
      <c r="O486" s="607"/>
      <c r="P486" s="566"/>
      <c r="Q486" s="566"/>
    </row>
    <row r="487" spans="1:17" s="90" customFormat="1" ht="11.25" customHeight="1">
      <c r="A487" s="601"/>
      <c r="C487" s="609"/>
      <c r="D487" s="257" t="s">
        <v>1855</v>
      </c>
      <c r="E487" s="454"/>
      <c r="F487" s="454"/>
      <c r="G487" s="454"/>
      <c r="H487" s="454"/>
      <c r="I487" s="454"/>
      <c r="J487" s="454"/>
      <c r="K487" s="454"/>
      <c r="L487" s="454"/>
      <c r="M487" s="454"/>
      <c r="N487" s="454"/>
      <c r="O487" s="454"/>
      <c r="P487" s="606"/>
      <c r="Q487" s="606"/>
    </row>
    <row r="488" spans="1:17" s="90" customFormat="1" ht="9" customHeight="1">
      <c r="A488" s="601"/>
      <c r="C488" s="609"/>
      <c r="D488" s="257"/>
      <c r="E488" s="454"/>
      <c r="F488" s="454"/>
      <c r="G488" s="454"/>
      <c r="H488" s="454"/>
      <c r="I488" s="454"/>
      <c r="J488" s="454"/>
      <c r="K488" s="454"/>
      <c r="L488" s="454"/>
      <c r="M488" s="454"/>
      <c r="N488" s="454"/>
      <c r="O488" s="454"/>
      <c r="P488" s="606"/>
      <c r="Q488" s="606"/>
    </row>
    <row r="489" spans="1:17" ht="10.15" customHeight="1">
      <c r="B489" s="599" t="s">
        <v>649</v>
      </c>
      <c r="C489" s="602"/>
      <c r="P489" s="46"/>
      <c r="Q489" s="46"/>
    </row>
    <row r="490" spans="1:17" ht="21.75" customHeight="1">
      <c r="C490" s="602" t="s">
        <v>1907</v>
      </c>
      <c r="D490" s="589">
        <v>3</v>
      </c>
      <c r="E490" s="589">
        <v>0</v>
      </c>
      <c r="F490" s="589">
        <v>0</v>
      </c>
      <c r="G490" s="589">
        <v>0</v>
      </c>
      <c r="H490" s="589">
        <v>0</v>
      </c>
      <c r="I490" s="589">
        <v>0</v>
      </c>
      <c r="J490" s="589">
        <v>0</v>
      </c>
      <c r="K490" s="589">
        <v>0</v>
      </c>
      <c r="L490" s="589">
        <v>0</v>
      </c>
      <c r="M490" s="589">
        <v>0</v>
      </c>
      <c r="N490" s="589">
        <v>0</v>
      </c>
      <c r="O490" s="589">
        <v>3</v>
      </c>
      <c r="P490" s="46">
        <v>48.666666666666664</v>
      </c>
      <c r="Q490" s="46">
        <v>48.5</v>
      </c>
    </row>
    <row r="491" spans="1:17" ht="12.75" customHeight="1">
      <c r="C491" s="604" t="s">
        <v>1947</v>
      </c>
      <c r="D491" s="589">
        <v>3</v>
      </c>
      <c r="E491" s="589">
        <v>0</v>
      </c>
      <c r="F491" s="589">
        <v>0</v>
      </c>
      <c r="G491" s="589">
        <v>0</v>
      </c>
      <c r="H491" s="589">
        <v>0</v>
      </c>
      <c r="I491" s="589">
        <v>0</v>
      </c>
      <c r="J491" s="589">
        <v>0</v>
      </c>
      <c r="K491" s="589">
        <v>0</v>
      </c>
      <c r="L491" s="589">
        <v>0</v>
      </c>
      <c r="M491" s="589">
        <v>0</v>
      </c>
      <c r="N491" s="589">
        <v>0</v>
      </c>
      <c r="O491" s="589">
        <v>3</v>
      </c>
      <c r="P491" s="46">
        <v>48.666666666666664</v>
      </c>
      <c r="Q491" s="46">
        <v>48.5</v>
      </c>
    </row>
    <row r="492" spans="1:17" ht="18" customHeight="1">
      <c r="A492" s="599" t="s">
        <v>1810</v>
      </c>
      <c r="C492" s="610"/>
      <c r="D492" s="589">
        <v>26</v>
      </c>
      <c r="E492" s="589">
        <v>0</v>
      </c>
      <c r="F492" s="589">
        <v>1</v>
      </c>
      <c r="G492" s="589">
        <v>1</v>
      </c>
      <c r="H492" s="589">
        <v>0</v>
      </c>
      <c r="I492" s="589">
        <v>0</v>
      </c>
      <c r="J492" s="589">
        <v>0</v>
      </c>
      <c r="K492" s="589">
        <v>0</v>
      </c>
      <c r="L492" s="589">
        <v>1</v>
      </c>
      <c r="M492" s="589">
        <v>1</v>
      </c>
      <c r="N492" s="589">
        <v>0</v>
      </c>
      <c r="O492" s="589">
        <v>22</v>
      </c>
      <c r="P492" s="46">
        <v>44.769230769230766</v>
      </c>
      <c r="Q492" s="46">
        <v>43</v>
      </c>
    </row>
    <row r="493" spans="1:17" ht="18" customHeight="1">
      <c r="A493" s="599" t="s">
        <v>786</v>
      </c>
      <c r="C493" s="602"/>
      <c r="D493" s="59"/>
      <c r="E493" s="59"/>
      <c r="F493" s="59"/>
      <c r="G493" s="59"/>
      <c r="H493" s="59"/>
      <c r="I493" s="59"/>
      <c r="J493" s="59"/>
      <c r="K493" s="59"/>
      <c r="L493" s="59"/>
      <c r="M493" s="59"/>
      <c r="N493" s="59"/>
      <c r="O493" s="59"/>
      <c r="P493" s="59"/>
      <c r="Q493" s="59"/>
    </row>
    <row r="494" spans="1:17" ht="18" customHeight="1">
      <c r="B494" s="599" t="s">
        <v>294</v>
      </c>
      <c r="C494" s="602"/>
      <c r="D494" s="59"/>
      <c r="E494" s="59"/>
      <c r="F494" s="59"/>
      <c r="G494" s="59"/>
      <c r="H494" s="59"/>
      <c r="I494" s="59"/>
      <c r="J494" s="59"/>
      <c r="K494" s="59"/>
      <c r="L494" s="59"/>
      <c r="M494" s="59"/>
      <c r="N494" s="59"/>
      <c r="O494" s="59"/>
      <c r="P494" s="59"/>
      <c r="Q494" s="59"/>
    </row>
    <row r="495" spans="1:17" ht="12.75" customHeight="1">
      <c r="C495" s="602" t="s">
        <v>2235</v>
      </c>
      <c r="D495" s="589">
        <v>1</v>
      </c>
      <c r="E495" s="796" t="s">
        <v>893</v>
      </c>
      <c r="F495" s="796" t="s">
        <v>893</v>
      </c>
      <c r="G495" s="796" t="s">
        <v>893</v>
      </c>
      <c r="H495" s="796" t="s">
        <v>893</v>
      </c>
      <c r="I495" s="796" t="s">
        <v>893</v>
      </c>
      <c r="J495" s="796" t="s">
        <v>893</v>
      </c>
      <c r="K495" s="796" t="s">
        <v>893</v>
      </c>
      <c r="L495" s="796" t="s">
        <v>893</v>
      </c>
      <c r="M495" s="796" t="s">
        <v>893</v>
      </c>
      <c r="N495" s="796" t="s">
        <v>893</v>
      </c>
      <c r="O495" s="589">
        <v>0</v>
      </c>
      <c r="P495" s="606" t="s">
        <v>439</v>
      </c>
      <c r="Q495" s="606" t="s">
        <v>439</v>
      </c>
    </row>
    <row r="496" spans="1:17" ht="12.75" customHeight="1">
      <c r="C496" s="602" t="s">
        <v>2236</v>
      </c>
      <c r="D496" s="589">
        <v>551</v>
      </c>
      <c r="E496" s="589">
        <v>65</v>
      </c>
      <c r="F496" s="589">
        <v>53</v>
      </c>
      <c r="G496" s="589">
        <v>70</v>
      </c>
      <c r="H496" s="589">
        <v>70</v>
      </c>
      <c r="I496" s="589">
        <v>57</v>
      </c>
      <c r="J496" s="589">
        <v>46</v>
      </c>
      <c r="K496" s="589">
        <v>40</v>
      </c>
      <c r="L496" s="589">
        <v>34</v>
      </c>
      <c r="M496" s="589">
        <v>27</v>
      </c>
      <c r="N496" s="589">
        <v>37</v>
      </c>
      <c r="O496" s="589">
        <v>52</v>
      </c>
      <c r="P496" s="46">
        <v>59.441016333938293</v>
      </c>
      <c r="Q496" s="46">
        <v>59.692982456140349</v>
      </c>
    </row>
    <row r="497" spans="2:17" ht="21.75" customHeight="1">
      <c r="C497" s="602" t="s">
        <v>2237</v>
      </c>
      <c r="D497" s="589">
        <v>2152</v>
      </c>
      <c r="E497" s="589">
        <v>46</v>
      </c>
      <c r="F497" s="589">
        <v>60</v>
      </c>
      <c r="G497" s="589">
        <v>75</v>
      </c>
      <c r="H497" s="589">
        <v>73</v>
      </c>
      <c r="I497" s="589">
        <v>79</v>
      </c>
      <c r="J497" s="589">
        <v>96</v>
      </c>
      <c r="K497" s="589">
        <v>93</v>
      </c>
      <c r="L497" s="589">
        <v>97</v>
      </c>
      <c r="M497" s="589">
        <v>99</v>
      </c>
      <c r="N497" s="589">
        <v>128</v>
      </c>
      <c r="O497" s="589">
        <v>1306</v>
      </c>
      <c r="P497" s="46">
        <v>51.343866171003718</v>
      </c>
      <c r="Q497" s="46">
        <v>51.957627118644069</v>
      </c>
    </row>
    <row r="498" spans="2:17" ht="12.75" customHeight="1">
      <c r="C498" s="602" t="s">
        <v>626</v>
      </c>
      <c r="D498" s="589">
        <v>113</v>
      </c>
      <c r="E498" s="796" t="s">
        <v>893</v>
      </c>
      <c r="F498" s="796" t="s">
        <v>893</v>
      </c>
      <c r="G498" s="796" t="s">
        <v>893</v>
      </c>
      <c r="H498" s="796" t="s">
        <v>893</v>
      </c>
      <c r="I498" s="796" t="s">
        <v>893</v>
      </c>
      <c r="J498" s="796" t="s">
        <v>893</v>
      </c>
      <c r="K498" s="796" t="s">
        <v>893</v>
      </c>
      <c r="L498" s="796" t="s">
        <v>893</v>
      </c>
      <c r="M498" s="796" t="s">
        <v>893</v>
      </c>
      <c r="N498" s="796" t="s">
        <v>893</v>
      </c>
      <c r="O498" s="589">
        <v>79</v>
      </c>
      <c r="P498" s="46">
        <v>50.318584070796462</v>
      </c>
      <c r="Q498" s="46">
        <v>50.3</v>
      </c>
    </row>
    <row r="499" spans="2:17" ht="12.75" customHeight="1">
      <c r="C499" s="602" t="s">
        <v>627</v>
      </c>
      <c r="D499" s="589">
        <v>4015</v>
      </c>
      <c r="E499" s="589">
        <v>44</v>
      </c>
      <c r="F499" s="589">
        <v>51</v>
      </c>
      <c r="G499" s="589">
        <v>76</v>
      </c>
      <c r="H499" s="589">
        <v>86</v>
      </c>
      <c r="I499" s="589">
        <v>98</v>
      </c>
      <c r="J499" s="589">
        <v>108</v>
      </c>
      <c r="K499" s="589">
        <v>104</v>
      </c>
      <c r="L499" s="589">
        <v>136</v>
      </c>
      <c r="M499" s="589">
        <v>156</v>
      </c>
      <c r="N499" s="589">
        <v>197</v>
      </c>
      <c r="O499" s="589">
        <v>2959</v>
      </c>
      <c r="P499" s="46">
        <v>49.875217932752179</v>
      </c>
      <c r="Q499" s="46">
        <v>49.788770053475936</v>
      </c>
    </row>
    <row r="500" spans="2:17" ht="12.75" customHeight="1">
      <c r="C500" s="604" t="s">
        <v>1947</v>
      </c>
      <c r="D500" s="589">
        <v>6832</v>
      </c>
      <c r="E500" s="589">
        <v>157</v>
      </c>
      <c r="F500" s="589">
        <v>165</v>
      </c>
      <c r="G500" s="589">
        <v>223</v>
      </c>
      <c r="H500" s="589">
        <v>231</v>
      </c>
      <c r="I500" s="589">
        <v>239</v>
      </c>
      <c r="J500" s="589">
        <v>258</v>
      </c>
      <c r="K500" s="589">
        <v>239</v>
      </c>
      <c r="L500" s="589">
        <v>270</v>
      </c>
      <c r="M500" s="589">
        <v>286</v>
      </c>
      <c r="N500" s="589">
        <v>368</v>
      </c>
      <c r="O500" s="589">
        <v>4396</v>
      </c>
      <c r="P500" s="46">
        <v>51.117974238875881</v>
      </c>
      <c r="Q500" s="46">
        <v>51.224543080939945</v>
      </c>
    </row>
    <row r="501" spans="2:17" ht="18" customHeight="1">
      <c r="B501" s="599" t="s">
        <v>637</v>
      </c>
      <c r="C501" s="602"/>
      <c r="D501" s="59"/>
      <c r="E501" s="59"/>
      <c r="F501" s="59"/>
      <c r="G501" s="59"/>
      <c r="H501" s="59"/>
      <c r="I501" s="59"/>
      <c r="J501" s="59"/>
      <c r="K501" s="59"/>
      <c r="L501" s="59"/>
      <c r="M501" s="59"/>
      <c r="N501" s="59"/>
      <c r="O501" s="59"/>
      <c r="P501" s="59"/>
      <c r="Q501" s="59"/>
    </row>
    <row r="502" spans="2:17" ht="12.75" customHeight="1">
      <c r="C502" s="602" t="s">
        <v>638</v>
      </c>
      <c r="D502" s="589">
        <v>200</v>
      </c>
      <c r="E502" s="589">
        <v>4</v>
      </c>
      <c r="F502" s="589">
        <v>6</v>
      </c>
      <c r="G502" s="589">
        <v>3</v>
      </c>
      <c r="H502" s="589">
        <v>2</v>
      </c>
      <c r="I502" s="589">
        <v>6</v>
      </c>
      <c r="J502" s="589">
        <v>3</v>
      </c>
      <c r="K502" s="589">
        <v>4</v>
      </c>
      <c r="L502" s="589">
        <v>4</v>
      </c>
      <c r="M502" s="589">
        <v>3</v>
      </c>
      <c r="N502" s="589">
        <v>7</v>
      </c>
      <c r="O502" s="589">
        <v>158</v>
      </c>
      <c r="P502" s="46">
        <v>46.115000000000002</v>
      </c>
      <c r="Q502" s="46">
        <v>44.5</v>
      </c>
    </row>
    <row r="503" spans="2:17" ht="12.75" customHeight="1">
      <c r="C503" s="602" t="s">
        <v>1894</v>
      </c>
      <c r="D503" s="589">
        <v>14</v>
      </c>
      <c r="E503" s="589">
        <v>0</v>
      </c>
      <c r="F503" s="589">
        <v>1</v>
      </c>
      <c r="G503" s="589">
        <v>0</v>
      </c>
      <c r="H503" s="589">
        <v>0</v>
      </c>
      <c r="I503" s="589">
        <v>1</v>
      </c>
      <c r="J503" s="589">
        <v>0</v>
      </c>
      <c r="K503" s="589">
        <v>0</v>
      </c>
      <c r="L503" s="589">
        <v>0</v>
      </c>
      <c r="M503" s="589">
        <v>0</v>
      </c>
      <c r="N503" s="589">
        <v>1</v>
      </c>
      <c r="O503" s="589">
        <v>11</v>
      </c>
      <c r="P503" s="46">
        <v>41.642857142857146</v>
      </c>
      <c r="Q503" s="46">
        <v>39</v>
      </c>
    </row>
    <row r="504" spans="2:17" ht="12.75" customHeight="1">
      <c r="C504" s="604" t="s">
        <v>1947</v>
      </c>
      <c r="D504" s="589">
        <v>214</v>
      </c>
      <c r="E504" s="589">
        <v>4</v>
      </c>
      <c r="F504" s="589">
        <v>7</v>
      </c>
      <c r="G504" s="589">
        <v>3</v>
      </c>
      <c r="H504" s="589">
        <v>2</v>
      </c>
      <c r="I504" s="589">
        <v>7</v>
      </c>
      <c r="J504" s="589">
        <v>3</v>
      </c>
      <c r="K504" s="589">
        <v>4</v>
      </c>
      <c r="L504" s="589">
        <v>4</v>
      </c>
      <c r="M504" s="589">
        <v>3</v>
      </c>
      <c r="N504" s="589">
        <v>8</v>
      </c>
      <c r="O504" s="589">
        <v>169</v>
      </c>
      <c r="P504" s="46">
        <v>45.822429906542055</v>
      </c>
      <c r="Q504" s="46">
        <v>44.25</v>
      </c>
    </row>
    <row r="505" spans="2:17" ht="18" customHeight="1">
      <c r="B505" s="599" t="s">
        <v>645</v>
      </c>
      <c r="C505" s="602"/>
      <c r="D505" s="59"/>
      <c r="E505" s="59"/>
      <c r="F505" s="59"/>
      <c r="G505" s="59"/>
      <c r="H505" s="59"/>
      <c r="I505" s="59"/>
      <c r="J505" s="59"/>
      <c r="K505" s="59"/>
      <c r="L505" s="59"/>
      <c r="M505" s="59"/>
      <c r="N505" s="59"/>
      <c r="O505" s="59"/>
      <c r="P505" s="59"/>
      <c r="Q505" s="59"/>
    </row>
    <row r="506" spans="2:17" ht="21.75" customHeight="1">
      <c r="C506" s="602" t="s">
        <v>1899</v>
      </c>
      <c r="D506" s="589">
        <v>9</v>
      </c>
      <c r="E506" s="589">
        <v>0</v>
      </c>
      <c r="F506" s="589">
        <v>1</v>
      </c>
      <c r="G506" s="589">
        <v>0</v>
      </c>
      <c r="H506" s="589">
        <v>0</v>
      </c>
      <c r="I506" s="589">
        <v>0</v>
      </c>
      <c r="J506" s="589">
        <v>0</v>
      </c>
      <c r="K506" s="589">
        <v>1</v>
      </c>
      <c r="L506" s="589">
        <v>1</v>
      </c>
      <c r="M506" s="589">
        <v>1</v>
      </c>
      <c r="N506" s="589">
        <v>0</v>
      </c>
      <c r="O506" s="589">
        <v>5</v>
      </c>
      <c r="P506" s="46">
        <v>52.111111111111114</v>
      </c>
      <c r="Q506" s="46">
        <v>53.75</v>
      </c>
    </row>
    <row r="507" spans="2:17" ht="21.75" customHeight="1">
      <c r="C507" s="602" t="s">
        <v>1901</v>
      </c>
      <c r="D507" s="589">
        <v>567</v>
      </c>
      <c r="E507" s="589">
        <v>6</v>
      </c>
      <c r="F507" s="589">
        <v>7</v>
      </c>
      <c r="G507" s="589">
        <v>7</v>
      </c>
      <c r="H507" s="589">
        <v>9</v>
      </c>
      <c r="I507" s="589">
        <v>13</v>
      </c>
      <c r="J507" s="589">
        <v>10</v>
      </c>
      <c r="K507" s="589">
        <v>17</v>
      </c>
      <c r="L507" s="589">
        <v>5</v>
      </c>
      <c r="M507" s="589">
        <v>10</v>
      </c>
      <c r="N507" s="589">
        <v>18</v>
      </c>
      <c r="O507" s="589">
        <v>465</v>
      </c>
      <c r="P507" s="46">
        <v>43.527336860670196</v>
      </c>
      <c r="Q507" s="46">
        <v>42.113636363636367</v>
      </c>
    </row>
    <row r="508" spans="2:17" ht="12.75" customHeight="1">
      <c r="C508" s="602" t="s">
        <v>648</v>
      </c>
      <c r="D508" s="589">
        <v>36</v>
      </c>
      <c r="E508" s="589">
        <v>1</v>
      </c>
      <c r="F508" s="589">
        <v>0</v>
      </c>
      <c r="G508" s="589">
        <v>0</v>
      </c>
      <c r="H508" s="589">
        <v>0</v>
      </c>
      <c r="I508" s="589">
        <v>1</v>
      </c>
      <c r="J508" s="589">
        <v>1</v>
      </c>
      <c r="K508" s="589">
        <v>1</v>
      </c>
      <c r="L508" s="589">
        <v>1</v>
      </c>
      <c r="M508" s="589">
        <v>0</v>
      </c>
      <c r="N508" s="589">
        <v>0</v>
      </c>
      <c r="O508" s="589">
        <v>31</v>
      </c>
      <c r="P508" s="46">
        <v>44.777777777777779</v>
      </c>
      <c r="Q508" s="46">
        <v>45</v>
      </c>
    </row>
    <row r="509" spans="2:17" ht="12.75" customHeight="1">
      <c r="C509" s="604" t="s">
        <v>1947</v>
      </c>
      <c r="D509" s="589">
        <v>612</v>
      </c>
      <c r="E509" s="589">
        <v>7</v>
      </c>
      <c r="F509" s="589">
        <v>8</v>
      </c>
      <c r="G509" s="589">
        <v>7</v>
      </c>
      <c r="H509" s="589">
        <v>9</v>
      </c>
      <c r="I509" s="589">
        <v>14</v>
      </c>
      <c r="J509" s="589">
        <v>11</v>
      </c>
      <c r="K509" s="589">
        <v>19</v>
      </c>
      <c r="L509" s="589">
        <v>7</v>
      </c>
      <c r="M509" s="589">
        <v>11</v>
      </c>
      <c r="N509" s="589">
        <v>18</v>
      </c>
      <c r="O509" s="589">
        <v>501</v>
      </c>
      <c r="P509" s="46">
        <v>43.727124183006538</v>
      </c>
      <c r="Q509" s="46">
        <v>42.375</v>
      </c>
    </row>
    <row r="510" spans="2:17" ht="18" customHeight="1">
      <c r="B510" s="599" t="s">
        <v>649</v>
      </c>
      <c r="C510" s="602"/>
      <c r="D510" s="59"/>
      <c r="E510" s="59"/>
      <c r="F510" s="59"/>
      <c r="G510" s="59"/>
      <c r="H510" s="59"/>
      <c r="I510" s="59"/>
      <c r="J510" s="59"/>
      <c r="K510" s="59"/>
      <c r="L510" s="59"/>
      <c r="M510" s="59"/>
      <c r="N510" s="59"/>
      <c r="O510" s="59"/>
      <c r="P510" s="59"/>
      <c r="Q510" s="59"/>
    </row>
    <row r="511" spans="2:17" ht="21.75" customHeight="1">
      <c r="C511" s="602" t="s">
        <v>1903</v>
      </c>
      <c r="D511" s="589">
        <v>23</v>
      </c>
      <c r="E511" s="589">
        <v>2</v>
      </c>
      <c r="F511" s="589">
        <v>0</v>
      </c>
      <c r="G511" s="589">
        <v>0</v>
      </c>
      <c r="H511" s="589">
        <v>1</v>
      </c>
      <c r="I511" s="589">
        <v>0</v>
      </c>
      <c r="J511" s="589">
        <v>4</v>
      </c>
      <c r="K511" s="589">
        <v>3</v>
      </c>
      <c r="L511" s="589">
        <v>0</v>
      </c>
      <c r="M511" s="589">
        <v>1</v>
      </c>
      <c r="N511" s="589">
        <v>2</v>
      </c>
      <c r="O511" s="589">
        <v>10</v>
      </c>
      <c r="P511" s="46">
        <v>52.913043478260867</v>
      </c>
      <c r="Q511" s="46">
        <v>54.75</v>
      </c>
    </row>
    <row r="512" spans="2:17" ht="12.75" customHeight="1">
      <c r="C512" s="602" t="s">
        <v>1904</v>
      </c>
      <c r="D512" s="589">
        <v>30</v>
      </c>
      <c r="E512" s="589">
        <v>0</v>
      </c>
      <c r="F512" s="589">
        <v>2</v>
      </c>
      <c r="G512" s="589">
        <v>3</v>
      </c>
      <c r="H512" s="589">
        <v>2</v>
      </c>
      <c r="I512" s="589">
        <v>0</v>
      </c>
      <c r="J512" s="589">
        <v>0</v>
      </c>
      <c r="K512" s="589">
        <v>0</v>
      </c>
      <c r="L512" s="589">
        <v>2</v>
      </c>
      <c r="M512" s="589">
        <v>0</v>
      </c>
      <c r="N512" s="589">
        <v>1</v>
      </c>
      <c r="O512" s="589">
        <v>20</v>
      </c>
      <c r="P512" s="46">
        <v>49</v>
      </c>
      <c r="Q512" s="46">
        <v>50</v>
      </c>
    </row>
    <row r="513" spans="1:17" ht="12.75" customHeight="1">
      <c r="C513" s="602" t="s">
        <v>1905</v>
      </c>
      <c r="D513" s="589">
        <v>11</v>
      </c>
      <c r="E513" s="589">
        <v>0</v>
      </c>
      <c r="F513" s="589">
        <v>0</v>
      </c>
      <c r="G513" s="589">
        <v>0</v>
      </c>
      <c r="H513" s="589">
        <v>1</v>
      </c>
      <c r="I513" s="589">
        <v>2</v>
      </c>
      <c r="J513" s="589">
        <v>0</v>
      </c>
      <c r="K513" s="589">
        <v>0</v>
      </c>
      <c r="L513" s="589">
        <v>1</v>
      </c>
      <c r="M513" s="589">
        <v>1</v>
      </c>
      <c r="N513" s="589">
        <v>0</v>
      </c>
      <c r="O513" s="589">
        <v>6</v>
      </c>
      <c r="P513" s="46">
        <v>49</v>
      </c>
      <c r="Q513" s="46">
        <v>48.5</v>
      </c>
    </row>
    <row r="514" spans="1:17" ht="21.75" customHeight="1">
      <c r="C514" s="602" t="s">
        <v>1907</v>
      </c>
      <c r="D514" s="589">
        <v>520</v>
      </c>
      <c r="E514" s="589">
        <v>13</v>
      </c>
      <c r="F514" s="589">
        <v>17</v>
      </c>
      <c r="G514" s="589">
        <v>14</v>
      </c>
      <c r="H514" s="589">
        <v>17</v>
      </c>
      <c r="I514" s="589">
        <v>14</v>
      </c>
      <c r="J514" s="589">
        <v>29</v>
      </c>
      <c r="K514" s="589">
        <v>20</v>
      </c>
      <c r="L514" s="589">
        <v>22</v>
      </c>
      <c r="M514" s="589">
        <v>24</v>
      </c>
      <c r="N514" s="589">
        <v>24</v>
      </c>
      <c r="O514" s="589">
        <v>326</v>
      </c>
      <c r="P514" s="46">
        <v>50.184615384615384</v>
      </c>
      <c r="Q514" s="46">
        <v>50.5</v>
      </c>
    </row>
    <row r="515" spans="1:17" ht="12.75" customHeight="1">
      <c r="C515" s="604" t="s">
        <v>1947</v>
      </c>
      <c r="D515" s="589">
        <v>584</v>
      </c>
      <c r="E515" s="589">
        <v>15</v>
      </c>
      <c r="F515" s="589">
        <v>19</v>
      </c>
      <c r="G515" s="589">
        <v>17</v>
      </c>
      <c r="H515" s="589">
        <v>21</v>
      </c>
      <c r="I515" s="589">
        <v>16</v>
      </c>
      <c r="J515" s="589">
        <v>33</v>
      </c>
      <c r="K515" s="589">
        <v>23</v>
      </c>
      <c r="L515" s="589">
        <v>25</v>
      </c>
      <c r="M515" s="589">
        <v>26</v>
      </c>
      <c r="N515" s="589">
        <v>27</v>
      </c>
      <c r="O515" s="589">
        <v>362</v>
      </c>
      <c r="P515" s="46">
        <v>50.208904109589042</v>
      </c>
      <c r="Q515" s="46">
        <v>50.5625</v>
      </c>
    </row>
    <row r="516" spans="1:17" ht="21.75" customHeight="1">
      <c r="A516" s="1555" t="s">
        <v>2245</v>
      </c>
      <c r="B516" s="1555"/>
      <c r="C516" s="1556"/>
      <c r="D516" s="589">
        <v>8242</v>
      </c>
      <c r="E516" s="589">
        <v>183</v>
      </c>
      <c r="F516" s="589">
        <v>199</v>
      </c>
      <c r="G516" s="589">
        <v>250</v>
      </c>
      <c r="H516" s="589">
        <v>263</v>
      </c>
      <c r="I516" s="589">
        <v>276</v>
      </c>
      <c r="J516" s="589">
        <v>305</v>
      </c>
      <c r="K516" s="589">
        <v>285</v>
      </c>
      <c r="L516" s="589">
        <v>306</v>
      </c>
      <c r="M516" s="589">
        <v>326</v>
      </c>
      <c r="N516" s="589">
        <v>421</v>
      </c>
      <c r="O516" s="589">
        <v>5428</v>
      </c>
      <c r="P516" s="46">
        <v>50.36726522688668</v>
      </c>
      <c r="Q516" s="46">
        <v>50.739473684210523</v>
      </c>
    </row>
    <row r="517" spans="1:17" ht="18" customHeight="1">
      <c r="A517" s="599" t="s">
        <v>457</v>
      </c>
      <c r="C517" s="602"/>
      <c r="D517" s="59"/>
      <c r="E517" s="59"/>
      <c r="F517" s="59"/>
      <c r="G517" s="59"/>
      <c r="H517" s="59"/>
      <c r="I517" s="59"/>
      <c r="J517" s="59"/>
      <c r="K517" s="59"/>
      <c r="L517" s="59"/>
      <c r="M517" s="59"/>
      <c r="N517" s="59"/>
      <c r="O517" s="59"/>
      <c r="P517" s="59"/>
      <c r="Q517" s="59"/>
    </row>
    <row r="518" spans="1:17" ht="18" customHeight="1">
      <c r="B518" s="599" t="s">
        <v>294</v>
      </c>
      <c r="C518" s="602"/>
      <c r="D518" s="59"/>
      <c r="E518" s="59"/>
      <c r="F518" s="59"/>
      <c r="G518" s="59"/>
      <c r="H518" s="59"/>
      <c r="I518" s="59"/>
      <c r="J518" s="59"/>
      <c r="K518" s="59"/>
      <c r="L518" s="59"/>
      <c r="M518" s="59"/>
      <c r="N518" s="59"/>
      <c r="O518" s="59"/>
      <c r="P518" s="59"/>
      <c r="Q518" s="59"/>
    </row>
    <row r="519" spans="1:17" ht="12.75" customHeight="1">
      <c r="C519" s="602" t="s">
        <v>2236</v>
      </c>
      <c r="D519" s="589">
        <v>89</v>
      </c>
      <c r="E519" s="589">
        <v>16</v>
      </c>
      <c r="F519" s="589">
        <v>9</v>
      </c>
      <c r="G519" s="589">
        <v>13</v>
      </c>
      <c r="H519" s="589">
        <v>12</v>
      </c>
      <c r="I519" s="589">
        <v>16</v>
      </c>
      <c r="J519" s="589">
        <v>8</v>
      </c>
      <c r="K519" s="589">
        <v>3</v>
      </c>
      <c r="L519" s="589">
        <v>3</v>
      </c>
      <c r="M519" s="589">
        <v>0</v>
      </c>
      <c r="N519" s="589">
        <v>4</v>
      </c>
      <c r="O519" s="589">
        <v>5</v>
      </c>
      <c r="P519" s="46">
        <v>60.539325842696627</v>
      </c>
      <c r="Q519" s="46">
        <v>60.458333333333336</v>
      </c>
    </row>
    <row r="520" spans="1:17" ht="21.75" customHeight="1">
      <c r="C520" s="602" t="s">
        <v>2237</v>
      </c>
      <c r="D520" s="589">
        <v>109</v>
      </c>
      <c r="E520" s="589">
        <v>5</v>
      </c>
      <c r="F520" s="589">
        <v>5</v>
      </c>
      <c r="G520" s="589">
        <v>9</v>
      </c>
      <c r="H520" s="589">
        <v>8</v>
      </c>
      <c r="I520" s="589">
        <v>17</v>
      </c>
      <c r="J520" s="589">
        <v>10</v>
      </c>
      <c r="K520" s="589">
        <v>6</v>
      </c>
      <c r="L520" s="589">
        <v>5</v>
      </c>
      <c r="M520" s="589">
        <v>6</v>
      </c>
      <c r="N520" s="589">
        <v>6</v>
      </c>
      <c r="O520" s="589">
        <v>32</v>
      </c>
      <c r="P520" s="46">
        <v>56.963302752293579</v>
      </c>
      <c r="Q520" s="46">
        <v>57.916666666666664</v>
      </c>
    </row>
    <row r="521" spans="1:17" ht="12.75" customHeight="1">
      <c r="C521" s="602" t="s">
        <v>626</v>
      </c>
      <c r="D521" s="589">
        <v>17</v>
      </c>
      <c r="E521" s="589">
        <v>0</v>
      </c>
      <c r="F521" s="589">
        <v>0</v>
      </c>
      <c r="G521" s="589">
        <v>0</v>
      </c>
      <c r="H521" s="589">
        <v>0</v>
      </c>
      <c r="I521" s="589">
        <v>1</v>
      </c>
      <c r="J521" s="589">
        <v>2</v>
      </c>
      <c r="K521" s="589">
        <v>1</v>
      </c>
      <c r="L521" s="589">
        <v>0</v>
      </c>
      <c r="M521" s="589">
        <v>1</v>
      </c>
      <c r="N521" s="589">
        <v>0</v>
      </c>
      <c r="O521" s="589">
        <v>12</v>
      </c>
      <c r="P521" s="46">
        <v>50.588235294117645</v>
      </c>
      <c r="Q521" s="46">
        <v>48.5</v>
      </c>
    </row>
    <row r="522" spans="1:17" ht="12.75" customHeight="1">
      <c r="C522" s="602" t="s">
        <v>627</v>
      </c>
      <c r="D522" s="589">
        <v>520</v>
      </c>
      <c r="E522" s="589">
        <v>1</v>
      </c>
      <c r="F522" s="589">
        <v>12</v>
      </c>
      <c r="G522" s="589">
        <v>10</v>
      </c>
      <c r="H522" s="589">
        <v>10</v>
      </c>
      <c r="I522" s="589">
        <v>9</v>
      </c>
      <c r="J522" s="589">
        <v>9</v>
      </c>
      <c r="K522" s="589">
        <v>13</v>
      </c>
      <c r="L522" s="589">
        <v>18</v>
      </c>
      <c r="M522" s="589">
        <v>22</v>
      </c>
      <c r="N522" s="589">
        <v>29</v>
      </c>
      <c r="O522" s="589">
        <v>387</v>
      </c>
      <c r="P522" s="46">
        <v>50.024999999999999</v>
      </c>
      <c r="Q522" s="46">
        <v>49.783783783783782</v>
      </c>
    </row>
    <row r="523" spans="1:17" ht="12.75" customHeight="1">
      <c r="C523" s="604" t="s">
        <v>1947</v>
      </c>
      <c r="D523" s="589">
        <v>735</v>
      </c>
      <c r="E523" s="589">
        <v>22</v>
      </c>
      <c r="F523" s="589">
        <v>26</v>
      </c>
      <c r="G523" s="589">
        <v>32</v>
      </c>
      <c r="H523" s="589">
        <v>30</v>
      </c>
      <c r="I523" s="589">
        <v>43</v>
      </c>
      <c r="J523" s="589">
        <v>29</v>
      </c>
      <c r="K523" s="589">
        <v>23</v>
      </c>
      <c r="L523" s="589">
        <v>26</v>
      </c>
      <c r="M523" s="589">
        <v>29</v>
      </c>
      <c r="N523" s="589">
        <v>39</v>
      </c>
      <c r="O523" s="589">
        <v>436</v>
      </c>
      <c r="P523" s="46">
        <v>52.34013605442177</v>
      </c>
      <c r="Q523" s="46">
        <v>52.14473684210526</v>
      </c>
    </row>
    <row r="524" spans="1:17" s="24" customFormat="1" ht="5.25" customHeight="1">
      <c r="A524" s="90" t="s">
        <v>655</v>
      </c>
      <c r="B524" s="599"/>
      <c r="C524" s="1415"/>
      <c r="D524" s="607"/>
      <c r="E524" s="607"/>
      <c r="F524" s="607"/>
      <c r="G524" s="607"/>
      <c r="H524" s="607"/>
      <c r="I524" s="607"/>
      <c r="J524" s="607"/>
      <c r="K524" s="607"/>
      <c r="L524" s="607"/>
      <c r="M524" s="607"/>
      <c r="N524" s="607"/>
      <c r="O524" s="607"/>
      <c r="P524" s="566"/>
      <c r="Q524" s="566"/>
    </row>
    <row r="525" spans="1:17" s="24" customFormat="1" ht="10.5" customHeight="1">
      <c r="A525" s="599" t="s">
        <v>2240</v>
      </c>
      <c r="B525" s="599"/>
      <c r="C525" s="1415"/>
      <c r="D525" s="607"/>
      <c r="E525" s="607"/>
      <c r="F525" s="607"/>
      <c r="G525" s="607"/>
      <c r="H525" s="607"/>
      <c r="I525" s="607"/>
      <c r="J525" s="607"/>
      <c r="K525" s="607"/>
      <c r="L525" s="607"/>
      <c r="M525" s="607"/>
      <c r="N525" s="607"/>
      <c r="O525" s="607"/>
      <c r="P525" s="566"/>
      <c r="Q525" s="566"/>
    </row>
    <row r="526" spans="1:17" s="24" customFormat="1" ht="10.5" customHeight="1">
      <c r="A526" s="90"/>
      <c r="B526" s="24" t="s">
        <v>2241</v>
      </c>
      <c r="C526" s="1415"/>
      <c r="D526" s="607"/>
      <c r="E526" s="607"/>
      <c r="F526" s="607"/>
      <c r="G526" s="607"/>
      <c r="H526" s="607"/>
      <c r="I526" s="607"/>
      <c r="J526" s="607"/>
      <c r="K526" s="607"/>
      <c r="L526" s="607"/>
      <c r="M526" s="607"/>
      <c r="N526" s="607"/>
      <c r="O526" s="607"/>
      <c r="P526" s="566"/>
      <c r="Q526" s="566"/>
    </row>
    <row r="527" spans="1:17" s="24" customFormat="1" ht="10.5" customHeight="1">
      <c r="A527" s="90"/>
      <c r="B527" s="24" t="s">
        <v>2242</v>
      </c>
      <c r="C527" s="1415"/>
      <c r="D527" s="607"/>
      <c r="E527" s="607"/>
      <c r="F527" s="607"/>
      <c r="G527" s="607"/>
      <c r="H527" s="607"/>
      <c r="I527" s="607"/>
      <c r="J527" s="607"/>
      <c r="K527" s="607"/>
      <c r="L527" s="607"/>
      <c r="M527" s="607"/>
      <c r="N527" s="607"/>
      <c r="O527" s="607"/>
      <c r="P527" s="566"/>
      <c r="Q527" s="566"/>
    </row>
    <row r="528" spans="1:17" s="24" customFormat="1" ht="10.5" customHeight="1">
      <c r="A528" s="599" t="s">
        <v>2243</v>
      </c>
      <c r="B528" s="599"/>
      <c r="C528" s="1415"/>
      <c r="D528" s="607"/>
      <c r="E528" s="607"/>
      <c r="F528" s="607"/>
      <c r="G528" s="607"/>
      <c r="H528" s="607"/>
      <c r="I528" s="607"/>
      <c r="J528" s="607"/>
      <c r="K528" s="607"/>
      <c r="L528" s="607"/>
      <c r="M528" s="607"/>
      <c r="N528" s="607"/>
      <c r="O528" s="607"/>
      <c r="P528" s="566"/>
      <c r="Q528" s="566"/>
    </row>
    <row r="529" spans="1:17" s="24" customFormat="1" ht="10.5" customHeight="1">
      <c r="A529" s="599" t="s">
        <v>2244</v>
      </c>
      <c r="B529" s="599"/>
      <c r="C529" s="1415"/>
      <c r="D529" s="607"/>
      <c r="E529" s="607"/>
      <c r="F529" s="607"/>
      <c r="G529" s="607"/>
      <c r="H529" s="607"/>
      <c r="I529" s="607"/>
      <c r="J529" s="607"/>
      <c r="K529" s="607"/>
      <c r="L529" s="607"/>
      <c r="M529" s="607"/>
      <c r="N529" s="607"/>
      <c r="O529" s="607"/>
      <c r="P529" s="566"/>
      <c r="Q529" s="566"/>
    </row>
    <row r="530" spans="1:17" s="24" customFormat="1" ht="6" customHeight="1">
      <c r="A530" s="599"/>
      <c r="B530" s="599"/>
      <c r="C530" s="1415"/>
      <c r="D530" s="607"/>
      <c r="E530" s="607"/>
      <c r="F530" s="607"/>
      <c r="G530" s="607"/>
      <c r="H530" s="607"/>
      <c r="I530" s="607"/>
      <c r="J530" s="607"/>
      <c r="K530" s="607"/>
      <c r="L530" s="607"/>
      <c r="M530" s="607"/>
      <c r="N530" s="607"/>
      <c r="O530" s="607"/>
      <c r="P530" s="566"/>
      <c r="Q530" s="566"/>
    </row>
    <row r="531" spans="1:17" s="24" customFormat="1" ht="10.5" customHeight="1">
      <c r="A531" s="599" t="s">
        <v>586</v>
      </c>
      <c r="B531" s="599"/>
      <c r="C531" s="608"/>
      <c r="D531" s="607"/>
      <c r="E531" s="607"/>
      <c r="F531" s="607"/>
      <c r="G531" s="607"/>
      <c r="H531" s="607"/>
      <c r="I531" s="607"/>
      <c r="J531" s="607"/>
      <c r="K531" s="607"/>
      <c r="L531" s="607"/>
      <c r="M531" s="607"/>
      <c r="N531" s="607"/>
      <c r="O531" s="607"/>
      <c r="P531" s="566"/>
      <c r="Q531" s="566"/>
    </row>
    <row r="532" spans="1:17" s="90" customFormat="1" ht="11.25" customHeight="1">
      <c r="A532" s="601"/>
      <c r="C532" s="609"/>
      <c r="D532" s="257" t="s">
        <v>1855</v>
      </c>
      <c r="E532" s="454"/>
      <c r="F532" s="454"/>
      <c r="G532" s="454"/>
      <c r="H532" s="454"/>
      <c r="I532" s="454"/>
      <c r="J532" s="454"/>
      <c r="K532" s="454"/>
      <c r="L532" s="454"/>
      <c r="M532" s="454"/>
      <c r="N532" s="454"/>
      <c r="O532" s="454"/>
      <c r="P532" s="606"/>
      <c r="Q532" s="606"/>
    </row>
    <row r="533" spans="1:17" s="90" customFormat="1" ht="9" customHeight="1">
      <c r="A533" s="601"/>
      <c r="C533" s="609"/>
      <c r="D533" s="257"/>
      <c r="E533" s="454"/>
      <c r="F533" s="454"/>
      <c r="G533" s="454"/>
      <c r="H533" s="454"/>
      <c r="I533" s="454"/>
      <c r="J533" s="454"/>
      <c r="K533" s="454"/>
      <c r="L533" s="454"/>
      <c r="M533" s="454"/>
      <c r="N533" s="454"/>
      <c r="O533" s="454"/>
      <c r="P533" s="606"/>
      <c r="Q533" s="606"/>
    </row>
    <row r="534" spans="1:17" ht="9" customHeight="1">
      <c r="B534" s="599" t="s">
        <v>637</v>
      </c>
      <c r="C534" s="602"/>
      <c r="P534" s="46"/>
      <c r="Q534" s="46"/>
    </row>
    <row r="535" spans="1:17" ht="12.75" customHeight="1">
      <c r="C535" s="602" t="s">
        <v>638</v>
      </c>
      <c r="D535" s="589">
        <v>19</v>
      </c>
      <c r="E535" s="589">
        <v>0</v>
      </c>
      <c r="F535" s="589">
        <v>0</v>
      </c>
      <c r="G535" s="589">
        <v>0</v>
      </c>
      <c r="H535" s="589">
        <v>0</v>
      </c>
      <c r="I535" s="589">
        <v>1</v>
      </c>
      <c r="J535" s="589">
        <v>0</v>
      </c>
      <c r="K535" s="589">
        <v>1</v>
      </c>
      <c r="L535" s="589">
        <v>0</v>
      </c>
      <c r="M535" s="589">
        <v>0</v>
      </c>
      <c r="N535" s="589">
        <v>1</v>
      </c>
      <c r="O535" s="589">
        <v>16</v>
      </c>
      <c r="P535" s="46">
        <v>44.789473684210527</v>
      </c>
      <c r="Q535" s="46">
        <v>42.5</v>
      </c>
    </row>
    <row r="536" spans="1:17" ht="12.75" customHeight="1">
      <c r="C536" s="602" t="s">
        <v>1894</v>
      </c>
      <c r="D536" s="589">
        <v>1</v>
      </c>
      <c r="E536" s="589">
        <v>0</v>
      </c>
      <c r="F536" s="589">
        <v>0</v>
      </c>
      <c r="G536" s="589">
        <v>0</v>
      </c>
      <c r="H536" s="589">
        <v>0</v>
      </c>
      <c r="I536" s="589">
        <v>0</v>
      </c>
      <c r="J536" s="589">
        <v>0</v>
      </c>
      <c r="K536" s="589">
        <v>0</v>
      </c>
      <c r="L536" s="589">
        <v>0</v>
      </c>
      <c r="M536" s="589">
        <v>0</v>
      </c>
      <c r="N536" s="589">
        <v>0</v>
      </c>
      <c r="O536" s="589">
        <v>1</v>
      </c>
      <c r="P536" s="606" t="s">
        <v>439</v>
      </c>
      <c r="Q536" s="606" t="s">
        <v>439</v>
      </c>
    </row>
    <row r="537" spans="1:17" ht="12.75" customHeight="1">
      <c r="C537" s="604" t="s">
        <v>1947</v>
      </c>
      <c r="D537" s="589">
        <v>20</v>
      </c>
      <c r="E537" s="589">
        <v>0</v>
      </c>
      <c r="F537" s="589">
        <v>0</v>
      </c>
      <c r="G537" s="589">
        <v>0</v>
      </c>
      <c r="H537" s="589">
        <v>0</v>
      </c>
      <c r="I537" s="589">
        <v>1</v>
      </c>
      <c r="J537" s="589">
        <v>0</v>
      </c>
      <c r="K537" s="589">
        <v>1</v>
      </c>
      <c r="L537" s="589">
        <v>0</v>
      </c>
      <c r="M537" s="589">
        <v>0</v>
      </c>
      <c r="N537" s="589">
        <v>1</v>
      </c>
      <c r="O537" s="589">
        <v>17</v>
      </c>
      <c r="P537" s="46">
        <v>44.55</v>
      </c>
      <c r="Q537" s="46">
        <v>42</v>
      </c>
    </row>
    <row r="538" spans="1:17" ht="18" customHeight="1">
      <c r="B538" s="599" t="s">
        <v>645</v>
      </c>
      <c r="C538" s="602"/>
      <c r="D538" s="59"/>
      <c r="E538" s="59"/>
      <c r="F538" s="59"/>
      <c r="G538" s="59"/>
      <c r="H538" s="59"/>
      <c r="I538" s="59"/>
      <c r="J538" s="59"/>
      <c r="K538" s="59"/>
      <c r="L538" s="59"/>
      <c r="M538" s="59"/>
      <c r="N538" s="59"/>
      <c r="O538" s="59"/>
      <c r="P538" s="59"/>
      <c r="Q538" s="59"/>
    </row>
    <row r="539" spans="1:17" ht="21.75" customHeight="1">
      <c r="C539" s="602" t="s">
        <v>1899</v>
      </c>
      <c r="D539" s="589">
        <v>6</v>
      </c>
      <c r="E539" s="589">
        <v>0</v>
      </c>
      <c r="F539" s="589">
        <v>0</v>
      </c>
      <c r="G539" s="589">
        <v>0</v>
      </c>
      <c r="H539" s="589">
        <v>0</v>
      </c>
      <c r="I539" s="589">
        <v>0</v>
      </c>
      <c r="J539" s="589">
        <v>1</v>
      </c>
      <c r="K539" s="589">
        <v>0</v>
      </c>
      <c r="L539" s="589">
        <v>0</v>
      </c>
      <c r="M539" s="589">
        <v>2</v>
      </c>
      <c r="N539" s="589">
        <v>0</v>
      </c>
      <c r="O539" s="589">
        <v>3</v>
      </c>
      <c r="P539" s="46">
        <v>52.333333333333336</v>
      </c>
      <c r="Q539" s="46">
        <v>52</v>
      </c>
    </row>
    <row r="540" spans="1:17" ht="21.75" customHeight="1">
      <c r="C540" s="602" t="s">
        <v>1901</v>
      </c>
      <c r="D540" s="589">
        <v>204</v>
      </c>
      <c r="E540" s="589">
        <v>2</v>
      </c>
      <c r="F540" s="589">
        <v>2</v>
      </c>
      <c r="G540" s="589">
        <v>7</v>
      </c>
      <c r="H540" s="589">
        <v>3</v>
      </c>
      <c r="I540" s="589">
        <v>4</v>
      </c>
      <c r="J540" s="589">
        <v>7</v>
      </c>
      <c r="K540" s="589">
        <v>4</v>
      </c>
      <c r="L540" s="589">
        <v>8</v>
      </c>
      <c r="M540" s="589">
        <v>9</v>
      </c>
      <c r="N540" s="589">
        <v>5</v>
      </c>
      <c r="O540" s="589">
        <v>153</v>
      </c>
      <c r="P540" s="46">
        <v>46.686274509803923</v>
      </c>
      <c r="Q540" s="46">
        <v>47.25</v>
      </c>
    </row>
    <row r="541" spans="1:17" ht="12.75" customHeight="1">
      <c r="C541" s="602" t="s">
        <v>648</v>
      </c>
      <c r="D541" s="589">
        <v>13</v>
      </c>
      <c r="E541" s="589">
        <v>0</v>
      </c>
      <c r="F541" s="589">
        <v>1</v>
      </c>
      <c r="G541" s="589">
        <v>2</v>
      </c>
      <c r="H541" s="589">
        <v>0</v>
      </c>
      <c r="I541" s="589">
        <v>0</v>
      </c>
      <c r="J541" s="589">
        <v>1</v>
      </c>
      <c r="K541" s="589">
        <v>1</v>
      </c>
      <c r="L541" s="589">
        <v>2</v>
      </c>
      <c r="M541" s="589">
        <v>0</v>
      </c>
      <c r="N541" s="589">
        <v>0</v>
      </c>
      <c r="O541" s="589">
        <v>6</v>
      </c>
      <c r="P541" s="46">
        <v>50.846153846153847</v>
      </c>
      <c r="Q541" s="46">
        <v>56.25</v>
      </c>
    </row>
    <row r="542" spans="1:17" ht="12.75" customHeight="1">
      <c r="C542" s="604" t="s">
        <v>1947</v>
      </c>
      <c r="D542" s="589">
        <v>223</v>
      </c>
      <c r="E542" s="589">
        <v>2</v>
      </c>
      <c r="F542" s="589">
        <v>3</v>
      </c>
      <c r="G542" s="589">
        <v>9</v>
      </c>
      <c r="H542" s="589">
        <v>3</v>
      </c>
      <c r="I542" s="589">
        <v>4</v>
      </c>
      <c r="J542" s="589">
        <v>9</v>
      </c>
      <c r="K542" s="589">
        <v>5</v>
      </c>
      <c r="L542" s="589">
        <v>10</v>
      </c>
      <c r="M542" s="589">
        <v>11</v>
      </c>
      <c r="N542" s="589">
        <v>5</v>
      </c>
      <c r="O542" s="589">
        <v>162</v>
      </c>
      <c r="P542" s="46">
        <v>47.08071748878924</v>
      </c>
      <c r="Q542" s="46">
        <v>48.055555555555557</v>
      </c>
    </row>
    <row r="543" spans="1:17" ht="18" customHeight="1">
      <c r="B543" s="599" t="s">
        <v>649</v>
      </c>
      <c r="C543" s="602"/>
      <c r="D543" s="59"/>
      <c r="E543" s="59"/>
      <c r="F543" s="59"/>
      <c r="G543" s="59"/>
      <c r="H543" s="59"/>
      <c r="I543" s="59"/>
      <c r="J543" s="59"/>
      <c r="K543" s="59"/>
      <c r="L543" s="59"/>
      <c r="M543" s="59"/>
      <c r="N543" s="59"/>
      <c r="O543" s="59"/>
      <c r="P543" s="59"/>
      <c r="Q543" s="59"/>
    </row>
    <row r="544" spans="1:17" ht="21.75" customHeight="1">
      <c r="C544" s="602" t="s">
        <v>1903</v>
      </c>
      <c r="D544" s="589">
        <v>4</v>
      </c>
      <c r="E544" s="589">
        <v>0</v>
      </c>
      <c r="F544" s="589">
        <v>0</v>
      </c>
      <c r="G544" s="589">
        <v>0</v>
      </c>
      <c r="H544" s="589">
        <v>0</v>
      </c>
      <c r="I544" s="589">
        <v>0</v>
      </c>
      <c r="J544" s="589">
        <v>0</v>
      </c>
      <c r="K544" s="589">
        <v>1</v>
      </c>
      <c r="L544" s="589">
        <v>0</v>
      </c>
      <c r="M544" s="589">
        <v>0</v>
      </c>
      <c r="N544" s="589">
        <v>1</v>
      </c>
      <c r="O544" s="589">
        <v>2</v>
      </c>
      <c r="P544" s="46">
        <v>49.5</v>
      </c>
      <c r="Q544" s="46">
        <v>50</v>
      </c>
    </row>
    <row r="545" spans="1:17" ht="12.75" customHeight="1">
      <c r="C545" s="602" t="s">
        <v>1904</v>
      </c>
      <c r="D545" s="589">
        <v>1</v>
      </c>
      <c r="E545" s="589">
        <v>0</v>
      </c>
      <c r="F545" s="589">
        <v>0</v>
      </c>
      <c r="G545" s="589">
        <v>0</v>
      </c>
      <c r="H545" s="589">
        <v>0</v>
      </c>
      <c r="I545" s="589">
        <v>0</v>
      </c>
      <c r="J545" s="589">
        <v>0</v>
      </c>
      <c r="K545" s="589">
        <v>0</v>
      </c>
      <c r="L545" s="589">
        <v>0</v>
      </c>
      <c r="M545" s="589">
        <v>0</v>
      </c>
      <c r="N545" s="589">
        <v>0</v>
      </c>
      <c r="O545" s="589">
        <v>1</v>
      </c>
      <c r="P545" s="606" t="s">
        <v>439</v>
      </c>
      <c r="Q545" s="606" t="s">
        <v>439</v>
      </c>
    </row>
    <row r="546" spans="1:17" ht="21.75" customHeight="1">
      <c r="C546" s="602" t="s">
        <v>1907</v>
      </c>
      <c r="D546" s="589">
        <v>59</v>
      </c>
      <c r="E546" s="589">
        <v>0</v>
      </c>
      <c r="F546" s="589">
        <v>4</v>
      </c>
      <c r="G546" s="589">
        <v>0</v>
      </c>
      <c r="H546" s="589">
        <v>3</v>
      </c>
      <c r="I546" s="589">
        <v>2</v>
      </c>
      <c r="J546" s="589">
        <v>3</v>
      </c>
      <c r="K546" s="589">
        <v>1</v>
      </c>
      <c r="L546" s="589">
        <v>1</v>
      </c>
      <c r="M546" s="589">
        <v>1</v>
      </c>
      <c r="N546" s="589">
        <v>2</v>
      </c>
      <c r="O546" s="589">
        <v>42</v>
      </c>
      <c r="P546" s="46">
        <v>48.677966101694913</v>
      </c>
      <c r="Q546" s="46">
        <v>47.875</v>
      </c>
    </row>
    <row r="547" spans="1:17" ht="12.75" customHeight="1">
      <c r="C547" s="604" t="s">
        <v>1947</v>
      </c>
      <c r="D547" s="589">
        <v>64</v>
      </c>
      <c r="E547" s="589">
        <v>0</v>
      </c>
      <c r="F547" s="589">
        <v>4</v>
      </c>
      <c r="G547" s="589">
        <v>0</v>
      </c>
      <c r="H547" s="589">
        <v>3</v>
      </c>
      <c r="I547" s="589">
        <v>2</v>
      </c>
      <c r="J547" s="589">
        <v>3</v>
      </c>
      <c r="K547" s="589">
        <v>2</v>
      </c>
      <c r="L547" s="589">
        <v>1</v>
      </c>
      <c r="M547" s="589">
        <v>1</v>
      </c>
      <c r="N547" s="589">
        <v>3</v>
      </c>
      <c r="O547" s="589">
        <v>45</v>
      </c>
      <c r="P547" s="46">
        <v>48.765625</v>
      </c>
      <c r="Q547" s="46">
        <v>48.333333333333336</v>
      </c>
    </row>
    <row r="548" spans="1:17" ht="18" customHeight="1">
      <c r="A548" s="599" t="s">
        <v>1817</v>
      </c>
      <c r="C548" s="602"/>
      <c r="D548" s="589">
        <v>1042</v>
      </c>
      <c r="E548" s="589">
        <v>24</v>
      </c>
      <c r="F548" s="589">
        <v>33</v>
      </c>
      <c r="G548" s="589">
        <v>41</v>
      </c>
      <c r="H548" s="589">
        <v>36</v>
      </c>
      <c r="I548" s="589">
        <v>50</v>
      </c>
      <c r="J548" s="589">
        <v>41</v>
      </c>
      <c r="K548" s="589">
        <v>31</v>
      </c>
      <c r="L548" s="589">
        <v>37</v>
      </c>
      <c r="M548" s="589">
        <v>41</v>
      </c>
      <c r="N548" s="589">
        <v>48</v>
      </c>
      <c r="O548" s="589">
        <v>660</v>
      </c>
      <c r="P548" s="46">
        <v>50.845489443378121</v>
      </c>
      <c r="Q548" s="46">
        <v>50.93333333333333</v>
      </c>
    </row>
    <row r="549" spans="1:17" ht="18" customHeight="1">
      <c r="A549" s="599" t="s">
        <v>467</v>
      </c>
      <c r="C549" s="602"/>
      <c r="D549" s="59"/>
      <c r="E549" s="59"/>
      <c r="F549" s="59"/>
      <c r="G549" s="59"/>
      <c r="H549" s="59"/>
      <c r="I549" s="59"/>
      <c r="J549" s="59"/>
      <c r="K549" s="59"/>
      <c r="L549" s="59"/>
      <c r="M549" s="59"/>
      <c r="N549" s="59"/>
      <c r="O549" s="59"/>
      <c r="P549" s="59"/>
      <c r="Q549" s="59"/>
    </row>
    <row r="550" spans="1:17" ht="18" customHeight="1">
      <c r="B550" s="599" t="s">
        <v>294</v>
      </c>
      <c r="C550" s="602"/>
      <c r="D550" s="59"/>
      <c r="E550" s="59"/>
      <c r="F550" s="59"/>
      <c r="G550" s="59"/>
      <c r="H550" s="59"/>
      <c r="I550" s="59"/>
      <c r="J550" s="59"/>
      <c r="K550" s="59"/>
      <c r="L550" s="59"/>
      <c r="M550" s="59"/>
      <c r="N550" s="59"/>
      <c r="O550" s="59"/>
      <c r="P550" s="59"/>
      <c r="Q550" s="59"/>
    </row>
    <row r="551" spans="1:17" ht="12.75" customHeight="1">
      <c r="C551" s="602" t="s">
        <v>2236</v>
      </c>
      <c r="D551" s="589">
        <v>30</v>
      </c>
      <c r="E551" s="589">
        <v>5</v>
      </c>
      <c r="F551" s="589">
        <v>6</v>
      </c>
      <c r="G551" s="589">
        <v>4</v>
      </c>
      <c r="H551" s="589">
        <v>2</v>
      </c>
      <c r="I551" s="589">
        <v>2</v>
      </c>
      <c r="J551" s="589">
        <v>3</v>
      </c>
      <c r="K551" s="589">
        <v>1</v>
      </c>
      <c r="L551" s="589">
        <v>2</v>
      </c>
      <c r="M551" s="589">
        <v>0</v>
      </c>
      <c r="N551" s="589">
        <v>3</v>
      </c>
      <c r="O551" s="589">
        <v>2</v>
      </c>
      <c r="P551" s="46">
        <v>60.3</v>
      </c>
      <c r="Q551" s="46">
        <v>61</v>
      </c>
    </row>
    <row r="552" spans="1:17" ht="21.75" customHeight="1">
      <c r="C552" s="602" t="s">
        <v>2237</v>
      </c>
      <c r="D552" s="589">
        <v>219</v>
      </c>
      <c r="E552" s="589">
        <v>4</v>
      </c>
      <c r="F552" s="589">
        <v>5</v>
      </c>
      <c r="G552" s="589">
        <v>1</v>
      </c>
      <c r="H552" s="589">
        <v>9</v>
      </c>
      <c r="I552" s="589">
        <v>7</v>
      </c>
      <c r="J552" s="589">
        <v>7</v>
      </c>
      <c r="K552" s="589">
        <v>8</v>
      </c>
      <c r="L552" s="589">
        <v>12</v>
      </c>
      <c r="M552" s="589">
        <v>5</v>
      </c>
      <c r="N552" s="589">
        <v>9</v>
      </c>
      <c r="O552" s="589">
        <v>152</v>
      </c>
      <c r="P552" s="46">
        <v>49.584474885844749</v>
      </c>
      <c r="Q552" s="46">
        <v>50.136363636363633</v>
      </c>
    </row>
    <row r="553" spans="1:17" ht="12.75" customHeight="1">
      <c r="C553" s="602" t="s">
        <v>626</v>
      </c>
      <c r="D553" s="589">
        <v>20</v>
      </c>
      <c r="E553" s="589">
        <v>1</v>
      </c>
      <c r="F553" s="589">
        <v>1</v>
      </c>
      <c r="G553" s="589">
        <v>0</v>
      </c>
      <c r="H553" s="589">
        <v>0</v>
      </c>
      <c r="I553" s="589">
        <v>1</v>
      </c>
      <c r="J553" s="589">
        <v>0</v>
      </c>
      <c r="K553" s="589">
        <v>0</v>
      </c>
      <c r="L553" s="589">
        <v>1</v>
      </c>
      <c r="M553" s="589">
        <v>2</v>
      </c>
      <c r="N553" s="589">
        <v>0</v>
      </c>
      <c r="O553" s="589">
        <v>14</v>
      </c>
      <c r="P553" s="46">
        <v>51</v>
      </c>
      <c r="Q553" s="46">
        <v>50</v>
      </c>
    </row>
    <row r="554" spans="1:17" ht="12.75" customHeight="1">
      <c r="C554" s="602" t="s">
        <v>627</v>
      </c>
      <c r="D554" s="589">
        <v>388</v>
      </c>
      <c r="E554" s="589">
        <v>3</v>
      </c>
      <c r="F554" s="589">
        <v>6</v>
      </c>
      <c r="G554" s="589">
        <v>10</v>
      </c>
      <c r="H554" s="589">
        <v>6</v>
      </c>
      <c r="I554" s="589">
        <v>5</v>
      </c>
      <c r="J554" s="589">
        <v>13</v>
      </c>
      <c r="K554" s="589">
        <v>15</v>
      </c>
      <c r="L554" s="589">
        <v>17</v>
      </c>
      <c r="M554" s="589">
        <v>18</v>
      </c>
      <c r="N554" s="589">
        <v>18</v>
      </c>
      <c r="O554" s="589">
        <v>277</v>
      </c>
      <c r="P554" s="46">
        <v>50.054123711340203</v>
      </c>
      <c r="Q554" s="46">
        <v>50.222222222222221</v>
      </c>
    </row>
    <row r="555" spans="1:17" ht="12.75" customHeight="1">
      <c r="C555" s="604" t="s">
        <v>1947</v>
      </c>
      <c r="D555" s="589">
        <v>657</v>
      </c>
      <c r="E555" s="589">
        <v>13</v>
      </c>
      <c r="F555" s="589">
        <v>18</v>
      </c>
      <c r="G555" s="589">
        <v>15</v>
      </c>
      <c r="H555" s="589">
        <v>17</v>
      </c>
      <c r="I555" s="589">
        <v>15</v>
      </c>
      <c r="J555" s="589">
        <v>23</v>
      </c>
      <c r="K555" s="589">
        <v>24</v>
      </c>
      <c r="L555" s="589">
        <v>32</v>
      </c>
      <c r="M555" s="589">
        <v>25</v>
      </c>
      <c r="N555" s="589">
        <v>30</v>
      </c>
      <c r="O555" s="589">
        <v>445</v>
      </c>
      <c r="P555" s="46">
        <v>50.394216133942159</v>
      </c>
      <c r="Q555" s="46">
        <v>50.661290322580648</v>
      </c>
    </row>
    <row r="556" spans="1:17" ht="18" customHeight="1">
      <c r="B556" s="599" t="s">
        <v>637</v>
      </c>
      <c r="C556" s="602"/>
      <c r="D556" s="59"/>
      <c r="E556" s="59"/>
      <c r="F556" s="59"/>
      <c r="G556" s="59"/>
      <c r="H556" s="59"/>
      <c r="I556" s="59"/>
      <c r="J556" s="59"/>
      <c r="K556" s="59"/>
      <c r="L556" s="59"/>
      <c r="M556" s="59"/>
      <c r="N556" s="59"/>
      <c r="O556" s="59"/>
      <c r="P556" s="59"/>
      <c r="Q556" s="59"/>
    </row>
    <row r="557" spans="1:17" ht="12.75" customHeight="1">
      <c r="C557" s="602" t="s">
        <v>638</v>
      </c>
      <c r="D557" s="589">
        <v>174</v>
      </c>
      <c r="E557" s="589">
        <v>0</v>
      </c>
      <c r="F557" s="589">
        <v>0</v>
      </c>
      <c r="G557" s="589">
        <v>1</v>
      </c>
      <c r="H557" s="589">
        <v>1</v>
      </c>
      <c r="I557" s="589">
        <v>5</v>
      </c>
      <c r="J557" s="589">
        <v>5</v>
      </c>
      <c r="K557" s="589">
        <v>5</v>
      </c>
      <c r="L557" s="589">
        <v>2</v>
      </c>
      <c r="M557" s="589">
        <v>4</v>
      </c>
      <c r="N557" s="589">
        <v>2</v>
      </c>
      <c r="O557" s="589">
        <v>149</v>
      </c>
      <c r="P557" s="46">
        <v>42.074712643678161</v>
      </c>
      <c r="Q557" s="46">
        <v>41.111111111111114</v>
      </c>
    </row>
    <row r="558" spans="1:17" ht="12.75" customHeight="1">
      <c r="C558" s="602" t="s">
        <v>1894</v>
      </c>
      <c r="D558" s="589">
        <v>3</v>
      </c>
      <c r="E558" s="589">
        <v>0</v>
      </c>
      <c r="F558" s="589">
        <v>0</v>
      </c>
      <c r="G558" s="589">
        <v>0</v>
      </c>
      <c r="H558" s="589">
        <v>0</v>
      </c>
      <c r="I558" s="589">
        <v>0</v>
      </c>
      <c r="J558" s="589">
        <v>0</v>
      </c>
      <c r="K558" s="589">
        <v>0</v>
      </c>
      <c r="L558" s="589">
        <v>0</v>
      </c>
      <c r="M558" s="589">
        <v>0</v>
      </c>
      <c r="N558" s="589">
        <v>0</v>
      </c>
      <c r="O558" s="589">
        <v>3</v>
      </c>
      <c r="P558" s="46">
        <v>39.666666666666664</v>
      </c>
      <c r="Q558" s="46">
        <v>37.5</v>
      </c>
    </row>
    <row r="559" spans="1:17" ht="12.75" customHeight="1">
      <c r="C559" s="604" t="s">
        <v>1947</v>
      </c>
      <c r="D559" s="589">
        <v>177</v>
      </c>
      <c r="E559" s="589">
        <v>0</v>
      </c>
      <c r="F559" s="589">
        <v>0</v>
      </c>
      <c r="G559" s="589">
        <v>1</v>
      </c>
      <c r="H559" s="589">
        <v>1</v>
      </c>
      <c r="I559" s="589">
        <v>5</v>
      </c>
      <c r="J559" s="589">
        <v>5</v>
      </c>
      <c r="K559" s="589">
        <v>5</v>
      </c>
      <c r="L559" s="589">
        <v>2</v>
      </c>
      <c r="M559" s="589">
        <v>4</v>
      </c>
      <c r="N559" s="589">
        <v>2</v>
      </c>
      <c r="O559" s="589">
        <v>152</v>
      </c>
      <c r="P559" s="46">
        <v>42.033898305084747</v>
      </c>
      <c r="Q559" s="46">
        <v>41.055555555555557</v>
      </c>
    </row>
    <row r="560" spans="1:17" ht="18" customHeight="1">
      <c r="B560" s="599" t="s">
        <v>645</v>
      </c>
      <c r="C560" s="602"/>
      <c r="D560" s="59"/>
      <c r="E560" s="59"/>
      <c r="F560" s="59"/>
      <c r="G560" s="59"/>
      <c r="H560" s="59"/>
      <c r="I560" s="59"/>
      <c r="J560" s="59"/>
      <c r="K560" s="59"/>
      <c r="L560" s="59"/>
      <c r="M560" s="59"/>
      <c r="N560" s="59"/>
      <c r="O560" s="59"/>
      <c r="P560" s="59"/>
      <c r="Q560" s="59"/>
    </row>
    <row r="561" spans="1:17" ht="21.75" customHeight="1">
      <c r="C561" s="602" t="s">
        <v>1901</v>
      </c>
      <c r="D561" s="589">
        <v>136</v>
      </c>
      <c r="E561" s="589">
        <v>0</v>
      </c>
      <c r="F561" s="589">
        <v>1</v>
      </c>
      <c r="G561" s="589">
        <v>1</v>
      </c>
      <c r="H561" s="589">
        <v>0</v>
      </c>
      <c r="I561" s="589">
        <v>1</v>
      </c>
      <c r="J561" s="589">
        <v>0</v>
      </c>
      <c r="K561" s="589">
        <v>1</v>
      </c>
      <c r="L561" s="589">
        <v>5</v>
      </c>
      <c r="M561" s="589">
        <v>2</v>
      </c>
      <c r="N561" s="589">
        <v>1</v>
      </c>
      <c r="O561" s="589">
        <v>124</v>
      </c>
      <c r="P561" s="46">
        <v>41.529411764705884</v>
      </c>
      <c r="Q561" s="46">
        <v>39.833333333333336</v>
      </c>
    </row>
    <row r="562" spans="1:17" ht="12.75" customHeight="1">
      <c r="C562" s="602" t="s">
        <v>648</v>
      </c>
      <c r="D562" s="589">
        <v>12</v>
      </c>
      <c r="E562" s="589">
        <v>0</v>
      </c>
      <c r="F562" s="589">
        <v>0</v>
      </c>
      <c r="G562" s="589">
        <v>0</v>
      </c>
      <c r="H562" s="589">
        <v>1</v>
      </c>
      <c r="I562" s="589">
        <v>0</v>
      </c>
      <c r="J562" s="589">
        <v>0</v>
      </c>
      <c r="K562" s="589">
        <v>0</v>
      </c>
      <c r="L562" s="589">
        <v>0</v>
      </c>
      <c r="M562" s="589">
        <v>0</v>
      </c>
      <c r="N562" s="589">
        <v>1</v>
      </c>
      <c r="O562" s="589">
        <v>10</v>
      </c>
      <c r="P562" s="46">
        <v>43.916666666666664</v>
      </c>
      <c r="Q562" s="46">
        <v>42</v>
      </c>
    </row>
    <row r="563" spans="1:17" ht="12.75" customHeight="1">
      <c r="C563" s="604" t="s">
        <v>1947</v>
      </c>
      <c r="D563" s="589">
        <v>148</v>
      </c>
      <c r="E563" s="589">
        <v>0</v>
      </c>
      <c r="F563" s="589">
        <v>1</v>
      </c>
      <c r="G563" s="589">
        <v>1</v>
      </c>
      <c r="H563" s="589">
        <v>1</v>
      </c>
      <c r="I563" s="589">
        <v>1</v>
      </c>
      <c r="J563" s="589">
        <v>0</v>
      </c>
      <c r="K563" s="589">
        <v>1</v>
      </c>
      <c r="L563" s="589">
        <v>5</v>
      </c>
      <c r="M563" s="589">
        <v>2</v>
      </c>
      <c r="N563" s="589">
        <v>2</v>
      </c>
      <c r="O563" s="589">
        <v>134</v>
      </c>
      <c r="P563" s="46">
        <v>41.722972972972975</v>
      </c>
      <c r="Q563" s="46">
        <v>40.5</v>
      </c>
    </row>
    <row r="564" spans="1:17" ht="18" customHeight="1">
      <c r="B564" s="599" t="s">
        <v>649</v>
      </c>
      <c r="C564" s="602"/>
      <c r="D564" s="59"/>
      <c r="E564" s="59"/>
      <c r="F564" s="59"/>
      <c r="G564" s="59"/>
      <c r="H564" s="59"/>
      <c r="I564" s="59"/>
      <c r="J564" s="59"/>
      <c r="K564" s="59"/>
      <c r="L564" s="59"/>
      <c r="M564" s="59"/>
      <c r="N564" s="59"/>
      <c r="O564" s="59"/>
      <c r="P564" s="59"/>
      <c r="Q564" s="59"/>
    </row>
    <row r="565" spans="1:17" ht="21.75" customHeight="1">
      <c r="C565" s="602" t="s">
        <v>1907</v>
      </c>
      <c r="D565" s="589">
        <v>71</v>
      </c>
      <c r="E565" s="589">
        <v>0</v>
      </c>
      <c r="F565" s="589">
        <v>0</v>
      </c>
      <c r="G565" s="589">
        <v>3</v>
      </c>
      <c r="H565" s="589">
        <v>0</v>
      </c>
      <c r="I565" s="589">
        <v>1</v>
      </c>
      <c r="J565" s="589">
        <v>0</v>
      </c>
      <c r="K565" s="589">
        <v>2</v>
      </c>
      <c r="L565" s="589">
        <v>3</v>
      </c>
      <c r="M565" s="589">
        <v>1</v>
      </c>
      <c r="N565" s="589">
        <v>4</v>
      </c>
      <c r="O565" s="589">
        <v>57</v>
      </c>
      <c r="P565" s="46">
        <v>45.605633802816904</v>
      </c>
      <c r="Q565" s="46">
        <v>47.166666666666664</v>
      </c>
    </row>
    <row r="566" spans="1:17" ht="12.75" customHeight="1">
      <c r="C566" s="604" t="s">
        <v>1947</v>
      </c>
      <c r="D566" s="589">
        <v>71</v>
      </c>
      <c r="E566" s="589">
        <v>0</v>
      </c>
      <c r="F566" s="589">
        <v>0</v>
      </c>
      <c r="G566" s="589">
        <v>3</v>
      </c>
      <c r="H566" s="589">
        <v>0</v>
      </c>
      <c r="I566" s="589">
        <v>1</v>
      </c>
      <c r="J566" s="589">
        <v>0</v>
      </c>
      <c r="K566" s="589">
        <v>2</v>
      </c>
      <c r="L566" s="589">
        <v>3</v>
      </c>
      <c r="M566" s="589">
        <v>1</v>
      </c>
      <c r="N566" s="589">
        <v>4</v>
      </c>
      <c r="O566" s="589">
        <v>57</v>
      </c>
      <c r="P566" s="46">
        <v>45.605633802816904</v>
      </c>
      <c r="Q566" s="46">
        <v>47.166666666666664</v>
      </c>
    </row>
    <row r="567" spans="1:17" ht="18" customHeight="1">
      <c r="A567" s="599" t="s">
        <v>1914</v>
      </c>
      <c r="C567" s="602"/>
      <c r="D567" s="589">
        <v>1053</v>
      </c>
      <c r="E567" s="589">
        <v>13</v>
      </c>
      <c r="F567" s="589">
        <v>19</v>
      </c>
      <c r="G567" s="589">
        <v>20</v>
      </c>
      <c r="H567" s="589">
        <v>19</v>
      </c>
      <c r="I567" s="589">
        <v>22</v>
      </c>
      <c r="J567" s="589">
        <v>28</v>
      </c>
      <c r="K567" s="589">
        <v>32</v>
      </c>
      <c r="L567" s="589">
        <v>42</v>
      </c>
      <c r="M567" s="589">
        <v>32</v>
      </c>
      <c r="N567" s="589">
        <v>38</v>
      </c>
      <c r="O567" s="589">
        <v>788</v>
      </c>
      <c r="P567" s="46">
        <v>47.447293447293447</v>
      </c>
      <c r="Q567" s="46">
        <v>47.837499999999999</v>
      </c>
    </row>
    <row r="568" spans="1:17" ht="11.25">
      <c r="C568" s="608"/>
      <c r="P568" s="46"/>
      <c r="Q568" s="46"/>
    </row>
    <row r="569" spans="1:17" ht="11.25">
      <c r="C569" s="608"/>
      <c r="P569" s="46"/>
      <c r="Q569" s="46"/>
    </row>
    <row r="570" spans="1:17" ht="11.25">
      <c r="C570" s="608"/>
      <c r="P570" s="46"/>
      <c r="Q570" s="46"/>
    </row>
    <row r="571" spans="1:17" s="24" customFormat="1" ht="6" customHeight="1">
      <c r="A571" s="90" t="s">
        <v>655</v>
      </c>
      <c r="B571" s="599"/>
      <c r="C571" s="1415"/>
      <c r="D571" s="607"/>
      <c r="E571" s="607"/>
      <c r="F571" s="607"/>
      <c r="G571" s="607"/>
      <c r="H571" s="607"/>
      <c r="I571" s="607"/>
      <c r="J571" s="607"/>
      <c r="K571" s="607"/>
      <c r="L571" s="607"/>
      <c r="M571" s="607"/>
      <c r="N571" s="607"/>
      <c r="O571" s="607"/>
      <c r="P571" s="566"/>
      <c r="Q571" s="566"/>
    </row>
    <row r="572" spans="1:17" s="24" customFormat="1" ht="9">
      <c r="A572" s="599" t="s">
        <v>2240</v>
      </c>
      <c r="B572" s="599"/>
      <c r="C572" s="1415"/>
      <c r="D572" s="607"/>
      <c r="E572" s="607"/>
      <c r="F572" s="607"/>
      <c r="G572" s="607"/>
      <c r="H572" s="607"/>
      <c r="I572" s="607"/>
      <c r="J572" s="607"/>
      <c r="K572" s="607"/>
      <c r="L572" s="607"/>
      <c r="M572" s="607"/>
      <c r="N572" s="607"/>
      <c r="O572" s="607"/>
      <c r="P572" s="566"/>
      <c r="Q572" s="566"/>
    </row>
    <row r="573" spans="1:17" s="24" customFormat="1" ht="11.25">
      <c r="A573" s="90"/>
      <c r="B573" s="24" t="s">
        <v>2241</v>
      </c>
      <c r="C573" s="1415"/>
      <c r="D573" s="607"/>
      <c r="E573" s="607"/>
      <c r="F573" s="607"/>
      <c r="G573" s="607"/>
      <c r="H573" s="607"/>
      <c r="I573" s="607"/>
      <c r="J573" s="607"/>
      <c r="K573" s="607"/>
      <c r="L573" s="607"/>
      <c r="M573" s="607"/>
      <c r="N573" s="607"/>
      <c r="O573" s="607"/>
      <c r="P573" s="566"/>
      <c r="Q573" s="566"/>
    </row>
    <row r="574" spans="1:17" s="24" customFormat="1" ht="11.25">
      <c r="A574" s="90"/>
      <c r="B574" s="24" t="s">
        <v>2242</v>
      </c>
      <c r="C574" s="1415"/>
      <c r="D574" s="607"/>
      <c r="E574" s="607"/>
      <c r="F574" s="607"/>
      <c r="G574" s="607"/>
      <c r="H574" s="607"/>
      <c r="I574" s="607"/>
      <c r="J574" s="607"/>
      <c r="K574" s="607"/>
      <c r="L574" s="607"/>
      <c r="M574" s="607"/>
      <c r="N574" s="607"/>
      <c r="O574" s="607"/>
      <c r="P574" s="566"/>
      <c r="Q574" s="566"/>
    </row>
    <row r="575" spans="1:17" s="24" customFormat="1" ht="9">
      <c r="A575" s="599" t="s">
        <v>2243</v>
      </c>
      <c r="B575" s="599"/>
      <c r="C575" s="1415"/>
      <c r="D575" s="607"/>
      <c r="E575" s="607"/>
      <c r="F575" s="607"/>
      <c r="G575" s="607"/>
      <c r="H575" s="607"/>
      <c r="I575" s="607"/>
      <c r="J575" s="607"/>
      <c r="K575" s="607"/>
      <c r="L575" s="607"/>
      <c r="M575" s="607"/>
      <c r="N575" s="607"/>
      <c r="O575" s="607"/>
      <c r="P575" s="566"/>
      <c r="Q575" s="566"/>
    </row>
    <row r="576" spans="1:17" s="24" customFormat="1" ht="9" customHeight="1">
      <c r="A576" s="599" t="s">
        <v>2244</v>
      </c>
      <c r="B576" s="599"/>
      <c r="C576" s="1415"/>
      <c r="D576" s="607"/>
      <c r="E576" s="607"/>
      <c r="F576" s="607"/>
      <c r="G576" s="607"/>
      <c r="H576" s="607"/>
      <c r="I576" s="607"/>
      <c r="J576" s="607"/>
      <c r="K576" s="607"/>
      <c r="L576" s="607"/>
      <c r="M576" s="607"/>
      <c r="N576" s="607"/>
      <c r="O576" s="607"/>
      <c r="P576" s="566"/>
      <c r="Q576" s="566"/>
    </row>
    <row r="577" spans="1:17" s="24" customFormat="1" ht="9.75" customHeight="1">
      <c r="A577" s="599"/>
      <c r="B577" s="599"/>
      <c r="C577" s="608"/>
      <c r="D577" s="607"/>
      <c r="E577" s="607"/>
      <c r="F577" s="607"/>
      <c r="G577" s="607"/>
      <c r="H577" s="607"/>
      <c r="I577" s="607"/>
      <c r="J577" s="607"/>
      <c r="K577" s="607"/>
      <c r="L577" s="607"/>
      <c r="M577" s="607"/>
      <c r="N577" s="607"/>
      <c r="O577" s="607"/>
      <c r="P577" s="566"/>
      <c r="Q577" s="566"/>
    </row>
    <row r="578" spans="1:17" s="24" customFormat="1" ht="10.5" customHeight="1">
      <c r="A578" s="599" t="s">
        <v>586</v>
      </c>
      <c r="B578" s="599"/>
      <c r="C578" s="608"/>
      <c r="D578" s="607"/>
      <c r="E578" s="607"/>
      <c r="F578" s="607"/>
      <c r="G578" s="607"/>
      <c r="H578" s="607"/>
      <c r="I578" s="607"/>
      <c r="J578" s="607"/>
      <c r="K578" s="607"/>
      <c r="L578" s="607"/>
      <c r="M578" s="607"/>
      <c r="N578" s="607"/>
      <c r="O578" s="607"/>
      <c r="P578" s="566"/>
      <c r="Q578" s="566"/>
    </row>
    <row r="579" spans="1:17" s="90" customFormat="1" ht="11.25" customHeight="1">
      <c r="A579" s="601"/>
      <c r="C579" s="609"/>
      <c r="D579" s="257" t="s">
        <v>1855</v>
      </c>
      <c r="E579" s="454"/>
      <c r="F579" s="454"/>
      <c r="G579" s="454"/>
      <c r="H579" s="454"/>
      <c r="I579" s="454"/>
      <c r="J579" s="454"/>
      <c r="K579" s="454"/>
      <c r="L579" s="454"/>
      <c r="M579" s="454"/>
      <c r="N579" s="454"/>
      <c r="O579" s="454"/>
      <c r="P579" s="606"/>
      <c r="Q579" s="606"/>
    </row>
    <row r="580" spans="1:17" s="90" customFormat="1" ht="9" customHeight="1">
      <c r="A580" s="601"/>
      <c r="C580" s="609"/>
      <c r="D580" s="257"/>
      <c r="E580" s="454"/>
      <c r="F580" s="454"/>
      <c r="G580" s="454"/>
      <c r="H580" s="454"/>
      <c r="I580" s="454"/>
      <c r="J580" s="454"/>
      <c r="K580" s="454"/>
      <c r="L580" s="454"/>
      <c r="M580" s="454"/>
      <c r="N580" s="454"/>
      <c r="O580" s="454"/>
      <c r="P580" s="606"/>
      <c r="Q580" s="606"/>
    </row>
    <row r="581" spans="1:17" ht="18" customHeight="1">
      <c r="A581" s="1555" t="s">
        <v>2246</v>
      </c>
      <c r="B581" s="1555"/>
      <c r="C581" s="1556"/>
      <c r="P581" s="46"/>
      <c r="Q581" s="46"/>
    </row>
    <row r="582" spans="1:17" ht="16.5" customHeight="1">
      <c r="B582" s="599" t="s">
        <v>294</v>
      </c>
      <c r="C582" s="602"/>
      <c r="P582" s="46"/>
      <c r="Q582" s="46"/>
    </row>
    <row r="583" spans="1:17" ht="12.75" customHeight="1">
      <c r="C583" s="602" t="s">
        <v>2236</v>
      </c>
      <c r="D583" s="589">
        <v>69</v>
      </c>
      <c r="E583" s="589">
        <v>8</v>
      </c>
      <c r="F583" s="589">
        <v>8</v>
      </c>
      <c r="G583" s="589">
        <v>12</v>
      </c>
      <c r="H583" s="589">
        <v>7</v>
      </c>
      <c r="I583" s="589">
        <v>8</v>
      </c>
      <c r="J583" s="589">
        <v>9</v>
      </c>
      <c r="K583" s="589">
        <v>7</v>
      </c>
      <c r="L583" s="589">
        <v>2</v>
      </c>
      <c r="M583" s="589">
        <v>1</v>
      </c>
      <c r="N583" s="589">
        <v>1</v>
      </c>
      <c r="O583" s="589">
        <v>6</v>
      </c>
      <c r="P583" s="46">
        <v>60.115942028985508</v>
      </c>
      <c r="Q583" s="46">
        <v>60.071428571428569</v>
      </c>
    </row>
    <row r="584" spans="1:17" ht="21.75" customHeight="1">
      <c r="C584" s="602" t="s">
        <v>2237</v>
      </c>
      <c r="D584" s="589">
        <v>49</v>
      </c>
      <c r="E584" s="589">
        <v>5</v>
      </c>
      <c r="F584" s="589">
        <v>4</v>
      </c>
      <c r="G584" s="589">
        <v>4</v>
      </c>
      <c r="H584" s="589">
        <v>3</v>
      </c>
      <c r="I584" s="589">
        <v>2</v>
      </c>
      <c r="J584" s="589">
        <v>5</v>
      </c>
      <c r="K584" s="589">
        <v>6</v>
      </c>
      <c r="L584" s="589">
        <v>7</v>
      </c>
      <c r="M584" s="589">
        <v>2</v>
      </c>
      <c r="N584" s="589">
        <v>4</v>
      </c>
      <c r="O584" s="589">
        <v>7</v>
      </c>
      <c r="P584" s="46">
        <v>57.673469387755105</v>
      </c>
      <c r="Q584" s="46">
        <v>57.75</v>
      </c>
    </row>
    <row r="585" spans="1:17" ht="12.75" customHeight="1">
      <c r="C585" s="602" t="s">
        <v>626</v>
      </c>
      <c r="D585" s="589">
        <v>9</v>
      </c>
      <c r="E585" s="589">
        <v>0</v>
      </c>
      <c r="F585" s="589">
        <v>0</v>
      </c>
      <c r="G585" s="589">
        <v>0</v>
      </c>
      <c r="H585" s="589">
        <v>0</v>
      </c>
      <c r="I585" s="589">
        <v>0</v>
      </c>
      <c r="J585" s="589">
        <v>0</v>
      </c>
      <c r="K585" s="589">
        <v>0</v>
      </c>
      <c r="L585" s="589">
        <v>0</v>
      </c>
      <c r="M585" s="589">
        <v>2</v>
      </c>
      <c r="N585" s="589">
        <v>1</v>
      </c>
      <c r="O585" s="589">
        <v>6</v>
      </c>
      <c r="P585" s="46">
        <v>50</v>
      </c>
      <c r="Q585" s="46">
        <v>50.25</v>
      </c>
    </row>
    <row r="586" spans="1:17" ht="12.75" customHeight="1">
      <c r="C586" s="602" t="s">
        <v>627</v>
      </c>
      <c r="D586" s="589">
        <v>377</v>
      </c>
      <c r="E586" s="589">
        <v>7</v>
      </c>
      <c r="F586" s="589">
        <v>9</v>
      </c>
      <c r="G586" s="589">
        <v>7</v>
      </c>
      <c r="H586" s="589">
        <v>10</v>
      </c>
      <c r="I586" s="589">
        <v>17</v>
      </c>
      <c r="J586" s="589">
        <v>21</v>
      </c>
      <c r="K586" s="589">
        <v>14</v>
      </c>
      <c r="L586" s="589">
        <v>27</v>
      </c>
      <c r="M586" s="589">
        <v>20</v>
      </c>
      <c r="N586" s="589">
        <v>19</v>
      </c>
      <c r="O586" s="589">
        <v>226</v>
      </c>
      <c r="P586" s="46">
        <v>51.761273209549074</v>
      </c>
      <c r="Q586" s="46">
        <v>52.1875</v>
      </c>
    </row>
    <row r="587" spans="1:17" ht="12.75" customHeight="1">
      <c r="C587" s="604" t="s">
        <v>1947</v>
      </c>
      <c r="D587" s="589">
        <v>504</v>
      </c>
      <c r="E587" s="589">
        <v>20</v>
      </c>
      <c r="F587" s="589">
        <v>21</v>
      </c>
      <c r="G587" s="589">
        <v>23</v>
      </c>
      <c r="H587" s="589">
        <v>20</v>
      </c>
      <c r="I587" s="589">
        <v>27</v>
      </c>
      <c r="J587" s="589">
        <v>35</v>
      </c>
      <c r="K587" s="589">
        <v>27</v>
      </c>
      <c r="L587" s="589">
        <v>36</v>
      </c>
      <c r="M587" s="589">
        <v>25</v>
      </c>
      <c r="N587" s="589">
        <v>25</v>
      </c>
      <c r="O587" s="589">
        <v>245</v>
      </c>
      <c r="P587" s="46">
        <v>53.448412698412696</v>
      </c>
      <c r="Q587" s="46">
        <v>54.28</v>
      </c>
    </row>
    <row r="588" spans="1:17" ht="18" customHeight="1">
      <c r="B588" s="599" t="s">
        <v>637</v>
      </c>
      <c r="C588" s="604"/>
      <c r="D588" s="59"/>
      <c r="E588" s="59"/>
      <c r="F588" s="59"/>
      <c r="G588" s="59"/>
      <c r="H588" s="59"/>
      <c r="I588" s="59"/>
      <c r="J588" s="59"/>
      <c r="K588" s="59"/>
      <c r="L588" s="59"/>
      <c r="M588" s="59"/>
      <c r="N588" s="59"/>
      <c r="O588" s="59"/>
      <c r="P588" s="59"/>
      <c r="Q588" s="59"/>
    </row>
    <row r="589" spans="1:17" ht="12.75" customHeight="1">
      <c r="C589" s="602" t="s">
        <v>638</v>
      </c>
      <c r="D589" s="589">
        <v>5</v>
      </c>
      <c r="E589" s="589">
        <v>0</v>
      </c>
      <c r="F589" s="589">
        <v>0</v>
      </c>
      <c r="G589" s="589">
        <v>0</v>
      </c>
      <c r="H589" s="589">
        <v>0</v>
      </c>
      <c r="I589" s="589">
        <v>0</v>
      </c>
      <c r="J589" s="589">
        <v>0</v>
      </c>
      <c r="K589" s="589">
        <v>1</v>
      </c>
      <c r="L589" s="589">
        <v>0</v>
      </c>
      <c r="M589" s="589">
        <v>1</v>
      </c>
      <c r="N589" s="589">
        <v>0</v>
      </c>
      <c r="O589" s="589">
        <v>3</v>
      </c>
      <c r="P589" s="46">
        <v>46.4</v>
      </c>
      <c r="Q589" s="46">
        <v>46.5</v>
      </c>
    </row>
    <row r="590" spans="1:17" ht="12.75" customHeight="1">
      <c r="C590" s="602" t="s">
        <v>1894</v>
      </c>
      <c r="D590" s="589">
        <v>1</v>
      </c>
      <c r="E590" s="589">
        <v>0</v>
      </c>
      <c r="F590" s="589">
        <v>0</v>
      </c>
      <c r="G590" s="589">
        <v>0</v>
      </c>
      <c r="H590" s="589">
        <v>0</v>
      </c>
      <c r="I590" s="589">
        <v>0</v>
      </c>
      <c r="J590" s="589">
        <v>0</v>
      </c>
      <c r="K590" s="589">
        <v>0</v>
      </c>
      <c r="L590" s="589">
        <v>0</v>
      </c>
      <c r="M590" s="589">
        <v>0</v>
      </c>
      <c r="N590" s="589">
        <v>0</v>
      </c>
      <c r="O590" s="589">
        <v>1</v>
      </c>
      <c r="P590" s="606" t="s">
        <v>439</v>
      </c>
      <c r="Q590" s="606" t="s">
        <v>439</v>
      </c>
    </row>
    <row r="591" spans="1:17" ht="12.75" customHeight="1">
      <c r="C591" s="604" t="s">
        <v>1947</v>
      </c>
      <c r="D591" s="589">
        <v>6</v>
      </c>
      <c r="E591" s="589">
        <v>0</v>
      </c>
      <c r="F591" s="589">
        <v>0</v>
      </c>
      <c r="G591" s="589">
        <v>0</v>
      </c>
      <c r="H591" s="589">
        <v>0</v>
      </c>
      <c r="I591" s="589">
        <v>0</v>
      </c>
      <c r="J591" s="589">
        <v>0</v>
      </c>
      <c r="K591" s="589">
        <v>1</v>
      </c>
      <c r="L591" s="589">
        <v>0</v>
      </c>
      <c r="M591" s="589">
        <v>1</v>
      </c>
      <c r="N591" s="589">
        <v>0</v>
      </c>
      <c r="O591" s="589">
        <v>4</v>
      </c>
      <c r="P591" s="46">
        <v>46.166666666666664</v>
      </c>
      <c r="Q591" s="46">
        <v>45</v>
      </c>
    </row>
    <row r="592" spans="1:17" ht="16.5" customHeight="1">
      <c r="B592" s="599" t="s">
        <v>645</v>
      </c>
      <c r="C592" s="602"/>
      <c r="D592" s="59"/>
      <c r="E592" s="59"/>
      <c r="F592" s="59"/>
      <c r="G592" s="59"/>
      <c r="H592" s="59"/>
      <c r="I592" s="59"/>
      <c r="J592" s="59"/>
      <c r="K592" s="59"/>
      <c r="L592" s="59"/>
      <c r="M592" s="59"/>
      <c r="N592" s="59"/>
      <c r="O592" s="59"/>
      <c r="P592" s="59"/>
      <c r="Q592" s="59"/>
    </row>
    <row r="593" spans="1:17" ht="21.75" customHeight="1">
      <c r="C593" s="602" t="s">
        <v>1899</v>
      </c>
      <c r="D593" s="589">
        <v>11</v>
      </c>
      <c r="E593" s="589">
        <v>0</v>
      </c>
      <c r="F593" s="589">
        <v>0</v>
      </c>
      <c r="G593" s="589">
        <v>0</v>
      </c>
      <c r="H593" s="589">
        <v>2</v>
      </c>
      <c r="I593" s="589">
        <v>1</v>
      </c>
      <c r="J593" s="589">
        <v>2</v>
      </c>
      <c r="K593" s="589">
        <v>0</v>
      </c>
      <c r="L593" s="589">
        <v>0</v>
      </c>
      <c r="M593" s="589">
        <v>0</v>
      </c>
      <c r="N593" s="589">
        <v>0</v>
      </c>
      <c r="O593" s="589">
        <v>6</v>
      </c>
      <c r="P593" s="46">
        <v>54.272727272727273</v>
      </c>
      <c r="Q593" s="46">
        <v>53.75</v>
      </c>
    </row>
    <row r="594" spans="1:17" ht="21.75" customHeight="1">
      <c r="C594" s="602" t="s">
        <v>1901</v>
      </c>
      <c r="D594" s="589">
        <v>142</v>
      </c>
      <c r="E594" s="589">
        <v>2</v>
      </c>
      <c r="F594" s="589">
        <v>7</v>
      </c>
      <c r="G594" s="589">
        <v>2</v>
      </c>
      <c r="H594" s="589">
        <v>8</v>
      </c>
      <c r="I594" s="589">
        <v>7</v>
      </c>
      <c r="J594" s="589">
        <v>5</v>
      </c>
      <c r="K594" s="589">
        <v>4</v>
      </c>
      <c r="L594" s="589">
        <v>5</v>
      </c>
      <c r="M594" s="589">
        <v>7</v>
      </c>
      <c r="N594" s="589">
        <v>7</v>
      </c>
      <c r="O594" s="589">
        <v>88</v>
      </c>
      <c r="P594" s="46">
        <v>48.281690140845072</v>
      </c>
      <c r="Q594" s="46">
        <v>49.833333333333336</v>
      </c>
    </row>
    <row r="595" spans="1:17" ht="12.75" customHeight="1">
      <c r="C595" s="602" t="s">
        <v>648</v>
      </c>
      <c r="D595" s="589">
        <v>7</v>
      </c>
      <c r="E595" s="589">
        <v>0</v>
      </c>
      <c r="F595" s="589">
        <v>0</v>
      </c>
      <c r="G595" s="589">
        <v>0</v>
      </c>
      <c r="H595" s="589">
        <v>0</v>
      </c>
      <c r="I595" s="589">
        <v>0</v>
      </c>
      <c r="J595" s="589">
        <v>0</v>
      </c>
      <c r="K595" s="589">
        <v>1</v>
      </c>
      <c r="L595" s="589">
        <v>0</v>
      </c>
      <c r="M595" s="589">
        <v>0</v>
      </c>
      <c r="N595" s="589">
        <v>0</v>
      </c>
      <c r="O595" s="589">
        <v>6</v>
      </c>
      <c r="P595" s="46">
        <v>48.285714285714285</v>
      </c>
      <c r="Q595" s="46">
        <v>49.5</v>
      </c>
    </row>
    <row r="596" spans="1:17" ht="12.75" customHeight="1">
      <c r="C596" s="604" t="s">
        <v>1947</v>
      </c>
      <c r="D596" s="589">
        <v>160</v>
      </c>
      <c r="E596" s="589">
        <v>2</v>
      </c>
      <c r="F596" s="589">
        <v>7</v>
      </c>
      <c r="G596" s="589">
        <v>2</v>
      </c>
      <c r="H596" s="589">
        <v>10</v>
      </c>
      <c r="I596" s="589">
        <v>8</v>
      </c>
      <c r="J596" s="589">
        <v>7</v>
      </c>
      <c r="K596" s="589">
        <v>5</v>
      </c>
      <c r="L596" s="589">
        <v>5</v>
      </c>
      <c r="M596" s="589">
        <v>7</v>
      </c>
      <c r="N596" s="589">
        <v>7</v>
      </c>
      <c r="O596" s="589">
        <v>100</v>
      </c>
      <c r="P596" s="46">
        <v>48.693750000000001</v>
      </c>
      <c r="Q596" s="46">
        <v>50.333333333333336</v>
      </c>
    </row>
    <row r="597" spans="1:17" ht="16.5" customHeight="1">
      <c r="B597" s="599" t="s">
        <v>649</v>
      </c>
      <c r="C597" s="602"/>
      <c r="D597" s="59"/>
      <c r="E597" s="59"/>
      <c r="F597" s="59"/>
      <c r="G597" s="59"/>
      <c r="H597" s="59"/>
      <c r="I597" s="59"/>
      <c r="J597" s="59"/>
      <c r="K597" s="59"/>
      <c r="L597" s="59"/>
      <c r="M597" s="59"/>
      <c r="N597" s="59"/>
      <c r="O597" s="59"/>
      <c r="P597" s="59"/>
      <c r="Q597" s="59"/>
    </row>
    <row r="598" spans="1:17" ht="12.75" customHeight="1">
      <c r="C598" s="602" t="s">
        <v>650</v>
      </c>
      <c r="D598" s="589">
        <v>1</v>
      </c>
      <c r="E598" s="589">
        <v>0</v>
      </c>
      <c r="F598" s="589">
        <v>0</v>
      </c>
      <c r="G598" s="589">
        <v>0</v>
      </c>
      <c r="H598" s="589">
        <v>0</v>
      </c>
      <c r="I598" s="589">
        <v>0</v>
      </c>
      <c r="J598" s="589">
        <v>0</v>
      </c>
      <c r="K598" s="589">
        <v>0</v>
      </c>
      <c r="L598" s="589">
        <v>0</v>
      </c>
      <c r="M598" s="589">
        <v>0</v>
      </c>
      <c r="N598" s="589">
        <v>0</v>
      </c>
      <c r="O598" s="589">
        <v>1</v>
      </c>
      <c r="P598" s="606" t="s">
        <v>439</v>
      </c>
      <c r="Q598" s="606" t="s">
        <v>439</v>
      </c>
    </row>
    <row r="599" spans="1:17" ht="21.75" customHeight="1">
      <c r="C599" s="602" t="s">
        <v>1907</v>
      </c>
      <c r="D599" s="589">
        <v>45</v>
      </c>
      <c r="E599" s="589">
        <v>0</v>
      </c>
      <c r="F599" s="589">
        <v>1</v>
      </c>
      <c r="G599" s="589">
        <v>1</v>
      </c>
      <c r="H599" s="589">
        <v>3</v>
      </c>
      <c r="I599" s="589">
        <v>0</v>
      </c>
      <c r="J599" s="589">
        <v>4</v>
      </c>
      <c r="K599" s="589">
        <v>3</v>
      </c>
      <c r="L599" s="589">
        <v>0</v>
      </c>
      <c r="M599" s="589">
        <v>2</v>
      </c>
      <c r="N599" s="589">
        <v>1</v>
      </c>
      <c r="O599" s="589">
        <v>30</v>
      </c>
      <c r="P599" s="46">
        <v>48.866666666666667</v>
      </c>
      <c r="Q599" s="46">
        <v>49.25</v>
      </c>
    </row>
    <row r="600" spans="1:17" ht="12.75" customHeight="1">
      <c r="C600" s="604" t="s">
        <v>1947</v>
      </c>
      <c r="D600" s="589">
        <v>46</v>
      </c>
      <c r="E600" s="589">
        <v>0</v>
      </c>
      <c r="F600" s="589">
        <v>1</v>
      </c>
      <c r="G600" s="589">
        <v>1</v>
      </c>
      <c r="H600" s="589">
        <v>3</v>
      </c>
      <c r="I600" s="589">
        <v>0</v>
      </c>
      <c r="J600" s="589">
        <v>4</v>
      </c>
      <c r="K600" s="589">
        <v>3</v>
      </c>
      <c r="L600" s="589">
        <v>0</v>
      </c>
      <c r="M600" s="589">
        <v>2</v>
      </c>
      <c r="N600" s="589">
        <v>1</v>
      </c>
      <c r="O600" s="589">
        <v>31</v>
      </c>
      <c r="P600" s="46">
        <v>48.869565217391305</v>
      </c>
      <c r="Q600" s="46">
        <v>49</v>
      </c>
    </row>
    <row r="601" spans="1:17" ht="18.75" customHeight="1">
      <c r="A601" s="1555" t="s">
        <v>2248</v>
      </c>
      <c r="B601" s="1555"/>
      <c r="C601" s="1556"/>
      <c r="D601" s="589">
        <v>716</v>
      </c>
      <c r="E601" s="589">
        <v>22</v>
      </c>
      <c r="F601" s="589">
        <v>29</v>
      </c>
      <c r="G601" s="589">
        <v>26</v>
      </c>
      <c r="H601" s="589">
        <v>33</v>
      </c>
      <c r="I601" s="589">
        <v>35</v>
      </c>
      <c r="J601" s="589">
        <v>46</v>
      </c>
      <c r="K601" s="589">
        <v>36</v>
      </c>
      <c r="L601" s="589">
        <v>41</v>
      </c>
      <c r="M601" s="589">
        <v>35</v>
      </c>
      <c r="N601" s="589">
        <v>33</v>
      </c>
      <c r="O601" s="589">
        <v>380</v>
      </c>
      <c r="P601" s="46">
        <v>52.030726256983243</v>
      </c>
      <c r="Q601" s="46">
        <v>53.241379310344826</v>
      </c>
    </row>
    <row r="602" spans="1:17" ht="16.5" customHeight="1">
      <c r="A602" s="611" t="s">
        <v>488</v>
      </c>
      <c r="B602" s="611"/>
      <c r="C602" s="602"/>
      <c r="D602" s="59"/>
      <c r="E602" s="59"/>
      <c r="F602" s="59"/>
      <c r="G602" s="59"/>
      <c r="H602" s="59"/>
      <c r="I602" s="59"/>
      <c r="J602" s="59"/>
      <c r="K602" s="59"/>
      <c r="L602" s="59"/>
      <c r="M602" s="59"/>
      <c r="N602" s="59"/>
      <c r="O602" s="59"/>
      <c r="P602" s="59"/>
      <c r="Q602" s="59"/>
    </row>
    <row r="603" spans="1:17" ht="16.5" customHeight="1">
      <c r="B603" s="599" t="s">
        <v>294</v>
      </c>
      <c r="C603" s="602"/>
      <c r="D603" s="59"/>
      <c r="E603" s="59"/>
      <c r="F603" s="59"/>
      <c r="G603" s="59"/>
      <c r="H603" s="59"/>
      <c r="I603" s="59"/>
      <c r="J603" s="59"/>
      <c r="K603" s="59"/>
      <c r="L603" s="59"/>
      <c r="M603" s="59"/>
      <c r="N603" s="59"/>
      <c r="O603" s="59"/>
      <c r="P603" s="59"/>
      <c r="Q603" s="59"/>
    </row>
    <row r="604" spans="1:17" ht="12.75" customHeight="1">
      <c r="C604" s="602" t="s">
        <v>2236</v>
      </c>
      <c r="D604" s="589">
        <v>955</v>
      </c>
      <c r="E604" s="589">
        <v>117</v>
      </c>
      <c r="F604" s="589">
        <v>147</v>
      </c>
      <c r="G604" s="589">
        <v>140</v>
      </c>
      <c r="H604" s="589">
        <v>134</v>
      </c>
      <c r="I604" s="589">
        <v>110</v>
      </c>
      <c r="J604" s="589">
        <v>76</v>
      </c>
      <c r="K604" s="589">
        <v>65</v>
      </c>
      <c r="L604" s="589">
        <v>45</v>
      </c>
      <c r="M604" s="589">
        <v>37</v>
      </c>
      <c r="N604" s="589">
        <v>30</v>
      </c>
      <c r="O604" s="589">
        <v>54</v>
      </c>
      <c r="P604" s="46">
        <v>60.274345549738221</v>
      </c>
      <c r="Q604" s="46">
        <v>60.451492537313435</v>
      </c>
    </row>
    <row r="605" spans="1:17" ht="21.75" customHeight="1">
      <c r="C605" s="602" t="s">
        <v>2237</v>
      </c>
      <c r="D605" s="589">
        <v>936</v>
      </c>
      <c r="E605" s="589">
        <v>55</v>
      </c>
      <c r="F605" s="589">
        <v>61</v>
      </c>
      <c r="G605" s="589">
        <v>63</v>
      </c>
      <c r="H605" s="589">
        <v>62</v>
      </c>
      <c r="I605" s="589">
        <v>72</v>
      </c>
      <c r="J605" s="589">
        <v>70</v>
      </c>
      <c r="K605" s="589">
        <v>71</v>
      </c>
      <c r="L605" s="589">
        <v>72</v>
      </c>
      <c r="M605" s="589">
        <v>70</v>
      </c>
      <c r="N605" s="589">
        <v>55</v>
      </c>
      <c r="O605" s="589">
        <v>285</v>
      </c>
      <c r="P605" s="46">
        <v>56.262820512820511</v>
      </c>
      <c r="Q605" s="46">
        <v>56.805555555555557</v>
      </c>
    </row>
    <row r="606" spans="1:17" ht="12.75" customHeight="1">
      <c r="C606" s="602" t="s">
        <v>626</v>
      </c>
      <c r="D606" s="589">
        <v>157</v>
      </c>
      <c r="E606" s="589">
        <v>5</v>
      </c>
      <c r="F606" s="589">
        <v>1</v>
      </c>
      <c r="G606" s="589">
        <v>5</v>
      </c>
      <c r="H606" s="589">
        <v>6</v>
      </c>
      <c r="I606" s="589">
        <v>7</v>
      </c>
      <c r="J606" s="589">
        <v>5</v>
      </c>
      <c r="K606" s="589">
        <v>9</v>
      </c>
      <c r="L606" s="589">
        <v>7</v>
      </c>
      <c r="M606" s="589">
        <v>5</v>
      </c>
      <c r="N606" s="589">
        <v>3</v>
      </c>
      <c r="O606" s="589">
        <v>104</v>
      </c>
      <c r="P606" s="46">
        <v>51.815286624203821</v>
      </c>
      <c r="Q606" s="46">
        <v>51.31818181818182</v>
      </c>
    </row>
    <row r="607" spans="1:17" ht="12.75" customHeight="1">
      <c r="C607" s="602" t="s">
        <v>627</v>
      </c>
      <c r="D607" s="589">
        <v>5836</v>
      </c>
      <c r="E607" s="589">
        <v>68</v>
      </c>
      <c r="F607" s="589">
        <v>96</v>
      </c>
      <c r="G607" s="589">
        <v>126</v>
      </c>
      <c r="H607" s="589">
        <v>160</v>
      </c>
      <c r="I607" s="589">
        <v>154</v>
      </c>
      <c r="J607" s="589">
        <v>180</v>
      </c>
      <c r="K607" s="589">
        <v>202</v>
      </c>
      <c r="L607" s="589">
        <v>234</v>
      </c>
      <c r="M607" s="589">
        <v>284</v>
      </c>
      <c r="N607" s="589">
        <v>307</v>
      </c>
      <c r="O607" s="589">
        <v>4025</v>
      </c>
      <c r="P607" s="46">
        <v>50.61617546264565</v>
      </c>
      <c r="Q607" s="46">
        <v>50.496794871794869</v>
      </c>
    </row>
    <row r="608" spans="1:17" ht="12.75" customHeight="1">
      <c r="C608" s="604" t="s">
        <v>1947</v>
      </c>
      <c r="D608" s="589">
        <v>7884</v>
      </c>
      <c r="E608" s="589">
        <v>245</v>
      </c>
      <c r="F608" s="589">
        <v>305</v>
      </c>
      <c r="G608" s="589">
        <v>334</v>
      </c>
      <c r="H608" s="589">
        <v>362</v>
      </c>
      <c r="I608" s="589">
        <v>343</v>
      </c>
      <c r="J608" s="589">
        <v>331</v>
      </c>
      <c r="K608" s="589">
        <v>347</v>
      </c>
      <c r="L608" s="589">
        <v>358</v>
      </c>
      <c r="M608" s="589">
        <v>396</v>
      </c>
      <c r="N608" s="589">
        <v>395</v>
      </c>
      <c r="O608" s="589">
        <v>4468</v>
      </c>
      <c r="P608" s="46">
        <v>52.480339928970068</v>
      </c>
      <c r="Q608" s="46">
        <v>52.703804347826086</v>
      </c>
    </row>
    <row r="609" spans="1:17" ht="16.5" customHeight="1">
      <c r="B609" s="599" t="s">
        <v>637</v>
      </c>
      <c r="C609" s="602"/>
      <c r="D609" s="59"/>
      <c r="E609" s="59"/>
      <c r="F609" s="59"/>
      <c r="G609" s="59"/>
      <c r="H609" s="59"/>
      <c r="I609" s="59"/>
      <c r="J609" s="59"/>
      <c r="K609" s="59"/>
      <c r="L609" s="59"/>
      <c r="M609" s="59"/>
      <c r="N609" s="59"/>
      <c r="O609" s="59"/>
      <c r="P609" s="59"/>
      <c r="Q609" s="59"/>
    </row>
    <row r="610" spans="1:17" ht="12.75" customHeight="1">
      <c r="C610" s="602" t="s">
        <v>638</v>
      </c>
      <c r="D610" s="589">
        <v>30</v>
      </c>
      <c r="E610" s="589">
        <v>1</v>
      </c>
      <c r="F610" s="589">
        <v>1</v>
      </c>
      <c r="G610" s="589">
        <v>0</v>
      </c>
      <c r="H610" s="589">
        <v>0</v>
      </c>
      <c r="I610" s="589">
        <v>1</v>
      </c>
      <c r="J610" s="589">
        <v>0</v>
      </c>
      <c r="K610" s="589">
        <v>0</v>
      </c>
      <c r="L610" s="589">
        <v>0</v>
      </c>
      <c r="M610" s="589">
        <v>2</v>
      </c>
      <c r="N610" s="589">
        <v>0</v>
      </c>
      <c r="O610" s="589">
        <v>25</v>
      </c>
      <c r="P610" s="46">
        <v>46.43333333333333</v>
      </c>
      <c r="Q610" s="46">
        <v>44.5</v>
      </c>
    </row>
    <row r="611" spans="1:17" ht="12.75" customHeight="1">
      <c r="C611" s="602" t="s">
        <v>1894</v>
      </c>
      <c r="D611" s="589">
        <v>57</v>
      </c>
      <c r="E611" s="589">
        <v>1</v>
      </c>
      <c r="F611" s="589">
        <v>1</v>
      </c>
      <c r="G611" s="589">
        <v>1</v>
      </c>
      <c r="H611" s="589">
        <v>6</v>
      </c>
      <c r="I611" s="589">
        <v>2</v>
      </c>
      <c r="J611" s="589">
        <v>3</v>
      </c>
      <c r="K611" s="589">
        <v>3</v>
      </c>
      <c r="L611" s="589">
        <v>4</v>
      </c>
      <c r="M611" s="589">
        <v>3</v>
      </c>
      <c r="N611" s="589">
        <v>4</v>
      </c>
      <c r="O611" s="589">
        <v>29</v>
      </c>
      <c r="P611" s="46">
        <v>50.719298245614034</v>
      </c>
      <c r="Q611" s="46">
        <v>53.5</v>
      </c>
    </row>
    <row r="612" spans="1:17" ht="12.75" customHeight="1">
      <c r="C612" s="604" t="s">
        <v>1947</v>
      </c>
      <c r="D612" s="589">
        <v>87</v>
      </c>
      <c r="E612" s="589">
        <v>2</v>
      </c>
      <c r="F612" s="589">
        <v>2</v>
      </c>
      <c r="G612" s="589">
        <v>1</v>
      </c>
      <c r="H612" s="589">
        <v>6</v>
      </c>
      <c r="I612" s="589">
        <v>3</v>
      </c>
      <c r="J612" s="589">
        <v>3</v>
      </c>
      <c r="K612" s="589">
        <v>3</v>
      </c>
      <c r="L612" s="589">
        <v>4</v>
      </c>
      <c r="M612" s="589">
        <v>5</v>
      </c>
      <c r="N612" s="589">
        <v>4</v>
      </c>
      <c r="O612" s="589">
        <v>54</v>
      </c>
      <c r="P612" s="46">
        <v>49.241379310344826</v>
      </c>
      <c r="Q612" s="46">
        <v>50.166666666666664</v>
      </c>
    </row>
    <row r="613" spans="1:17" ht="16.5" customHeight="1">
      <c r="B613" s="599" t="s">
        <v>645</v>
      </c>
      <c r="C613" s="602"/>
      <c r="D613" s="59"/>
      <c r="E613" s="59"/>
      <c r="F613" s="59"/>
      <c r="G613" s="59"/>
      <c r="H613" s="59"/>
      <c r="I613" s="59"/>
      <c r="J613" s="59"/>
      <c r="K613" s="59"/>
      <c r="L613" s="59"/>
      <c r="M613" s="59"/>
      <c r="N613" s="59"/>
      <c r="O613" s="59"/>
      <c r="P613" s="59"/>
      <c r="Q613" s="59"/>
    </row>
    <row r="614" spans="1:17" ht="21.75" customHeight="1">
      <c r="C614" s="602" t="s">
        <v>1899</v>
      </c>
      <c r="D614" s="589">
        <v>5</v>
      </c>
      <c r="E614" s="589">
        <v>0</v>
      </c>
      <c r="F614" s="589">
        <v>0</v>
      </c>
      <c r="G614" s="589">
        <v>0</v>
      </c>
      <c r="H614" s="589">
        <v>0</v>
      </c>
      <c r="I614" s="589">
        <v>0</v>
      </c>
      <c r="J614" s="589">
        <v>0</v>
      </c>
      <c r="K614" s="589">
        <v>0</v>
      </c>
      <c r="L614" s="589">
        <v>0</v>
      </c>
      <c r="M614" s="589">
        <v>1</v>
      </c>
      <c r="N614" s="589">
        <v>0</v>
      </c>
      <c r="O614" s="589">
        <v>4</v>
      </c>
      <c r="P614" s="46">
        <v>49</v>
      </c>
      <c r="Q614" s="46">
        <v>48.5</v>
      </c>
    </row>
    <row r="615" spans="1:17" ht="21.75" customHeight="1">
      <c r="C615" s="602" t="s">
        <v>1901</v>
      </c>
      <c r="D615" s="589">
        <v>1565</v>
      </c>
      <c r="E615" s="589">
        <v>33</v>
      </c>
      <c r="F615" s="589">
        <v>34</v>
      </c>
      <c r="G615" s="589">
        <v>37</v>
      </c>
      <c r="H615" s="589">
        <v>33</v>
      </c>
      <c r="I615" s="589">
        <v>41</v>
      </c>
      <c r="J615" s="589">
        <v>44</v>
      </c>
      <c r="K615" s="589">
        <v>54</v>
      </c>
      <c r="L615" s="589">
        <v>58</v>
      </c>
      <c r="M615" s="589">
        <v>59</v>
      </c>
      <c r="N615" s="589">
        <v>43</v>
      </c>
      <c r="O615" s="589">
        <v>1129</v>
      </c>
      <c r="P615" s="46">
        <v>46.971246006389777</v>
      </c>
      <c r="Q615" s="46">
        <v>47.532608695652172</v>
      </c>
    </row>
    <row r="616" spans="1:17" ht="12.75" customHeight="1">
      <c r="C616" s="602" t="s">
        <v>648</v>
      </c>
      <c r="D616" s="589">
        <v>44</v>
      </c>
      <c r="E616" s="589">
        <v>0</v>
      </c>
      <c r="F616" s="589">
        <v>0</v>
      </c>
      <c r="G616" s="589">
        <v>1</v>
      </c>
      <c r="H616" s="589">
        <v>2</v>
      </c>
      <c r="I616" s="589">
        <v>1</v>
      </c>
      <c r="J616" s="589">
        <v>0</v>
      </c>
      <c r="K616" s="589">
        <v>1</v>
      </c>
      <c r="L616" s="589">
        <v>1</v>
      </c>
      <c r="M616" s="589">
        <v>0</v>
      </c>
      <c r="N616" s="589">
        <v>0</v>
      </c>
      <c r="O616" s="589">
        <v>38</v>
      </c>
      <c r="P616" s="46">
        <v>43.227272727272727</v>
      </c>
      <c r="Q616" s="46">
        <v>40</v>
      </c>
    </row>
    <row r="617" spans="1:17" ht="12.75" customHeight="1">
      <c r="C617" s="604" t="s">
        <v>1947</v>
      </c>
      <c r="D617" s="589">
        <v>1614</v>
      </c>
      <c r="E617" s="589">
        <v>33</v>
      </c>
      <c r="F617" s="589">
        <v>34</v>
      </c>
      <c r="G617" s="589">
        <v>38</v>
      </c>
      <c r="H617" s="589">
        <v>35</v>
      </c>
      <c r="I617" s="589">
        <v>42</v>
      </c>
      <c r="J617" s="589">
        <v>44</v>
      </c>
      <c r="K617" s="589">
        <v>55</v>
      </c>
      <c r="L617" s="589">
        <v>59</v>
      </c>
      <c r="M617" s="589">
        <v>60</v>
      </c>
      <c r="N617" s="589">
        <v>43</v>
      </c>
      <c r="O617" s="589">
        <v>1171</v>
      </c>
      <c r="P617" s="46">
        <v>46.875464684014872</v>
      </c>
      <c r="Q617" s="46">
        <v>47.404255319148938</v>
      </c>
    </row>
    <row r="618" spans="1:17" s="24" customFormat="1" ht="9" customHeight="1">
      <c r="A618" s="90" t="s">
        <v>655</v>
      </c>
      <c r="B618" s="599"/>
      <c r="C618" s="1415"/>
      <c r="D618" s="607"/>
      <c r="E618" s="607"/>
      <c r="F618" s="607"/>
      <c r="G618" s="607"/>
      <c r="H618" s="607"/>
      <c r="I618" s="607"/>
      <c r="J618" s="607"/>
      <c r="K618" s="607"/>
      <c r="L618" s="607"/>
      <c r="M618" s="607"/>
      <c r="N618" s="607"/>
      <c r="O618" s="607"/>
      <c r="P618" s="46"/>
      <c r="Q618" s="46"/>
    </row>
    <row r="619" spans="1:17" s="24" customFormat="1" ht="9" customHeight="1">
      <c r="A619" s="599" t="s">
        <v>2240</v>
      </c>
      <c r="B619" s="599"/>
      <c r="C619" s="1415"/>
      <c r="D619" s="607"/>
      <c r="E619" s="607"/>
      <c r="F619" s="607"/>
      <c r="G619" s="607"/>
      <c r="H619" s="607"/>
      <c r="I619" s="607"/>
      <c r="J619" s="607"/>
      <c r="K619" s="607"/>
      <c r="L619" s="607"/>
      <c r="M619" s="607"/>
      <c r="N619" s="607"/>
      <c r="O619" s="607"/>
      <c r="P619" s="566"/>
      <c r="Q619" s="566"/>
    </row>
    <row r="620" spans="1:17" s="24" customFormat="1" ht="9" customHeight="1">
      <c r="A620" s="90"/>
      <c r="B620" s="24" t="s">
        <v>2241</v>
      </c>
      <c r="C620" s="1415"/>
      <c r="D620" s="607"/>
      <c r="E620" s="607"/>
      <c r="F620" s="607"/>
      <c r="G620" s="607"/>
      <c r="H620" s="607"/>
      <c r="I620" s="607"/>
      <c r="J620" s="607"/>
      <c r="K620" s="607"/>
      <c r="L620" s="607"/>
      <c r="M620" s="607"/>
      <c r="N620" s="607"/>
      <c r="O620" s="607"/>
      <c r="P620" s="566"/>
      <c r="Q620" s="566"/>
    </row>
    <row r="621" spans="1:17" s="24" customFormat="1" ht="9" customHeight="1">
      <c r="A621" s="90"/>
      <c r="B621" s="24" t="s">
        <v>2242</v>
      </c>
      <c r="C621" s="1415"/>
      <c r="D621" s="607"/>
      <c r="E621" s="607"/>
      <c r="F621" s="607"/>
      <c r="G621" s="607"/>
      <c r="H621" s="607"/>
      <c r="I621" s="607"/>
      <c r="J621" s="607"/>
      <c r="K621" s="607"/>
      <c r="L621" s="607"/>
      <c r="M621" s="607"/>
      <c r="N621" s="607"/>
      <c r="O621" s="607"/>
      <c r="P621" s="566"/>
      <c r="Q621" s="566"/>
    </row>
    <row r="622" spans="1:17" s="24" customFormat="1" ht="9" customHeight="1">
      <c r="A622" s="599" t="s">
        <v>2243</v>
      </c>
      <c r="B622" s="599"/>
      <c r="C622" s="1415"/>
      <c r="D622" s="607"/>
      <c r="E622" s="607"/>
      <c r="F622" s="607"/>
      <c r="G622" s="607"/>
      <c r="H622" s="607"/>
      <c r="I622" s="607"/>
      <c r="J622" s="607"/>
      <c r="K622" s="607"/>
      <c r="L622" s="607"/>
      <c r="M622" s="607"/>
      <c r="N622" s="607"/>
      <c r="O622" s="607"/>
      <c r="P622" s="566"/>
      <c r="Q622" s="566"/>
    </row>
    <row r="623" spans="1:17" s="24" customFormat="1" ht="9" customHeight="1">
      <c r="A623" s="599" t="s">
        <v>2244</v>
      </c>
      <c r="B623" s="599"/>
      <c r="C623" s="1415"/>
      <c r="D623" s="607"/>
      <c r="E623" s="607"/>
      <c r="F623" s="607"/>
      <c r="G623" s="607"/>
      <c r="H623" s="607"/>
      <c r="I623" s="607"/>
      <c r="J623" s="607"/>
      <c r="K623" s="607"/>
      <c r="L623" s="607"/>
      <c r="M623" s="607"/>
      <c r="N623" s="607"/>
      <c r="O623" s="607"/>
      <c r="P623" s="566"/>
      <c r="Q623" s="566"/>
    </row>
    <row r="624" spans="1:17" s="24" customFormat="1" ht="8.1" customHeight="1">
      <c r="A624" s="599"/>
      <c r="B624" s="599"/>
      <c r="C624" s="1415"/>
      <c r="D624" s="607"/>
      <c r="E624" s="607"/>
      <c r="F624" s="607"/>
      <c r="G624" s="607"/>
      <c r="H624" s="607"/>
      <c r="I624" s="607"/>
      <c r="J624" s="607"/>
      <c r="K624" s="607"/>
      <c r="L624" s="607"/>
      <c r="M624" s="607"/>
      <c r="N624" s="607"/>
      <c r="O624" s="607"/>
      <c r="P624" s="566"/>
      <c r="Q624" s="566"/>
    </row>
    <row r="625" spans="1:17" s="24" customFormat="1" ht="10.5" customHeight="1">
      <c r="A625" s="599" t="s">
        <v>586</v>
      </c>
      <c r="B625" s="599"/>
      <c r="C625" s="608"/>
      <c r="D625" s="607"/>
      <c r="E625" s="607"/>
      <c r="F625" s="607"/>
      <c r="G625" s="607"/>
      <c r="H625" s="607"/>
      <c r="I625" s="607"/>
      <c r="J625" s="607"/>
      <c r="K625" s="607"/>
      <c r="L625" s="607"/>
      <c r="M625" s="607"/>
      <c r="N625" s="607"/>
      <c r="O625" s="607"/>
      <c r="P625" s="566"/>
      <c r="Q625" s="566"/>
    </row>
    <row r="626" spans="1:17" s="90" customFormat="1" ht="11.25" customHeight="1">
      <c r="A626" s="601"/>
      <c r="C626" s="609"/>
      <c r="D626" s="257" t="s">
        <v>1855</v>
      </c>
      <c r="E626" s="454"/>
      <c r="F626" s="454"/>
      <c r="G626" s="454"/>
      <c r="H626" s="454"/>
      <c r="I626" s="454"/>
      <c r="J626" s="454"/>
      <c r="K626" s="454"/>
      <c r="L626" s="454"/>
      <c r="M626" s="454"/>
      <c r="N626" s="454"/>
      <c r="O626" s="454"/>
      <c r="P626" s="606"/>
      <c r="Q626" s="606"/>
    </row>
    <row r="627" spans="1:17" s="90" customFormat="1" ht="9" customHeight="1">
      <c r="A627" s="601"/>
      <c r="C627" s="609"/>
      <c r="D627" s="257"/>
      <c r="E627" s="454"/>
      <c r="F627" s="454"/>
      <c r="G627" s="454"/>
      <c r="H627" s="454"/>
      <c r="I627" s="454"/>
      <c r="J627" s="454"/>
      <c r="K627" s="454"/>
      <c r="L627" s="454"/>
      <c r="M627" s="454"/>
      <c r="N627" s="454"/>
      <c r="O627" s="454"/>
      <c r="P627" s="606"/>
      <c r="Q627" s="606"/>
    </row>
    <row r="628" spans="1:17" ht="10.15" customHeight="1">
      <c r="B628" s="599" t="s">
        <v>649</v>
      </c>
      <c r="C628" s="602"/>
      <c r="P628" s="46"/>
      <c r="Q628" s="46"/>
    </row>
    <row r="629" spans="1:17" ht="21.75" customHeight="1">
      <c r="C629" s="602" t="s">
        <v>1903</v>
      </c>
      <c r="D629" s="589">
        <v>20</v>
      </c>
      <c r="E629" s="589">
        <v>0</v>
      </c>
      <c r="F629" s="589">
        <v>1</v>
      </c>
      <c r="G629" s="589">
        <v>1</v>
      </c>
      <c r="H629" s="589">
        <v>0</v>
      </c>
      <c r="I629" s="589">
        <v>0</v>
      </c>
      <c r="J629" s="589">
        <v>3</v>
      </c>
      <c r="K629" s="589">
        <v>0</v>
      </c>
      <c r="L629" s="589">
        <v>0</v>
      </c>
      <c r="M629" s="589">
        <v>0</v>
      </c>
      <c r="N629" s="589">
        <v>0</v>
      </c>
      <c r="O629" s="589">
        <v>15</v>
      </c>
      <c r="P629" s="46">
        <v>51.25</v>
      </c>
      <c r="Q629" s="46">
        <v>51</v>
      </c>
    </row>
    <row r="630" spans="1:17" ht="12.75" customHeight="1">
      <c r="C630" s="602" t="s">
        <v>1904</v>
      </c>
      <c r="D630" s="589">
        <v>25</v>
      </c>
      <c r="E630" s="589">
        <v>0</v>
      </c>
      <c r="F630" s="589">
        <v>0</v>
      </c>
      <c r="G630" s="589">
        <v>0</v>
      </c>
      <c r="H630" s="589">
        <v>4</v>
      </c>
      <c r="I630" s="589">
        <v>0</v>
      </c>
      <c r="J630" s="589">
        <v>2</v>
      </c>
      <c r="K630" s="589">
        <v>0</v>
      </c>
      <c r="L630" s="589">
        <v>1</v>
      </c>
      <c r="M630" s="589">
        <v>1</v>
      </c>
      <c r="N630" s="589">
        <v>0</v>
      </c>
      <c r="O630" s="589">
        <v>17</v>
      </c>
      <c r="P630" s="46">
        <v>50.28</v>
      </c>
      <c r="Q630" s="46">
        <v>51.375</v>
      </c>
    </row>
    <row r="631" spans="1:17" ht="12.75" customHeight="1">
      <c r="C631" s="602" t="s">
        <v>1905</v>
      </c>
      <c r="D631" s="589">
        <v>2</v>
      </c>
      <c r="E631" s="589">
        <v>0</v>
      </c>
      <c r="F631" s="589">
        <v>0</v>
      </c>
      <c r="G631" s="589">
        <v>0</v>
      </c>
      <c r="H631" s="589">
        <v>0</v>
      </c>
      <c r="I631" s="589">
        <v>0</v>
      </c>
      <c r="J631" s="589">
        <v>0</v>
      </c>
      <c r="K631" s="589">
        <v>0</v>
      </c>
      <c r="L631" s="589">
        <v>0</v>
      </c>
      <c r="M631" s="589">
        <v>0</v>
      </c>
      <c r="N631" s="589">
        <v>1</v>
      </c>
      <c r="O631" s="589">
        <v>1</v>
      </c>
      <c r="P631" s="46">
        <v>49</v>
      </c>
      <c r="Q631" s="46">
        <v>43</v>
      </c>
    </row>
    <row r="632" spans="1:17" ht="21.75" customHeight="1">
      <c r="C632" s="602" t="s">
        <v>1907</v>
      </c>
      <c r="D632" s="589">
        <v>400</v>
      </c>
      <c r="E632" s="589">
        <v>8</v>
      </c>
      <c r="F632" s="589">
        <v>7</v>
      </c>
      <c r="G632" s="589">
        <v>14</v>
      </c>
      <c r="H632" s="589">
        <v>12</v>
      </c>
      <c r="I632" s="589">
        <v>13</v>
      </c>
      <c r="J632" s="589">
        <v>13</v>
      </c>
      <c r="K632" s="589">
        <v>17</v>
      </c>
      <c r="L632" s="589">
        <v>17</v>
      </c>
      <c r="M632" s="589">
        <v>15</v>
      </c>
      <c r="N632" s="589">
        <v>13</v>
      </c>
      <c r="O632" s="589">
        <v>271</v>
      </c>
      <c r="P632" s="46">
        <v>48.215000000000003</v>
      </c>
      <c r="Q632" s="46">
        <v>49.7</v>
      </c>
    </row>
    <row r="633" spans="1:17" ht="12.75" customHeight="1">
      <c r="C633" s="604" t="s">
        <v>1947</v>
      </c>
      <c r="D633" s="589">
        <v>447</v>
      </c>
      <c r="E633" s="589">
        <v>8</v>
      </c>
      <c r="F633" s="589">
        <v>8</v>
      </c>
      <c r="G633" s="589">
        <v>15</v>
      </c>
      <c r="H633" s="589">
        <v>16</v>
      </c>
      <c r="I633" s="589">
        <v>13</v>
      </c>
      <c r="J633" s="589">
        <v>18</v>
      </c>
      <c r="K633" s="589">
        <v>17</v>
      </c>
      <c r="L633" s="589">
        <v>18</v>
      </c>
      <c r="M633" s="589">
        <v>16</v>
      </c>
      <c r="N633" s="589">
        <v>14</v>
      </c>
      <c r="O633" s="589">
        <v>304</v>
      </c>
      <c r="P633" s="46">
        <v>48.469798657718123</v>
      </c>
      <c r="Q633" s="46">
        <v>50.026315789473685</v>
      </c>
    </row>
    <row r="634" spans="1:17" ht="18" customHeight="1">
      <c r="A634" s="611" t="s">
        <v>1836</v>
      </c>
      <c r="B634" s="611"/>
      <c r="C634" s="610"/>
      <c r="D634" s="589">
        <v>10032</v>
      </c>
      <c r="E634" s="589">
        <v>288</v>
      </c>
      <c r="F634" s="589">
        <v>349</v>
      </c>
      <c r="G634" s="589">
        <v>388</v>
      </c>
      <c r="H634" s="589">
        <v>419</v>
      </c>
      <c r="I634" s="589">
        <v>401</v>
      </c>
      <c r="J634" s="589">
        <v>396</v>
      </c>
      <c r="K634" s="589">
        <v>422</v>
      </c>
      <c r="L634" s="589">
        <v>439</v>
      </c>
      <c r="M634" s="589">
        <v>477</v>
      </c>
      <c r="N634" s="589">
        <v>456</v>
      </c>
      <c r="O634" s="589">
        <v>5997</v>
      </c>
      <c r="P634" s="46">
        <v>51.371810207336523</v>
      </c>
      <c r="Q634" s="46">
        <v>51.931914893617019</v>
      </c>
    </row>
    <row r="635" spans="1:17" ht="18" customHeight="1">
      <c r="A635" s="611" t="s">
        <v>501</v>
      </c>
      <c r="B635" s="611"/>
      <c r="C635" s="602"/>
      <c r="D635" s="59"/>
      <c r="E635" s="59"/>
      <c r="F635" s="59"/>
      <c r="G635" s="59"/>
      <c r="H635" s="59"/>
      <c r="I635" s="59"/>
      <c r="J635" s="59"/>
      <c r="K635" s="59"/>
      <c r="L635" s="59"/>
      <c r="M635" s="59"/>
      <c r="N635" s="59"/>
      <c r="O635" s="59"/>
      <c r="P635" s="59"/>
      <c r="Q635" s="59"/>
    </row>
    <row r="636" spans="1:17" ht="18" customHeight="1">
      <c r="B636" s="599" t="s">
        <v>294</v>
      </c>
      <c r="C636" s="602"/>
      <c r="D636" s="59"/>
      <c r="E636" s="59"/>
      <c r="F636" s="59"/>
      <c r="G636" s="59"/>
      <c r="H636" s="59"/>
      <c r="I636" s="59"/>
      <c r="J636" s="59"/>
      <c r="K636" s="59"/>
      <c r="L636" s="59"/>
      <c r="M636" s="59"/>
      <c r="N636" s="59"/>
      <c r="O636" s="59"/>
      <c r="P636" s="59"/>
      <c r="Q636" s="59"/>
    </row>
    <row r="637" spans="1:17" ht="12.75" customHeight="1">
      <c r="C637" s="602" t="s">
        <v>2236</v>
      </c>
      <c r="D637" s="589">
        <v>66</v>
      </c>
      <c r="E637" s="589">
        <v>9</v>
      </c>
      <c r="F637" s="589">
        <v>11</v>
      </c>
      <c r="G637" s="589">
        <v>7</v>
      </c>
      <c r="H637" s="589">
        <v>4</v>
      </c>
      <c r="I637" s="589">
        <v>5</v>
      </c>
      <c r="J637" s="589">
        <v>8</v>
      </c>
      <c r="K637" s="589">
        <v>4</v>
      </c>
      <c r="L637" s="589">
        <v>7</v>
      </c>
      <c r="M637" s="589">
        <v>5</v>
      </c>
      <c r="N637" s="589">
        <v>1</v>
      </c>
      <c r="O637" s="589">
        <v>5</v>
      </c>
      <c r="P637" s="46">
        <v>59.742424242424242</v>
      </c>
      <c r="Q637" s="46">
        <v>59.6</v>
      </c>
    </row>
    <row r="638" spans="1:17" ht="21.75" customHeight="1">
      <c r="C638" s="602" t="s">
        <v>2237</v>
      </c>
      <c r="D638" s="589">
        <v>253</v>
      </c>
      <c r="E638" s="589">
        <v>10</v>
      </c>
      <c r="F638" s="589">
        <v>7</v>
      </c>
      <c r="G638" s="589">
        <v>9</v>
      </c>
      <c r="H638" s="589">
        <v>8</v>
      </c>
      <c r="I638" s="589">
        <v>11</v>
      </c>
      <c r="J638" s="589">
        <v>12</v>
      </c>
      <c r="K638" s="589">
        <v>12</v>
      </c>
      <c r="L638" s="589">
        <v>14</v>
      </c>
      <c r="M638" s="589">
        <v>17</v>
      </c>
      <c r="N638" s="589">
        <v>12</v>
      </c>
      <c r="O638" s="589">
        <v>141</v>
      </c>
      <c r="P638" s="46">
        <v>52.652173913043477</v>
      </c>
      <c r="Q638" s="46">
        <v>53.194444444444443</v>
      </c>
    </row>
    <row r="639" spans="1:17" ht="12.75" customHeight="1">
      <c r="C639" s="602" t="s">
        <v>626</v>
      </c>
      <c r="D639" s="589">
        <v>9</v>
      </c>
      <c r="E639" s="589">
        <v>0</v>
      </c>
      <c r="F639" s="589">
        <v>0</v>
      </c>
      <c r="G639" s="589">
        <v>0</v>
      </c>
      <c r="H639" s="589">
        <v>0</v>
      </c>
      <c r="I639" s="589">
        <v>0</v>
      </c>
      <c r="J639" s="589">
        <v>0</v>
      </c>
      <c r="K639" s="589">
        <v>0</v>
      </c>
      <c r="L639" s="589">
        <v>1</v>
      </c>
      <c r="M639" s="589">
        <v>0</v>
      </c>
      <c r="N639" s="589">
        <v>0</v>
      </c>
      <c r="O639" s="589">
        <v>8</v>
      </c>
      <c r="P639" s="46">
        <v>52.111111111111114</v>
      </c>
      <c r="Q639" s="46">
        <v>51.75</v>
      </c>
    </row>
    <row r="640" spans="1:17" ht="12.75" customHeight="1">
      <c r="C640" s="602" t="s">
        <v>627</v>
      </c>
      <c r="D640" s="589">
        <v>426</v>
      </c>
      <c r="E640" s="589">
        <v>6</v>
      </c>
      <c r="F640" s="589">
        <v>9</v>
      </c>
      <c r="G640" s="589">
        <v>5</v>
      </c>
      <c r="H640" s="589">
        <v>16</v>
      </c>
      <c r="I640" s="589">
        <v>5</v>
      </c>
      <c r="J640" s="589">
        <v>18</v>
      </c>
      <c r="K640" s="589">
        <v>19</v>
      </c>
      <c r="L640" s="589">
        <v>16</v>
      </c>
      <c r="M640" s="589">
        <v>17</v>
      </c>
      <c r="N640" s="589">
        <v>26</v>
      </c>
      <c r="O640" s="589">
        <v>289</v>
      </c>
      <c r="P640" s="46">
        <v>51.471830985915496</v>
      </c>
      <c r="Q640" s="46">
        <v>51.363636363636367</v>
      </c>
    </row>
    <row r="641" spans="1:17" ht="12.75" customHeight="1">
      <c r="C641" s="604" t="s">
        <v>1947</v>
      </c>
      <c r="D641" s="589">
        <v>754</v>
      </c>
      <c r="E641" s="589">
        <v>25</v>
      </c>
      <c r="F641" s="589">
        <v>27</v>
      </c>
      <c r="G641" s="589">
        <v>21</v>
      </c>
      <c r="H641" s="589">
        <v>28</v>
      </c>
      <c r="I641" s="589">
        <v>21</v>
      </c>
      <c r="J641" s="589">
        <v>38</v>
      </c>
      <c r="K641" s="589">
        <v>35</v>
      </c>
      <c r="L641" s="589">
        <v>38</v>
      </c>
      <c r="M641" s="589">
        <v>39</v>
      </c>
      <c r="N641" s="589">
        <v>39</v>
      </c>
      <c r="O641" s="589">
        <v>443</v>
      </c>
      <c r="P641" s="46">
        <v>52.599469496021221</v>
      </c>
      <c r="Q641" s="46">
        <v>52.613636363636367</v>
      </c>
    </row>
    <row r="642" spans="1:17" ht="18" customHeight="1">
      <c r="B642" s="599" t="s">
        <v>637</v>
      </c>
      <c r="C642" s="602"/>
      <c r="D642" s="59"/>
      <c r="E642" s="59"/>
      <c r="F642" s="59"/>
      <c r="G642" s="59"/>
      <c r="H642" s="59"/>
      <c r="I642" s="59"/>
      <c r="J642" s="59"/>
      <c r="K642" s="59"/>
      <c r="L642" s="59"/>
      <c r="M642" s="59"/>
      <c r="N642" s="59"/>
      <c r="O642" s="59"/>
      <c r="P642" s="59"/>
      <c r="Q642" s="59"/>
    </row>
    <row r="643" spans="1:17" ht="12.75" customHeight="1">
      <c r="C643" s="602" t="s">
        <v>638</v>
      </c>
      <c r="D643" s="589">
        <v>28</v>
      </c>
      <c r="E643" s="589">
        <v>2</v>
      </c>
      <c r="F643" s="589">
        <v>0</v>
      </c>
      <c r="G643" s="589">
        <v>1</v>
      </c>
      <c r="H643" s="589">
        <v>1</v>
      </c>
      <c r="I643" s="589">
        <v>1</v>
      </c>
      <c r="J643" s="589">
        <v>0</v>
      </c>
      <c r="K643" s="589">
        <v>1</v>
      </c>
      <c r="L643" s="589">
        <v>1</v>
      </c>
      <c r="M643" s="589">
        <v>1</v>
      </c>
      <c r="N643" s="589">
        <v>3</v>
      </c>
      <c r="O643" s="589">
        <v>17</v>
      </c>
      <c r="P643" s="46">
        <v>51.107142857142854</v>
      </c>
      <c r="Q643" s="46">
        <v>50</v>
      </c>
    </row>
    <row r="644" spans="1:17" ht="12.75" customHeight="1">
      <c r="C644" s="604" t="s">
        <v>1947</v>
      </c>
      <c r="D644" s="589">
        <v>28</v>
      </c>
      <c r="E644" s="589">
        <v>2</v>
      </c>
      <c r="F644" s="589">
        <v>0</v>
      </c>
      <c r="G644" s="589">
        <v>1</v>
      </c>
      <c r="H644" s="589">
        <v>1</v>
      </c>
      <c r="I644" s="589">
        <v>1</v>
      </c>
      <c r="J644" s="589">
        <v>0</v>
      </c>
      <c r="K644" s="589">
        <v>1</v>
      </c>
      <c r="L644" s="589">
        <v>1</v>
      </c>
      <c r="M644" s="589">
        <v>1</v>
      </c>
      <c r="N644" s="589">
        <v>3</v>
      </c>
      <c r="O644" s="589">
        <v>17</v>
      </c>
      <c r="P644" s="46">
        <v>51.107142857142854</v>
      </c>
      <c r="Q644" s="46">
        <v>50</v>
      </c>
    </row>
    <row r="645" spans="1:17" ht="18" customHeight="1">
      <c r="B645" s="599" t="s">
        <v>645</v>
      </c>
      <c r="C645" s="602"/>
      <c r="D645" s="59"/>
      <c r="E645" s="59"/>
      <c r="F645" s="59"/>
      <c r="G645" s="59"/>
      <c r="H645" s="59"/>
      <c r="I645" s="59"/>
      <c r="J645" s="59"/>
      <c r="K645" s="59"/>
      <c r="L645" s="59"/>
      <c r="M645" s="59"/>
      <c r="N645" s="59"/>
      <c r="O645" s="59"/>
      <c r="P645" s="59"/>
      <c r="Q645" s="59"/>
    </row>
    <row r="646" spans="1:17" ht="21.75" customHeight="1">
      <c r="C646" s="602" t="s">
        <v>1901</v>
      </c>
      <c r="D646" s="589">
        <v>91</v>
      </c>
      <c r="E646" s="589">
        <v>3</v>
      </c>
      <c r="F646" s="589">
        <v>3</v>
      </c>
      <c r="G646" s="589">
        <v>2</v>
      </c>
      <c r="H646" s="589">
        <v>2</v>
      </c>
      <c r="I646" s="589">
        <v>4</v>
      </c>
      <c r="J646" s="589">
        <v>4</v>
      </c>
      <c r="K646" s="589">
        <v>3</v>
      </c>
      <c r="L646" s="589">
        <v>4</v>
      </c>
      <c r="M646" s="589">
        <v>4</v>
      </c>
      <c r="N646" s="589">
        <v>2</v>
      </c>
      <c r="O646" s="589">
        <v>60</v>
      </c>
      <c r="P646" s="46">
        <v>48.879120879120876</v>
      </c>
      <c r="Q646" s="46">
        <v>49.25</v>
      </c>
    </row>
    <row r="647" spans="1:17" ht="12.75" customHeight="1">
      <c r="C647" s="602" t="s">
        <v>648</v>
      </c>
      <c r="D647" s="589">
        <v>6</v>
      </c>
      <c r="E647" s="589">
        <v>0</v>
      </c>
      <c r="F647" s="589">
        <v>0</v>
      </c>
      <c r="G647" s="589">
        <v>0</v>
      </c>
      <c r="H647" s="589">
        <v>0</v>
      </c>
      <c r="I647" s="589">
        <v>0</v>
      </c>
      <c r="J647" s="589">
        <v>0</v>
      </c>
      <c r="K647" s="589">
        <v>0</v>
      </c>
      <c r="L647" s="589">
        <v>0</v>
      </c>
      <c r="M647" s="589">
        <v>0</v>
      </c>
      <c r="N647" s="589">
        <v>0</v>
      </c>
      <c r="O647" s="589">
        <v>6</v>
      </c>
      <c r="P647" s="46">
        <v>41.666666666666664</v>
      </c>
      <c r="Q647" s="46">
        <v>38</v>
      </c>
    </row>
    <row r="648" spans="1:17" ht="12.75" customHeight="1">
      <c r="C648" s="604" t="s">
        <v>1947</v>
      </c>
      <c r="D648" s="589">
        <v>97</v>
      </c>
      <c r="E648" s="589">
        <v>3</v>
      </c>
      <c r="F648" s="589">
        <v>3</v>
      </c>
      <c r="G648" s="589">
        <v>2</v>
      </c>
      <c r="H648" s="589">
        <v>2</v>
      </c>
      <c r="I648" s="589">
        <v>4</v>
      </c>
      <c r="J648" s="589">
        <v>4</v>
      </c>
      <c r="K648" s="589">
        <v>3</v>
      </c>
      <c r="L648" s="589">
        <v>4</v>
      </c>
      <c r="M648" s="589">
        <v>4</v>
      </c>
      <c r="N648" s="589">
        <v>2</v>
      </c>
      <c r="O648" s="589">
        <v>66</v>
      </c>
      <c r="P648" s="46">
        <v>48.432989690721648</v>
      </c>
      <c r="Q648" s="46">
        <v>48.833333333333336</v>
      </c>
    </row>
    <row r="649" spans="1:17" ht="18" customHeight="1">
      <c r="B649" s="599" t="s">
        <v>649</v>
      </c>
      <c r="C649" s="602"/>
      <c r="D649" s="59"/>
      <c r="E649" s="59"/>
      <c r="F649" s="59"/>
      <c r="G649" s="59"/>
      <c r="H649" s="59"/>
      <c r="I649" s="59"/>
      <c r="J649" s="59"/>
      <c r="K649" s="59"/>
      <c r="L649" s="59"/>
      <c r="M649" s="59"/>
      <c r="N649" s="59"/>
      <c r="O649" s="59"/>
      <c r="P649" s="59"/>
      <c r="Q649" s="59"/>
    </row>
    <row r="650" spans="1:17" ht="21.75" customHeight="1">
      <c r="C650" s="602" t="s">
        <v>1903</v>
      </c>
      <c r="D650" s="589">
        <v>2</v>
      </c>
      <c r="E650" s="589">
        <v>0</v>
      </c>
      <c r="F650" s="589">
        <v>0</v>
      </c>
      <c r="G650" s="589">
        <v>0</v>
      </c>
      <c r="H650" s="589">
        <v>0</v>
      </c>
      <c r="I650" s="589">
        <v>0</v>
      </c>
      <c r="J650" s="589">
        <v>0</v>
      </c>
      <c r="K650" s="589">
        <v>0</v>
      </c>
      <c r="L650" s="589">
        <v>1</v>
      </c>
      <c r="M650" s="589">
        <v>0</v>
      </c>
      <c r="N650" s="589">
        <v>0</v>
      </c>
      <c r="O650" s="589">
        <v>1</v>
      </c>
      <c r="P650" s="46">
        <v>54</v>
      </c>
      <c r="Q650" s="46">
        <v>51</v>
      </c>
    </row>
    <row r="651" spans="1:17" ht="12.75" customHeight="1">
      <c r="C651" s="602" t="s">
        <v>1904</v>
      </c>
      <c r="D651" s="589">
        <v>12</v>
      </c>
      <c r="E651" s="589">
        <v>0</v>
      </c>
      <c r="F651" s="589">
        <v>0</v>
      </c>
      <c r="G651" s="589">
        <v>1</v>
      </c>
      <c r="H651" s="589">
        <v>1</v>
      </c>
      <c r="I651" s="589">
        <v>0</v>
      </c>
      <c r="J651" s="589">
        <v>1</v>
      </c>
      <c r="K651" s="589">
        <v>1</v>
      </c>
      <c r="L651" s="589">
        <v>1</v>
      </c>
      <c r="M651" s="589">
        <v>1</v>
      </c>
      <c r="N651" s="589">
        <v>0</v>
      </c>
      <c r="O651" s="589">
        <v>6</v>
      </c>
      <c r="P651" s="46">
        <v>52.416666666666664</v>
      </c>
      <c r="Q651" s="46">
        <v>54</v>
      </c>
    </row>
    <row r="652" spans="1:17" ht="21.75" customHeight="1">
      <c r="C652" s="602" t="s">
        <v>1907</v>
      </c>
      <c r="D652" s="589">
        <v>71</v>
      </c>
      <c r="E652" s="589">
        <v>1</v>
      </c>
      <c r="F652" s="589">
        <v>5</v>
      </c>
      <c r="G652" s="589">
        <v>7</v>
      </c>
      <c r="H652" s="589">
        <v>4</v>
      </c>
      <c r="I652" s="589">
        <v>0</v>
      </c>
      <c r="J652" s="589">
        <v>1</v>
      </c>
      <c r="K652" s="589">
        <v>4</v>
      </c>
      <c r="L652" s="589">
        <v>5</v>
      </c>
      <c r="M652" s="589">
        <v>2</v>
      </c>
      <c r="N652" s="589">
        <v>3</v>
      </c>
      <c r="O652" s="589">
        <v>39</v>
      </c>
      <c r="P652" s="46">
        <v>53.239436619718312</v>
      </c>
      <c r="Q652" s="46">
        <v>53.416666666666664</v>
      </c>
    </row>
    <row r="653" spans="1:17" ht="12.75" customHeight="1">
      <c r="C653" s="604" t="s">
        <v>1947</v>
      </c>
      <c r="D653" s="589">
        <v>85</v>
      </c>
      <c r="E653" s="589">
        <v>1</v>
      </c>
      <c r="F653" s="589">
        <v>5</v>
      </c>
      <c r="G653" s="589">
        <v>8</v>
      </c>
      <c r="H653" s="589">
        <v>5</v>
      </c>
      <c r="I653" s="589">
        <v>0</v>
      </c>
      <c r="J653" s="589">
        <v>2</v>
      </c>
      <c r="K653" s="589">
        <v>5</v>
      </c>
      <c r="L653" s="589">
        <v>7</v>
      </c>
      <c r="M653" s="589">
        <v>3</v>
      </c>
      <c r="N653" s="589">
        <v>3</v>
      </c>
      <c r="O653" s="589">
        <v>46</v>
      </c>
      <c r="P653" s="46">
        <v>53.141176470588235</v>
      </c>
      <c r="Q653" s="46">
        <v>53.5</v>
      </c>
    </row>
    <row r="654" spans="1:17" ht="18" customHeight="1">
      <c r="A654" s="611" t="s">
        <v>1839</v>
      </c>
      <c r="B654" s="611"/>
      <c r="C654" s="610"/>
      <c r="D654" s="589">
        <v>964</v>
      </c>
      <c r="E654" s="589">
        <v>31</v>
      </c>
      <c r="F654" s="589">
        <v>35</v>
      </c>
      <c r="G654" s="589">
        <v>32</v>
      </c>
      <c r="H654" s="589">
        <v>36</v>
      </c>
      <c r="I654" s="589">
        <v>26</v>
      </c>
      <c r="J654" s="589">
        <v>44</v>
      </c>
      <c r="K654" s="589">
        <v>44</v>
      </c>
      <c r="L654" s="589">
        <v>50</v>
      </c>
      <c r="M654" s="589">
        <v>47</v>
      </c>
      <c r="N654" s="589">
        <v>47</v>
      </c>
      <c r="O654" s="589">
        <v>572</v>
      </c>
      <c r="P654" s="46">
        <v>52.184647302904565</v>
      </c>
      <c r="Q654" s="46">
        <v>52.436363636363637</v>
      </c>
    </row>
    <row r="655" spans="1:17" ht="27" customHeight="1">
      <c r="A655" s="1555" t="s">
        <v>2249</v>
      </c>
      <c r="B655" s="1555"/>
      <c r="C655" s="1556"/>
      <c r="D655" s="59"/>
      <c r="E655" s="59"/>
      <c r="F655" s="59"/>
      <c r="G655" s="59"/>
      <c r="H655" s="59"/>
      <c r="I655" s="59"/>
      <c r="J655" s="59"/>
      <c r="K655" s="59"/>
      <c r="L655" s="59"/>
      <c r="M655" s="59"/>
      <c r="N655" s="59"/>
      <c r="O655" s="59"/>
      <c r="P655" s="59"/>
      <c r="Q655" s="59"/>
    </row>
    <row r="656" spans="1:17" ht="18" customHeight="1">
      <c r="B656" s="599" t="s">
        <v>294</v>
      </c>
      <c r="C656" s="602"/>
      <c r="D656" s="59"/>
      <c r="E656" s="59"/>
      <c r="F656" s="59"/>
      <c r="G656" s="59"/>
      <c r="H656" s="59"/>
      <c r="I656" s="59"/>
      <c r="J656" s="59"/>
      <c r="K656" s="59"/>
      <c r="L656" s="59"/>
      <c r="M656" s="59"/>
      <c r="N656" s="59"/>
      <c r="O656" s="59"/>
      <c r="P656" s="59"/>
      <c r="Q656" s="59"/>
    </row>
    <row r="657" spans="1:17" ht="12.75" customHeight="1">
      <c r="C657" s="602" t="s">
        <v>2236</v>
      </c>
      <c r="D657" s="589">
        <v>6</v>
      </c>
      <c r="E657" s="589">
        <v>0</v>
      </c>
      <c r="F657" s="589">
        <v>1</v>
      </c>
      <c r="G657" s="589">
        <v>2</v>
      </c>
      <c r="H657" s="589">
        <v>1</v>
      </c>
      <c r="I657" s="589">
        <v>0</v>
      </c>
      <c r="J657" s="589">
        <v>0</v>
      </c>
      <c r="K657" s="589">
        <v>2</v>
      </c>
      <c r="L657" s="589">
        <v>0</v>
      </c>
      <c r="M657" s="589">
        <v>0</v>
      </c>
      <c r="N657" s="589">
        <v>0</v>
      </c>
      <c r="O657" s="589">
        <v>0</v>
      </c>
      <c r="P657" s="46">
        <v>60.666666666666664</v>
      </c>
      <c r="Q657" s="46">
        <v>61</v>
      </c>
    </row>
    <row r="658" spans="1:17" ht="21.75" customHeight="1">
      <c r="C658" s="602" t="s">
        <v>2237</v>
      </c>
      <c r="D658" s="589">
        <v>25</v>
      </c>
      <c r="E658" s="589">
        <v>1</v>
      </c>
      <c r="F658" s="589">
        <v>1</v>
      </c>
      <c r="G658" s="589">
        <v>0</v>
      </c>
      <c r="H658" s="589">
        <v>1</v>
      </c>
      <c r="I658" s="589">
        <v>1</v>
      </c>
      <c r="J658" s="589">
        <v>1</v>
      </c>
      <c r="K658" s="589">
        <v>0</v>
      </c>
      <c r="L658" s="589">
        <v>0</v>
      </c>
      <c r="M658" s="589">
        <v>0</v>
      </c>
      <c r="N658" s="589">
        <v>1</v>
      </c>
      <c r="O658" s="589">
        <v>19</v>
      </c>
      <c r="P658" s="46">
        <v>48.64</v>
      </c>
      <c r="Q658" s="46">
        <v>47.75</v>
      </c>
    </row>
    <row r="659" spans="1:17" ht="12.75" customHeight="1">
      <c r="C659" s="602" t="s">
        <v>626</v>
      </c>
      <c r="D659" s="589">
        <v>34</v>
      </c>
      <c r="E659" s="589">
        <v>2</v>
      </c>
      <c r="F659" s="589">
        <v>0</v>
      </c>
      <c r="G659" s="589">
        <v>2</v>
      </c>
      <c r="H659" s="589">
        <v>1</v>
      </c>
      <c r="I659" s="589">
        <v>6</v>
      </c>
      <c r="J659" s="589">
        <v>4</v>
      </c>
      <c r="K659" s="589">
        <v>2</v>
      </c>
      <c r="L659" s="589">
        <v>1</v>
      </c>
      <c r="M659" s="589">
        <v>1</v>
      </c>
      <c r="N659" s="589">
        <v>1</v>
      </c>
      <c r="O659" s="589">
        <v>14</v>
      </c>
      <c r="P659" s="46">
        <v>55.470588235294116</v>
      </c>
      <c r="Q659" s="46">
        <v>57</v>
      </c>
    </row>
    <row r="660" spans="1:17" ht="12.75" customHeight="1">
      <c r="C660" s="602" t="s">
        <v>627</v>
      </c>
      <c r="D660" s="589">
        <v>119</v>
      </c>
      <c r="E660" s="589">
        <v>3</v>
      </c>
      <c r="F660" s="589">
        <v>4</v>
      </c>
      <c r="G660" s="589">
        <v>3</v>
      </c>
      <c r="H660" s="589">
        <v>2</v>
      </c>
      <c r="I660" s="589">
        <v>6</v>
      </c>
      <c r="J660" s="589">
        <v>1</v>
      </c>
      <c r="K660" s="589">
        <v>3</v>
      </c>
      <c r="L660" s="589">
        <v>6</v>
      </c>
      <c r="M660" s="589">
        <v>5</v>
      </c>
      <c r="N660" s="589">
        <v>3</v>
      </c>
      <c r="O660" s="589">
        <v>83</v>
      </c>
      <c r="P660" s="46">
        <v>50.436974789915965</v>
      </c>
      <c r="Q660" s="46">
        <v>50.3125</v>
      </c>
    </row>
    <row r="661" spans="1:17" ht="12.75" customHeight="1">
      <c r="C661" s="604" t="s">
        <v>1947</v>
      </c>
      <c r="D661" s="589">
        <v>184</v>
      </c>
      <c r="E661" s="589">
        <v>6</v>
      </c>
      <c r="F661" s="589">
        <v>6</v>
      </c>
      <c r="G661" s="589">
        <v>7</v>
      </c>
      <c r="H661" s="589">
        <v>5</v>
      </c>
      <c r="I661" s="589">
        <v>13</v>
      </c>
      <c r="J661" s="589">
        <v>6</v>
      </c>
      <c r="K661" s="589">
        <v>7</v>
      </c>
      <c r="L661" s="589">
        <v>7</v>
      </c>
      <c r="M661" s="589">
        <v>6</v>
      </c>
      <c r="N661" s="589">
        <v>5</v>
      </c>
      <c r="O661" s="589">
        <v>116</v>
      </c>
      <c r="P661" s="46">
        <v>51.456521739130437</v>
      </c>
      <c r="Q661" s="46">
        <v>51.571428571428569</v>
      </c>
    </row>
    <row r="662" spans="1:17" ht="12.75" customHeight="1">
      <c r="C662" s="1415"/>
      <c r="P662" s="46"/>
      <c r="Q662" s="46"/>
    </row>
    <row r="663" spans="1:17" s="24" customFormat="1" ht="6" customHeight="1">
      <c r="A663" s="90" t="s">
        <v>655</v>
      </c>
      <c r="B663" s="599"/>
      <c r="C663" s="1415"/>
      <c r="D663" s="607"/>
      <c r="E663" s="607"/>
      <c r="F663" s="607"/>
      <c r="G663" s="607"/>
      <c r="H663" s="607"/>
      <c r="I663" s="607"/>
      <c r="J663" s="607"/>
      <c r="K663" s="607"/>
      <c r="L663" s="607"/>
      <c r="M663" s="607"/>
      <c r="N663" s="607"/>
      <c r="O663" s="607"/>
      <c r="P663" s="566"/>
      <c r="Q663" s="566"/>
    </row>
    <row r="664" spans="1:17" s="24" customFormat="1" ht="10.5" customHeight="1">
      <c r="A664" s="599" t="s">
        <v>2240</v>
      </c>
      <c r="B664" s="599"/>
      <c r="C664" s="1415"/>
      <c r="D664" s="607"/>
      <c r="E664" s="607"/>
      <c r="F664" s="607"/>
      <c r="G664" s="607"/>
      <c r="H664" s="607"/>
      <c r="I664" s="607"/>
      <c r="J664" s="607"/>
      <c r="K664" s="607"/>
      <c r="L664" s="607"/>
      <c r="M664" s="607"/>
      <c r="N664" s="607"/>
      <c r="O664" s="607"/>
      <c r="P664" s="566"/>
      <c r="Q664" s="566"/>
    </row>
    <row r="665" spans="1:17" s="24" customFormat="1" ht="10.5" customHeight="1">
      <c r="A665" s="90"/>
      <c r="B665" s="24" t="s">
        <v>2241</v>
      </c>
      <c r="C665" s="1415"/>
      <c r="D665" s="607"/>
      <c r="E665" s="607"/>
      <c r="F665" s="607"/>
      <c r="G665" s="607"/>
      <c r="H665" s="607"/>
      <c r="I665" s="607"/>
      <c r="J665" s="607"/>
      <c r="K665" s="607"/>
      <c r="L665" s="607"/>
      <c r="M665" s="607"/>
      <c r="N665" s="607"/>
      <c r="O665" s="607"/>
      <c r="P665" s="566"/>
      <c r="Q665" s="566"/>
    </row>
    <row r="666" spans="1:17" s="24" customFormat="1" ht="10.5" customHeight="1">
      <c r="A666" s="90"/>
      <c r="B666" s="24" t="s">
        <v>2242</v>
      </c>
      <c r="C666" s="1415"/>
      <c r="D666" s="607"/>
      <c r="E666" s="607"/>
      <c r="F666" s="607"/>
      <c r="G666" s="607"/>
      <c r="H666" s="607"/>
      <c r="I666" s="607"/>
      <c r="J666" s="607"/>
      <c r="K666" s="607"/>
      <c r="L666" s="607"/>
      <c r="M666" s="607"/>
      <c r="N666" s="607"/>
      <c r="O666" s="607"/>
      <c r="P666" s="566"/>
      <c r="Q666" s="566"/>
    </row>
    <row r="667" spans="1:17" s="24" customFormat="1" ht="10.5" customHeight="1">
      <c r="A667" s="599" t="s">
        <v>2243</v>
      </c>
      <c r="B667" s="599"/>
      <c r="C667" s="1415"/>
      <c r="D667" s="607"/>
      <c r="E667" s="607"/>
      <c r="F667" s="607"/>
      <c r="G667" s="607"/>
      <c r="H667" s="607"/>
      <c r="I667" s="607"/>
      <c r="J667" s="607"/>
      <c r="K667" s="607"/>
      <c r="L667" s="607"/>
      <c r="M667" s="607"/>
      <c r="N667" s="607"/>
      <c r="O667" s="607"/>
      <c r="P667" s="566"/>
      <c r="Q667" s="566"/>
    </row>
    <row r="668" spans="1:17" s="24" customFormat="1" ht="10.5" customHeight="1">
      <c r="A668" s="599" t="s">
        <v>2244</v>
      </c>
      <c r="B668" s="599"/>
      <c r="C668" s="1415"/>
      <c r="D668" s="607"/>
      <c r="E668" s="607"/>
      <c r="F668" s="607"/>
      <c r="G668" s="607"/>
      <c r="H668" s="607"/>
      <c r="I668" s="607"/>
      <c r="J668" s="607"/>
      <c r="K668" s="607"/>
      <c r="L668" s="607"/>
      <c r="M668" s="607"/>
      <c r="N668" s="607"/>
      <c r="O668" s="607"/>
      <c r="P668" s="566"/>
      <c r="Q668" s="566"/>
    </row>
    <row r="669" spans="1:17" s="24" customFormat="1" ht="10.5" customHeight="1">
      <c r="A669" s="599"/>
      <c r="B669" s="599"/>
      <c r="C669" s="1415"/>
      <c r="D669" s="607"/>
      <c r="E669" s="607"/>
      <c r="F669" s="607"/>
      <c r="G669" s="607"/>
      <c r="H669" s="607"/>
      <c r="I669" s="607"/>
      <c r="J669" s="607"/>
      <c r="K669" s="607"/>
      <c r="L669" s="607"/>
      <c r="M669" s="607"/>
      <c r="N669" s="607"/>
      <c r="O669" s="607"/>
      <c r="P669" s="566"/>
      <c r="Q669" s="566"/>
    </row>
    <row r="670" spans="1:17" s="24" customFormat="1" ht="10.5" customHeight="1">
      <c r="A670" s="599" t="s">
        <v>586</v>
      </c>
      <c r="B670" s="599"/>
      <c r="C670" s="608"/>
      <c r="D670" s="607"/>
      <c r="E670" s="607"/>
      <c r="F670" s="607"/>
      <c r="G670" s="607"/>
      <c r="H670" s="607"/>
      <c r="I670" s="607"/>
      <c r="J670" s="607"/>
      <c r="K670" s="607"/>
      <c r="L670" s="607"/>
      <c r="M670" s="607"/>
      <c r="N670" s="607"/>
      <c r="O670" s="607"/>
      <c r="P670" s="566"/>
      <c r="Q670" s="566"/>
    </row>
    <row r="671" spans="1:17" s="90" customFormat="1" ht="11.25" customHeight="1">
      <c r="A671" s="601"/>
      <c r="C671" s="609"/>
      <c r="D671" s="257" t="s">
        <v>1855</v>
      </c>
      <c r="E671" s="454"/>
      <c r="F671" s="454"/>
      <c r="G671" s="454"/>
      <c r="H671" s="454"/>
      <c r="I671" s="454"/>
      <c r="J671" s="454"/>
      <c r="K671" s="454"/>
      <c r="L671" s="454"/>
      <c r="M671" s="454"/>
      <c r="N671" s="454"/>
      <c r="O671" s="454"/>
      <c r="P671" s="606"/>
      <c r="Q671" s="606"/>
    </row>
    <row r="672" spans="1:17" s="90" customFormat="1" ht="9" customHeight="1">
      <c r="A672" s="601"/>
      <c r="C672" s="609"/>
      <c r="D672" s="257"/>
      <c r="E672" s="454"/>
      <c r="F672" s="454"/>
      <c r="G672" s="454"/>
      <c r="H672" s="454"/>
      <c r="I672" s="454"/>
      <c r="J672" s="454"/>
      <c r="K672" s="454"/>
      <c r="L672" s="454"/>
      <c r="M672" s="454"/>
      <c r="N672" s="454"/>
      <c r="O672" s="454"/>
      <c r="P672" s="606"/>
      <c r="Q672" s="606"/>
    </row>
    <row r="673" spans="1:17" ht="10.15" customHeight="1">
      <c r="B673" s="599" t="s">
        <v>637</v>
      </c>
      <c r="C673" s="602"/>
      <c r="P673" s="46"/>
      <c r="Q673" s="46"/>
    </row>
    <row r="674" spans="1:17" ht="12.75" customHeight="1">
      <c r="C674" s="602" t="s">
        <v>638</v>
      </c>
      <c r="D674" s="589">
        <v>4</v>
      </c>
      <c r="E674" s="589">
        <v>0</v>
      </c>
      <c r="F674" s="589">
        <v>0</v>
      </c>
      <c r="G674" s="589">
        <v>0</v>
      </c>
      <c r="H674" s="589">
        <v>1</v>
      </c>
      <c r="I674" s="589">
        <v>1</v>
      </c>
      <c r="J674" s="589">
        <v>0</v>
      </c>
      <c r="K674" s="589">
        <v>0</v>
      </c>
      <c r="L674" s="589">
        <v>0</v>
      </c>
      <c r="M674" s="589">
        <v>0</v>
      </c>
      <c r="N674" s="589">
        <v>0</v>
      </c>
      <c r="O674" s="589">
        <v>2</v>
      </c>
      <c r="P674" s="46">
        <v>49.5</v>
      </c>
      <c r="Q674" s="46">
        <v>44</v>
      </c>
    </row>
    <row r="675" spans="1:17" ht="12.75" customHeight="1">
      <c r="C675" s="602" t="s">
        <v>1894</v>
      </c>
      <c r="D675" s="589">
        <v>9</v>
      </c>
      <c r="E675" s="589">
        <v>0</v>
      </c>
      <c r="F675" s="589">
        <v>0</v>
      </c>
      <c r="G675" s="589">
        <v>0</v>
      </c>
      <c r="H675" s="589">
        <v>0</v>
      </c>
      <c r="I675" s="589">
        <v>0</v>
      </c>
      <c r="J675" s="589">
        <v>1</v>
      </c>
      <c r="K675" s="589">
        <v>1</v>
      </c>
      <c r="L675" s="589">
        <v>0</v>
      </c>
      <c r="M675" s="589">
        <v>0</v>
      </c>
      <c r="N675" s="589">
        <v>0</v>
      </c>
      <c r="O675" s="589">
        <v>7</v>
      </c>
      <c r="P675" s="46">
        <v>44.222222222222221</v>
      </c>
      <c r="Q675" s="46">
        <v>40.5</v>
      </c>
    </row>
    <row r="676" spans="1:17" ht="12.75" customHeight="1">
      <c r="C676" s="604" t="s">
        <v>1947</v>
      </c>
      <c r="D676" s="589">
        <v>13</v>
      </c>
      <c r="E676" s="589">
        <v>0</v>
      </c>
      <c r="F676" s="589">
        <v>0</v>
      </c>
      <c r="G676" s="589">
        <v>0</v>
      </c>
      <c r="H676" s="589">
        <v>1</v>
      </c>
      <c r="I676" s="589">
        <v>1</v>
      </c>
      <c r="J676" s="589">
        <v>1</v>
      </c>
      <c r="K676" s="589">
        <v>1</v>
      </c>
      <c r="L676" s="589">
        <v>0</v>
      </c>
      <c r="M676" s="589">
        <v>0</v>
      </c>
      <c r="N676" s="589">
        <v>0</v>
      </c>
      <c r="O676" s="589">
        <v>9</v>
      </c>
      <c r="P676" s="46">
        <v>45.846153846153847</v>
      </c>
      <c r="Q676" s="46">
        <v>41.5</v>
      </c>
    </row>
    <row r="677" spans="1:17" ht="18" customHeight="1">
      <c r="B677" s="599" t="s">
        <v>645</v>
      </c>
      <c r="C677" s="602"/>
      <c r="D677" s="59"/>
      <c r="E677" s="59"/>
      <c r="F677" s="59"/>
      <c r="G677" s="59"/>
      <c r="H677" s="59"/>
      <c r="I677" s="59"/>
      <c r="J677" s="59"/>
      <c r="K677" s="59"/>
      <c r="L677" s="59"/>
      <c r="M677" s="59"/>
      <c r="N677" s="59"/>
      <c r="O677" s="59"/>
      <c r="P677" s="59"/>
      <c r="Q677" s="59"/>
    </row>
    <row r="678" spans="1:17" ht="21.75" customHeight="1">
      <c r="C678" s="602" t="s">
        <v>1899</v>
      </c>
      <c r="D678" s="589">
        <v>21</v>
      </c>
      <c r="E678" s="589">
        <v>0</v>
      </c>
      <c r="F678" s="589">
        <v>1</v>
      </c>
      <c r="G678" s="589">
        <v>2</v>
      </c>
      <c r="H678" s="589">
        <v>0</v>
      </c>
      <c r="I678" s="589">
        <v>1</v>
      </c>
      <c r="J678" s="589">
        <v>0</v>
      </c>
      <c r="K678" s="589">
        <v>1</v>
      </c>
      <c r="L678" s="589">
        <v>1</v>
      </c>
      <c r="M678" s="589">
        <v>3</v>
      </c>
      <c r="N678" s="589">
        <v>1</v>
      </c>
      <c r="O678" s="589">
        <v>11</v>
      </c>
      <c r="P678" s="46">
        <v>51</v>
      </c>
      <c r="Q678" s="46">
        <v>52.5</v>
      </c>
    </row>
    <row r="679" spans="1:17" ht="21.75" customHeight="1">
      <c r="C679" s="602" t="s">
        <v>1901</v>
      </c>
      <c r="D679" s="589">
        <v>728</v>
      </c>
      <c r="E679" s="589">
        <v>6</v>
      </c>
      <c r="F679" s="589">
        <v>10</v>
      </c>
      <c r="G679" s="589">
        <v>16</v>
      </c>
      <c r="H679" s="589">
        <v>12</v>
      </c>
      <c r="I679" s="589">
        <v>16</v>
      </c>
      <c r="J679" s="589">
        <v>9</v>
      </c>
      <c r="K679" s="589">
        <v>24</v>
      </c>
      <c r="L679" s="589">
        <v>21</v>
      </c>
      <c r="M679" s="589">
        <v>18</v>
      </c>
      <c r="N679" s="589">
        <v>23</v>
      </c>
      <c r="O679" s="589">
        <v>573</v>
      </c>
      <c r="P679" s="46">
        <v>44.645604395604394</v>
      </c>
      <c r="Q679" s="46">
        <v>42.74074074074074</v>
      </c>
    </row>
    <row r="680" spans="1:17" ht="12.75" customHeight="1">
      <c r="C680" s="602" t="s">
        <v>648</v>
      </c>
      <c r="D680" s="589">
        <v>29</v>
      </c>
      <c r="E680" s="589">
        <v>0</v>
      </c>
      <c r="F680" s="589">
        <v>0</v>
      </c>
      <c r="G680" s="589">
        <v>1</v>
      </c>
      <c r="H680" s="589">
        <v>0</v>
      </c>
      <c r="I680" s="589">
        <v>1</v>
      </c>
      <c r="J680" s="589">
        <v>0</v>
      </c>
      <c r="K680" s="589">
        <v>0</v>
      </c>
      <c r="L680" s="589">
        <v>0</v>
      </c>
      <c r="M680" s="589">
        <v>1</v>
      </c>
      <c r="N680" s="589">
        <v>1</v>
      </c>
      <c r="O680" s="589">
        <v>25</v>
      </c>
      <c r="P680" s="46">
        <v>45.206896551724135</v>
      </c>
      <c r="Q680" s="46">
        <v>42.833333333333336</v>
      </c>
    </row>
    <row r="681" spans="1:17" ht="12.75" customHeight="1">
      <c r="C681" s="604" t="s">
        <v>1947</v>
      </c>
      <c r="D681" s="589">
        <v>778</v>
      </c>
      <c r="E681" s="589">
        <v>6</v>
      </c>
      <c r="F681" s="589">
        <v>11</v>
      </c>
      <c r="G681" s="589">
        <v>19</v>
      </c>
      <c r="H681" s="589">
        <v>12</v>
      </c>
      <c r="I681" s="589">
        <v>18</v>
      </c>
      <c r="J681" s="589">
        <v>9</v>
      </c>
      <c r="K681" s="589">
        <v>25</v>
      </c>
      <c r="L681" s="589">
        <v>22</v>
      </c>
      <c r="M681" s="589">
        <v>22</v>
      </c>
      <c r="N681" s="589">
        <v>25</v>
      </c>
      <c r="O681" s="589">
        <v>609</v>
      </c>
      <c r="P681" s="46">
        <v>44.838046272493571</v>
      </c>
      <c r="Q681" s="46">
        <v>42.909090909090907</v>
      </c>
    </row>
    <row r="682" spans="1:17" ht="18" customHeight="1">
      <c r="B682" s="599" t="s">
        <v>649</v>
      </c>
      <c r="C682" s="602"/>
      <c r="D682" s="59"/>
      <c r="E682" s="59"/>
      <c r="F682" s="59"/>
      <c r="G682" s="59"/>
      <c r="H682" s="59"/>
      <c r="I682" s="59"/>
      <c r="J682" s="59"/>
      <c r="K682" s="59"/>
      <c r="L682" s="59"/>
      <c r="M682" s="59"/>
      <c r="N682" s="59"/>
      <c r="O682" s="59"/>
      <c r="P682" s="59"/>
      <c r="Q682" s="59"/>
    </row>
    <row r="683" spans="1:17" ht="21.75" customHeight="1">
      <c r="C683" s="602" t="s">
        <v>1903</v>
      </c>
      <c r="D683" s="589">
        <v>8</v>
      </c>
      <c r="E683" s="589">
        <v>0</v>
      </c>
      <c r="F683" s="589">
        <v>1</v>
      </c>
      <c r="G683" s="589">
        <v>1</v>
      </c>
      <c r="H683" s="589">
        <v>0</v>
      </c>
      <c r="I683" s="589">
        <v>1</v>
      </c>
      <c r="J683" s="589">
        <v>0</v>
      </c>
      <c r="K683" s="589">
        <v>0</v>
      </c>
      <c r="L683" s="589">
        <v>0</v>
      </c>
      <c r="M683" s="589">
        <v>0</v>
      </c>
      <c r="N683" s="589">
        <v>0</v>
      </c>
      <c r="O683" s="589">
        <v>5</v>
      </c>
      <c r="P683" s="46">
        <v>53.625</v>
      </c>
      <c r="Q683" s="46">
        <v>53.666666666666664</v>
      </c>
    </row>
    <row r="684" spans="1:17" ht="12.75" customHeight="1">
      <c r="C684" s="602" t="s">
        <v>1904</v>
      </c>
      <c r="D684" s="589">
        <v>4</v>
      </c>
      <c r="E684" s="589">
        <v>0</v>
      </c>
      <c r="F684" s="589">
        <v>0</v>
      </c>
      <c r="G684" s="589">
        <v>0</v>
      </c>
      <c r="H684" s="589">
        <v>0</v>
      </c>
      <c r="I684" s="589">
        <v>0</v>
      </c>
      <c r="J684" s="589">
        <v>0</v>
      </c>
      <c r="K684" s="589">
        <v>0</v>
      </c>
      <c r="L684" s="589">
        <v>1</v>
      </c>
      <c r="M684" s="589">
        <v>1</v>
      </c>
      <c r="N684" s="589">
        <v>0</v>
      </c>
      <c r="O684" s="589">
        <v>2</v>
      </c>
      <c r="P684" s="46">
        <v>51</v>
      </c>
      <c r="Q684" s="46">
        <v>54</v>
      </c>
    </row>
    <row r="685" spans="1:17" ht="12.75" customHeight="1">
      <c r="C685" s="602" t="s">
        <v>1905</v>
      </c>
      <c r="D685" s="589">
        <v>7</v>
      </c>
      <c r="E685" s="589">
        <v>0</v>
      </c>
      <c r="F685" s="589">
        <v>0</v>
      </c>
      <c r="G685" s="589">
        <v>0</v>
      </c>
      <c r="H685" s="589">
        <v>0</v>
      </c>
      <c r="I685" s="589">
        <v>0</v>
      </c>
      <c r="J685" s="589">
        <v>0</v>
      </c>
      <c r="K685" s="589">
        <v>0</v>
      </c>
      <c r="L685" s="589">
        <v>1</v>
      </c>
      <c r="M685" s="589">
        <v>0</v>
      </c>
      <c r="N685" s="589">
        <v>0</v>
      </c>
      <c r="O685" s="589">
        <v>6</v>
      </c>
      <c r="P685" s="46">
        <v>49.428571428571431</v>
      </c>
      <c r="Q685" s="46">
        <v>50.25</v>
      </c>
    </row>
    <row r="686" spans="1:17" ht="21.75" customHeight="1">
      <c r="C686" s="602" t="s">
        <v>1907</v>
      </c>
      <c r="D686" s="589">
        <v>256</v>
      </c>
      <c r="E686" s="589">
        <v>4</v>
      </c>
      <c r="F686" s="589">
        <v>9</v>
      </c>
      <c r="G686" s="589">
        <v>12</v>
      </c>
      <c r="H686" s="589">
        <v>13</v>
      </c>
      <c r="I686" s="589">
        <v>7</v>
      </c>
      <c r="J686" s="589">
        <v>9</v>
      </c>
      <c r="K686" s="589">
        <v>5</v>
      </c>
      <c r="L686" s="589">
        <v>22</v>
      </c>
      <c r="M686" s="589">
        <v>14</v>
      </c>
      <c r="N686" s="589">
        <v>11</v>
      </c>
      <c r="O686" s="589">
        <v>150</v>
      </c>
      <c r="P686" s="46">
        <v>50.8359375</v>
      </c>
      <c r="Q686" s="46">
        <v>51.5</v>
      </c>
    </row>
    <row r="687" spans="1:17" ht="12.75" customHeight="1">
      <c r="C687" s="604" t="s">
        <v>1947</v>
      </c>
      <c r="D687" s="589">
        <v>275</v>
      </c>
      <c r="E687" s="589">
        <v>4</v>
      </c>
      <c r="F687" s="589">
        <v>10</v>
      </c>
      <c r="G687" s="589">
        <v>13</v>
      </c>
      <c r="H687" s="589">
        <v>13</v>
      </c>
      <c r="I687" s="589">
        <v>8</v>
      </c>
      <c r="J687" s="589">
        <v>9</v>
      </c>
      <c r="K687" s="589">
        <v>5</v>
      </c>
      <c r="L687" s="589">
        <v>24</v>
      </c>
      <c r="M687" s="589">
        <v>15</v>
      </c>
      <c r="N687" s="589">
        <v>11</v>
      </c>
      <c r="O687" s="589">
        <v>163</v>
      </c>
      <c r="P687" s="46">
        <v>50.883636363636363</v>
      </c>
      <c r="Q687" s="46">
        <v>51.625</v>
      </c>
    </row>
    <row r="688" spans="1:17" ht="21.75" customHeight="1">
      <c r="A688" s="1555" t="s">
        <v>2250</v>
      </c>
      <c r="B688" s="1555"/>
      <c r="C688" s="1556"/>
      <c r="D688" s="589">
        <v>1250</v>
      </c>
      <c r="E688" s="589">
        <v>16</v>
      </c>
      <c r="F688" s="589">
        <v>27</v>
      </c>
      <c r="G688" s="589">
        <v>39</v>
      </c>
      <c r="H688" s="589">
        <v>31</v>
      </c>
      <c r="I688" s="589">
        <v>40</v>
      </c>
      <c r="J688" s="589">
        <v>25</v>
      </c>
      <c r="K688" s="589">
        <v>38</v>
      </c>
      <c r="L688" s="589">
        <v>53</v>
      </c>
      <c r="M688" s="589">
        <v>43</v>
      </c>
      <c r="N688" s="589">
        <v>41</v>
      </c>
      <c r="O688" s="589">
        <v>897</v>
      </c>
      <c r="P688" s="46">
        <v>47.152799999999999</v>
      </c>
      <c r="Q688" s="46">
        <v>47.488888888888887</v>
      </c>
    </row>
    <row r="689" spans="1:17" ht="27" customHeight="1">
      <c r="A689" s="1555" t="s">
        <v>2251</v>
      </c>
      <c r="B689" s="1555"/>
      <c r="C689" s="1556"/>
      <c r="D689" s="59"/>
      <c r="E689" s="59"/>
      <c r="F689" s="59"/>
      <c r="G689" s="59"/>
      <c r="H689" s="59"/>
      <c r="I689" s="59"/>
      <c r="J689" s="59"/>
      <c r="K689" s="59"/>
      <c r="L689" s="59"/>
      <c r="M689" s="59"/>
      <c r="N689" s="59"/>
      <c r="O689" s="59"/>
      <c r="P689" s="59"/>
      <c r="Q689" s="59"/>
    </row>
    <row r="690" spans="1:17" ht="18" customHeight="1">
      <c r="B690" s="599" t="s">
        <v>294</v>
      </c>
      <c r="C690" s="602"/>
      <c r="D690" s="59"/>
      <c r="E690" s="59"/>
      <c r="F690" s="59"/>
      <c r="G690" s="59"/>
      <c r="H690" s="59"/>
      <c r="I690" s="59"/>
      <c r="J690" s="59"/>
      <c r="K690" s="59"/>
      <c r="L690" s="59"/>
      <c r="M690" s="59"/>
      <c r="N690" s="59"/>
      <c r="O690" s="59"/>
      <c r="P690" s="59"/>
      <c r="Q690" s="59"/>
    </row>
    <row r="691" spans="1:17" ht="21.75" customHeight="1">
      <c r="C691" s="602" t="s">
        <v>2237</v>
      </c>
      <c r="D691" s="589">
        <v>5</v>
      </c>
      <c r="E691" s="589">
        <v>0</v>
      </c>
      <c r="F691" s="589">
        <v>0</v>
      </c>
      <c r="G691" s="589">
        <v>0</v>
      </c>
      <c r="H691" s="589">
        <v>0</v>
      </c>
      <c r="I691" s="589">
        <v>2</v>
      </c>
      <c r="J691" s="589">
        <v>0</v>
      </c>
      <c r="K691" s="589">
        <v>0</v>
      </c>
      <c r="L691" s="589">
        <v>0</v>
      </c>
      <c r="M691" s="589">
        <v>1</v>
      </c>
      <c r="N691" s="589">
        <v>0</v>
      </c>
      <c r="O691" s="589">
        <v>2</v>
      </c>
      <c r="P691" s="46">
        <v>50.4</v>
      </c>
      <c r="Q691" s="46">
        <v>55.5</v>
      </c>
    </row>
    <row r="692" spans="1:17" ht="12.75" customHeight="1">
      <c r="C692" s="604" t="s">
        <v>1947</v>
      </c>
      <c r="D692" s="589">
        <v>5</v>
      </c>
      <c r="E692" s="589">
        <v>0</v>
      </c>
      <c r="F692" s="589">
        <v>0</v>
      </c>
      <c r="G692" s="589">
        <v>0</v>
      </c>
      <c r="H692" s="589">
        <v>0</v>
      </c>
      <c r="I692" s="589">
        <v>2</v>
      </c>
      <c r="J692" s="589">
        <v>0</v>
      </c>
      <c r="K692" s="589">
        <v>0</v>
      </c>
      <c r="L692" s="589">
        <v>0</v>
      </c>
      <c r="M692" s="589">
        <v>1</v>
      </c>
      <c r="N692" s="589">
        <v>0</v>
      </c>
      <c r="O692" s="589">
        <v>2</v>
      </c>
      <c r="P692" s="46">
        <v>50.4</v>
      </c>
      <c r="Q692" s="46">
        <v>55.5</v>
      </c>
    </row>
    <row r="693" spans="1:17" ht="18" customHeight="1">
      <c r="B693" s="599" t="s">
        <v>637</v>
      </c>
      <c r="C693" s="602"/>
      <c r="D693" s="59"/>
      <c r="E693" s="59"/>
      <c r="F693" s="59"/>
      <c r="G693" s="59"/>
      <c r="H693" s="59"/>
      <c r="I693" s="59"/>
      <c r="J693" s="59"/>
      <c r="K693" s="59"/>
      <c r="L693" s="59"/>
      <c r="M693" s="59"/>
      <c r="N693" s="59"/>
      <c r="O693" s="59"/>
      <c r="P693" s="59"/>
      <c r="Q693" s="59"/>
    </row>
    <row r="694" spans="1:17" ht="12.75" customHeight="1">
      <c r="C694" s="602" t="s">
        <v>638</v>
      </c>
      <c r="D694" s="589">
        <v>2</v>
      </c>
      <c r="E694" s="589">
        <v>0</v>
      </c>
      <c r="F694" s="589">
        <v>0</v>
      </c>
      <c r="G694" s="589">
        <v>0</v>
      </c>
      <c r="H694" s="589">
        <v>0</v>
      </c>
      <c r="I694" s="589">
        <v>0</v>
      </c>
      <c r="J694" s="589">
        <v>0</v>
      </c>
      <c r="K694" s="589">
        <v>0</v>
      </c>
      <c r="L694" s="589">
        <v>0</v>
      </c>
      <c r="M694" s="589">
        <v>0</v>
      </c>
      <c r="N694" s="589">
        <v>0</v>
      </c>
      <c r="O694" s="589">
        <v>2</v>
      </c>
      <c r="P694" s="46">
        <v>36.5</v>
      </c>
      <c r="Q694" s="46">
        <v>33</v>
      </c>
    </row>
    <row r="695" spans="1:17" ht="12.75" customHeight="1">
      <c r="C695" s="604" t="s">
        <v>1947</v>
      </c>
      <c r="D695" s="589">
        <v>2</v>
      </c>
      <c r="E695" s="589">
        <v>0</v>
      </c>
      <c r="F695" s="589">
        <v>0</v>
      </c>
      <c r="G695" s="589">
        <v>0</v>
      </c>
      <c r="H695" s="589">
        <v>0</v>
      </c>
      <c r="I695" s="589">
        <v>0</v>
      </c>
      <c r="J695" s="589">
        <v>0</v>
      </c>
      <c r="K695" s="589">
        <v>0</v>
      </c>
      <c r="L695" s="589">
        <v>0</v>
      </c>
      <c r="M695" s="589">
        <v>0</v>
      </c>
      <c r="N695" s="589">
        <v>0</v>
      </c>
      <c r="O695" s="589">
        <v>2</v>
      </c>
      <c r="P695" s="46">
        <v>36.5</v>
      </c>
      <c r="Q695" s="46">
        <v>33</v>
      </c>
    </row>
    <row r="696" spans="1:17" ht="21.75" customHeight="1">
      <c r="A696" s="1555" t="s">
        <v>2252</v>
      </c>
      <c r="B696" s="1555"/>
      <c r="C696" s="1556"/>
      <c r="D696" s="589">
        <v>7</v>
      </c>
      <c r="E696" s="589">
        <v>0</v>
      </c>
      <c r="F696" s="589">
        <v>0</v>
      </c>
      <c r="G696" s="589">
        <v>0</v>
      </c>
      <c r="H696" s="589">
        <v>0</v>
      </c>
      <c r="I696" s="589">
        <v>2</v>
      </c>
      <c r="J696" s="589">
        <v>0</v>
      </c>
      <c r="K696" s="589">
        <v>0</v>
      </c>
      <c r="L696" s="589">
        <v>0</v>
      </c>
      <c r="M696" s="589">
        <v>1</v>
      </c>
      <c r="N696" s="589">
        <v>0</v>
      </c>
      <c r="O696" s="589">
        <v>4</v>
      </c>
      <c r="P696" s="46">
        <v>46.428571428571431</v>
      </c>
      <c r="Q696" s="46">
        <v>39.5</v>
      </c>
    </row>
    <row r="697" spans="1:17" ht="18" customHeight="1">
      <c r="A697" s="611" t="s">
        <v>1851</v>
      </c>
      <c r="B697" s="611"/>
      <c r="C697" s="610"/>
      <c r="D697" s="59"/>
      <c r="E697" s="59"/>
      <c r="F697" s="59"/>
      <c r="G697" s="59"/>
      <c r="H697" s="59"/>
      <c r="I697" s="59"/>
      <c r="J697" s="59"/>
      <c r="K697" s="59"/>
      <c r="L697" s="59"/>
      <c r="M697" s="59"/>
      <c r="N697" s="59"/>
      <c r="O697" s="59"/>
      <c r="P697" s="59"/>
      <c r="Q697" s="59"/>
    </row>
    <row r="698" spans="1:17" ht="18" customHeight="1">
      <c r="B698" s="599" t="s">
        <v>294</v>
      </c>
      <c r="C698" s="602"/>
      <c r="D698" s="59"/>
      <c r="E698" s="59"/>
      <c r="F698" s="59"/>
      <c r="G698" s="59"/>
      <c r="H698" s="59"/>
      <c r="I698" s="59"/>
      <c r="J698" s="59"/>
      <c r="K698" s="59"/>
      <c r="L698" s="59"/>
      <c r="M698" s="59"/>
      <c r="N698" s="59"/>
      <c r="O698" s="59"/>
      <c r="P698" s="59"/>
      <c r="Q698" s="59"/>
    </row>
    <row r="699" spans="1:17" ht="12.75" customHeight="1">
      <c r="C699" s="602" t="s">
        <v>2235</v>
      </c>
      <c r="D699" s="589">
        <v>2</v>
      </c>
      <c r="E699" s="589">
        <v>0</v>
      </c>
      <c r="F699" s="589">
        <v>0</v>
      </c>
      <c r="G699" s="589">
        <v>0</v>
      </c>
      <c r="H699" s="589">
        <v>0</v>
      </c>
      <c r="I699" s="589">
        <v>0</v>
      </c>
      <c r="J699" s="589">
        <v>1</v>
      </c>
      <c r="K699" s="589">
        <v>0</v>
      </c>
      <c r="L699" s="589">
        <v>0</v>
      </c>
      <c r="M699" s="589">
        <v>0</v>
      </c>
      <c r="N699" s="589">
        <v>0</v>
      </c>
      <c r="O699" s="589">
        <v>1</v>
      </c>
      <c r="P699" s="46">
        <v>56.5</v>
      </c>
      <c r="Q699" s="46">
        <v>54</v>
      </c>
    </row>
    <row r="700" spans="1:17" ht="12.75" customHeight="1">
      <c r="C700" s="602" t="s">
        <v>2236</v>
      </c>
      <c r="D700" s="589">
        <v>1795</v>
      </c>
      <c r="E700" s="589">
        <v>224</v>
      </c>
      <c r="F700" s="589">
        <v>239</v>
      </c>
      <c r="G700" s="589">
        <v>250</v>
      </c>
      <c r="H700" s="589">
        <v>235</v>
      </c>
      <c r="I700" s="589">
        <v>202</v>
      </c>
      <c r="J700" s="589">
        <v>150</v>
      </c>
      <c r="K700" s="589">
        <v>126</v>
      </c>
      <c r="L700" s="589">
        <v>94</v>
      </c>
      <c r="M700" s="589">
        <v>72</v>
      </c>
      <c r="N700" s="589">
        <v>76</v>
      </c>
      <c r="O700" s="589">
        <v>127</v>
      </c>
      <c r="P700" s="46">
        <v>59.998328690807803</v>
      </c>
      <c r="Q700" s="46">
        <v>60.214893617021275</v>
      </c>
    </row>
    <row r="701" spans="1:17" ht="21.75" customHeight="1">
      <c r="C701" s="602" t="s">
        <v>2237</v>
      </c>
      <c r="D701" s="589">
        <v>3854</v>
      </c>
      <c r="E701" s="589">
        <v>135</v>
      </c>
      <c r="F701" s="589">
        <v>146</v>
      </c>
      <c r="G701" s="589">
        <v>167</v>
      </c>
      <c r="H701" s="589">
        <v>172</v>
      </c>
      <c r="I701" s="589">
        <v>192</v>
      </c>
      <c r="J701" s="589">
        <v>208</v>
      </c>
      <c r="K701" s="589">
        <v>203</v>
      </c>
      <c r="L701" s="589">
        <v>212</v>
      </c>
      <c r="M701" s="589">
        <v>209</v>
      </c>
      <c r="N701" s="589">
        <v>219</v>
      </c>
      <c r="O701" s="589">
        <v>1991</v>
      </c>
      <c r="P701" s="46">
        <v>52.816035288012458</v>
      </c>
      <c r="Q701" s="46">
        <v>53.693779904306218</v>
      </c>
    </row>
    <row r="702" spans="1:17" ht="12.75" customHeight="1">
      <c r="C702" s="602" t="s">
        <v>626</v>
      </c>
      <c r="D702" s="589">
        <v>366</v>
      </c>
      <c r="E702" s="589">
        <v>10</v>
      </c>
      <c r="F702" s="589">
        <v>3</v>
      </c>
      <c r="G702" s="589">
        <v>9</v>
      </c>
      <c r="H702" s="589">
        <v>9</v>
      </c>
      <c r="I702" s="589">
        <v>20</v>
      </c>
      <c r="J702" s="589">
        <v>18</v>
      </c>
      <c r="K702" s="589">
        <v>15</v>
      </c>
      <c r="L702" s="589">
        <v>15</v>
      </c>
      <c r="M702" s="589">
        <v>15</v>
      </c>
      <c r="N702" s="589">
        <v>11</v>
      </c>
      <c r="O702" s="589">
        <v>241</v>
      </c>
      <c r="P702" s="46">
        <v>51.571038251366119</v>
      </c>
      <c r="Q702" s="46">
        <v>51.217391304347828</v>
      </c>
    </row>
    <row r="703" spans="1:17" ht="12.75" customHeight="1">
      <c r="C703" s="602" t="s">
        <v>627</v>
      </c>
      <c r="D703" s="589">
        <v>11861</v>
      </c>
      <c r="E703" s="589">
        <v>135</v>
      </c>
      <c r="F703" s="589">
        <v>189</v>
      </c>
      <c r="G703" s="589">
        <v>239</v>
      </c>
      <c r="H703" s="589">
        <v>291</v>
      </c>
      <c r="I703" s="589">
        <v>298</v>
      </c>
      <c r="J703" s="589">
        <v>357</v>
      </c>
      <c r="K703" s="589">
        <v>385</v>
      </c>
      <c r="L703" s="589">
        <v>462</v>
      </c>
      <c r="M703" s="589">
        <v>528</v>
      </c>
      <c r="N703" s="589">
        <v>612</v>
      </c>
      <c r="O703" s="589">
        <v>8365</v>
      </c>
      <c r="P703" s="46">
        <v>50.380743613523315</v>
      </c>
      <c r="Q703" s="46">
        <v>50.296486090775986</v>
      </c>
    </row>
    <row r="704" spans="1:17" ht="12.75" customHeight="1">
      <c r="C704" s="604" t="s">
        <v>1947</v>
      </c>
      <c r="D704" s="589">
        <v>17878</v>
      </c>
      <c r="E704" s="589">
        <v>504</v>
      </c>
      <c r="F704" s="589">
        <v>577</v>
      </c>
      <c r="G704" s="589">
        <v>665</v>
      </c>
      <c r="H704" s="589">
        <v>707</v>
      </c>
      <c r="I704" s="589">
        <v>712</v>
      </c>
      <c r="J704" s="589">
        <v>734</v>
      </c>
      <c r="K704" s="589">
        <v>729</v>
      </c>
      <c r="L704" s="589">
        <v>783</v>
      </c>
      <c r="M704" s="589">
        <v>824</v>
      </c>
      <c r="N704" s="589">
        <v>918</v>
      </c>
      <c r="O704" s="589">
        <v>10725</v>
      </c>
      <c r="P704" s="46">
        <v>51.896408994294667</v>
      </c>
      <c r="Q704" s="46">
        <v>52.011587485515641</v>
      </c>
    </row>
    <row r="705" spans="1:17" ht="12.75" customHeight="1">
      <c r="C705" s="1415"/>
      <c r="P705" s="46"/>
      <c r="Q705" s="46"/>
    </row>
    <row r="706" spans="1:17" ht="12.75" customHeight="1">
      <c r="C706" s="1415"/>
      <c r="P706" s="46"/>
      <c r="Q706" s="46"/>
    </row>
    <row r="707" spans="1:17" s="24" customFormat="1" ht="12" customHeight="1">
      <c r="A707" s="90" t="s">
        <v>655</v>
      </c>
      <c r="B707" s="599"/>
      <c r="C707" s="1415"/>
      <c r="D707" s="607"/>
      <c r="E707" s="607"/>
      <c r="F707" s="607"/>
      <c r="G707" s="607"/>
      <c r="H707" s="607"/>
      <c r="I707" s="607"/>
      <c r="J707" s="607"/>
      <c r="K707" s="607"/>
      <c r="L707" s="607"/>
      <c r="M707" s="607"/>
      <c r="N707" s="607"/>
      <c r="O707" s="607"/>
      <c r="P707" s="46"/>
      <c r="Q707" s="46"/>
    </row>
    <row r="708" spans="1:17" s="24" customFormat="1" ht="10.5" customHeight="1">
      <c r="A708" s="599" t="s">
        <v>2240</v>
      </c>
      <c r="B708" s="599"/>
      <c r="C708" s="1415"/>
      <c r="D708" s="607"/>
      <c r="E708" s="607"/>
      <c r="F708" s="607"/>
      <c r="G708" s="607"/>
      <c r="H708" s="607"/>
      <c r="I708" s="607"/>
      <c r="J708" s="607"/>
      <c r="K708" s="607"/>
      <c r="L708" s="607"/>
      <c r="M708" s="607"/>
      <c r="N708" s="607"/>
      <c r="O708" s="607"/>
      <c r="P708" s="566"/>
      <c r="Q708" s="566"/>
    </row>
    <row r="709" spans="1:17" s="24" customFormat="1" ht="10.5" customHeight="1">
      <c r="A709" s="90"/>
      <c r="B709" s="24" t="s">
        <v>2241</v>
      </c>
      <c r="C709" s="1415"/>
      <c r="D709" s="607"/>
      <c r="E709" s="607"/>
      <c r="F709" s="607"/>
      <c r="G709" s="607"/>
      <c r="H709" s="607"/>
      <c r="I709" s="607"/>
      <c r="J709" s="607"/>
      <c r="K709" s="607"/>
      <c r="L709" s="607"/>
      <c r="M709" s="607"/>
      <c r="N709" s="607"/>
      <c r="O709" s="607"/>
      <c r="P709" s="566"/>
      <c r="Q709" s="566"/>
    </row>
    <row r="710" spans="1:17" s="24" customFormat="1" ht="10.5" customHeight="1">
      <c r="A710" s="90"/>
      <c r="B710" s="24" t="s">
        <v>2242</v>
      </c>
      <c r="C710" s="1415"/>
      <c r="D710" s="607"/>
      <c r="E710" s="607"/>
      <c r="F710" s="607"/>
      <c r="G710" s="607"/>
      <c r="H710" s="607"/>
      <c r="I710" s="607"/>
      <c r="J710" s="607"/>
      <c r="K710" s="607"/>
      <c r="L710" s="607"/>
      <c r="M710" s="607"/>
      <c r="N710" s="607"/>
      <c r="O710" s="607"/>
      <c r="P710" s="566"/>
      <c r="Q710" s="566"/>
    </row>
    <row r="711" spans="1:17" s="24" customFormat="1" ht="10.5" customHeight="1">
      <c r="A711" s="599" t="s">
        <v>2243</v>
      </c>
      <c r="B711" s="599"/>
      <c r="C711" s="1415"/>
      <c r="D711" s="607"/>
      <c r="E711" s="607"/>
      <c r="F711" s="607"/>
      <c r="G711" s="607"/>
      <c r="H711" s="607"/>
      <c r="I711" s="607"/>
      <c r="J711" s="607"/>
      <c r="K711" s="607"/>
      <c r="L711" s="607"/>
      <c r="M711" s="607"/>
      <c r="N711" s="607"/>
      <c r="O711" s="607"/>
      <c r="P711" s="566"/>
      <c r="Q711" s="566"/>
    </row>
    <row r="712" spans="1:17" s="24" customFormat="1" ht="10.5" customHeight="1">
      <c r="A712" s="599" t="s">
        <v>2244</v>
      </c>
      <c r="B712" s="599"/>
      <c r="C712" s="1415"/>
      <c r="D712" s="607"/>
      <c r="E712" s="607"/>
      <c r="F712" s="607"/>
      <c r="G712" s="607"/>
      <c r="H712" s="607"/>
      <c r="I712" s="607"/>
      <c r="J712" s="607"/>
      <c r="K712" s="607"/>
      <c r="L712" s="607"/>
      <c r="M712" s="607"/>
      <c r="N712" s="607"/>
      <c r="O712" s="607"/>
      <c r="P712" s="566"/>
      <c r="Q712" s="566"/>
    </row>
    <row r="713" spans="1:17" s="24" customFormat="1" ht="10.5" customHeight="1">
      <c r="A713" s="599"/>
      <c r="B713" s="599"/>
      <c r="C713" s="608"/>
      <c r="D713" s="607"/>
      <c r="E713" s="607"/>
      <c r="F713" s="607"/>
      <c r="G713" s="607"/>
      <c r="H713" s="607"/>
      <c r="I713" s="607"/>
      <c r="J713" s="607"/>
      <c r="K713" s="607"/>
      <c r="L713" s="607"/>
      <c r="M713" s="607"/>
      <c r="N713" s="607"/>
      <c r="O713" s="607"/>
      <c r="P713" s="566"/>
      <c r="Q713" s="566"/>
    </row>
    <row r="714" spans="1:17" s="24" customFormat="1" ht="12.75" customHeight="1">
      <c r="A714" s="599" t="s">
        <v>586</v>
      </c>
      <c r="B714" s="599"/>
      <c r="C714" s="608"/>
      <c r="D714" s="607"/>
      <c r="E714" s="607"/>
      <c r="F714" s="607"/>
      <c r="G714" s="607"/>
      <c r="H714" s="607"/>
      <c r="I714" s="607"/>
      <c r="J714" s="607"/>
      <c r="K714" s="607"/>
      <c r="L714" s="607"/>
      <c r="M714" s="607"/>
      <c r="N714" s="607"/>
      <c r="O714" s="607"/>
      <c r="P714" s="566"/>
      <c r="Q714" s="566"/>
    </row>
    <row r="715" spans="1:17" s="90" customFormat="1" ht="11.25" customHeight="1">
      <c r="A715" s="601"/>
      <c r="C715" s="609"/>
      <c r="D715" s="257" t="s">
        <v>1855</v>
      </c>
      <c r="E715" s="454"/>
      <c r="F715" s="454"/>
      <c r="G715" s="454"/>
      <c r="H715" s="454"/>
      <c r="I715" s="454"/>
      <c r="J715" s="454"/>
      <c r="K715" s="454"/>
      <c r="L715" s="454"/>
      <c r="M715" s="454"/>
      <c r="N715" s="454"/>
      <c r="O715" s="454"/>
      <c r="P715" s="606"/>
      <c r="Q715" s="606"/>
    </row>
    <row r="716" spans="1:17" s="90" customFormat="1" ht="9" customHeight="1">
      <c r="A716" s="601"/>
      <c r="C716" s="609"/>
      <c r="D716" s="257"/>
      <c r="E716" s="454"/>
      <c r="F716" s="454"/>
      <c r="G716" s="454"/>
      <c r="H716" s="454"/>
      <c r="I716" s="454"/>
      <c r="J716" s="454"/>
      <c r="K716" s="454"/>
      <c r="L716" s="454"/>
      <c r="M716" s="454"/>
      <c r="N716" s="454"/>
      <c r="O716" s="454"/>
      <c r="P716" s="606"/>
      <c r="Q716" s="606"/>
    </row>
    <row r="717" spans="1:17" ht="10.15" customHeight="1">
      <c r="B717" s="599" t="s">
        <v>637</v>
      </c>
      <c r="C717" s="602"/>
      <c r="P717" s="46"/>
      <c r="Q717" s="46"/>
    </row>
    <row r="718" spans="1:17" ht="12.75" customHeight="1">
      <c r="C718" s="602" t="s">
        <v>638</v>
      </c>
      <c r="D718" s="589">
        <v>478</v>
      </c>
      <c r="E718" s="589">
        <v>8</v>
      </c>
      <c r="F718" s="589">
        <v>8</v>
      </c>
      <c r="G718" s="589">
        <v>5</v>
      </c>
      <c r="H718" s="589">
        <v>6</v>
      </c>
      <c r="I718" s="589">
        <v>15</v>
      </c>
      <c r="J718" s="589">
        <v>10</v>
      </c>
      <c r="K718" s="589">
        <v>13</v>
      </c>
      <c r="L718" s="589">
        <v>7</v>
      </c>
      <c r="M718" s="589">
        <v>12</v>
      </c>
      <c r="N718" s="589">
        <v>14</v>
      </c>
      <c r="O718" s="589">
        <v>380</v>
      </c>
      <c r="P718" s="46">
        <v>45.089958158995813</v>
      </c>
      <c r="Q718" s="46">
        <v>44.05</v>
      </c>
    </row>
    <row r="719" spans="1:17" ht="12.75" customHeight="1">
      <c r="C719" s="602" t="s">
        <v>1894</v>
      </c>
      <c r="D719" s="589">
        <v>85</v>
      </c>
      <c r="E719" s="589">
        <v>1</v>
      </c>
      <c r="F719" s="589">
        <v>2</v>
      </c>
      <c r="G719" s="589">
        <v>1</v>
      </c>
      <c r="H719" s="589">
        <v>6</v>
      </c>
      <c r="I719" s="589">
        <v>3</v>
      </c>
      <c r="J719" s="589">
        <v>4</v>
      </c>
      <c r="K719" s="589">
        <v>4</v>
      </c>
      <c r="L719" s="589">
        <v>4</v>
      </c>
      <c r="M719" s="589">
        <v>3</v>
      </c>
      <c r="N719" s="589">
        <v>5</v>
      </c>
      <c r="O719" s="589">
        <v>52</v>
      </c>
      <c r="P719" s="46">
        <v>47.952941176470588</v>
      </c>
      <c r="Q719" s="46">
        <v>50.25</v>
      </c>
    </row>
    <row r="720" spans="1:17" ht="12.75" customHeight="1">
      <c r="C720" s="604" t="s">
        <v>1947</v>
      </c>
      <c r="D720" s="589">
        <v>563</v>
      </c>
      <c r="E720" s="589">
        <v>9</v>
      </c>
      <c r="F720" s="589">
        <v>10</v>
      </c>
      <c r="G720" s="589">
        <v>6</v>
      </c>
      <c r="H720" s="589">
        <v>12</v>
      </c>
      <c r="I720" s="589">
        <v>18</v>
      </c>
      <c r="J720" s="589">
        <v>14</v>
      </c>
      <c r="K720" s="589">
        <v>17</v>
      </c>
      <c r="L720" s="589">
        <v>11</v>
      </c>
      <c r="M720" s="589">
        <v>15</v>
      </c>
      <c r="N720" s="589">
        <v>19</v>
      </c>
      <c r="O720" s="589">
        <v>432</v>
      </c>
      <c r="P720" s="46">
        <v>45.522202486678509</v>
      </c>
      <c r="Q720" s="46">
        <v>44.340909090909093</v>
      </c>
    </row>
    <row r="721" spans="1:17" ht="16.5" customHeight="1">
      <c r="B721" s="599" t="s">
        <v>645</v>
      </c>
      <c r="C721" s="602"/>
      <c r="D721" s="59"/>
      <c r="E721" s="59"/>
      <c r="F721" s="59"/>
      <c r="G721" s="59"/>
      <c r="H721" s="59"/>
      <c r="I721" s="59"/>
      <c r="J721" s="59"/>
      <c r="K721" s="59"/>
      <c r="L721" s="59"/>
      <c r="M721" s="59"/>
      <c r="N721" s="59"/>
      <c r="O721" s="59"/>
      <c r="P721" s="59"/>
      <c r="Q721" s="59"/>
    </row>
    <row r="722" spans="1:17" ht="21.75" customHeight="1">
      <c r="C722" s="602" t="s">
        <v>1899</v>
      </c>
      <c r="D722" s="589">
        <v>58</v>
      </c>
      <c r="E722" s="589">
        <v>0</v>
      </c>
      <c r="F722" s="589">
        <v>2</v>
      </c>
      <c r="G722" s="589">
        <v>2</v>
      </c>
      <c r="H722" s="589">
        <v>2</v>
      </c>
      <c r="I722" s="589">
        <v>3</v>
      </c>
      <c r="J722" s="589">
        <v>3</v>
      </c>
      <c r="K722" s="589">
        <v>2</v>
      </c>
      <c r="L722" s="589">
        <v>3</v>
      </c>
      <c r="M722" s="589">
        <v>7</v>
      </c>
      <c r="N722" s="589">
        <v>1</v>
      </c>
      <c r="O722" s="589">
        <v>33</v>
      </c>
      <c r="P722" s="46">
        <v>51.896551724137929</v>
      </c>
      <c r="Q722" s="46">
        <v>53.333333333333336</v>
      </c>
    </row>
    <row r="723" spans="1:17" ht="21.75" customHeight="1">
      <c r="C723" s="602" t="s">
        <v>1901</v>
      </c>
      <c r="D723" s="589">
        <v>3468</v>
      </c>
      <c r="E723" s="589">
        <v>52</v>
      </c>
      <c r="F723" s="589">
        <v>64</v>
      </c>
      <c r="G723" s="589">
        <v>73</v>
      </c>
      <c r="H723" s="589">
        <v>67</v>
      </c>
      <c r="I723" s="589">
        <v>87</v>
      </c>
      <c r="J723" s="589">
        <v>81</v>
      </c>
      <c r="K723" s="589">
        <v>108</v>
      </c>
      <c r="L723" s="589">
        <v>106</v>
      </c>
      <c r="M723" s="589">
        <v>109</v>
      </c>
      <c r="N723" s="589">
        <v>100</v>
      </c>
      <c r="O723" s="589">
        <v>2621</v>
      </c>
      <c r="P723" s="46">
        <v>45.775951557093428</v>
      </c>
      <c r="Q723" s="46">
        <v>45.539473684210527</v>
      </c>
    </row>
    <row r="724" spans="1:17" ht="12.75" customHeight="1">
      <c r="C724" s="602" t="s">
        <v>648</v>
      </c>
      <c r="D724" s="589">
        <v>157</v>
      </c>
      <c r="E724" s="589">
        <v>1</v>
      </c>
      <c r="F724" s="589">
        <v>3</v>
      </c>
      <c r="G724" s="589">
        <v>5</v>
      </c>
      <c r="H724" s="589">
        <v>3</v>
      </c>
      <c r="I724" s="589">
        <v>3</v>
      </c>
      <c r="J724" s="589">
        <v>2</v>
      </c>
      <c r="K724" s="589">
        <v>7</v>
      </c>
      <c r="L724" s="589">
        <v>4</v>
      </c>
      <c r="M724" s="589">
        <v>1</v>
      </c>
      <c r="N724" s="589">
        <v>3</v>
      </c>
      <c r="O724" s="589">
        <v>125</v>
      </c>
      <c r="P724" s="46">
        <v>45.464968152866241</v>
      </c>
      <c r="Q724" s="46">
        <v>43.916666666666664</v>
      </c>
    </row>
    <row r="725" spans="1:17" ht="12.75" customHeight="1">
      <c r="C725" s="604" t="s">
        <v>1947</v>
      </c>
      <c r="D725" s="589">
        <v>3683</v>
      </c>
      <c r="E725" s="589">
        <v>53</v>
      </c>
      <c r="F725" s="589">
        <v>69</v>
      </c>
      <c r="G725" s="589">
        <v>80</v>
      </c>
      <c r="H725" s="589">
        <v>72</v>
      </c>
      <c r="I725" s="589">
        <v>93</v>
      </c>
      <c r="J725" s="589">
        <v>86</v>
      </c>
      <c r="K725" s="589">
        <v>117</v>
      </c>
      <c r="L725" s="589">
        <v>113</v>
      </c>
      <c r="M725" s="589">
        <v>117</v>
      </c>
      <c r="N725" s="589">
        <v>104</v>
      </c>
      <c r="O725" s="589">
        <v>2779</v>
      </c>
      <c r="P725" s="46">
        <v>45.859082269888681</v>
      </c>
      <c r="Q725" s="46">
        <v>45.643749999999997</v>
      </c>
    </row>
    <row r="726" spans="1:17" ht="16.5" customHeight="1">
      <c r="B726" s="599" t="s">
        <v>649</v>
      </c>
      <c r="C726" s="602"/>
      <c r="D726" s="59"/>
      <c r="E726" s="59"/>
      <c r="F726" s="59"/>
      <c r="G726" s="59"/>
      <c r="H726" s="59"/>
      <c r="I726" s="59"/>
      <c r="J726" s="59"/>
      <c r="K726" s="59"/>
      <c r="L726" s="59"/>
      <c r="M726" s="59"/>
      <c r="N726" s="59"/>
      <c r="O726" s="59"/>
      <c r="P726" s="59"/>
      <c r="Q726" s="59"/>
    </row>
    <row r="727" spans="1:17" ht="21.75" customHeight="1">
      <c r="C727" s="602" t="s">
        <v>1903</v>
      </c>
      <c r="D727" s="589">
        <v>91</v>
      </c>
      <c r="E727" s="589">
        <v>2</v>
      </c>
      <c r="F727" s="589">
        <v>2</v>
      </c>
      <c r="G727" s="589">
        <v>6</v>
      </c>
      <c r="H727" s="589">
        <v>4</v>
      </c>
      <c r="I727" s="589">
        <v>2</v>
      </c>
      <c r="J727" s="589">
        <v>10</v>
      </c>
      <c r="K727" s="589">
        <v>7</v>
      </c>
      <c r="L727" s="589">
        <v>3</v>
      </c>
      <c r="M727" s="589">
        <v>4</v>
      </c>
      <c r="N727" s="589">
        <v>4</v>
      </c>
      <c r="O727" s="589">
        <v>47</v>
      </c>
      <c r="P727" s="46">
        <v>52.681318681318679</v>
      </c>
      <c r="Q727" s="46">
        <v>53.75</v>
      </c>
    </row>
    <row r="728" spans="1:17" ht="12.75" customHeight="1">
      <c r="C728" s="602" t="s">
        <v>1904</v>
      </c>
      <c r="D728" s="589">
        <v>72</v>
      </c>
      <c r="E728" s="589">
        <v>0</v>
      </c>
      <c r="F728" s="589">
        <v>2</v>
      </c>
      <c r="G728" s="589">
        <v>4</v>
      </c>
      <c r="H728" s="589">
        <v>7</v>
      </c>
      <c r="I728" s="589">
        <v>0</v>
      </c>
      <c r="J728" s="589">
        <v>3</v>
      </c>
      <c r="K728" s="589">
        <v>1</v>
      </c>
      <c r="L728" s="589">
        <v>5</v>
      </c>
      <c r="M728" s="589">
        <v>3</v>
      </c>
      <c r="N728" s="589">
        <v>1</v>
      </c>
      <c r="O728" s="589">
        <v>46</v>
      </c>
      <c r="P728" s="46">
        <v>50.152777777777779</v>
      </c>
      <c r="Q728" s="46">
        <v>51.375</v>
      </c>
    </row>
    <row r="729" spans="1:17" ht="12.75" customHeight="1">
      <c r="C729" s="602" t="s">
        <v>1905</v>
      </c>
      <c r="D729" s="589">
        <v>25</v>
      </c>
      <c r="E729" s="589">
        <v>0</v>
      </c>
      <c r="F729" s="589">
        <v>0</v>
      </c>
      <c r="G729" s="589">
        <v>0</v>
      </c>
      <c r="H729" s="589">
        <v>2</v>
      </c>
      <c r="I729" s="589">
        <v>2</v>
      </c>
      <c r="J729" s="589">
        <v>0</v>
      </c>
      <c r="K729" s="589">
        <v>0</v>
      </c>
      <c r="L729" s="589">
        <v>2</v>
      </c>
      <c r="M729" s="589">
        <v>1</v>
      </c>
      <c r="N729" s="589">
        <v>2</v>
      </c>
      <c r="O729" s="589">
        <v>16</v>
      </c>
      <c r="P729" s="46">
        <v>49.76</v>
      </c>
      <c r="Q729" s="46">
        <v>50.25</v>
      </c>
    </row>
    <row r="730" spans="1:17" ht="21.75" customHeight="1">
      <c r="C730" s="602" t="s">
        <v>1907</v>
      </c>
      <c r="D730" s="589">
        <v>1524</v>
      </c>
      <c r="E730" s="589">
        <v>30</v>
      </c>
      <c r="F730" s="589">
        <v>47</v>
      </c>
      <c r="G730" s="589">
        <v>55</v>
      </c>
      <c r="H730" s="589">
        <v>57</v>
      </c>
      <c r="I730" s="589">
        <v>40</v>
      </c>
      <c r="J730" s="589">
        <v>63</v>
      </c>
      <c r="K730" s="589">
        <v>55</v>
      </c>
      <c r="L730" s="589">
        <v>76</v>
      </c>
      <c r="M730" s="589">
        <v>63</v>
      </c>
      <c r="N730" s="589">
        <v>63</v>
      </c>
      <c r="O730" s="589">
        <v>975</v>
      </c>
      <c r="P730" s="46">
        <v>49.687007874015748</v>
      </c>
      <c r="Q730" s="46">
        <v>50.542372881355931</v>
      </c>
    </row>
    <row r="731" spans="1:17" ht="12.75" customHeight="1">
      <c r="C731" s="604" t="s">
        <v>1947</v>
      </c>
      <c r="D731" s="589">
        <v>1712</v>
      </c>
      <c r="E731" s="589">
        <v>32</v>
      </c>
      <c r="F731" s="589">
        <v>51</v>
      </c>
      <c r="G731" s="589">
        <v>65</v>
      </c>
      <c r="H731" s="589">
        <v>70</v>
      </c>
      <c r="I731" s="589">
        <v>44</v>
      </c>
      <c r="J731" s="589">
        <v>76</v>
      </c>
      <c r="K731" s="589">
        <v>63</v>
      </c>
      <c r="L731" s="589">
        <v>86</v>
      </c>
      <c r="M731" s="589">
        <v>71</v>
      </c>
      <c r="N731" s="589">
        <v>70</v>
      </c>
      <c r="O731" s="589">
        <v>1084</v>
      </c>
      <c r="P731" s="46">
        <v>49.866822429906541</v>
      </c>
      <c r="Q731" s="46">
        <v>50.746268656716417</v>
      </c>
    </row>
    <row r="732" spans="1:17" ht="18" customHeight="1">
      <c r="C732" s="612" t="s">
        <v>127</v>
      </c>
      <c r="D732" s="589">
        <v>23836</v>
      </c>
      <c r="E732" s="589">
        <v>598</v>
      </c>
      <c r="F732" s="589">
        <v>707</v>
      </c>
      <c r="G732" s="589">
        <v>816</v>
      </c>
      <c r="H732" s="589">
        <v>861</v>
      </c>
      <c r="I732" s="589">
        <v>867</v>
      </c>
      <c r="J732" s="589">
        <v>910</v>
      </c>
      <c r="K732" s="589">
        <v>926</v>
      </c>
      <c r="L732" s="589">
        <v>993</v>
      </c>
      <c r="M732" s="589">
        <v>1027</v>
      </c>
      <c r="N732" s="589">
        <v>1111</v>
      </c>
      <c r="O732" s="589">
        <v>15020</v>
      </c>
      <c r="P732" s="46">
        <v>50.667226044638362</v>
      </c>
      <c r="Q732" s="46">
        <v>51.225749559082892</v>
      </c>
    </row>
    <row r="733" spans="1:17" ht="7.5" customHeight="1">
      <c r="C733" s="613"/>
      <c r="P733" s="46"/>
      <c r="Q733" s="46"/>
    </row>
    <row r="734" spans="1:17" s="90" customFormat="1" ht="20.100000000000001" customHeight="1">
      <c r="A734" s="601"/>
      <c r="C734" s="609"/>
      <c r="D734" s="257" t="s">
        <v>1648</v>
      </c>
      <c r="E734" s="454"/>
      <c r="F734" s="454"/>
      <c r="G734" s="454"/>
      <c r="H734" s="454"/>
      <c r="I734" s="454"/>
      <c r="J734" s="454"/>
      <c r="K734" s="454"/>
      <c r="L734" s="454"/>
      <c r="M734" s="454"/>
      <c r="N734" s="454"/>
      <c r="O734" s="454"/>
      <c r="P734" s="46"/>
      <c r="Q734" s="46"/>
    </row>
    <row r="735" spans="1:17" s="90" customFormat="1" ht="9" customHeight="1">
      <c r="A735" s="601"/>
      <c r="C735" s="609"/>
      <c r="D735" s="257"/>
      <c r="E735" s="454"/>
      <c r="F735" s="454"/>
      <c r="G735" s="454"/>
      <c r="H735" s="454"/>
      <c r="I735" s="454"/>
      <c r="J735" s="454"/>
      <c r="K735" s="454"/>
      <c r="L735" s="454"/>
      <c r="M735" s="454"/>
      <c r="N735" s="454"/>
      <c r="O735" s="454"/>
      <c r="P735" s="46"/>
      <c r="Q735" s="46"/>
    </row>
    <row r="736" spans="1:17" ht="11.25">
      <c r="A736" s="599" t="s">
        <v>420</v>
      </c>
      <c r="C736" s="602"/>
      <c r="P736" s="46"/>
      <c r="Q736" s="46"/>
    </row>
    <row r="737" spans="2:17" ht="16.5" customHeight="1">
      <c r="B737" s="599" t="s">
        <v>294</v>
      </c>
      <c r="C737" s="602"/>
      <c r="P737" s="46"/>
      <c r="Q737" s="46"/>
    </row>
    <row r="738" spans="2:17" ht="12.75" customHeight="1">
      <c r="C738" s="602" t="s">
        <v>2235</v>
      </c>
      <c r="D738" s="589">
        <v>427</v>
      </c>
      <c r="E738" s="589">
        <v>57</v>
      </c>
      <c r="F738" s="589">
        <v>55</v>
      </c>
      <c r="G738" s="589">
        <v>44</v>
      </c>
      <c r="H738" s="589">
        <v>46</v>
      </c>
      <c r="I738" s="589">
        <v>46</v>
      </c>
      <c r="J738" s="589">
        <v>49</v>
      </c>
      <c r="K738" s="589">
        <v>40</v>
      </c>
      <c r="L738" s="589">
        <v>22</v>
      </c>
      <c r="M738" s="589">
        <v>18</v>
      </c>
      <c r="N738" s="589">
        <v>16</v>
      </c>
      <c r="O738" s="589">
        <v>34</v>
      </c>
      <c r="P738" s="46">
        <v>59.768149882903984</v>
      </c>
      <c r="Q738" s="46">
        <v>59.75</v>
      </c>
    </row>
    <row r="739" spans="2:17" ht="12.75" customHeight="1">
      <c r="C739" s="602" t="s">
        <v>2236</v>
      </c>
      <c r="D739" s="589">
        <v>267</v>
      </c>
      <c r="E739" s="589">
        <v>41</v>
      </c>
      <c r="F739" s="589">
        <v>32</v>
      </c>
      <c r="G739" s="589">
        <v>39</v>
      </c>
      <c r="H739" s="589">
        <v>26</v>
      </c>
      <c r="I739" s="589">
        <v>26</v>
      </c>
      <c r="J739" s="589">
        <v>17</v>
      </c>
      <c r="K739" s="589">
        <v>27</v>
      </c>
      <c r="L739" s="589">
        <v>14</v>
      </c>
      <c r="M739" s="589">
        <v>16</v>
      </c>
      <c r="N739" s="589">
        <v>7</v>
      </c>
      <c r="O739" s="589">
        <v>22</v>
      </c>
      <c r="P739" s="46">
        <v>59.962546816479403</v>
      </c>
      <c r="Q739" s="46">
        <v>60.17307692307692</v>
      </c>
    </row>
    <row r="740" spans="2:17" ht="21.75" customHeight="1">
      <c r="C740" s="602" t="s">
        <v>2237</v>
      </c>
      <c r="D740" s="589">
        <v>180</v>
      </c>
      <c r="E740" s="589">
        <v>16</v>
      </c>
      <c r="F740" s="589">
        <v>4</v>
      </c>
      <c r="G740" s="589">
        <v>13</v>
      </c>
      <c r="H740" s="589">
        <v>11</v>
      </c>
      <c r="I740" s="589">
        <v>2</v>
      </c>
      <c r="J740" s="589">
        <v>15</v>
      </c>
      <c r="K740" s="589">
        <v>12</v>
      </c>
      <c r="L740" s="589">
        <v>9</v>
      </c>
      <c r="M740" s="589">
        <v>14</v>
      </c>
      <c r="N740" s="589">
        <v>7</v>
      </c>
      <c r="O740" s="589">
        <v>77</v>
      </c>
      <c r="P740" s="46">
        <v>54.488888888888887</v>
      </c>
      <c r="Q740" s="46">
        <v>55.428571428571431</v>
      </c>
    </row>
    <row r="741" spans="2:17" ht="12.75" customHeight="1">
      <c r="C741" s="602" t="s">
        <v>626</v>
      </c>
      <c r="D741" s="589">
        <v>1757</v>
      </c>
      <c r="E741" s="589">
        <v>16</v>
      </c>
      <c r="F741" s="589">
        <v>37</v>
      </c>
      <c r="G741" s="589">
        <v>53</v>
      </c>
      <c r="H741" s="589">
        <v>65</v>
      </c>
      <c r="I741" s="589">
        <v>58</v>
      </c>
      <c r="J741" s="589">
        <v>72</v>
      </c>
      <c r="K741" s="589">
        <v>93</v>
      </c>
      <c r="L741" s="589">
        <v>100</v>
      </c>
      <c r="M741" s="589">
        <v>106</v>
      </c>
      <c r="N741" s="589">
        <v>109</v>
      </c>
      <c r="O741" s="589">
        <v>1048</v>
      </c>
      <c r="P741" s="46">
        <v>52.62720546385885</v>
      </c>
      <c r="Q741" s="46">
        <v>52.370192307692307</v>
      </c>
    </row>
    <row r="742" spans="2:17" ht="12.75" customHeight="1">
      <c r="C742" s="602" t="s">
        <v>627</v>
      </c>
      <c r="D742" s="589">
        <v>1013</v>
      </c>
      <c r="E742" s="589">
        <v>12</v>
      </c>
      <c r="F742" s="589">
        <v>18</v>
      </c>
      <c r="G742" s="589">
        <v>16</v>
      </c>
      <c r="H742" s="589">
        <v>9</v>
      </c>
      <c r="I742" s="589">
        <v>18</v>
      </c>
      <c r="J742" s="589">
        <v>32</v>
      </c>
      <c r="K742" s="589">
        <v>47</v>
      </c>
      <c r="L742" s="589">
        <v>53</v>
      </c>
      <c r="M742" s="589">
        <v>51</v>
      </c>
      <c r="N742" s="589">
        <v>51</v>
      </c>
      <c r="O742" s="589">
        <v>706</v>
      </c>
      <c r="P742" s="46">
        <v>50.73445212240869</v>
      </c>
      <c r="Q742" s="46">
        <v>50.346153846153847</v>
      </c>
    </row>
    <row r="743" spans="2:17" ht="12.75" customHeight="1">
      <c r="C743" s="604" t="s">
        <v>1947</v>
      </c>
      <c r="D743" s="589">
        <v>3644</v>
      </c>
      <c r="E743" s="589">
        <v>142</v>
      </c>
      <c r="F743" s="589">
        <v>146</v>
      </c>
      <c r="G743" s="589">
        <v>165</v>
      </c>
      <c r="H743" s="589">
        <v>157</v>
      </c>
      <c r="I743" s="589">
        <v>150</v>
      </c>
      <c r="J743" s="589">
        <v>185</v>
      </c>
      <c r="K743" s="589">
        <v>219</v>
      </c>
      <c r="L743" s="589">
        <v>198</v>
      </c>
      <c r="M743" s="589">
        <v>205</v>
      </c>
      <c r="N743" s="589">
        <v>190</v>
      </c>
      <c r="O743" s="589">
        <v>1887</v>
      </c>
      <c r="P743" s="46">
        <v>53.567233809001095</v>
      </c>
      <c r="Q743" s="46">
        <v>53.648648648648646</v>
      </c>
    </row>
    <row r="744" spans="2:17" ht="16.5" customHeight="1">
      <c r="B744" s="599" t="s">
        <v>637</v>
      </c>
      <c r="C744" s="602"/>
      <c r="D744" s="59"/>
      <c r="E744" s="59"/>
      <c r="F744" s="59"/>
      <c r="G744" s="59"/>
      <c r="H744" s="59"/>
      <c r="I744" s="59"/>
      <c r="J744" s="59"/>
      <c r="K744" s="59"/>
      <c r="L744" s="59"/>
      <c r="M744" s="59"/>
      <c r="N744" s="59"/>
      <c r="O744" s="59"/>
      <c r="P744" s="59"/>
      <c r="Q744" s="59"/>
    </row>
    <row r="745" spans="2:17" ht="12.75" customHeight="1">
      <c r="C745" s="602" t="s">
        <v>638</v>
      </c>
      <c r="D745" s="589">
        <v>54</v>
      </c>
      <c r="E745" s="796" t="s">
        <v>893</v>
      </c>
      <c r="F745" s="796" t="s">
        <v>893</v>
      </c>
      <c r="G745" s="796" t="s">
        <v>893</v>
      </c>
      <c r="H745" s="796" t="s">
        <v>893</v>
      </c>
      <c r="I745" s="796" t="s">
        <v>893</v>
      </c>
      <c r="J745" s="796" t="s">
        <v>893</v>
      </c>
      <c r="K745" s="796" t="s">
        <v>893</v>
      </c>
      <c r="L745" s="796" t="s">
        <v>893</v>
      </c>
      <c r="M745" s="796" t="s">
        <v>893</v>
      </c>
      <c r="N745" s="796" t="s">
        <v>893</v>
      </c>
      <c r="O745" s="589">
        <v>30</v>
      </c>
      <c r="P745" s="46">
        <v>51.444444444444443</v>
      </c>
      <c r="Q745" s="46">
        <v>51.666666666666664</v>
      </c>
    </row>
    <row r="746" spans="2:17" ht="12.75" customHeight="1">
      <c r="C746" s="602" t="s">
        <v>639</v>
      </c>
      <c r="D746" s="589">
        <v>1</v>
      </c>
      <c r="E746" s="796" t="s">
        <v>893</v>
      </c>
      <c r="F746" s="796" t="s">
        <v>893</v>
      </c>
      <c r="G746" s="796" t="s">
        <v>893</v>
      </c>
      <c r="H746" s="796" t="s">
        <v>893</v>
      </c>
      <c r="I746" s="796" t="s">
        <v>893</v>
      </c>
      <c r="J746" s="796" t="s">
        <v>893</v>
      </c>
      <c r="K746" s="796" t="s">
        <v>893</v>
      </c>
      <c r="L746" s="796" t="s">
        <v>893</v>
      </c>
      <c r="M746" s="796" t="s">
        <v>893</v>
      </c>
      <c r="N746" s="796" t="s">
        <v>893</v>
      </c>
      <c r="O746" s="589">
        <v>1</v>
      </c>
      <c r="P746" s="606" t="s">
        <v>439</v>
      </c>
      <c r="Q746" s="606" t="s">
        <v>439</v>
      </c>
    </row>
    <row r="747" spans="2:17" ht="12.75" customHeight="1">
      <c r="C747" s="602" t="s">
        <v>640</v>
      </c>
      <c r="D747" s="589">
        <v>1</v>
      </c>
      <c r="E747" s="796" t="s">
        <v>893</v>
      </c>
      <c r="F747" s="796" t="s">
        <v>893</v>
      </c>
      <c r="G747" s="796" t="s">
        <v>893</v>
      </c>
      <c r="H747" s="796" t="s">
        <v>893</v>
      </c>
      <c r="I747" s="796" t="s">
        <v>893</v>
      </c>
      <c r="J747" s="796" t="s">
        <v>893</v>
      </c>
      <c r="K747" s="796" t="s">
        <v>893</v>
      </c>
      <c r="L747" s="796" t="s">
        <v>893</v>
      </c>
      <c r="M747" s="796" t="s">
        <v>893</v>
      </c>
      <c r="N747" s="796" t="s">
        <v>893</v>
      </c>
      <c r="O747" s="589">
        <v>0</v>
      </c>
      <c r="P747" s="606" t="s">
        <v>439</v>
      </c>
      <c r="Q747" s="606" t="s">
        <v>439</v>
      </c>
    </row>
    <row r="748" spans="2:17" ht="12.75" customHeight="1">
      <c r="C748" s="602" t="s">
        <v>2238</v>
      </c>
      <c r="D748" s="589">
        <v>22</v>
      </c>
      <c r="E748" s="796" t="s">
        <v>893</v>
      </c>
      <c r="F748" s="796" t="s">
        <v>893</v>
      </c>
      <c r="G748" s="796" t="s">
        <v>893</v>
      </c>
      <c r="H748" s="796" t="s">
        <v>893</v>
      </c>
      <c r="I748" s="796" t="s">
        <v>893</v>
      </c>
      <c r="J748" s="796" t="s">
        <v>893</v>
      </c>
      <c r="K748" s="796" t="s">
        <v>893</v>
      </c>
      <c r="L748" s="796" t="s">
        <v>893</v>
      </c>
      <c r="M748" s="796" t="s">
        <v>893</v>
      </c>
      <c r="N748" s="796" t="s">
        <v>893</v>
      </c>
      <c r="O748" s="589">
        <v>13</v>
      </c>
      <c r="P748" s="46">
        <v>52.363636363636367</v>
      </c>
      <c r="Q748" s="46">
        <v>52.5</v>
      </c>
    </row>
    <row r="749" spans="2:17" ht="12.75" customHeight="1">
      <c r="C749" s="604" t="s">
        <v>1947</v>
      </c>
      <c r="D749" s="589">
        <v>78</v>
      </c>
      <c r="E749" s="589">
        <v>4</v>
      </c>
      <c r="F749" s="589">
        <v>3</v>
      </c>
      <c r="G749" s="589">
        <v>2</v>
      </c>
      <c r="H749" s="589">
        <v>2</v>
      </c>
      <c r="I749" s="589">
        <v>1</v>
      </c>
      <c r="J749" s="589">
        <v>6</v>
      </c>
      <c r="K749" s="589">
        <v>4</v>
      </c>
      <c r="L749" s="589">
        <v>3</v>
      </c>
      <c r="M749" s="589">
        <v>5</v>
      </c>
      <c r="N749" s="589">
        <v>4</v>
      </c>
      <c r="O749" s="589">
        <v>44</v>
      </c>
      <c r="P749" s="46">
        <v>51.743589743589745</v>
      </c>
      <c r="Q749" s="46">
        <v>52</v>
      </c>
    </row>
    <row r="750" spans="2:17" ht="15.75" customHeight="1">
      <c r="B750" s="599" t="s">
        <v>645</v>
      </c>
      <c r="C750" s="602"/>
      <c r="D750" s="59"/>
      <c r="E750" s="59"/>
      <c r="F750" s="59"/>
      <c r="G750" s="59"/>
      <c r="H750" s="59"/>
      <c r="I750" s="59"/>
      <c r="J750" s="59"/>
      <c r="K750" s="59"/>
      <c r="L750" s="59"/>
      <c r="M750" s="59"/>
      <c r="N750" s="59"/>
      <c r="O750" s="59"/>
      <c r="P750" s="59"/>
      <c r="Q750" s="59"/>
    </row>
    <row r="751" spans="2:17" ht="21.75" customHeight="1">
      <c r="C751" s="602" t="s">
        <v>1899</v>
      </c>
      <c r="D751" s="589">
        <v>541</v>
      </c>
      <c r="E751" s="589">
        <v>12</v>
      </c>
      <c r="F751" s="589">
        <v>18</v>
      </c>
      <c r="G751" s="589">
        <v>13</v>
      </c>
      <c r="H751" s="589">
        <v>15</v>
      </c>
      <c r="I751" s="589">
        <v>27</v>
      </c>
      <c r="J751" s="589">
        <v>17</v>
      </c>
      <c r="K751" s="589">
        <v>15</v>
      </c>
      <c r="L751" s="589">
        <v>20</v>
      </c>
      <c r="M751" s="589">
        <v>20</v>
      </c>
      <c r="N751" s="589">
        <v>23</v>
      </c>
      <c r="O751" s="589">
        <v>361</v>
      </c>
      <c r="P751" s="46">
        <v>50.009242144177449</v>
      </c>
      <c r="Q751" s="46">
        <v>49.404761904761905</v>
      </c>
    </row>
    <row r="752" spans="2:17" ht="21.75" customHeight="1">
      <c r="C752" s="602" t="s">
        <v>1901</v>
      </c>
      <c r="D752" s="589">
        <v>1166</v>
      </c>
      <c r="E752" s="589">
        <v>54</v>
      </c>
      <c r="F752" s="589">
        <v>47</v>
      </c>
      <c r="G752" s="589">
        <v>46</v>
      </c>
      <c r="H752" s="589">
        <v>49</v>
      </c>
      <c r="I752" s="589">
        <v>41</v>
      </c>
      <c r="J752" s="589">
        <v>41</v>
      </c>
      <c r="K752" s="589">
        <v>57</v>
      </c>
      <c r="L752" s="589">
        <v>35</v>
      </c>
      <c r="M752" s="589">
        <v>57</v>
      </c>
      <c r="N752" s="589">
        <v>34</v>
      </c>
      <c r="O752" s="589">
        <v>705</v>
      </c>
      <c r="P752" s="46">
        <v>50.741852487135503</v>
      </c>
      <c r="Q752" s="46">
        <v>51.333333333333336</v>
      </c>
    </row>
    <row r="753" spans="1:17" ht="12.75" customHeight="1">
      <c r="C753" s="602" t="s">
        <v>648</v>
      </c>
      <c r="D753" s="589">
        <v>242</v>
      </c>
      <c r="E753" s="589">
        <v>5</v>
      </c>
      <c r="F753" s="589">
        <v>10</v>
      </c>
      <c r="G753" s="589">
        <v>6</v>
      </c>
      <c r="H753" s="589">
        <v>5</v>
      </c>
      <c r="I753" s="589">
        <v>5</v>
      </c>
      <c r="J753" s="589">
        <v>6</v>
      </c>
      <c r="K753" s="589">
        <v>10</v>
      </c>
      <c r="L753" s="589">
        <v>9</v>
      </c>
      <c r="M753" s="589">
        <v>15</v>
      </c>
      <c r="N753" s="589">
        <v>11</v>
      </c>
      <c r="O753" s="589">
        <v>160</v>
      </c>
      <c r="P753" s="46">
        <v>49.099173553719005</v>
      </c>
      <c r="Q753" s="46">
        <v>49.454545454545453</v>
      </c>
    </row>
    <row r="754" spans="1:17" ht="12.75" customHeight="1">
      <c r="C754" s="604" t="s">
        <v>1947</v>
      </c>
      <c r="D754" s="589">
        <v>1949</v>
      </c>
      <c r="E754" s="589">
        <v>71</v>
      </c>
      <c r="F754" s="589">
        <v>75</v>
      </c>
      <c r="G754" s="589">
        <v>65</v>
      </c>
      <c r="H754" s="589">
        <v>69</v>
      </c>
      <c r="I754" s="589">
        <v>73</v>
      </c>
      <c r="J754" s="589">
        <v>64</v>
      </c>
      <c r="K754" s="589">
        <v>82</v>
      </c>
      <c r="L754" s="589">
        <v>64</v>
      </c>
      <c r="M754" s="589">
        <v>92</v>
      </c>
      <c r="N754" s="589">
        <v>68</v>
      </c>
      <c r="O754" s="589">
        <v>1226</v>
      </c>
      <c r="P754" s="46">
        <v>50.334530528476144</v>
      </c>
      <c r="Q754" s="46">
        <v>50.576388888888886</v>
      </c>
    </row>
    <row r="755" spans="1:17" s="24" customFormat="1" ht="6" customHeight="1">
      <c r="A755" s="90" t="s">
        <v>655</v>
      </c>
      <c r="B755" s="599"/>
      <c r="C755" s="1415"/>
      <c r="D755" s="607"/>
      <c r="E755" s="607"/>
      <c r="F755" s="607"/>
      <c r="G755" s="607"/>
      <c r="H755" s="607"/>
      <c r="I755" s="607"/>
      <c r="J755" s="607"/>
      <c r="K755" s="607"/>
      <c r="L755" s="607"/>
      <c r="M755" s="607"/>
      <c r="N755" s="607"/>
      <c r="O755" s="607"/>
      <c r="P755" s="566"/>
      <c r="Q755" s="566"/>
    </row>
    <row r="756" spans="1:17" s="24" customFormat="1" ht="10.5" customHeight="1">
      <c r="A756" s="599" t="s">
        <v>2240</v>
      </c>
      <c r="B756" s="599"/>
      <c r="C756" s="1415"/>
      <c r="D756" s="607"/>
      <c r="E756" s="607"/>
      <c r="F756" s="607"/>
      <c r="G756" s="607"/>
      <c r="H756" s="607"/>
      <c r="I756" s="607"/>
      <c r="J756" s="607"/>
      <c r="K756" s="607"/>
      <c r="L756" s="607"/>
      <c r="M756" s="607"/>
      <c r="N756" s="607"/>
      <c r="O756" s="607"/>
      <c r="P756" s="566"/>
      <c r="Q756" s="566"/>
    </row>
    <row r="757" spans="1:17" s="24" customFormat="1" ht="10.5" customHeight="1">
      <c r="A757" s="90"/>
      <c r="B757" s="24" t="s">
        <v>2241</v>
      </c>
      <c r="C757" s="1415"/>
      <c r="D757" s="607"/>
      <c r="E757" s="607"/>
      <c r="F757" s="607"/>
      <c r="G757" s="607"/>
      <c r="H757" s="607"/>
      <c r="I757" s="607"/>
      <c r="J757" s="607"/>
      <c r="K757" s="607"/>
      <c r="L757" s="607"/>
      <c r="M757" s="607"/>
      <c r="N757" s="607"/>
      <c r="O757" s="607"/>
      <c r="P757" s="566"/>
      <c r="Q757" s="566"/>
    </row>
    <row r="758" spans="1:17" s="24" customFormat="1" ht="10.5" customHeight="1">
      <c r="A758" s="90"/>
      <c r="B758" s="24" t="s">
        <v>2242</v>
      </c>
      <c r="C758" s="1415"/>
      <c r="D758" s="607"/>
      <c r="E758" s="607"/>
      <c r="F758" s="607"/>
      <c r="G758" s="607"/>
      <c r="H758" s="607"/>
      <c r="I758" s="607"/>
      <c r="J758" s="607"/>
      <c r="K758" s="607"/>
      <c r="L758" s="607"/>
      <c r="M758" s="607"/>
      <c r="N758" s="607"/>
      <c r="O758" s="607"/>
      <c r="P758" s="566"/>
      <c r="Q758" s="566"/>
    </row>
    <row r="759" spans="1:17" s="24" customFormat="1" ht="10.5" customHeight="1">
      <c r="A759" s="599" t="s">
        <v>2243</v>
      </c>
      <c r="B759" s="599"/>
      <c r="C759" s="1415"/>
      <c r="D759" s="607"/>
      <c r="E759" s="607"/>
      <c r="F759" s="607"/>
      <c r="G759" s="607"/>
      <c r="H759" s="607"/>
      <c r="I759" s="607"/>
      <c r="J759" s="607"/>
      <c r="K759" s="607"/>
      <c r="L759" s="607"/>
      <c r="M759" s="607"/>
      <c r="N759" s="607"/>
      <c r="O759" s="607"/>
      <c r="P759" s="566"/>
      <c r="Q759" s="566"/>
    </row>
    <row r="760" spans="1:17" s="24" customFormat="1" ht="10.5" customHeight="1">
      <c r="A760" s="599" t="s">
        <v>2244</v>
      </c>
      <c r="B760" s="599"/>
      <c r="C760" s="1415"/>
      <c r="D760" s="607"/>
      <c r="E760" s="607"/>
      <c r="F760" s="607"/>
      <c r="G760" s="607"/>
      <c r="H760" s="607"/>
      <c r="I760" s="607"/>
      <c r="J760" s="607"/>
      <c r="K760" s="607"/>
      <c r="L760" s="607"/>
      <c r="M760" s="607"/>
      <c r="N760" s="607"/>
      <c r="O760" s="607"/>
      <c r="P760" s="566"/>
      <c r="Q760" s="566"/>
    </row>
    <row r="761" spans="1:17" s="24" customFormat="1" ht="8.25" customHeight="1">
      <c r="A761" s="599"/>
      <c r="B761" s="599"/>
      <c r="C761" s="608"/>
      <c r="D761" s="607"/>
      <c r="E761" s="607"/>
      <c r="F761" s="607"/>
      <c r="G761" s="607"/>
      <c r="H761" s="607"/>
      <c r="I761" s="607"/>
      <c r="J761" s="607"/>
      <c r="K761" s="607"/>
      <c r="L761" s="607"/>
      <c r="M761" s="607"/>
      <c r="N761" s="607"/>
      <c r="O761" s="607"/>
      <c r="P761" s="566"/>
      <c r="Q761" s="566"/>
    </row>
    <row r="762" spans="1:17" s="24" customFormat="1" ht="12.75" customHeight="1">
      <c r="A762" s="599" t="s">
        <v>586</v>
      </c>
      <c r="B762" s="599"/>
      <c r="C762" s="608"/>
      <c r="D762" s="607"/>
      <c r="E762" s="607"/>
      <c r="F762" s="607"/>
      <c r="G762" s="607"/>
      <c r="H762" s="607"/>
      <c r="I762" s="607"/>
      <c r="J762" s="607"/>
      <c r="K762" s="607"/>
      <c r="L762" s="607"/>
      <c r="M762" s="607"/>
      <c r="N762" s="607"/>
      <c r="O762" s="607"/>
      <c r="P762" s="566"/>
      <c r="Q762" s="566"/>
    </row>
    <row r="763" spans="1:17" s="90" customFormat="1" ht="11.25" customHeight="1">
      <c r="A763" s="601"/>
      <c r="C763" s="609"/>
      <c r="D763" s="257" t="s">
        <v>1648</v>
      </c>
      <c r="E763" s="454"/>
      <c r="F763" s="454"/>
      <c r="G763" s="454"/>
      <c r="H763" s="454"/>
      <c r="I763" s="454"/>
      <c r="J763" s="454"/>
      <c r="K763" s="454"/>
      <c r="L763" s="454"/>
      <c r="M763" s="454"/>
      <c r="N763" s="454"/>
      <c r="O763" s="454"/>
      <c r="P763" s="606"/>
      <c r="Q763" s="606"/>
    </row>
    <row r="764" spans="1:17" s="90" customFormat="1" ht="9" customHeight="1">
      <c r="A764" s="601"/>
      <c r="C764" s="609"/>
      <c r="D764" s="257"/>
      <c r="E764" s="454"/>
      <c r="F764" s="454"/>
      <c r="G764" s="454"/>
      <c r="H764" s="454"/>
      <c r="I764" s="454"/>
      <c r="J764" s="454"/>
      <c r="K764" s="454"/>
      <c r="L764" s="454"/>
      <c r="M764" s="454"/>
      <c r="N764" s="454"/>
      <c r="O764" s="454"/>
      <c r="P764" s="606"/>
      <c r="Q764" s="606"/>
    </row>
    <row r="765" spans="1:17" ht="10.15" customHeight="1">
      <c r="B765" s="599" t="s">
        <v>649</v>
      </c>
      <c r="C765" s="602"/>
      <c r="P765" s="46"/>
      <c r="Q765" s="46"/>
    </row>
    <row r="766" spans="1:17" ht="21.75" customHeight="1">
      <c r="C766" s="602" t="s">
        <v>1903</v>
      </c>
      <c r="D766" s="589">
        <v>340</v>
      </c>
      <c r="E766" s="589">
        <v>5</v>
      </c>
      <c r="F766" s="589">
        <v>7</v>
      </c>
      <c r="G766" s="589">
        <v>12</v>
      </c>
      <c r="H766" s="589">
        <v>13</v>
      </c>
      <c r="I766" s="589">
        <v>19</v>
      </c>
      <c r="J766" s="589">
        <v>14</v>
      </c>
      <c r="K766" s="589">
        <v>19</v>
      </c>
      <c r="L766" s="589">
        <v>11</v>
      </c>
      <c r="M766" s="589">
        <v>9</v>
      </c>
      <c r="N766" s="589">
        <v>7</v>
      </c>
      <c r="O766" s="589">
        <v>224</v>
      </c>
      <c r="P766" s="46">
        <v>50.035294117647062</v>
      </c>
      <c r="Q766" s="46">
        <v>49.75</v>
      </c>
    </row>
    <row r="767" spans="1:17" ht="12.75" customHeight="1">
      <c r="C767" s="602" t="s">
        <v>1904</v>
      </c>
      <c r="D767" s="589">
        <v>16</v>
      </c>
      <c r="E767" s="589">
        <v>1</v>
      </c>
      <c r="F767" s="589">
        <v>0</v>
      </c>
      <c r="G767" s="589">
        <v>0</v>
      </c>
      <c r="H767" s="589">
        <v>0</v>
      </c>
      <c r="I767" s="589">
        <v>0</v>
      </c>
      <c r="J767" s="589">
        <v>0</v>
      </c>
      <c r="K767" s="589">
        <v>0</v>
      </c>
      <c r="L767" s="589">
        <v>0</v>
      </c>
      <c r="M767" s="589">
        <v>1</v>
      </c>
      <c r="N767" s="589">
        <v>1</v>
      </c>
      <c r="O767" s="589">
        <v>13</v>
      </c>
      <c r="P767" s="46">
        <v>45.125</v>
      </c>
      <c r="Q767" s="46">
        <v>41.5</v>
      </c>
    </row>
    <row r="768" spans="1:17" ht="12.75" customHeight="1">
      <c r="C768" s="602" t="s">
        <v>1905</v>
      </c>
      <c r="D768" s="589">
        <v>362</v>
      </c>
      <c r="E768" s="589">
        <v>13</v>
      </c>
      <c r="F768" s="589">
        <v>8</v>
      </c>
      <c r="G768" s="589">
        <v>7</v>
      </c>
      <c r="H768" s="589">
        <v>9</v>
      </c>
      <c r="I768" s="589">
        <v>15</v>
      </c>
      <c r="J768" s="589">
        <v>9</v>
      </c>
      <c r="K768" s="589">
        <v>7</v>
      </c>
      <c r="L768" s="589">
        <v>10</v>
      </c>
      <c r="M768" s="589">
        <v>12</v>
      </c>
      <c r="N768" s="589">
        <v>13</v>
      </c>
      <c r="O768" s="589">
        <v>259</v>
      </c>
      <c r="P768" s="46">
        <v>49.428176795580107</v>
      </c>
      <c r="Q768" s="46">
        <v>49.684210526315788</v>
      </c>
    </row>
    <row r="769" spans="1:17" ht="21.75" customHeight="1">
      <c r="C769" s="602" t="s">
        <v>1907</v>
      </c>
      <c r="D769" s="589">
        <v>829</v>
      </c>
      <c r="E769" s="589">
        <v>26</v>
      </c>
      <c r="F769" s="589">
        <v>20</v>
      </c>
      <c r="G769" s="589">
        <v>28</v>
      </c>
      <c r="H769" s="589">
        <v>38</v>
      </c>
      <c r="I769" s="589">
        <v>23</v>
      </c>
      <c r="J769" s="589">
        <v>33</v>
      </c>
      <c r="K769" s="589">
        <v>23</v>
      </c>
      <c r="L769" s="589">
        <v>28</v>
      </c>
      <c r="M769" s="589">
        <v>26</v>
      </c>
      <c r="N769" s="589">
        <v>27</v>
      </c>
      <c r="O769" s="589">
        <v>557</v>
      </c>
      <c r="P769" s="46">
        <v>49.656212303980702</v>
      </c>
      <c r="Q769" s="46">
        <v>49.602040816326529</v>
      </c>
    </row>
    <row r="770" spans="1:17" ht="12.75" customHeight="1">
      <c r="C770" s="604" t="s">
        <v>1947</v>
      </c>
      <c r="D770" s="589">
        <v>1547</v>
      </c>
      <c r="E770" s="589">
        <v>45</v>
      </c>
      <c r="F770" s="589">
        <v>35</v>
      </c>
      <c r="G770" s="589">
        <v>47</v>
      </c>
      <c r="H770" s="589">
        <v>60</v>
      </c>
      <c r="I770" s="589">
        <v>57</v>
      </c>
      <c r="J770" s="589">
        <v>56</v>
      </c>
      <c r="K770" s="589">
        <v>49</v>
      </c>
      <c r="L770" s="589">
        <v>49</v>
      </c>
      <c r="M770" s="589">
        <v>48</v>
      </c>
      <c r="N770" s="589">
        <v>48</v>
      </c>
      <c r="O770" s="589">
        <v>1053</v>
      </c>
      <c r="P770" s="46">
        <v>49.639301874595994</v>
      </c>
      <c r="Q770" s="46">
        <v>49.598765432098766</v>
      </c>
    </row>
    <row r="771" spans="1:17" ht="18" customHeight="1">
      <c r="A771" s="611" t="s">
        <v>1809</v>
      </c>
      <c r="B771" s="611"/>
      <c r="C771" s="610"/>
      <c r="D771" s="589">
        <v>7218</v>
      </c>
      <c r="E771" s="589">
        <v>262</v>
      </c>
      <c r="F771" s="589">
        <v>259</v>
      </c>
      <c r="G771" s="589">
        <v>279</v>
      </c>
      <c r="H771" s="589">
        <v>288</v>
      </c>
      <c r="I771" s="589">
        <v>281</v>
      </c>
      <c r="J771" s="589">
        <v>311</v>
      </c>
      <c r="K771" s="589">
        <v>354</v>
      </c>
      <c r="L771" s="589">
        <v>314</v>
      </c>
      <c r="M771" s="589">
        <v>350</v>
      </c>
      <c r="N771" s="589">
        <v>310</v>
      </c>
      <c r="O771" s="589">
        <v>4210</v>
      </c>
      <c r="P771" s="46">
        <v>51.832779163203107</v>
      </c>
      <c r="Q771" s="46">
        <v>52.106060606060609</v>
      </c>
    </row>
    <row r="772" spans="1:17" ht="18" customHeight="1">
      <c r="A772" s="599" t="s">
        <v>442</v>
      </c>
      <c r="C772" s="602"/>
      <c r="D772" s="59"/>
      <c r="E772" s="59"/>
      <c r="F772" s="59"/>
      <c r="G772" s="59"/>
      <c r="H772" s="59"/>
      <c r="I772" s="59"/>
      <c r="J772" s="59"/>
      <c r="K772" s="59"/>
      <c r="L772" s="59"/>
      <c r="M772" s="59"/>
      <c r="N772" s="59"/>
      <c r="O772" s="59"/>
      <c r="P772" s="59"/>
      <c r="Q772" s="59"/>
    </row>
    <row r="773" spans="1:17" ht="18" customHeight="1">
      <c r="B773" s="599" t="s">
        <v>294</v>
      </c>
      <c r="C773" s="602"/>
      <c r="D773" s="59"/>
      <c r="E773" s="59"/>
      <c r="F773" s="59"/>
      <c r="G773" s="59"/>
      <c r="H773" s="59"/>
      <c r="I773" s="59"/>
      <c r="J773" s="59"/>
      <c r="K773" s="59"/>
      <c r="L773" s="59"/>
      <c r="M773" s="59"/>
      <c r="N773" s="59"/>
      <c r="O773" s="59"/>
      <c r="P773" s="59"/>
      <c r="Q773" s="59"/>
    </row>
    <row r="774" spans="1:17" ht="12.75" customHeight="1">
      <c r="C774" s="602" t="s">
        <v>2235</v>
      </c>
      <c r="D774" s="589">
        <v>10</v>
      </c>
      <c r="E774" s="796" t="s">
        <v>893</v>
      </c>
      <c r="F774" s="796" t="s">
        <v>893</v>
      </c>
      <c r="G774" s="796" t="s">
        <v>893</v>
      </c>
      <c r="H774" s="796" t="s">
        <v>893</v>
      </c>
      <c r="I774" s="796" t="s">
        <v>893</v>
      </c>
      <c r="J774" s="796" t="s">
        <v>893</v>
      </c>
      <c r="K774" s="796" t="s">
        <v>893</v>
      </c>
      <c r="L774" s="796" t="s">
        <v>893</v>
      </c>
      <c r="M774" s="796" t="s">
        <v>893</v>
      </c>
      <c r="N774" s="796" t="s">
        <v>893</v>
      </c>
      <c r="O774" s="589">
        <v>0</v>
      </c>
      <c r="P774" s="46">
        <v>60.6</v>
      </c>
      <c r="Q774" s="46">
        <v>60.333333333333336</v>
      </c>
    </row>
    <row r="775" spans="1:17" ht="12.75" customHeight="1">
      <c r="C775" s="602" t="s">
        <v>2236</v>
      </c>
      <c r="D775" s="589">
        <v>21</v>
      </c>
      <c r="E775" s="589">
        <v>2</v>
      </c>
      <c r="F775" s="589">
        <v>3</v>
      </c>
      <c r="G775" s="589">
        <v>2</v>
      </c>
      <c r="H775" s="589">
        <v>3</v>
      </c>
      <c r="I775" s="589">
        <v>5</v>
      </c>
      <c r="J775" s="589">
        <v>3</v>
      </c>
      <c r="K775" s="589">
        <v>1</v>
      </c>
      <c r="L775" s="589">
        <v>0</v>
      </c>
      <c r="M775" s="589">
        <v>1</v>
      </c>
      <c r="N775" s="589">
        <v>0</v>
      </c>
      <c r="O775" s="589">
        <v>1</v>
      </c>
      <c r="P775" s="46">
        <v>60.428571428571431</v>
      </c>
      <c r="Q775" s="46">
        <v>59.9</v>
      </c>
    </row>
    <row r="776" spans="1:17" ht="21.75" customHeight="1">
      <c r="C776" s="602" t="s">
        <v>2237</v>
      </c>
      <c r="D776" s="589">
        <v>10</v>
      </c>
      <c r="E776" s="796" t="s">
        <v>893</v>
      </c>
      <c r="F776" s="796" t="s">
        <v>893</v>
      </c>
      <c r="G776" s="796" t="s">
        <v>893</v>
      </c>
      <c r="H776" s="796" t="s">
        <v>893</v>
      </c>
      <c r="I776" s="796" t="s">
        <v>893</v>
      </c>
      <c r="J776" s="796" t="s">
        <v>893</v>
      </c>
      <c r="K776" s="796" t="s">
        <v>893</v>
      </c>
      <c r="L776" s="796" t="s">
        <v>893</v>
      </c>
      <c r="M776" s="796" t="s">
        <v>893</v>
      </c>
      <c r="N776" s="796" t="s">
        <v>893</v>
      </c>
      <c r="O776" s="589">
        <v>6</v>
      </c>
      <c r="P776" s="46">
        <v>50.1</v>
      </c>
      <c r="Q776" s="46">
        <v>43</v>
      </c>
    </row>
    <row r="777" spans="1:17" ht="12.75" customHeight="1">
      <c r="C777" s="602" t="s">
        <v>626</v>
      </c>
      <c r="D777" s="589">
        <v>101</v>
      </c>
      <c r="E777" s="589">
        <v>3</v>
      </c>
      <c r="F777" s="589">
        <v>4</v>
      </c>
      <c r="G777" s="589">
        <v>4</v>
      </c>
      <c r="H777" s="589">
        <v>1</v>
      </c>
      <c r="I777" s="589">
        <v>10</v>
      </c>
      <c r="J777" s="589">
        <v>5</v>
      </c>
      <c r="K777" s="589">
        <v>1</v>
      </c>
      <c r="L777" s="589">
        <v>6</v>
      </c>
      <c r="M777" s="589">
        <v>4</v>
      </c>
      <c r="N777" s="589">
        <v>6</v>
      </c>
      <c r="O777" s="589">
        <v>57</v>
      </c>
      <c r="P777" s="46">
        <v>52.396039603960396</v>
      </c>
      <c r="Q777" s="46">
        <v>52.625</v>
      </c>
    </row>
    <row r="778" spans="1:17" ht="12.75" customHeight="1">
      <c r="C778" s="602" t="s">
        <v>627</v>
      </c>
      <c r="D778" s="589">
        <v>83</v>
      </c>
      <c r="E778" s="589">
        <v>0</v>
      </c>
      <c r="F778" s="589">
        <v>0</v>
      </c>
      <c r="G778" s="589">
        <v>1</v>
      </c>
      <c r="H778" s="589">
        <v>0</v>
      </c>
      <c r="I778" s="589">
        <v>1</v>
      </c>
      <c r="J778" s="589">
        <v>2</v>
      </c>
      <c r="K778" s="589">
        <v>3</v>
      </c>
      <c r="L778" s="589">
        <v>0</v>
      </c>
      <c r="M778" s="589">
        <v>7</v>
      </c>
      <c r="N778" s="589">
        <v>3</v>
      </c>
      <c r="O778" s="589">
        <v>66</v>
      </c>
      <c r="P778" s="46">
        <v>48.253012048192772</v>
      </c>
      <c r="Q778" s="46">
        <v>47.583333333333336</v>
      </c>
    </row>
    <row r="779" spans="1:17" ht="12.75" customHeight="1">
      <c r="C779" s="604" t="s">
        <v>1947</v>
      </c>
      <c r="D779" s="589">
        <v>225</v>
      </c>
      <c r="E779" s="589">
        <v>8</v>
      </c>
      <c r="F779" s="589">
        <v>8</v>
      </c>
      <c r="G779" s="589">
        <v>8</v>
      </c>
      <c r="H779" s="589">
        <v>7</v>
      </c>
      <c r="I779" s="589">
        <v>18</v>
      </c>
      <c r="J779" s="589">
        <v>11</v>
      </c>
      <c r="K779" s="589">
        <v>6</v>
      </c>
      <c r="L779" s="589">
        <v>7</v>
      </c>
      <c r="M779" s="589">
        <v>13</v>
      </c>
      <c r="N779" s="589">
        <v>9</v>
      </c>
      <c r="O779" s="589">
        <v>130</v>
      </c>
      <c r="P779" s="46">
        <v>51.88</v>
      </c>
      <c r="Q779" s="46">
        <v>51.833333333333336</v>
      </c>
    </row>
    <row r="780" spans="1:17" ht="18" customHeight="1">
      <c r="B780" s="599" t="s">
        <v>637</v>
      </c>
      <c r="C780" s="602"/>
      <c r="D780" s="59"/>
      <c r="E780" s="59"/>
      <c r="F780" s="59"/>
      <c r="G780" s="59"/>
      <c r="H780" s="59"/>
      <c r="I780" s="59"/>
      <c r="J780" s="59"/>
      <c r="K780" s="59"/>
      <c r="L780" s="59"/>
      <c r="M780" s="59"/>
      <c r="N780" s="59"/>
      <c r="O780" s="59"/>
      <c r="P780" s="59"/>
      <c r="Q780" s="59"/>
    </row>
    <row r="781" spans="1:17" ht="12.75" customHeight="1">
      <c r="C781" s="602" t="s">
        <v>638</v>
      </c>
      <c r="D781" s="589">
        <v>1</v>
      </c>
      <c r="E781" s="796" t="s">
        <v>893</v>
      </c>
      <c r="F781" s="796" t="s">
        <v>893</v>
      </c>
      <c r="G781" s="796" t="s">
        <v>893</v>
      </c>
      <c r="H781" s="796" t="s">
        <v>893</v>
      </c>
      <c r="I781" s="796" t="s">
        <v>893</v>
      </c>
      <c r="J781" s="796" t="s">
        <v>893</v>
      </c>
      <c r="K781" s="796" t="s">
        <v>893</v>
      </c>
      <c r="L781" s="796" t="s">
        <v>893</v>
      </c>
      <c r="M781" s="796" t="s">
        <v>893</v>
      </c>
      <c r="N781" s="796" t="s">
        <v>893</v>
      </c>
      <c r="O781" s="589">
        <v>1</v>
      </c>
      <c r="P781" s="606" t="s">
        <v>439</v>
      </c>
      <c r="Q781" s="606" t="s">
        <v>439</v>
      </c>
    </row>
    <row r="782" spans="1:17" ht="12.75" customHeight="1">
      <c r="C782" s="602" t="s">
        <v>639</v>
      </c>
      <c r="D782" s="589">
        <v>2</v>
      </c>
      <c r="E782" s="796" t="s">
        <v>893</v>
      </c>
      <c r="F782" s="796" t="s">
        <v>893</v>
      </c>
      <c r="G782" s="796" t="s">
        <v>893</v>
      </c>
      <c r="H782" s="796" t="s">
        <v>893</v>
      </c>
      <c r="I782" s="796" t="s">
        <v>893</v>
      </c>
      <c r="J782" s="796" t="s">
        <v>893</v>
      </c>
      <c r="K782" s="796" t="s">
        <v>893</v>
      </c>
      <c r="L782" s="796" t="s">
        <v>893</v>
      </c>
      <c r="M782" s="796" t="s">
        <v>893</v>
      </c>
      <c r="N782" s="796" t="s">
        <v>893</v>
      </c>
      <c r="O782" s="589">
        <v>0</v>
      </c>
      <c r="P782" s="46">
        <v>61</v>
      </c>
      <c r="Q782" s="46">
        <v>60.5</v>
      </c>
    </row>
    <row r="783" spans="1:17" ht="12.75" customHeight="1">
      <c r="C783" s="604" t="s">
        <v>1947</v>
      </c>
      <c r="D783" s="589">
        <v>3</v>
      </c>
      <c r="E783" s="796" t="s">
        <v>893</v>
      </c>
      <c r="F783" s="796" t="s">
        <v>893</v>
      </c>
      <c r="G783" s="796" t="s">
        <v>893</v>
      </c>
      <c r="H783" s="796" t="s">
        <v>893</v>
      </c>
      <c r="I783" s="796" t="s">
        <v>893</v>
      </c>
      <c r="J783" s="796" t="s">
        <v>893</v>
      </c>
      <c r="K783" s="796" t="s">
        <v>893</v>
      </c>
      <c r="L783" s="796" t="s">
        <v>893</v>
      </c>
      <c r="M783" s="796" t="s">
        <v>893</v>
      </c>
      <c r="N783" s="796" t="s">
        <v>893</v>
      </c>
      <c r="O783" s="589">
        <v>1</v>
      </c>
      <c r="P783" s="46">
        <v>53</v>
      </c>
      <c r="Q783" s="46">
        <v>60.25</v>
      </c>
    </row>
    <row r="784" spans="1:17" ht="18" customHeight="1">
      <c r="B784" s="599" t="s">
        <v>645</v>
      </c>
      <c r="C784" s="602"/>
      <c r="D784" s="59"/>
      <c r="E784" s="59"/>
      <c r="F784" s="59"/>
      <c r="G784" s="59"/>
      <c r="H784" s="59"/>
      <c r="I784" s="59"/>
      <c r="J784" s="59"/>
      <c r="K784" s="59"/>
      <c r="L784" s="59"/>
      <c r="M784" s="59"/>
      <c r="N784" s="59"/>
      <c r="O784" s="59"/>
      <c r="P784" s="59"/>
      <c r="Q784" s="59"/>
    </row>
    <row r="785" spans="1:17" ht="21.75" customHeight="1">
      <c r="C785" s="602" t="s">
        <v>1899</v>
      </c>
      <c r="D785" s="589">
        <v>101</v>
      </c>
      <c r="E785" s="589">
        <v>7</v>
      </c>
      <c r="F785" s="589">
        <v>3</v>
      </c>
      <c r="G785" s="589">
        <v>4</v>
      </c>
      <c r="H785" s="589">
        <v>0</v>
      </c>
      <c r="I785" s="589">
        <v>5</v>
      </c>
      <c r="J785" s="589">
        <v>3</v>
      </c>
      <c r="K785" s="589">
        <v>1</v>
      </c>
      <c r="L785" s="589">
        <v>4</v>
      </c>
      <c r="M785" s="589">
        <v>1</v>
      </c>
      <c r="N785" s="589">
        <v>0</v>
      </c>
      <c r="O785" s="589">
        <v>73</v>
      </c>
      <c r="P785" s="46">
        <v>49.930693069306933</v>
      </c>
      <c r="Q785" s="46">
        <v>49.5</v>
      </c>
    </row>
    <row r="786" spans="1:17" ht="21.75" customHeight="1">
      <c r="C786" s="602" t="s">
        <v>1901</v>
      </c>
      <c r="D786" s="589">
        <v>177</v>
      </c>
      <c r="E786" s="589">
        <v>2</v>
      </c>
      <c r="F786" s="589">
        <v>1</v>
      </c>
      <c r="G786" s="589">
        <v>4</v>
      </c>
      <c r="H786" s="589">
        <v>5</v>
      </c>
      <c r="I786" s="589">
        <v>9</v>
      </c>
      <c r="J786" s="589">
        <v>3</v>
      </c>
      <c r="K786" s="589">
        <v>8</v>
      </c>
      <c r="L786" s="589">
        <v>7</v>
      </c>
      <c r="M786" s="589">
        <v>6</v>
      </c>
      <c r="N786" s="589">
        <v>2</v>
      </c>
      <c r="O786" s="589">
        <v>130</v>
      </c>
      <c r="P786" s="46">
        <v>47.158192090395481</v>
      </c>
      <c r="Q786" s="46">
        <v>46.277777777777779</v>
      </c>
    </row>
    <row r="787" spans="1:17" ht="12.75" customHeight="1">
      <c r="C787" s="602" t="s">
        <v>648</v>
      </c>
      <c r="D787" s="589">
        <v>29</v>
      </c>
      <c r="E787" s="589">
        <v>0</v>
      </c>
      <c r="F787" s="589">
        <v>1</v>
      </c>
      <c r="G787" s="589">
        <v>1</v>
      </c>
      <c r="H787" s="589">
        <v>1</v>
      </c>
      <c r="I787" s="589">
        <v>0</v>
      </c>
      <c r="J787" s="589">
        <v>0</v>
      </c>
      <c r="K787" s="589">
        <v>0</v>
      </c>
      <c r="L787" s="589">
        <v>0</v>
      </c>
      <c r="M787" s="589">
        <v>0</v>
      </c>
      <c r="N787" s="589">
        <v>2</v>
      </c>
      <c r="O787" s="589">
        <v>24</v>
      </c>
      <c r="P787" s="46">
        <v>45.551724137931032</v>
      </c>
      <c r="Q787" s="46">
        <v>43.5</v>
      </c>
    </row>
    <row r="788" spans="1:17" ht="12.75" customHeight="1">
      <c r="C788" s="604" t="s">
        <v>1947</v>
      </c>
      <c r="D788" s="589">
        <v>307</v>
      </c>
      <c r="E788" s="589">
        <v>9</v>
      </c>
      <c r="F788" s="589">
        <v>5</v>
      </c>
      <c r="G788" s="589">
        <v>9</v>
      </c>
      <c r="H788" s="589">
        <v>6</v>
      </c>
      <c r="I788" s="589">
        <v>14</v>
      </c>
      <c r="J788" s="589">
        <v>6</v>
      </c>
      <c r="K788" s="589">
        <v>9</v>
      </c>
      <c r="L788" s="589">
        <v>11</v>
      </c>
      <c r="M788" s="589">
        <v>7</v>
      </c>
      <c r="N788" s="589">
        <v>4</v>
      </c>
      <c r="O788" s="589">
        <v>227</v>
      </c>
      <c r="P788" s="46">
        <v>47.918566775244301</v>
      </c>
      <c r="Q788" s="46">
        <v>46.884615384615387</v>
      </c>
    </row>
    <row r="789" spans="1:17" ht="18" customHeight="1">
      <c r="B789" s="599" t="s">
        <v>649</v>
      </c>
      <c r="C789" s="602"/>
      <c r="D789" s="59"/>
      <c r="E789" s="59"/>
      <c r="F789" s="59"/>
      <c r="G789" s="59"/>
      <c r="H789" s="59"/>
      <c r="I789" s="59"/>
      <c r="J789" s="59"/>
      <c r="K789" s="59"/>
      <c r="L789" s="59"/>
      <c r="M789" s="59"/>
      <c r="N789" s="59"/>
      <c r="O789" s="59"/>
      <c r="P789" s="59"/>
      <c r="Q789" s="59"/>
    </row>
    <row r="790" spans="1:17" ht="21.75" customHeight="1">
      <c r="C790" s="602" t="s">
        <v>1903</v>
      </c>
      <c r="D790" s="589">
        <v>92</v>
      </c>
      <c r="E790" s="589">
        <v>2</v>
      </c>
      <c r="F790" s="589">
        <v>4</v>
      </c>
      <c r="G790" s="589">
        <v>1</v>
      </c>
      <c r="H790" s="589">
        <v>1</v>
      </c>
      <c r="I790" s="589">
        <v>5</v>
      </c>
      <c r="J790" s="589">
        <v>1</v>
      </c>
      <c r="K790" s="589">
        <v>3</v>
      </c>
      <c r="L790" s="589">
        <v>1</v>
      </c>
      <c r="M790" s="589">
        <v>3</v>
      </c>
      <c r="N790" s="589">
        <v>1</v>
      </c>
      <c r="O790" s="589">
        <v>70</v>
      </c>
      <c r="P790" s="46">
        <v>46.858695652173914</v>
      </c>
      <c r="Q790" s="46">
        <v>45.5</v>
      </c>
    </row>
    <row r="791" spans="1:17" ht="12.75" customHeight="1">
      <c r="C791" s="602" t="s">
        <v>1904</v>
      </c>
      <c r="D791" s="589">
        <v>1</v>
      </c>
      <c r="E791" s="796" t="s">
        <v>893</v>
      </c>
      <c r="F791" s="796" t="s">
        <v>893</v>
      </c>
      <c r="G791" s="796" t="s">
        <v>893</v>
      </c>
      <c r="H791" s="796" t="s">
        <v>893</v>
      </c>
      <c r="I791" s="796" t="s">
        <v>893</v>
      </c>
      <c r="J791" s="796" t="s">
        <v>893</v>
      </c>
      <c r="K791" s="796" t="s">
        <v>893</v>
      </c>
      <c r="L791" s="796" t="s">
        <v>893</v>
      </c>
      <c r="M791" s="796" t="s">
        <v>893</v>
      </c>
      <c r="N791" s="796" t="s">
        <v>893</v>
      </c>
      <c r="O791" s="589">
        <v>0</v>
      </c>
      <c r="P791" s="606" t="s">
        <v>439</v>
      </c>
      <c r="Q791" s="606" t="s">
        <v>439</v>
      </c>
    </row>
    <row r="792" spans="1:17" ht="12.75" customHeight="1">
      <c r="C792" s="602" t="s">
        <v>1905</v>
      </c>
      <c r="D792" s="589">
        <v>23</v>
      </c>
      <c r="E792" s="796" t="s">
        <v>893</v>
      </c>
      <c r="F792" s="796" t="s">
        <v>893</v>
      </c>
      <c r="G792" s="796" t="s">
        <v>893</v>
      </c>
      <c r="H792" s="796" t="s">
        <v>893</v>
      </c>
      <c r="I792" s="796" t="s">
        <v>893</v>
      </c>
      <c r="J792" s="796" t="s">
        <v>893</v>
      </c>
      <c r="K792" s="796" t="s">
        <v>893</v>
      </c>
      <c r="L792" s="796" t="s">
        <v>893</v>
      </c>
      <c r="M792" s="796" t="s">
        <v>893</v>
      </c>
      <c r="N792" s="796" t="s">
        <v>893</v>
      </c>
      <c r="O792" s="589">
        <v>19</v>
      </c>
      <c r="P792" s="46">
        <v>46.782608695652172</v>
      </c>
      <c r="Q792" s="46">
        <v>47.5</v>
      </c>
    </row>
    <row r="793" spans="1:17" ht="21.75" customHeight="1">
      <c r="C793" s="602" t="s">
        <v>1907</v>
      </c>
      <c r="D793" s="589">
        <v>151</v>
      </c>
      <c r="E793" s="589">
        <v>5</v>
      </c>
      <c r="F793" s="589">
        <v>1</v>
      </c>
      <c r="G793" s="589">
        <v>2</v>
      </c>
      <c r="H793" s="589">
        <v>3</v>
      </c>
      <c r="I793" s="589">
        <v>5</v>
      </c>
      <c r="J793" s="589">
        <v>1</v>
      </c>
      <c r="K793" s="589">
        <v>3</v>
      </c>
      <c r="L793" s="589">
        <v>5</v>
      </c>
      <c r="M793" s="589">
        <v>2</v>
      </c>
      <c r="N793" s="589">
        <v>3</v>
      </c>
      <c r="O793" s="589">
        <v>121</v>
      </c>
      <c r="P793" s="46">
        <v>46.748344370860927</v>
      </c>
      <c r="Q793" s="46">
        <v>46.5</v>
      </c>
    </row>
    <row r="794" spans="1:17" ht="12.75" customHeight="1">
      <c r="C794" s="604" t="s">
        <v>1947</v>
      </c>
      <c r="D794" s="589">
        <v>267</v>
      </c>
      <c r="E794" s="589">
        <v>7</v>
      </c>
      <c r="F794" s="589">
        <v>6</v>
      </c>
      <c r="G794" s="589">
        <v>6</v>
      </c>
      <c r="H794" s="589">
        <v>4</v>
      </c>
      <c r="I794" s="589">
        <v>10</v>
      </c>
      <c r="J794" s="589">
        <v>3</v>
      </c>
      <c r="K794" s="589">
        <v>6</v>
      </c>
      <c r="L794" s="589">
        <v>6</v>
      </c>
      <c r="M794" s="589">
        <v>5</v>
      </c>
      <c r="N794" s="589">
        <v>4</v>
      </c>
      <c r="O794" s="589">
        <v>210</v>
      </c>
      <c r="P794" s="46">
        <v>46.835205992509366</v>
      </c>
      <c r="Q794" s="46">
        <v>46.5625</v>
      </c>
    </row>
    <row r="795" spans="1:17" ht="18" customHeight="1">
      <c r="A795" s="599" t="s">
        <v>1810</v>
      </c>
      <c r="C795" s="610"/>
      <c r="D795" s="589">
        <v>802</v>
      </c>
      <c r="E795" s="589">
        <v>24</v>
      </c>
      <c r="F795" s="589">
        <v>19</v>
      </c>
      <c r="G795" s="589">
        <v>23</v>
      </c>
      <c r="H795" s="589">
        <v>19</v>
      </c>
      <c r="I795" s="589">
        <v>42</v>
      </c>
      <c r="J795" s="589">
        <v>20</v>
      </c>
      <c r="K795" s="589">
        <v>21</v>
      </c>
      <c r="L795" s="589">
        <v>24</v>
      </c>
      <c r="M795" s="589">
        <v>25</v>
      </c>
      <c r="N795" s="589">
        <v>17</v>
      </c>
      <c r="O795" s="589">
        <v>568</v>
      </c>
      <c r="P795" s="46">
        <v>48.688279301745638</v>
      </c>
      <c r="Q795" s="46">
        <v>48.041666666666664</v>
      </c>
    </row>
    <row r="796" spans="1:17" ht="11.25">
      <c r="C796" s="611"/>
      <c r="P796" s="46"/>
      <c r="Q796" s="46"/>
    </row>
    <row r="797" spans="1:17" ht="11.25">
      <c r="C797" s="611"/>
      <c r="P797" s="46"/>
      <c r="Q797" s="46"/>
    </row>
    <row r="798" spans="1:17" ht="11.25">
      <c r="C798" s="611"/>
      <c r="P798" s="46"/>
      <c r="Q798" s="46"/>
    </row>
    <row r="799" spans="1:17" ht="11.25">
      <c r="C799" s="611"/>
      <c r="P799" s="46"/>
      <c r="Q799" s="46"/>
    </row>
    <row r="800" spans="1:17" ht="11.25">
      <c r="C800" s="611"/>
      <c r="P800" s="46"/>
      <c r="Q800" s="46"/>
    </row>
    <row r="801" spans="1:17" s="24" customFormat="1" ht="11.25">
      <c r="A801" s="90" t="s">
        <v>655</v>
      </c>
      <c r="B801" s="599"/>
      <c r="C801" s="1415"/>
      <c r="D801" s="607"/>
      <c r="E801" s="607"/>
      <c r="F801" s="607"/>
      <c r="G801" s="607"/>
      <c r="H801" s="607"/>
      <c r="I801" s="607"/>
      <c r="J801" s="607"/>
      <c r="K801" s="607"/>
      <c r="L801" s="607"/>
      <c r="M801" s="607"/>
      <c r="N801" s="607"/>
      <c r="O801" s="607"/>
      <c r="P801" s="566"/>
      <c r="Q801" s="566"/>
    </row>
    <row r="802" spans="1:17" s="24" customFormat="1" ht="10.5" customHeight="1">
      <c r="A802" s="599" t="s">
        <v>2240</v>
      </c>
      <c r="B802" s="599"/>
      <c r="C802" s="1415"/>
      <c r="D802" s="607"/>
      <c r="E802" s="607"/>
      <c r="F802" s="607"/>
      <c r="G802" s="607"/>
      <c r="H802" s="607"/>
      <c r="I802" s="607"/>
      <c r="J802" s="607"/>
      <c r="K802" s="607"/>
      <c r="L802" s="607"/>
      <c r="M802" s="607"/>
      <c r="N802" s="607"/>
      <c r="O802" s="607"/>
      <c r="P802" s="566"/>
      <c r="Q802" s="566"/>
    </row>
    <row r="803" spans="1:17" s="24" customFormat="1" ht="10.5" customHeight="1">
      <c r="A803" s="90"/>
      <c r="B803" s="24" t="s">
        <v>2241</v>
      </c>
      <c r="C803" s="1415"/>
      <c r="D803" s="607"/>
      <c r="E803" s="607"/>
      <c r="F803" s="607"/>
      <c r="G803" s="607"/>
      <c r="H803" s="607"/>
      <c r="I803" s="607"/>
      <c r="J803" s="607"/>
      <c r="K803" s="607"/>
      <c r="L803" s="607"/>
      <c r="M803" s="607"/>
      <c r="N803" s="607"/>
      <c r="O803" s="607"/>
      <c r="P803" s="566"/>
      <c r="Q803" s="566"/>
    </row>
    <row r="804" spans="1:17" s="24" customFormat="1" ht="10.5" customHeight="1">
      <c r="A804" s="90"/>
      <c r="B804" s="24" t="s">
        <v>2242</v>
      </c>
      <c r="C804" s="1415"/>
      <c r="D804" s="607"/>
      <c r="E804" s="607"/>
      <c r="F804" s="607"/>
      <c r="G804" s="607"/>
      <c r="H804" s="607"/>
      <c r="I804" s="607"/>
      <c r="J804" s="607"/>
      <c r="K804" s="607"/>
      <c r="L804" s="607"/>
      <c r="M804" s="607"/>
      <c r="N804" s="607"/>
      <c r="O804" s="607"/>
      <c r="P804" s="566"/>
      <c r="Q804" s="566"/>
    </row>
    <row r="805" spans="1:17" s="24" customFormat="1" ht="10.5" customHeight="1">
      <c r="A805" s="599" t="s">
        <v>2243</v>
      </c>
      <c r="B805" s="599"/>
      <c r="C805" s="1415"/>
      <c r="D805" s="607"/>
      <c r="E805" s="607"/>
      <c r="F805" s="607"/>
      <c r="G805" s="607"/>
      <c r="H805" s="607"/>
      <c r="I805" s="607"/>
      <c r="J805" s="607"/>
      <c r="K805" s="607"/>
      <c r="L805" s="607"/>
      <c r="M805" s="607"/>
      <c r="N805" s="607"/>
      <c r="O805" s="607"/>
      <c r="P805" s="566"/>
      <c r="Q805" s="566"/>
    </row>
    <row r="806" spans="1:17" s="24" customFormat="1" ht="10.5" customHeight="1">
      <c r="A806" s="599" t="s">
        <v>2244</v>
      </c>
      <c r="B806" s="599"/>
      <c r="C806" s="1415"/>
      <c r="D806" s="607"/>
      <c r="E806" s="607"/>
      <c r="F806" s="607"/>
      <c r="G806" s="607"/>
      <c r="H806" s="607"/>
      <c r="I806" s="607"/>
      <c r="J806" s="607"/>
      <c r="K806" s="607"/>
      <c r="L806" s="607"/>
      <c r="M806" s="607"/>
      <c r="N806" s="607"/>
      <c r="O806" s="607"/>
      <c r="P806" s="566"/>
      <c r="Q806" s="566"/>
    </row>
    <row r="807" spans="1:17" s="24" customFormat="1" ht="10.5" customHeight="1">
      <c r="A807" s="599"/>
      <c r="B807" s="599"/>
      <c r="C807" s="608"/>
      <c r="D807" s="607"/>
      <c r="E807" s="607"/>
      <c r="F807" s="607"/>
      <c r="G807" s="607"/>
      <c r="H807" s="607"/>
      <c r="I807" s="607"/>
      <c r="J807" s="607"/>
      <c r="K807" s="607"/>
      <c r="L807" s="607"/>
      <c r="M807" s="607"/>
      <c r="N807" s="607"/>
      <c r="O807" s="607"/>
      <c r="P807" s="566"/>
      <c r="Q807" s="566"/>
    </row>
    <row r="808" spans="1:17" s="24" customFormat="1" ht="9">
      <c r="A808" s="599" t="s">
        <v>586</v>
      </c>
      <c r="B808" s="599"/>
      <c r="C808" s="608"/>
      <c r="D808" s="607"/>
      <c r="E808" s="607"/>
      <c r="F808" s="607"/>
      <c r="G808" s="607"/>
      <c r="H808" s="607"/>
      <c r="I808" s="607"/>
      <c r="J808" s="607"/>
      <c r="K808" s="607"/>
      <c r="L808" s="607"/>
      <c r="M808" s="607"/>
      <c r="N808" s="607"/>
      <c r="O808" s="607"/>
      <c r="P808" s="566"/>
      <c r="Q808" s="566"/>
    </row>
    <row r="809" spans="1:17" s="90" customFormat="1" ht="11.25" customHeight="1">
      <c r="A809" s="601"/>
      <c r="C809" s="609"/>
      <c r="D809" s="257" t="s">
        <v>1648</v>
      </c>
      <c r="E809" s="454"/>
      <c r="F809" s="454"/>
      <c r="G809" s="454"/>
      <c r="H809" s="454"/>
      <c r="I809" s="454"/>
      <c r="J809" s="454"/>
      <c r="K809" s="454"/>
      <c r="L809" s="454"/>
      <c r="M809" s="454"/>
      <c r="N809" s="454"/>
      <c r="O809" s="454"/>
      <c r="P809" s="606"/>
      <c r="Q809" s="606"/>
    </row>
    <row r="810" spans="1:17" s="90" customFormat="1" ht="9" customHeight="1">
      <c r="A810" s="601"/>
      <c r="C810" s="609"/>
      <c r="D810" s="257"/>
      <c r="E810" s="454"/>
      <c r="F810" s="454"/>
      <c r="G810" s="454"/>
      <c r="H810" s="454"/>
      <c r="I810" s="454"/>
      <c r="J810" s="454"/>
      <c r="K810" s="454"/>
      <c r="L810" s="454"/>
      <c r="M810" s="454"/>
      <c r="N810" s="454"/>
      <c r="O810" s="454"/>
      <c r="P810" s="606"/>
      <c r="Q810" s="606"/>
    </row>
    <row r="811" spans="1:17" ht="10.15" customHeight="1">
      <c r="A811" s="599" t="s">
        <v>786</v>
      </c>
      <c r="C811" s="602"/>
      <c r="P811" s="46"/>
      <c r="Q811" s="46"/>
    </row>
    <row r="812" spans="1:17" ht="18" customHeight="1">
      <c r="B812" s="599" t="s">
        <v>294</v>
      </c>
      <c r="C812" s="602"/>
      <c r="P812" s="46"/>
      <c r="Q812" s="46"/>
    </row>
    <row r="813" spans="1:17" ht="12.75" customHeight="1">
      <c r="C813" s="602" t="s">
        <v>2235</v>
      </c>
      <c r="D813" s="589">
        <v>546</v>
      </c>
      <c r="E813" s="589">
        <v>74</v>
      </c>
      <c r="F813" s="589">
        <v>53</v>
      </c>
      <c r="G813" s="589">
        <v>58</v>
      </c>
      <c r="H813" s="589">
        <v>43</v>
      </c>
      <c r="I813" s="589">
        <v>47</v>
      </c>
      <c r="J813" s="589">
        <v>59</v>
      </c>
      <c r="K813" s="589">
        <v>44</v>
      </c>
      <c r="L813" s="589">
        <v>36</v>
      </c>
      <c r="M813" s="589">
        <v>30</v>
      </c>
      <c r="N813" s="589">
        <v>39</v>
      </c>
      <c r="O813" s="589">
        <v>63</v>
      </c>
      <c r="P813" s="46">
        <v>59.208791208791212</v>
      </c>
      <c r="Q813" s="46">
        <v>59.042553191489361</v>
      </c>
    </row>
    <row r="814" spans="1:17" ht="12.75" customHeight="1">
      <c r="C814" s="602" t="s">
        <v>2236</v>
      </c>
      <c r="D814" s="589">
        <v>807</v>
      </c>
      <c r="E814" s="589">
        <v>90</v>
      </c>
      <c r="F814" s="589">
        <v>87</v>
      </c>
      <c r="G814" s="589">
        <v>100</v>
      </c>
      <c r="H814" s="589">
        <v>93</v>
      </c>
      <c r="I814" s="589">
        <v>75</v>
      </c>
      <c r="J814" s="589">
        <v>73</v>
      </c>
      <c r="K814" s="589">
        <v>65</v>
      </c>
      <c r="L814" s="589">
        <v>55</v>
      </c>
      <c r="M814" s="589">
        <v>47</v>
      </c>
      <c r="N814" s="589">
        <v>44</v>
      </c>
      <c r="O814" s="589">
        <v>78</v>
      </c>
      <c r="P814" s="46">
        <v>59.403965303593559</v>
      </c>
      <c r="Q814" s="46">
        <v>59.553333333333335</v>
      </c>
    </row>
    <row r="815" spans="1:17" ht="21.75" customHeight="1">
      <c r="C815" s="602" t="s">
        <v>2237</v>
      </c>
      <c r="D815" s="589">
        <v>2510</v>
      </c>
      <c r="E815" s="589">
        <v>54</v>
      </c>
      <c r="F815" s="589">
        <v>68</v>
      </c>
      <c r="G815" s="589">
        <v>87</v>
      </c>
      <c r="H815" s="589">
        <v>83</v>
      </c>
      <c r="I815" s="589">
        <v>90</v>
      </c>
      <c r="J815" s="589">
        <v>108</v>
      </c>
      <c r="K815" s="589">
        <v>105</v>
      </c>
      <c r="L815" s="589">
        <v>117</v>
      </c>
      <c r="M815" s="589">
        <v>114</v>
      </c>
      <c r="N815" s="589">
        <v>142</v>
      </c>
      <c r="O815" s="589">
        <v>1542</v>
      </c>
      <c r="P815" s="46">
        <v>51.180079681274897</v>
      </c>
      <c r="Q815" s="46">
        <v>51.770370370370372</v>
      </c>
    </row>
    <row r="816" spans="1:17" ht="12.75" customHeight="1">
      <c r="C816" s="602" t="s">
        <v>626</v>
      </c>
      <c r="D816" s="589">
        <v>2978</v>
      </c>
      <c r="E816" s="589">
        <v>22</v>
      </c>
      <c r="F816" s="589">
        <v>34</v>
      </c>
      <c r="G816" s="589">
        <v>45</v>
      </c>
      <c r="H816" s="589">
        <v>45</v>
      </c>
      <c r="I816" s="589">
        <v>72</v>
      </c>
      <c r="J816" s="589">
        <v>81</v>
      </c>
      <c r="K816" s="589">
        <v>92</v>
      </c>
      <c r="L816" s="589">
        <v>108</v>
      </c>
      <c r="M816" s="589">
        <v>111</v>
      </c>
      <c r="N816" s="589">
        <v>146</v>
      </c>
      <c r="O816" s="589">
        <v>2222</v>
      </c>
      <c r="P816" s="46">
        <v>49.505708529214239</v>
      </c>
      <c r="Q816" s="46">
        <v>49.039473684210527</v>
      </c>
    </row>
    <row r="817" spans="2:17" ht="12.75" customHeight="1">
      <c r="C817" s="602" t="s">
        <v>627</v>
      </c>
      <c r="D817" s="589">
        <v>5226</v>
      </c>
      <c r="E817" s="589">
        <v>57</v>
      </c>
      <c r="F817" s="589">
        <v>63</v>
      </c>
      <c r="G817" s="589">
        <v>97</v>
      </c>
      <c r="H817" s="589">
        <v>108</v>
      </c>
      <c r="I817" s="589">
        <v>117</v>
      </c>
      <c r="J817" s="589">
        <v>135</v>
      </c>
      <c r="K817" s="589">
        <v>125</v>
      </c>
      <c r="L817" s="589">
        <v>175</v>
      </c>
      <c r="M817" s="589">
        <v>187</v>
      </c>
      <c r="N817" s="589">
        <v>238</v>
      </c>
      <c r="O817" s="589">
        <v>3924</v>
      </c>
      <c r="P817" s="46">
        <v>49.473976272483732</v>
      </c>
      <c r="Q817" s="46">
        <v>49.216326530612243</v>
      </c>
    </row>
    <row r="818" spans="2:17" ht="12.75" customHeight="1">
      <c r="C818" s="604" t="s">
        <v>1947</v>
      </c>
      <c r="D818" s="589">
        <v>12067</v>
      </c>
      <c r="E818" s="589">
        <v>297</v>
      </c>
      <c r="F818" s="589">
        <v>305</v>
      </c>
      <c r="G818" s="589">
        <v>387</v>
      </c>
      <c r="H818" s="589">
        <v>372</v>
      </c>
      <c r="I818" s="589">
        <v>401</v>
      </c>
      <c r="J818" s="589">
        <v>456</v>
      </c>
      <c r="K818" s="589">
        <v>431</v>
      </c>
      <c r="L818" s="589">
        <v>491</v>
      </c>
      <c r="M818" s="589">
        <v>489</v>
      </c>
      <c r="N818" s="589">
        <v>609</v>
      </c>
      <c r="O818" s="589">
        <v>7829</v>
      </c>
      <c r="P818" s="46">
        <v>50.941244716996771</v>
      </c>
      <c r="Q818" s="46">
        <v>50.895762711864407</v>
      </c>
    </row>
    <row r="819" spans="2:17" ht="18" customHeight="1">
      <c r="B819" s="599" t="s">
        <v>637</v>
      </c>
      <c r="C819" s="602"/>
      <c r="D819" s="59"/>
      <c r="E819" s="59"/>
      <c r="F819" s="59"/>
      <c r="G819" s="59"/>
      <c r="H819" s="59"/>
      <c r="I819" s="59"/>
      <c r="J819" s="59"/>
      <c r="K819" s="59"/>
      <c r="L819" s="59"/>
      <c r="M819" s="59"/>
      <c r="N819" s="59"/>
      <c r="O819" s="59"/>
      <c r="P819" s="59"/>
      <c r="Q819" s="59"/>
    </row>
    <row r="820" spans="2:17" ht="12.75" customHeight="1">
      <c r="C820" s="602" t="s">
        <v>638</v>
      </c>
      <c r="D820" s="589">
        <v>705</v>
      </c>
      <c r="E820" s="589">
        <v>15</v>
      </c>
      <c r="F820" s="589">
        <v>16</v>
      </c>
      <c r="G820" s="589">
        <v>16</v>
      </c>
      <c r="H820" s="589">
        <v>20</v>
      </c>
      <c r="I820" s="589">
        <v>25</v>
      </c>
      <c r="J820" s="589">
        <v>23</v>
      </c>
      <c r="K820" s="589">
        <v>22</v>
      </c>
      <c r="L820" s="589">
        <v>30</v>
      </c>
      <c r="M820" s="589">
        <v>24</v>
      </c>
      <c r="N820" s="589">
        <v>26</v>
      </c>
      <c r="O820" s="589">
        <v>488</v>
      </c>
      <c r="P820" s="46">
        <v>48.127659574468083</v>
      </c>
      <c r="Q820" s="46">
        <v>47.46875</v>
      </c>
    </row>
    <row r="821" spans="2:17" ht="12.75" customHeight="1">
      <c r="C821" s="602" t="s">
        <v>639</v>
      </c>
      <c r="D821" s="589">
        <v>7</v>
      </c>
      <c r="E821" s="589">
        <v>0</v>
      </c>
      <c r="F821" s="589">
        <v>0</v>
      </c>
      <c r="G821" s="589">
        <v>0</v>
      </c>
      <c r="H821" s="589">
        <v>0</v>
      </c>
      <c r="I821" s="589">
        <v>1</v>
      </c>
      <c r="J821" s="589">
        <v>0</v>
      </c>
      <c r="K821" s="589">
        <v>0</v>
      </c>
      <c r="L821" s="589">
        <v>0</v>
      </c>
      <c r="M821" s="589">
        <v>0</v>
      </c>
      <c r="N821" s="589">
        <v>3</v>
      </c>
      <c r="O821" s="589">
        <v>3</v>
      </c>
      <c r="P821" s="46">
        <v>52.142857142857146</v>
      </c>
      <c r="Q821" s="46">
        <v>54.166666666666664</v>
      </c>
    </row>
    <row r="822" spans="2:17" ht="12.75" customHeight="1">
      <c r="C822" s="602" t="s">
        <v>641</v>
      </c>
      <c r="D822" s="589">
        <v>2</v>
      </c>
      <c r="E822" s="589">
        <v>0</v>
      </c>
      <c r="F822" s="589">
        <v>0</v>
      </c>
      <c r="G822" s="589">
        <v>1</v>
      </c>
      <c r="H822" s="589">
        <v>0</v>
      </c>
      <c r="I822" s="589">
        <v>0</v>
      </c>
      <c r="J822" s="589">
        <v>0</v>
      </c>
      <c r="K822" s="589">
        <v>0</v>
      </c>
      <c r="L822" s="589">
        <v>0</v>
      </c>
      <c r="M822" s="589">
        <v>0</v>
      </c>
      <c r="N822" s="589">
        <v>0</v>
      </c>
      <c r="O822" s="589">
        <v>1</v>
      </c>
      <c r="P822" s="46">
        <v>55.5</v>
      </c>
      <c r="Q822" s="46">
        <v>49</v>
      </c>
    </row>
    <row r="823" spans="2:17" ht="12.75" customHeight="1">
      <c r="C823" s="602" t="s">
        <v>1894</v>
      </c>
      <c r="D823" s="589">
        <v>30</v>
      </c>
      <c r="E823" s="589">
        <v>0</v>
      </c>
      <c r="F823" s="589">
        <v>1</v>
      </c>
      <c r="G823" s="589">
        <v>0</v>
      </c>
      <c r="H823" s="589">
        <v>0</v>
      </c>
      <c r="I823" s="589">
        <v>2</v>
      </c>
      <c r="J823" s="589">
        <v>0</v>
      </c>
      <c r="K823" s="589">
        <v>1</v>
      </c>
      <c r="L823" s="589">
        <v>0</v>
      </c>
      <c r="M823" s="589">
        <v>1</v>
      </c>
      <c r="N823" s="589">
        <v>2</v>
      </c>
      <c r="O823" s="589">
        <v>23</v>
      </c>
      <c r="P823" s="46">
        <v>44.56666666666667</v>
      </c>
      <c r="Q823" s="46">
        <v>44</v>
      </c>
    </row>
    <row r="824" spans="2:17" ht="12.75" customHeight="1">
      <c r="C824" s="604" t="s">
        <v>1947</v>
      </c>
      <c r="D824" s="589">
        <v>744</v>
      </c>
      <c r="E824" s="589">
        <v>15</v>
      </c>
      <c r="F824" s="589">
        <v>17</v>
      </c>
      <c r="G824" s="589">
        <v>17</v>
      </c>
      <c r="H824" s="589">
        <v>20</v>
      </c>
      <c r="I824" s="589">
        <v>28</v>
      </c>
      <c r="J824" s="589">
        <v>23</v>
      </c>
      <c r="K824" s="589">
        <v>23</v>
      </c>
      <c r="L824" s="589">
        <v>30</v>
      </c>
      <c r="M824" s="589">
        <v>25</v>
      </c>
      <c r="N824" s="589">
        <v>31</v>
      </c>
      <c r="O824" s="589">
        <v>515</v>
      </c>
      <c r="P824" s="46">
        <v>48.041666666666664</v>
      </c>
      <c r="Q824" s="46">
        <v>47.470588235294116</v>
      </c>
    </row>
    <row r="825" spans="2:17" ht="18" customHeight="1">
      <c r="B825" s="599" t="s">
        <v>645</v>
      </c>
      <c r="C825" s="602"/>
      <c r="D825" s="59"/>
      <c r="E825" s="59"/>
      <c r="F825" s="59"/>
      <c r="G825" s="59"/>
      <c r="H825" s="59"/>
      <c r="I825" s="59"/>
      <c r="J825" s="59"/>
      <c r="K825" s="59"/>
      <c r="L825" s="59"/>
      <c r="M825" s="59"/>
      <c r="N825" s="59"/>
      <c r="O825" s="59"/>
      <c r="P825" s="59"/>
      <c r="Q825" s="59"/>
    </row>
    <row r="826" spans="2:17" ht="21.75" customHeight="1">
      <c r="C826" s="602" t="s">
        <v>1899</v>
      </c>
      <c r="D826" s="589">
        <v>765</v>
      </c>
      <c r="E826" s="589">
        <v>15</v>
      </c>
      <c r="F826" s="589">
        <v>26</v>
      </c>
      <c r="G826" s="589">
        <v>19</v>
      </c>
      <c r="H826" s="589">
        <v>20</v>
      </c>
      <c r="I826" s="589">
        <v>18</v>
      </c>
      <c r="J826" s="589">
        <v>22</v>
      </c>
      <c r="K826" s="589">
        <v>24</v>
      </c>
      <c r="L826" s="589">
        <v>24</v>
      </c>
      <c r="M826" s="589">
        <v>18</v>
      </c>
      <c r="N826" s="589">
        <v>27</v>
      </c>
      <c r="O826" s="589">
        <v>552</v>
      </c>
      <c r="P826" s="46">
        <v>48.686274509803923</v>
      </c>
      <c r="Q826" s="46">
        <v>47.916666666666664</v>
      </c>
    </row>
    <row r="827" spans="2:17" ht="21.75" customHeight="1">
      <c r="C827" s="602" t="s">
        <v>1901</v>
      </c>
      <c r="D827" s="589">
        <v>1648</v>
      </c>
      <c r="E827" s="589">
        <v>35</v>
      </c>
      <c r="F827" s="589">
        <v>39</v>
      </c>
      <c r="G827" s="589">
        <v>32</v>
      </c>
      <c r="H827" s="589">
        <v>41</v>
      </c>
      <c r="I827" s="589">
        <v>42</v>
      </c>
      <c r="J827" s="589">
        <v>46</v>
      </c>
      <c r="K827" s="589">
        <v>47</v>
      </c>
      <c r="L827" s="589">
        <v>32</v>
      </c>
      <c r="M827" s="589">
        <v>40</v>
      </c>
      <c r="N827" s="589">
        <v>50</v>
      </c>
      <c r="O827" s="589">
        <v>1244</v>
      </c>
      <c r="P827" s="46">
        <v>46.183252427184463</v>
      </c>
      <c r="Q827" s="46">
        <v>45.285714285714285</v>
      </c>
    </row>
    <row r="828" spans="2:17" ht="12.75" customHeight="1">
      <c r="C828" s="602" t="s">
        <v>648</v>
      </c>
      <c r="D828" s="589">
        <v>146</v>
      </c>
      <c r="E828" s="589">
        <v>5</v>
      </c>
      <c r="F828" s="589">
        <v>4</v>
      </c>
      <c r="G828" s="589">
        <v>2</v>
      </c>
      <c r="H828" s="589">
        <v>3</v>
      </c>
      <c r="I828" s="589">
        <v>5</v>
      </c>
      <c r="J828" s="589">
        <v>5</v>
      </c>
      <c r="K828" s="589">
        <v>4</v>
      </c>
      <c r="L828" s="589">
        <v>4</v>
      </c>
      <c r="M828" s="589">
        <v>2</v>
      </c>
      <c r="N828" s="589">
        <v>3</v>
      </c>
      <c r="O828" s="589">
        <v>109</v>
      </c>
      <c r="P828" s="46">
        <v>47.664383561643838</v>
      </c>
      <c r="Q828" s="46">
        <v>46.875</v>
      </c>
    </row>
    <row r="829" spans="2:17" ht="12.75" customHeight="1">
      <c r="C829" s="604" t="s">
        <v>1947</v>
      </c>
      <c r="D829" s="589">
        <v>2559</v>
      </c>
      <c r="E829" s="589">
        <v>55</v>
      </c>
      <c r="F829" s="589">
        <v>69</v>
      </c>
      <c r="G829" s="589">
        <v>53</v>
      </c>
      <c r="H829" s="589">
        <v>64</v>
      </c>
      <c r="I829" s="589">
        <v>65</v>
      </c>
      <c r="J829" s="589">
        <v>73</v>
      </c>
      <c r="K829" s="589">
        <v>75</v>
      </c>
      <c r="L829" s="589">
        <v>60</v>
      </c>
      <c r="M829" s="589">
        <v>60</v>
      </c>
      <c r="N829" s="589">
        <v>80</v>
      </c>
      <c r="O829" s="589">
        <v>1905</v>
      </c>
      <c r="P829" s="46">
        <v>47.016021883548262</v>
      </c>
      <c r="Q829" s="46">
        <v>46.366279069767444</v>
      </c>
    </row>
    <row r="830" spans="2:17" ht="18" customHeight="1">
      <c r="B830" s="599" t="s">
        <v>649</v>
      </c>
      <c r="C830" s="602"/>
      <c r="D830" s="59"/>
      <c r="E830" s="59"/>
      <c r="F830" s="59"/>
      <c r="G830" s="59"/>
      <c r="H830" s="59"/>
      <c r="I830" s="59"/>
      <c r="J830" s="59"/>
      <c r="K830" s="59"/>
      <c r="L830" s="59"/>
      <c r="M830" s="59"/>
      <c r="N830" s="59"/>
      <c r="O830" s="59"/>
      <c r="P830" s="59"/>
      <c r="Q830" s="59"/>
    </row>
    <row r="831" spans="2:17" ht="21.75" customHeight="1">
      <c r="C831" s="602" t="s">
        <v>1903</v>
      </c>
      <c r="D831" s="589">
        <v>487</v>
      </c>
      <c r="E831" s="589">
        <v>10</v>
      </c>
      <c r="F831" s="589">
        <v>15</v>
      </c>
      <c r="G831" s="589">
        <v>20</v>
      </c>
      <c r="H831" s="589">
        <v>15</v>
      </c>
      <c r="I831" s="589">
        <v>15</v>
      </c>
      <c r="J831" s="589">
        <v>28</v>
      </c>
      <c r="K831" s="589">
        <v>23</v>
      </c>
      <c r="L831" s="589">
        <v>10</v>
      </c>
      <c r="M831" s="589">
        <v>18</v>
      </c>
      <c r="N831" s="589">
        <v>17</v>
      </c>
      <c r="O831" s="589">
        <v>316</v>
      </c>
      <c r="P831" s="46">
        <v>49.47227926078029</v>
      </c>
      <c r="Q831" s="46">
        <v>49.269230769230766</v>
      </c>
    </row>
    <row r="832" spans="2:17" ht="12.75" customHeight="1">
      <c r="C832" s="602" t="s">
        <v>1904</v>
      </c>
      <c r="D832" s="589">
        <v>102</v>
      </c>
      <c r="E832" s="589">
        <v>1</v>
      </c>
      <c r="F832" s="589">
        <v>2</v>
      </c>
      <c r="G832" s="589">
        <v>3</v>
      </c>
      <c r="H832" s="589">
        <v>2</v>
      </c>
      <c r="I832" s="589">
        <v>2</v>
      </c>
      <c r="J832" s="589">
        <v>5</v>
      </c>
      <c r="K832" s="589">
        <v>3</v>
      </c>
      <c r="L832" s="589">
        <v>6</v>
      </c>
      <c r="M832" s="589">
        <v>0</v>
      </c>
      <c r="N832" s="589">
        <v>6</v>
      </c>
      <c r="O832" s="589">
        <v>72</v>
      </c>
      <c r="P832" s="46">
        <v>47.696078431372548</v>
      </c>
      <c r="Q832" s="46">
        <v>47.75</v>
      </c>
    </row>
    <row r="833" spans="1:17" ht="12.75" customHeight="1">
      <c r="C833" s="602" t="s">
        <v>1905</v>
      </c>
      <c r="D833" s="589">
        <v>59</v>
      </c>
      <c r="E833" s="589">
        <v>1</v>
      </c>
      <c r="F833" s="589">
        <v>1</v>
      </c>
      <c r="G833" s="589">
        <v>2</v>
      </c>
      <c r="H833" s="589">
        <v>1</v>
      </c>
      <c r="I833" s="589">
        <v>3</v>
      </c>
      <c r="J833" s="589">
        <v>1</v>
      </c>
      <c r="K833" s="589">
        <v>0</v>
      </c>
      <c r="L833" s="589">
        <v>1</v>
      </c>
      <c r="M833" s="589">
        <v>3</v>
      </c>
      <c r="N833" s="589">
        <v>2</v>
      </c>
      <c r="O833" s="589">
        <v>44</v>
      </c>
      <c r="P833" s="46">
        <v>46.966101694915253</v>
      </c>
      <c r="Q833" s="46">
        <v>46.75</v>
      </c>
    </row>
    <row r="834" spans="1:17" ht="21.75" customHeight="1">
      <c r="C834" s="602" t="s">
        <v>1907</v>
      </c>
      <c r="D834" s="589">
        <v>1189</v>
      </c>
      <c r="E834" s="589">
        <v>14</v>
      </c>
      <c r="F834" s="589">
        <v>29</v>
      </c>
      <c r="G834" s="589">
        <v>23</v>
      </c>
      <c r="H834" s="589">
        <v>35</v>
      </c>
      <c r="I834" s="589">
        <v>32</v>
      </c>
      <c r="J834" s="589">
        <v>52</v>
      </c>
      <c r="K834" s="589">
        <v>40</v>
      </c>
      <c r="L834" s="589">
        <v>36</v>
      </c>
      <c r="M834" s="589">
        <v>45</v>
      </c>
      <c r="N834" s="589">
        <v>53</v>
      </c>
      <c r="O834" s="589">
        <v>830</v>
      </c>
      <c r="P834" s="46">
        <v>48.586206896551722</v>
      </c>
      <c r="Q834" s="46">
        <v>48.987179487179489</v>
      </c>
    </row>
    <row r="835" spans="1:17" ht="12.75" customHeight="1">
      <c r="C835" s="604" t="s">
        <v>1947</v>
      </c>
      <c r="D835" s="589">
        <v>1837</v>
      </c>
      <c r="E835" s="589">
        <v>26</v>
      </c>
      <c r="F835" s="589">
        <v>47</v>
      </c>
      <c r="G835" s="589">
        <v>48</v>
      </c>
      <c r="H835" s="589">
        <v>53</v>
      </c>
      <c r="I835" s="589">
        <v>52</v>
      </c>
      <c r="J835" s="589">
        <v>86</v>
      </c>
      <c r="K835" s="589">
        <v>66</v>
      </c>
      <c r="L835" s="589">
        <v>53</v>
      </c>
      <c r="M835" s="589">
        <v>66</v>
      </c>
      <c r="N835" s="589">
        <v>78</v>
      </c>
      <c r="O835" s="589">
        <v>1262</v>
      </c>
      <c r="P835" s="46">
        <v>48.71965160587915</v>
      </c>
      <c r="Q835" s="46">
        <v>48.956896551724135</v>
      </c>
    </row>
    <row r="836" spans="1:17" ht="21.75" customHeight="1">
      <c r="A836" s="1555" t="s">
        <v>2245</v>
      </c>
      <c r="B836" s="1555"/>
      <c r="C836" s="1556"/>
      <c r="D836" s="589">
        <v>17207</v>
      </c>
      <c r="E836" s="589">
        <v>393</v>
      </c>
      <c r="F836" s="589">
        <v>438</v>
      </c>
      <c r="G836" s="589">
        <v>505</v>
      </c>
      <c r="H836" s="589">
        <v>509</v>
      </c>
      <c r="I836" s="589">
        <v>546</v>
      </c>
      <c r="J836" s="589">
        <v>638</v>
      </c>
      <c r="K836" s="589">
        <v>595</v>
      </c>
      <c r="L836" s="589">
        <v>634</v>
      </c>
      <c r="M836" s="589">
        <v>640</v>
      </c>
      <c r="N836" s="589">
        <v>798</v>
      </c>
      <c r="O836" s="589">
        <v>11511</v>
      </c>
      <c r="P836" s="46">
        <v>49.994943918172837</v>
      </c>
      <c r="Q836" s="46">
        <v>50.1619623655914</v>
      </c>
    </row>
    <row r="837" spans="1:17" ht="18" customHeight="1">
      <c r="A837" s="599" t="s">
        <v>457</v>
      </c>
      <c r="C837" s="602"/>
      <c r="D837" s="59"/>
      <c r="E837" s="59"/>
      <c r="F837" s="59"/>
      <c r="G837" s="59"/>
      <c r="H837" s="59"/>
      <c r="I837" s="59"/>
      <c r="J837" s="59"/>
      <c r="K837" s="59"/>
      <c r="L837" s="59"/>
      <c r="M837" s="59"/>
      <c r="N837" s="59"/>
      <c r="O837" s="59"/>
      <c r="P837" s="59"/>
      <c r="Q837" s="59"/>
    </row>
    <row r="838" spans="1:17" ht="18" customHeight="1">
      <c r="B838" s="599" t="s">
        <v>294</v>
      </c>
      <c r="C838" s="602"/>
      <c r="D838" s="59"/>
      <c r="E838" s="59"/>
      <c r="F838" s="59"/>
      <c r="G838" s="59"/>
      <c r="H838" s="59"/>
      <c r="I838" s="59"/>
      <c r="J838" s="59"/>
      <c r="K838" s="59"/>
      <c r="L838" s="59"/>
      <c r="M838" s="59"/>
      <c r="N838" s="59"/>
      <c r="O838" s="59"/>
      <c r="P838" s="59"/>
      <c r="Q838" s="59"/>
    </row>
    <row r="839" spans="1:17" ht="12.75" customHeight="1">
      <c r="C839" s="602" t="s">
        <v>2235</v>
      </c>
      <c r="D839" s="589">
        <v>594</v>
      </c>
      <c r="E839" s="589">
        <v>64</v>
      </c>
      <c r="F839" s="589">
        <v>56</v>
      </c>
      <c r="G839" s="589">
        <v>65</v>
      </c>
      <c r="H839" s="589">
        <v>67</v>
      </c>
      <c r="I839" s="589">
        <v>65</v>
      </c>
      <c r="J839" s="589">
        <v>47</v>
      </c>
      <c r="K839" s="589">
        <v>50</v>
      </c>
      <c r="L839" s="589">
        <v>44</v>
      </c>
      <c r="M839" s="589">
        <v>38</v>
      </c>
      <c r="N839" s="589">
        <v>25</v>
      </c>
      <c r="O839" s="589">
        <v>73</v>
      </c>
      <c r="P839" s="46">
        <v>59.195286195286194</v>
      </c>
      <c r="Q839" s="46">
        <v>59.307692307692307</v>
      </c>
    </row>
    <row r="840" spans="1:17" ht="12.75" customHeight="1">
      <c r="C840" s="602" t="s">
        <v>2236</v>
      </c>
      <c r="D840" s="589">
        <v>584</v>
      </c>
      <c r="E840" s="589">
        <v>54</v>
      </c>
      <c r="F840" s="589">
        <v>74</v>
      </c>
      <c r="G840" s="589">
        <v>58</v>
      </c>
      <c r="H840" s="589">
        <v>69</v>
      </c>
      <c r="I840" s="589">
        <v>63</v>
      </c>
      <c r="J840" s="589">
        <v>56</v>
      </c>
      <c r="K840" s="589">
        <v>40</v>
      </c>
      <c r="L840" s="589">
        <v>37</v>
      </c>
      <c r="M840" s="589">
        <v>37</v>
      </c>
      <c r="N840" s="589">
        <v>36</v>
      </c>
      <c r="O840" s="589">
        <v>60</v>
      </c>
      <c r="P840" s="46">
        <v>59.289383561643838</v>
      </c>
      <c r="Q840" s="46">
        <v>59.412698412698411</v>
      </c>
    </row>
    <row r="841" spans="1:17" ht="21.75" customHeight="1">
      <c r="C841" s="602" t="s">
        <v>2237</v>
      </c>
      <c r="D841" s="589">
        <v>149</v>
      </c>
      <c r="E841" s="589">
        <v>8</v>
      </c>
      <c r="F841" s="589">
        <v>6</v>
      </c>
      <c r="G841" s="589">
        <v>10</v>
      </c>
      <c r="H841" s="589">
        <v>10</v>
      </c>
      <c r="I841" s="589">
        <v>18</v>
      </c>
      <c r="J841" s="589">
        <v>13</v>
      </c>
      <c r="K841" s="589">
        <v>6</v>
      </c>
      <c r="L841" s="589">
        <v>7</v>
      </c>
      <c r="M841" s="589">
        <v>11</v>
      </c>
      <c r="N841" s="589">
        <v>8</v>
      </c>
      <c r="O841" s="589">
        <v>52</v>
      </c>
      <c r="P841" s="46">
        <v>56.422818791946305</v>
      </c>
      <c r="Q841" s="46">
        <v>56.5</v>
      </c>
    </row>
    <row r="842" spans="1:17" ht="12.75" customHeight="1">
      <c r="C842" s="602" t="s">
        <v>626</v>
      </c>
      <c r="D842" s="589">
        <v>2399</v>
      </c>
      <c r="E842" s="589">
        <v>32</v>
      </c>
      <c r="F842" s="589">
        <v>35</v>
      </c>
      <c r="G842" s="589">
        <v>37</v>
      </c>
      <c r="H842" s="589">
        <v>54</v>
      </c>
      <c r="I842" s="589">
        <v>58</v>
      </c>
      <c r="J842" s="589">
        <v>79</v>
      </c>
      <c r="K842" s="589">
        <v>92</v>
      </c>
      <c r="L842" s="589">
        <v>87</v>
      </c>
      <c r="M842" s="589">
        <v>122</v>
      </c>
      <c r="N842" s="589">
        <v>113</v>
      </c>
      <c r="O842" s="589">
        <v>1690</v>
      </c>
      <c r="P842" s="46">
        <v>50.719883284701957</v>
      </c>
      <c r="Q842" s="46">
        <v>50.475460122699388</v>
      </c>
    </row>
    <row r="843" spans="1:17" ht="12.75" customHeight="1">
      <c r="C843" s="602" t="s">
        <v>627</v>
      </c>
      <c r="D843" s="589">
        <v>1773</v>
      </c>
      <c r="E843" s="589">
        <v>3</v>
      </c>
      <c r="F843" s="589">
        <v>18</v>
      </c>
      <c r="G843" s="589">
        <v>21</v>
      </c>
      <c r="H843" s="589">
        <v>17</v>
      </c>
      <c r="I843" s="589">
        <v>19</v>
      </c>
      <c r="J843" s="589">
        <v>30</v>
      </c>
      <c r="K843" s="589">
        <v>52</v>
      </c>
      <c r="L843" s="589">
        <v>49</v>
      </c>
      <c r="M843" s="589">
        <v>65</v>
      </c>
      <c r="N843" s="589">
        <v>75</v>
      </c>
      <c r="O843" s="589">
        <v>1424</v>
      </c>
      <c r="P843" s="46">
        <v>48.664410603496897</v>
      </c>
      <c r="Q843" s="46">
        <v>48.256097560975611</v>
      </c>
    </row>
    <row r="844" spans="1:17" ht="12.75" customHeight="1">
      <c r="C844" s="604" t="s">
        <v>1947</v>
      </c>
      <c r="D844" s="589">
        <v>5499</v>
      </c>
      <c r="E844" s="589">
        <v>161</v>
      </c>
      <c r="F844" s="589">
        <v>189</v>
      </c>
      <c r="G844" s="589">
        <v>191</v>
      </c>
      <c r="H844" s="589">
        <v>217</v>
      </c>
      <c r="I844" s="589">
        <v>223</v>
      </c>
      <c r="J844" s="589">
        <v>225</v>
      </c>
      <c r="K844" s="589">
        <v>240</v>
      </c>
      <c r="L844" s="589">
        <v>224</v>
      </c>
      <c r="M844" s="589">
        <v>273</v>
      </c>
      <c r="N844" s="589">
        <v>257</v>
      </c>
      <c r="O844" s="589">
        <v>3299</v>
      </c>
      <c r="P844" s="46">
        <v>52.037279505364609</v>
      </c>
      <c r="Q844" s="46">
        <v>51.841071428571432</v>
      </c>
    </row>
    <row r="845" spans="1:17" ht="12.75" customHeight="1">
      <c r="C845" s="1415"/>
      <c r="P845" s="46"/>
      <c r="Q845" s="46"/>
    </row>
    <row r="846" spans="1:17" ht="12.75" customHeight="1">
      <c r="C846" s="1415"/>
      <c r="P846" s="46"/>
      <c r="Q846" s="46"/>
    </row>
    <row r="847" spans="1:17" s="24" customFormat="1" ht="12" customHeight="1">
      <c r="A847" s="90" t="s">
        <v>655</v>
      </c>
      <c r="B847" s="599"/>
      <c r="C847" s="1415"/>
      <c r="D847" s="607"/>
      <c r="E847" s="607"/>
      <c r="F847" s="607"/>
      <c r="G847" s="607"/>
      <c r="H847" s="607"/>
      <c r="I847" s="607"/>
      <c r="J847" s="607"/>
      <c r="K847" s="607"/>
      <c r="L847" s="607"/>
      <c r="M847" s="607"/>
      <c r="N847" s="607"/>
      <c r="O847" s="607"/>
      <c r="P847" s="566"/>
      <c r="Q847" s="566"/>
    </row>
    <row r="848" spans="1:17" s="24" customFormat="1" ht="10.5" customHeight="1">
      <c r="A848" s="599" t="s">
        <v>2240</v>
      </c>
      <c r="B848" s="599"/>
      <c r="C848" s="1415"/>
      <c r="D848" s="607"/>
      <c r="E848" s="607"/>
      <c r="F848" s="607"/>
      <c r="G848" s="607"/>
      <c r="H848" s="607"/>
      <c r="I848" s="607"/>
      <c r="J848" s="607"/>
      <c r="K848" s="607"/>
      <c r="L848" s="607"/>
      <c r="M848" s="607"/>
      <c r="N848" s="607"/>
      <c r="O848" s="607"/>
      <c r="P848" s="566"/>
      <c r="Q848" s="566"/>
    </row>
    <row r="849" spans="1:17" s="24" customFormat="1" ht="10.5" customHeight="1">
      <c r="A849" s="90"/>
      <c r="B849" s="24" t="s">
        <v>2241</v>
      </c>
      <c r="C849" s="1415"/>
      <c r="D849" s="607"/>
      <c r="E849" s="607"/>
      <c r="F849" s="607"/>
      <c r="G849" s="607"/>
      <c r="H849" s="607"/>
      <c r="I849" s="607"/>
      <c r="J849" s="607"/>
      <c r="K849" s="607"/>
      <c r="L849" s="607"/>
      <c r="M849" s="607"/>
      <c r="N849" s="607"/>
      <c r="O849" s="607"/>
      <c r="P849" s="566"/>
      <c r="Q849" s="566"/>
    </row>
    <row r="850" spans="1:17" s="24" customFormat="1" ht="10.5" customHeight="1">
      <c r="A850" s="90"/>
      <c r="B850" s="24" t="s">
        <v>2242</v>
      </c>
      <c r="C850" s="1415"/>
      <c r="D850" s="607"/>
      <c r="E850" s="607"/>
      <c r="F850" s="607"/>
      <c r="G850" s="607"/>
      <c r="H850" s="607"/>
      <c r="I850" s="607"/>
      <c r="J850" s="607"/>
      <c r="K850" s="607"/>
      <c r="L850" s="607"/>
      <c r="M850" s="607"/>
      <c r="N850" s="607"/>
      <c r="O850" s="607"/>
      <c r="P850" s="566"/>
      <c r="Q850" s="566"/>
    </row>
    <row r="851" spans="1:17" s="24" customFormat="1" ht="10.5" customHeight="1">
      <c r="A851" s="599" t="s">
        <v>2243</v>
      </c>
      <c r="B851" s="599"/>
      <c r="C851" s="1415"/>
      <c r="D851" s="607"/>
      <c r="E851" s="607"/>
      <c r="F851" s="607"/>
      <c r="G851" s="607"/>
      <c r="H851" s="607"/>
      <c r="I851" s="607"/>
      <c r="J851" s="607"/>
      <c r="K851" s="607"/>
      <c r="L851" s="607"/>
      <c r="M851" s="607"/>
      <c r="N851" s="607"/>
      <c r="O851" s="607"/>
      <c r="P851" s="566"/>
      <c r="Q851" s="566"/>
    </row>
    <row r="852" spans="1:17" s="24" customFormat="1" ht="10.5" customHeight="1">
      <c r="A852" s="599" t="s">
        <v>2244</v>
      </c>
      <c r="B852" s="599"/>
      <c r="C852" s="1415"/>
      <c r="D852" s="607"/>
      <c r="E852" s="607"/>
      <c r="F852" s="607"/>
      <c r="G852" s="607"/>
      <c r="H852" s="607"/>
      <c r="I852" s="607"/>
      <c r="J852" s="607"/>
      <c r="K852" s="607"/>
      <c r="L852" s="607"/>
      <c r="M852" s="607"/>
      <c r="N852" s="607"/>
      <c r="O852" s="607"/>
      <c r="P852" s="566"/>
      <c r="Q852" s="566"/>
    </row>
    <row r="853" spans="1:17" s="24" customFormat="1" ht="10.5" customHeight="1">
      <c r="A853" s="599"/>
      <c r="B853" s="599"/>
      <c r="C853" s="608"/>
      <c r="D853" s="607"/>
      <c r="E853" s="607"/>
      <c r="F853" s="607"/>
      <c r="G853" s="607"/>
      <c r="H853" s="607"/>
      <c r="I853" s="607"/>
      <c r="J853" s="607"/>
      <c r="K853" s="607"/>
      <c r="L853" s="607"/>
      <c r="M853" s="607"/>
      <c r="N853" s="607"/>
      <c r="O853" s="607"/>
      <c r="P853" s="566"/>
      <c r="Q853" s="566"/>
    </row>
    <row r="854" spans="1:17" s="24" customFormat="1" ht="9">
      <c r="A854" s="599" t="s">
        <v>586</v>
      </c>
      <c r="B854" s="599"/>
      <c r="C854" s="608"/>
      <c r="D854" s="607"/>
      <c r="E854" s="607"/>
      <c r="F854" s="607"/>
      <c r="G854" s="607"/>
      <c r="H854" s="607"/>
      <c r="I854" s="607"/>
      <c r="J854" s="607"/>
      <c r="K854" s="607"/>
      <c r="L854" s="607"/>
      <c r="M854" s="607"/>
      <c r="N854" s="607"/>
      <c r="O854" s="607"/>
      <c r="P854" s="566"/>
      <c r="Q854" s="566"/>
    </row>
    <row r="855" spans="1:17" s="90" customFormat="1" ht="11.25" customHeight="1">
      <c r="A855" s="601"/>
      <c r="C855" s="609"/>
      <c r="D855" s="257" t="s">
        <v>1648</v>
      </c>
      <c r="E855" s="454"/>
      <c r="F855" s="454"/>
      <c r="G855" s="454"/>
      <c r="H855" s="454"/>
      <c r="I855" s="454"/>
      <c r="J855" s="454"/>
      <c r="K855" s="454"/>
      <c r="L855" s="454"/>
      <c r="M855" s="454"/>
      <c r="N855" s="454"/>
      <c r="O855" s="454"/>
      <c r="P855" s="606"/>
      <c r="Q855" s="606"/>
    </row>
    <row r="856" spans="1:17" s="90" customFormat="1" ht="9" customHeight="1">
      <c r="A856" s="601"/>
      <c r="C856" s="609"/>
      <c r="D856" s="257"/>
      <c r="E856" s="454"/>
      <c r="F856" s="454"/>
      <c r="G856" s="454"/>
      <c r="H856" s="454"/>
      <c r="I856" s="454"/>
      <c r="J856" s="454"/>
      <c r="K856" s="454"/>
      <c r="L856" s="454"/>
      <c r="M856" s="454"/>
      <c r="N856" s="454"/>
      <c r="O856" s="454"/>
      <c r="P856" s="606"/>
      <c r="Q856" s="606"/>
    </row>
    <row r="857" spans="1:17" ht="10.15" customHeight="1">
      <c r="B857" s="599" t="s">
        <v>637</v>
      </c>
      <c r="C857" s="602"/>
      <c r="P857" s="46"/>
      <c r="Q857" s="46"/>
    </row>
    <row r="858" spans="1:17" ht="12.75" customHeight="1">
      <c r="C858" s="602" t="s">
        <v>638</v>
      </c>
      <c r="D858" s="589">
        <v>28</v>
      </c>
      <c r="E858" s="589">
        <v>0</v>
      </c>
      <c r="F858" s="589">
        <v>1</v>
      </c>
      <c r="G858" s="589">
        <v>0</v>
      </c>
      <c r="H858" s="589">
        <v>3</v>
      </c>
      <c r="I858" s="589">
        <v>1</v>
      </c>
      <c r="J858" s="589">
        <v>2</v>
      </c>
      <c r="K858" s="589">
        <v>1</v>
      </c>
      <c r="L858" s="589">
        <v>0</v>
      </c>
      <c r="M858" s="589">
        <v>0</v>
      </c>
      <c r="N858" s="589">
        <v>1</v>
      </c>
      <c r="O858" s="589">
        <v>19</v>
      </c>
      <c r="P858" s="46">
        <v>48.392857142857146</v>
      </c>
      <c r="Q858" s="46">
        <v>48</v>
      </c>
    </row>
    <row r="859" spans="1:17" ht="12.75" customHeight="1">
      <c r="C859" s="602" t="s">
        <v>641</v>
      </c>
      <c r="D859" s="589">
        <v>1</v>
      </c>
      <c r="E859" s="589">
        <v>0</v>
      </c>
      <c r="F859" s="589">
        <v>0</v>
      </c>
      <c r="G859" s="589">
        <v>0</v>
      </c>
      <c r="H859" s="589">
        <v>0</v>
      </c>
      <c r="I859" s="589">
        <v>0</v>
      </c>
      <c r="J859" s="589">
        <v>0</v>
      </c>
      <c r="K859" s="589">
        <v>0</v>
      </c>
      <c r="L859" s="589">
        <v>0</v>
      </c>
      <c r="M859" s="589">
        <v>0</v>
      </c>
      <c r="N859" s="589">
        <v>0</v>
      </c>
      <c r="O859" s="589">
        <v>1</v>
      </c>
      <c r="P859" s="606" t="s">
        <v>439</v>
      </c>
      <c r="Q859" s="606" t="s">
        <v>439</v>
      </c>
    </row>
    <row r="860" spans="1:17" ht="12.75" customHeight="1">
      <c r="C860" s="602" t="s">
        <v>1894</v>
      </c>
      <c r="D860" s="589">
        <v>11</v>
      </c>
      <c r="E860" s="589">
        <v>0</v>
      </c>
      <c r="F860" s="589">
        <v>0</v>
      </c>
      <c r="G860" s="589">
        <v>0</v>
      </c>
      <c r="H860" s="589">
        <v>0</v>
      </c>
      <c r="I860" s="589">
        <v>0</v>
      </c>
      <c r="J860" s="589">
        <v>0</v>
      </c>
      <c r="K860" s="589">
        <v>0</v>
      </c>
      <c r="L860" s="589">
        <v>0</v>
      </c>
      <c r="M860" s="589">
        <v>0</v>
      </c>
      <c r="N860" s="589">
        <v>0</v>
      </c>
      <c r="O860" s="589">
        <v>11</v>
      </c>
      <c r="P860" s="46">
        <v>44.909090909090907</v>
      </c>
      <c r="Q860" s="46">
        <v>44.5</v>
      </c>
    </row>
    <row r="861" spans="1:17" ht="12.75" customHeight="1">
      <c r="C861" s="604" t="s">
        <v>1947</v>
      </c>
      <c r="D861" s="589">
        <v>40</v>
      </c>
      <c r="E861" s="589">
        <v>0</v>
      </c>
      <c r="F861" s="589">
        <v>1</v>
      </c>
      <c r="G861" s="589">
        <v>0</v>
      </c>
      <c r="H861" s="589">
        <v>3</v>
      </c>
      <c r="I861" s="589">
        <v>1</v>
      </c>
      <c r="J861" s="589">
        <v>2</v>
      </c>
      <c r="K861" s="589">
        <v>1</v>
      </c>
      <c r="L861" s="589">
        <v>0</v>
      </c>
      <c r="M861" s="589">
        <v>0</v>
      </c>
      <c r="N861" s="589">
        <v>1</v>
      </c>
      <c r="O861" s="589">
        <v>31</v>
      </c>
      <c r="P861" s="46">
        <v>47.424999999999997</v>
      </c>
      <c r="Q861" s="46">
        <v>46</v>
      </c>
    </row>
    <row r="862" spans="1:17" ht="18" customHeight="1">
      <c r="B862" s="599" t="s">
        <v>645</v>
      </c>
      <c r="C862" s="602"/>
      <c r="D862" s="59"/>
      <c r="E862" s="59"/>
      <c r="F862" s="59"/>
      <c r="G862" s="59"/>
      <c r="H862" s="59"/>
      <c r="I862" s="59"/>
      <c r="J862" s="59"/>
      <c r="K862" s="59"/>
      <c r="L862" s="59"/>
      <c r="M862" s="59"/>
      <c r="N862" s="59"/>
      <c r="O862" s="59"/>
      <c r="P862" s="59"/>
      <c r="Q862" s="59"/>
    </row>
    <row r="863" spans="1:17" ht="21.75" customHeight="1">
      <c r="C863" s="602" t="s">
        <v>1899</v>
      </c>
      <c r="D863" s="589">
        <v>1645</v>
      </c>
      <c r="E863" s="589">
        <v>33</v>
      </c>
      <c r="F863" s="589">
        <v>34</v>
      </c>
      <c r="G863" s="589">
        <v>42</v>
      </c>
      <c r="H863" s="589">
        <v>47</v>
      </c>
      <c r="I863" s="589">
        <v>45</v>
      </c>
      <c r="J863" s="589">
        <v>49</v>
      </c>
      <c r="K863" s="589">
        <v>56</v>
      </c>
      <c r="L863" s="589">
        <v>56</v>
      </c>
      <c r="M863" s="589">
        <v>69</v>
      </c>
      <c r="N863" s="589">
        <v>67</v>
      </c>
      <c r="O863" s="589">
        <v>1147</v>
      </c>
      <c r="P863" s="46">
        <v>49.689969604863222</v>
      </c>
      <c r="Q863" s="46">
        <v>49.253846153846155</v>
      </c>
    </row>
    <row r="864" spans="1:17" ht="21.75" customHeight="1">
      <c r="C864" s="602" t="s">
        <v>1901</v>
      </c>
      <c r="D864" s="589">
        <v>2593</v>
      </c>
      <c r="E864" s="589">
        <v>68</v>
      </c>
      <c r="F864" s="589">
        <v>78</v>
      </c>
      <c r="G864" s="589">
        <v>78</v>
      </c>
      <c r="H864" s="589">
        <v>92</v>
      </c>
      <c r="I864" s="589">
        <v>77</v>
      </c>
      <c r="J864" s="589">
        <v>85</v>
      </c>
      <c r="K864" s="589">
        <v>103</v>
      </c>
      <c r="L864" s="589">
        <v>81</v>
      </c>
      <c r="M864" s="589">
        <v>125</v>
      </c>
      <c r="N864" s="589">
        <v>122</v>
      </c>
      <c r="O864" s="589">
        <v>1684</v>
      </c>
      <c r="P864" s="46">
        <v>49.812957963748552</v>
      </c>
      <c r="Q864" s="46">
        <v>50.288990825688074</v>
      </c>
    </row>
    <row r="865" spans="1:17" ht="12.75" customHeight="1">
      <c r="C865" s="602" t="s">
        <v>648</v>
      </c>
      <c r="D865" s="589">
        <v>242</v>
      </c>
      <c r="E865" s="589">
        <v>8</v>
      </c>
      <c r="F865" s="589">
        <v>15</v>
      </c>
      <c r="G865" s="589">
        <v>11</v>
      </c>
      <c r="H865" s="589">
        <v>14</v>
      </c>
      <c r="I865" s="589">
        <v>9</v>
      </c>
      <c r="J865" s="589">
        <v>9</v>
      </c>
      <c r="K865" s="589">
        <v>11</v>
      </c>
      <c r="L865" s="589">
        <v>10</v>
      </c>
      <c r="M865" s="589">
        <v>10</v>
      </c>
      <c r="N865" s="589">
        <v>5</v>
      </c>
      <c r="O865" s="589">
        <v>140</v>
      </c>
      <c r="P865" s="46">
        <v>51.400826446280995</v>
      </c>
      <c r="Q865" s="46">
        <v>52.285714285714285</v>
      </c>
    </row>
    <row r="866" spans="1:17" ht="12.75" customHeight="1">
      <c r="C866" s="604" t="s">
        <v>1947</v>
      </c>
      <c r="D866" s="589">
        <v>4480</v>
      </c>
      <c r="E866" s="589">
        <v>109</v>
      </c>
      <c r="F866" s="589">
        <v>127</v>
      </c>
      <c r="G866" s="589">
        <v>131</v>
      </c>
      <c r="H866" s="589">
        <v>153</v>
      </c>
      <c r="I866" s="589">
        <v>131</v>
      </c>
      <c r="J866" s="589">
        <v>143</v>
      </c>
      <c r="K866" s="589">
        <v>170</v>
      </c>
      <c r="L866" s="589">
        <v>147</v>
      </c>
      <c r="M866" s="589">
        <v>204</v>
      </c>
      <c r="N866" s="589">
        <v>194</v>
      </c>
      <c r="O866" s="589">
        <v>2971</v>
      </c>
      <c r="P866" s="46">
        <v>49.853571428571428</v>
      </c>
      <c r="Q866" s="46">
        <v>50.026881720430104</v>
      </c>
    </row>
    <row r="867" spans="1:17" ht="18" customHeight="1">
      <c r="B867" s="599" t="s">
        <v>649</v>
      </c>
      <c r="C867" s="602"/>
      <c r="D867" s="59"/>
      <c r="E867" s="59"/>
      <c r="F867" s="59"/>
      <c r="G867" s="59"/>
      <c r="H867" s="59"/>
      <c r="I867" s="59"/>
      <c r="J867" s="59"/>
      <c r="K867" s="59"/>
      <c r="L867" s="59"/>
      <c r="M867" s="59"/>
      <c r="N867" s="59"/>
      <c r="O867" s="59"/>
      <c r="P867" s="59"/>
      <c r="Q867" s="59"/>
    </row>
    <row r="868" spans="1:17" ht="21.75" customHeight="1">
      <c r="C868" s="602" t="s">
        <v>1903</v>
      </c>
      <c r="D868" s="589">
        <v>238</v>
      </c>
      <c r="E868" s="589">
        <v>9</v>
      </c>
      <c r="F868" s="589">
        <v>8</v>
      </c>
      <c r="G868" s="589">
        <v>10</v>
      </c>
      <c r="H868" s="589">
        <v>6</v>
      </c>
      <c r="I868" s="589">
        <v>4</v>
      </c>
      <c r="J868" s="589">
        <v>5</v>
      </c>
      <c r="K868" s="589">
        <v>6</v>
      </c>
      <c r="L868" s="589">
        <v>6</v>
      </c>
      <c r="M868" s="589">
        <v>5</v>
      </c>
      <c r="N868" s="589">
        <v>5</v>
      </c>
      <c r="O868" s="589">
        <v>174</v>
      </c>
      <c r="P868" s="46">
        <v>48.731092436974791</v>
      </c>
      <c r="Q868" s="46">
        <v>47.9</v>
      </c>
    </row>
    <row r="869" spans="1:17" ht="12.75" customHeight="1">
      <c r="C869" s="602" t="s">
        <v>1904</v>
      </c>
      <c r="D869" s="589">
        <v>5</v>
      </c>
      <c r="E869" s="589">
        <v>0</v>
      </c>
      <c r="F869" s="589">
        <v>0</v>
      </c>
      <c r="G869" s="589">
        <v>0</v>
      </c>
      <c r="H869" s="589">
        <v>0</v>
      </c>
      <c r="I869" s="589">
        <v>0</v>
      </c>
      <c r="J869" s="589">
        <v>0</v>
      </c>
      <c r="K869" s="589">
        <v>0</v>
      </c>
      <c r="L869" s="589">
        <v>1</v>
      </c>
      <c r="M869" s="589">
        <v>0</v>
      </c>
      <c r="N869" s="589">
        <v>0</v>
      </c>
      <c r="O869" s="589">
        <v>4</v>
      </c>
      <c r="P869" s="46">
        <v>48.8</v>
      </c>
      <c r="Q869" s="46">
        <v>50.75</v>
      </c>
    </row>
    <row r="870" spans="1:17" ht="12.75" customHeight="1">
      <c r="C870" s="602" t="s">
        <v>1905</v>
      </c>
      <c r="D870" s="589">
        <v>11</v>
      </c>
      <c r="E870" s="589">
        <v>0</v>
      </c>
      <c r="F870" s="589">
        <v>0</v>
      </c>
      <c r="G870" s="589">
        <v>0</v>
      </c>
      <c r="H870" s="589">
        <v>2</v>
      </c>
      <c r="I870" s="589">
        <v>1</v>
      </c>
      <c r="J870" s="589">
        <v>1</v>
      </c>
      <c r="K870" s="589">
        <v>0</v>
      </c>
      <c r="L870" s="589">
        <v>0</v>
      </c>
      <c r="M870" s="589">
        <v>0</v>
      </c>
      <c r="N870" s="589">
        <v>0</v>
      </c>
      <c r="O870" s="589">
        <v>7</v>
      </c>
      <c r="P870" s="46">
        <v>53</v>
      </c>
      <c r="Q870" s="46">
        <v>52.5</v>
      </c>
    </row>
    <row r="871" spans="1:17" ht="21.75" customHeight="1">
      <c r="C871" s="602" t="s">
        <v>1907</v>
      </c>
      <c r="D871" s="589">
        <v>208</v>
      </c>
      <c r="E871" s="589">
        <v>1</v>
      </c>
      <c r="F871" s="589">
        <v>5</v>
      </c>
      <c r="G871" s="589">
        <v>5</v>
      </c>
      <c r="H871" s="589">
        <v>5</v>
      </c>
      <c r="I871" s="589">
        <v>5</v>
      </c>
      <c r="J871" s="589">
        <v>7</v>
      </c>
      <c r="K871" s="589">
        <v>5</v>
      </c>
      <c r="L871" s="589">
        <v>8</v>
      </c>
      <c r="M871" s="589">
        <v>8</v>
      </c>
      <c r="N871" s="589">
        <v>9</v>
      </c>
      <c r="O871" s="589">
        <v>150</v>
      </c>
      <c r="P871" s="46">
        <v>48.153846153846153</v>
      </c>
      <c r="Q871" s="46">
        <v>47.888888888888886</v>
      </c>
    </row>
    <row r="872" spans="1:17" ht="12.75" customHeight="1">
      <c r="C872" s="604" t="s">
        <v>1947</v>
      </c>
      <c r="D872" s="589">
        <v>462</v>
      </c>
      <c r="E872" s="589">
        <v>10</v>
      </c>
      <c r="F872" s="589">
        <v>13</v>
      </c>
      <c r="G872" s="589">
        <v>15</v>
      </c>
      <c r="H872" s="589">
        <v>13</v>
      </c>
      <c r="I872" s="589">
        <v>10</v>
      </c>
      <c r="J872" s="589">
        <v>13</v>
      </c>
      <c r="K872" s="589">
        <v>11</v>
      </c>
      <c r="L872" s="589">
        <v>15</v>
      </c>
      <c r="M872" s="589">
        <v>13</v>
      </c>
      <c r="N872" s="589">
        <v>14</v>
      </c>
      <c r="O872" s="589">
        <v>335</v>
      </c>
      <c r="P872" s="46">
        <v>48.573593073593074</v>
      </c>
      <c r="Q872" s="46">
        <v>48.090909090909093</v>
      </c>
    </row>
    <row r="873" spans="1:17" ht="18" customHeight="1">
      <c r="A873" s="599" t="s">
        <v>1817</v>
      </c>
      <c r="C873" s="610"/>
      <c r="D873" s="589">
        <v>10481</v>
      </c>
      <c r="E873" s="589">
        <v>280</v>
      </c>
      <c r="F873" s="589">
        <v>330</v>
      </c>
      <c r="G873" s="589">
        <v>337</v>
      </c>
      <c r="H873" s="589">
        <v>386</v>
      </c>
      <c r="I873" s="589">
        <v>365</v>
      </c>
      <c r="J873" s="589">
        <v>383</v>
      </c>
      <c r="K873" s="589">
        <v>422</v>
      </c>
      <c r="L873" s="589">
        <v>386</v>
      </c>
      <c r="M873" s="589">
        <v>490</v>
      </c>
      <c r="N873" s="589">
        <v>466</v>
      </c>
      <c r="O873" s="589">
        <v>6636</v>
      </c>
      <c r="P873" s="46">
        <v>50.933594122698217</v>
      </c>
      <c r="Q873" s="46">
        <v>50.976337448559669</v>
      </c>
    </row>
    <row r="874" spans="1:17" ht="18" customHeight="1">
      <c r="A874" s="599" t="s">
        <v>467</v>
      </c>
      <c r="C874" s="602"/>
      <c r="D874" s="59"/>
      <c r="E874" s="59"/>
      <c r="F874" s="59"/>
      <c r="G874" s="59"/>
      <c r="H874" s="59"/>
      <c r="I874" s="59"/>
      <c r="J874" s="59"/>
      <c r="K874" s="59"/>
      <c r="L874" s="59"/>
      <c r="M874" s="59"/>
      <c r="N874" s="59"/>
      <c r="O874" s="59"/>
      <c r="P874" s="59"/>
      <c r="Q874" s="59"/>
    </row>
    <row r="875" spans="1:17" ht="18" customHeight="1">
      <c r="B875" s="599" t="s">
        <v>294</v>
      </c>
      <c r="C875" s="602"/>
      <c r="D875" s="59"/>
      <c r="E875" s="59"/>
      <c r="F875" s="59"/>
      <c r="G875" s="59"/>
      <c r="H875" s="59"/>
      <c r="I875" s="59"/>
      <c r="J875" s="59"/>
      <c r="K875" s="59"/>
      <c r="L875" s="59"/>
      <c r="M875" s="59"/>
      <c r="N875" s="59"/>
      <c r="O875" s="59"/>
      <c r="P875" s="59"/>
      <c r="Q875" s="59"/>
    </row>
    <row r="876" spans="1:17" ht="12.75" customHeight="1">
      <c r="C876" s="602" t="s">
        <v>2235</v>
      </c>
      <c r="D876" s="589">
        <v>270</v>
      </c>
      <c r="E876" s="589">
        <v>36</v>
      </c>
      <c r="F876" s="589">
        <v>35</v>
      </c>
      <c r="G876" s="589">
        <v>35</v>
      </c>
      <c r="H876" s="589">
        <v>38</v>
      </c>
      <c r="I876" s="589">
        <v>39</v>
      </c>
      <c r="J876" s="589">
        <v>27</v>
      </c>
      <c r="K876" s="589">
        <v>19</v>
      </c>
      <c r="L876" s="589">
        <v>16</v>
      </c>
      <c r="M876" s="589">
        <v>11</v>
      </c>
      <c r="N876" s="589">
        <v>3</v>
      </c>
      <c r="O876" s="589">
        <v>11</v>
      </c>
      <c r="P876" s="46">
        <v>60.262962962962966</v>
      </c>
      <c r="Q876" s="46">
        <v>60.236842105263158</v>
      </c>
    </row>
    <row r="877" spans="1:17" ht="12.75" customHeight="1">
      <c r="C877" s="602" t="s">
        <v>2236</v>
      </c>
      <c r="D877" s="589">
        <v>281</v>
      </c>
      <c r="E877" s="589">
        <v>43</v>
      </c>
      <c r="F877" s="589">
        <v>29</v>
      </c>
      <c r="G877" s="589">
        <v>30</v>
      </c>
      <c r="H877" s="589">
        <v>28</v>
      </c>
      <c r="I877" s="589">
        <v>24</v>
      </c>
      <c r="J877" s="589">
        <v>33</v>
      </c>
      <c r="K877" s="589">
        <v>24</v>
      </c>
      <c r="L877" s="589">
        <v>19</v>
      </c>
      <c r="M877" s="589">
        <v>11</v>
      </c>
      <c r="N877" s="589">
        <v>17</v>
      </c>
      <c r="O877" s="589">
        <v>23</v>
      </c>
      <c r="P877" s="46">
        <v>59.697508896797153</v>
      </c>
      <c r="Q877" s="46">
        <v>59.5625</v>
      </c>
    </row>
    <row r="878" spans="1:17" ht="21.75" customHeight="1">
      <c r="C878" s="602" t="s">
        <v>2237</v>
      </c>
      <c r="D878" s="589">
        <v>753</v>
      </c>
      <c r="E878" s="589">
        <v>20</v>
      </c>
      <c r="F878" s="589">
        <v>19</v>
      </c>
      <c r="G878" s="589">
        <v>9</v>
      </c>
      <c r="H878" s="589">
        <v>33</v>
      </c>
      <c r="I878" s="589">
        <v>25</v>
      </c>
      <c r="J878" s="589">
        <v>22</v>
      </c>
      <c r="K878" s="589">
        <v>31</v>
      </c>
      <c r="L878" s="589">
        <v>41</v>
      </c>
      <c r="M878" s="589">
        <v>38</v>
      </c>
      <c r="N878" s="589">
        <v>38</v>
      </c>
      <c r="O878" s="589">
        <v>477</v>
      </c>
      <c r="P878" s="46">
        <v>51.552456839309428</v>
      </c>
      <c r="Q878" s="46">
        <v>51.47674418604651</v>
      </c>
    </row>
    <row r="879" spans="1:17" ht="12.75" customHeight="1">
      <c r="C879" s="602" t="s">
        <v>626</v>
      </c>
      <c r="D879" s="589">
        <v>1280</v>
      </c>
      <c r="E879" s="589">
        <v>12</v>
      </c>
      <c r="F879" s="589">
        <v>23</v>
      </c>
      <c r="G879" s="589">
        <v>26</v>
      </c>
      <c r="H879" s="589">
        <v>38</v>
      </c>
      <c r="I879" s="589">
        <v>42</v>
      </c>
      <c r="J879" s="589">
        <v>61</v>
      </c>
      <c r="K879" s="589">
        <v>43</v>
      </c>
      <c r="L879" s="589">
        <v>66</v>
      </c>
      <c r="M879" s="589">
        <v>57</v>
      </c>
      <c r="N879" s="589">
        <v>81</v>
      </c>
      <c r="O879" s="589">
        <v>831</v>
      </c>
      <c r="P879" s="46">
        <v>52.012500000000003</v>
      </c>
      <c r="Q879" s="46">
        <v>51.79</v>
      </c>
    </row>
    <row r="880" spans="1:17" ht="12.75" customHeight="1">
      <c r="C880" s="602" t="s">
        <v>627</v>
      </c>
      <c r="D880" s="589">
        <v>1051</v>
      </c>
      <c r="E880" s="589">
        <v>9</v>
      </c>
      <c r="F880" s="589">
        <v>13</v>
      </c>
      <c r="G880" s="589">
        <v>17</v>
      </c>
      <c r="H880" s="589">
        <v>19</v>
      </c>
      <c r="I880" s="589">
        <v>24</v>
      </c>
      <c r="J880" s="589">
        <v>29</v>
      </c>
      <c r="K880" s="589">
        <v>41</v>
      </c>
      <c r="L880" s="589">
        <v>51</v>
      </c>
      <c r="M880" s="589">
        <v>46</v>
      </c>
      <c r="N880" s="589">
        <v>57</v>
      </c>
      <c r="O880" s="589">
        <v>745</v>
      </c>
      <c r="P880" s="46">
        <v>50.376784015223599</v>
      </c>
      <c r="Q880" s="46">
        <v>50.294642857142854</v>
      </c>
    </row>
    <row r="881" spans="1:17" ht="12.75" customHeight="1">
      <c r="C881" s="604" t="s">
        <v>1947</v>
      </c>
      <c r="D881" s="589">
        <v>3635</v>
      </c>
      <c r="E881" s="589">
        <v>120</v>
      </c>
      <c r="F881" s="589">
        <v>119</v>
      </c>
      <c r="G881" s="589">
        <v>117</v>
      </c>
      <c r="H881" s="589">
        <v>156</v>
      </c>
      <c r="I881" s="589">
        <v>154</v>
      </c>
      <c r="J881" s="589">
        <v>172</v>
      </c>
      <c r="K881" s="589">
        <v>158</v>
      </c>
      <c r="L881" s="589">
        <v>193</v>
      </c>
      <c r="M881" s="589">
        <v>163</v>
      </c>
      <c r="N881" s="589">
        <v>196</v>
      </c>
      <c r="O881" s="589">
        <v>2087</v>
      </c>
      <c r="P881" s="46">
        <v>52.651169188445664</v>
      </c>
      <c r="Q881" s="46">
        <v>52.606770833333336</v>
      </c>
    </row>
    <row r="882" spans="1:17" ht="18" customHeight="1">
      <c r="B882" s="599" t="s">
        <v>637</v>
      </c>
      <c r="C882" s="602"/>
      <c r="D882" s="59"/>
      <c r="E882" s="59"/>
      <c r="F882" s="59"/>
      <c r="G882" s="59"/>
      <c r="H882" s="59"/>
      <c r="I882" s="59"/>
      <c r="J882" s="59"/>
      <c r="K882" s="59"/>
      <c r="L882" s="59"/>
      <c r="M882" s="59"/>
      <c r="N882" s="59"/>
      <c r="O882" s="59"/>
      <c r="P882" s="59"/>
      <c r="Q882" s="59"/>
    </row>
    <row r="883" spans="1:17" ht="12.75" customHeight="1">
      <c r="C883" s="602" t="s">
        <v>638</v>
      </c>
      <c r="D883" s="589">
        <v>186</v>
      </c>
      <c r="E883" s="589">
        <v>0</v>
      </c>
      <c r="F883" s="589">
        <v>2</v>
      </c>
      <c r="G883" s="589">
        <v>2</v>
      </c>
      <c r="H883" s="589">
        <v>1</v>
      </c>
      <c r="I883" s="589">
        <v>6</v>
      </c>
      <c r="J883" s="589">
        <v>5</v>
      </c>
      <c r="K883" s="589">
        <v>5</v>
      </c>
      <c r="L883" s="589">
        <v>3</v>
      </c>
      <c r="M883" s="589">
        <v>4</v>
      </c>
      <c r="N883" s="589">
        <v>3</v>
      </c>
      <c r="O883" s="589">
        <v>155</v>
      </c>
      <c r="P883" s="46">
        <v>42.913978494623656</v>
      </c>
      <c r="Q883" s="46">
        <v>41.777777777777779</v>
      </c>
    </row>
    <row r="884" spans="1:17" ht="12.75" customHeight="1">
      <c r="C884" s="602" t="s">
        <v>640</v>
      </c>
      <c r="D884" s="589">
        <v>22</v>
      </c>
      <c r="E884" s="589">
        <v>0</v>
      </c>
      <c r="F884" s="589">
        <v>0</v>
      </c>
      <c r="G884" s="589">
        <v>1</v>
      </c>
      <c r="H884" s="589">
        <v>1</v>
      </c>
      <c r="I884" s="589">
        <v>2</v>
      </c>
      <c r="J884" s="589">
        <v>2</v>
      </c>
      <c r="K884" s="589">
        <v>1</v>
      </c>
      <c r="L884" s="589">
        <v>0</v>
      </c>
      <c r="M884" s="589">
        <v>2</v>
      </c>
      <c r="N884" s="589">
        <v>1</v>
      </c>
      <c r="O884" s="589">
        <v>12</v>
      </c>
      <c r="P884" s="46">
        <v>52.409090909090907</v>
      </c>
      <c r="Q884" s="46">
        <v>52</v>
      </c>
    </row>
    <row r="885" spans="1:17" ht="12.75" customHeight="1">
      <c r="C885" s="602" t="s">
        <v>642</v>
      </c>
      <c r="D885" s="589">
        <v>43</v>
      </c>
      <c r="E885" s="589">
        <v>1</v>
      </c>
      <c r="F885" s="589">
        <v>2</v>
      </c>
      <c r="G885" s="589">
        <v>2</v>
      </c>
      <c r="H885" s="589">
        <v>0</v>
      </c>
      <c r="I885" s="589">
        <v>3</v>
      </c>
      <c r="J885" s="589">
        <v>2</v>
      </c>
      <c r="K885" s="589">
        <v>3</v>
      </c>
      <c r="L885" s="589">
        <v>0</v>
      </c>
      <c r="M885" s="589">
        <v>4</v>
      </c>
      <c r="N885" s="589">
        <v>1</v>
      </c>
      <c r="O885" s="589">
        <v>25</v>
      </c>
      <c r="P885" s="46">
        <v>50.744186046511629</v>
      </c>
      <c r="Q885" s="46">
        <v>52.7</v>
      </c>
    </row>
    <row r="886" spans="1:17" ht="12.75" customHeight="1">
      <c r="C886" s="602" t="s">
        <v>1894</v>
      </c>
      <c r="D886" s="589">
        <v>40</v>
      </c>
      <c r="E886" s="589">
        <v>0</v>
      </c>
      <c r="F886" s="589">
        <v>1</v>
      </c>
      <c r="G886" s="589">
        <v>1</v>
      </c>
      <c r="H886" s="589">
        <v>0</v>
      </c>
      <c r="I886" s="589">
        <v>0</v>
      </c>
      <c r="J886" s="589">
        <v>0</v>
      </c>
      <c r="K886" s="589">
        <v>0</v>
      </c>
      <c r="L886" s="589">
        <v>2</v>
      </c>
      <c r="M886" s="589">
        <v>1</v>
      </c>
      <c r="N886" s="589">
        <v>1</v>
      </c>
      <c r="O886" s="589">
        <v>34</v>
      </c>
      <c r="P886" s="46">
        <v>44.875</v>
      </c>
      <c r="Q886" s="46">
        <v>43</v>
      </c>
    </row>
    <row r="887" spans="1:17" ht="12.75" customHeight="1">
      <c r="C887" s="604" t="s">
        <v>1947</v>
      </c>
      <c r="D887" s="589">
        <v>291</v>
      </c>
      <c r="E887" s="589">
        <v>1</v>
      </c>
      <c r="F887" s="589">
        <v>5</v>
      </c>
      <c r="G887" s="589">
        <v>6</v>
      </c>
      <c r="H887" s="589">
        <v>2</v>
      </c>
      <c r="I887" s="589">
        <v>11</v>
      </c>
      <c r="J887" s="589">
        <v>9</v>
      </c>
      <c r="K887" s="589">
        <v>9</v>
      </c>
      <c r="L887" s="589">
        <v>5</v>
      </c>
      <c r="M887" s="589">
        <v>11</v>
      </c>
      <c r="N887" s="589">
        <v>6</v>
      </c>
      <c r="O887" s="589">
        <v>226</v>
      </c>
      <c r="P887" s="46">
        <v>45.058419243986258</v>
      </c>
      <c r="Q887" s="46">
        <v>44.083333333333336</v>
      </c>
    </row>
    <row r="888" spans="1:17" s="24" customFormat="1" ht="9" customHeight="1">
      <c r="A888" s="614"/>
      <c r="B888" s="615"/>
      <c r="C888" s="616"/>
      <c r="D888" s="617"/>
      <c r="E888" s="616"/>
      <c r="F888" s="617"/>
      <c r="G888" s="617"/>
      <c r="H888" s="617"/>
      <c r="I888" s="616"/>
      <c r="J888" s="617"/>
      <c r="K888" s="617"/>
      <c r="P888" s="46"/>
      <c r="Q888" s="46"/>
    </row>
    <row r="889" spans="1:17" s="24" customFormat="1" ht="9" customHeight="1">
      <c r="A889" s="614"/>
      <c r="B889" s="615"/>
      <c r="C889" s="616"/>
      <c r="D889" s="617"/>
      <c r="E889" s="616"/>
      <c r="F889" s="617"/>
      <c r="G889" s="617"/>
      <c r="H889" s="617"/>
      <c r="I889" s="616"/>
      <c r="J889" s="617"/>
      <c r="K889" s="617"/>
      <c r="P889" s="46"/>
      <c r="Q889" s="46"/>
    </row>
    <row r="890" spans="1:17" s="24" customFormat="1" ht="9" customHeight="1">
      <c r="A890" s="614"/>
      <c r="B890" s="615"/>
      <c r="C890" s="616"/>
      <c r="D890" s="617"/>
      <c r="E890" s="616"/>
      <c r="F890" s="617"/>
      <c r="G890" s="617"/>
      <c r="H890" s="617"/>
      <c r="I890" s="616"/>
      <c r="J890" s="617"/>
      <c r="K890" s="617"/>
      <c r="P890" s="46"/>
      <c r="Q890" s="46"/>
    </row>
    <row r="891" spans="1:17" s="24" customFormat="1" ht="9" customHeight="1">
      <c r="A891" s="614"/>
      <c r="B891" s="615"/>
      <c r="C891" s="616"/>
      <c r="D891" s="617"/>
      <c r="E891" s="616"/>
      <c r="F891" s="617"/>
      <c r="G891" s="617"/>
      <c r="H891" s="617"/>
      <c r="I891" s="616"/>
      <c r="J891" s="617"/>
      <c r="K891" s="617"/>
      <c r="P891" s="46"/>
      <c r="Q891" s="46"/>
    </row>
    <row r="892" spans="1:17" s="24" customFormat="1" ht="9" customHeight="1">
      <c r="A892" s="614"/>
      <c r="B892" s="615"/>
      <c r="C892" s="616"/>
      <c r="D892" s="617"/>
      <c r="E892" s="616"/>
      <c r="F892" s="617"/>
      <c r="G892" s="617"/>
      <c r="H892" s="617"/>
      <c r="I892" s="616"/>
      <c r="J892" s="617"/>
      <c r="K892" s="617"/>
      <c r="P892" s="46"/>
      <c r="Q892" s="46"/>
    </row>
    <row r="893" spans="1:17" s="24" customFormat="1" ht="9" customHeight="1">
      <c r="A893" s="614"/>
      <c r="B893" s="615"/>
      <c r="C893" s="616"/>
      <c r="D893" s="617"/>
      <c r="E893" s="616"/>
      <c r="F893" s="617"/>
      <c r="G893" s="617"/>
      <c r="H893" s="617"/>
      <c r="I893" s="616"/>
      <c r="J893" s="617"/>
      <c r="K893" s="617"/>
      <c r="P893" s="46"/>
      <c r="Q893" s="46"/>
    </row>
    <row r="894" spans="1:17" s="24" customFormat="1" ht="9" customHeight="1">
      <c r="A894" s="614"/>
      <c r="B894" s="615"/>
      <c r="C894" s="616"/>
      <c r="D894" s="617"/>
      <c r="E894" s="616"/>
      <c r="F894" s="617"/>
      <c r="G894" s="617"/>
      <c r="H894" s="617"/>
      <c r="I894" s="616"/>
      <c r="J894" s="617"/>
      <c r="K894" s="617"/>
      <c r="P894" s="46"/>
      <c r="Q894" s="46"/>
    </row>
    <row r="895" spans="1:17" s="24" customFormat="1" ht="9" customHeight="1">
      <c r="A895" s="614"/>
      <c r="B895" s="615"/>
      <c r="C895" s="616"/>
      <c r="D895" s="617"/>
      <c r="E895" s="616"/>
      <c r="F895" s="617"/>
      <c r="G895" s="617"/>
      <c r="H895" s="617"/>
      <c r="I895" s="616"/>
      <c r="J895" s="617"/>
      <c r="K895" s="617"/>
      <c r="P895" s="46"/>
      <c r="Q895" s="46"/>
    </row>
    <row r="896" spans="1:17" s="24" customFormat="1" ht="9" customHeight="1">
      <c r="A896" s="614"/>
      <c r="B896" s="615"/>
      <c r="C896" s="616"/>
      <c r="D896" s="617"/>
      <c r="E896" s="616"/>
      <c r="F896" s="617"/>
      <c r="G896" s="617"/>
      <c r="H896" s="617"/>
      <c r="I896" s="616"/>
      <c r="J896" s="617"/>
      <c r="K896" s="617"/>
      <c r="P896" s="46"/>
      <c r="Q896" s="46"/>
    </row>
    <row r="897" spans="1:17" s="24" customFormat="1" ht="9" customHeight="1">
      <c r="A897" s="614"/>
      <c r="B897" s="615"/>
      <c r="C897" s="616"/>
      <c r="D897" s="617"/>
      <c r="E897" s="616"/>
      <c r="F897" s="617"/>
      <c r="G897" s="617"/>
      <c r="H897" s="617"/>
      <c r="I897" s="616"/>
      <c r="J897" s="617"/>
      <c r="K897" s="617"/>
      <c r="P897" s="46"/>
      <c r="Q897" s="46"/>
    </row>
    <row r="898" spans="1:17" s="24" customFormat="1" ht="11.25">
      <c r="A898" s="90" t="s">
        <v>655</v>
      </c>
      <c r="B898" s="599"/>
      <c r="C898" s="1415"/>
      <c r="D898" s="607"/>
      <c r="E898" s="607"/>
      <c r="F898" s="607"/>
      <c r="G898" s="607"/>
      <c r="H898" s="607"/>
      <c r="I898" s="607"/>
      <c r="J898" s="607"/>
      <c r="K898" s="607"/>
      <c r="L898" s="607"/>
      <c r="M898" s="607"/>
      <c r="N898" s="607"/>
      <c r="O898" s="607"/>
      <c r="P898" s="566"/>
      <c r="Q898" s="566"/>
    </row>
    <row r="899" spans="1:17" s="24" customFormat="1" ht="10.5" customHeight="1">
      <c r="A899" s="599" t="s">
        <v>2240</v>
      </c>
      <c r="B899" s="599"/>
      <c r="C899" s="1415"/>
      <c r="D899" s="607"/>
      <c r="E899" s="607"/>
      <c r="F899" s="607"/>
      <c r="G899" s="607"/>
      <c r="H899" s="607"/>
      <c r="I899" s="607"/>
      <c r="J899" s="607"/>
      <c r="K899" s="607"/>
      <c r="L899" s="607"/>
      <c r="M899" s="607"/>
      <c r="N899" s="607"/>
      <c r="O899" s="607"/>
      <c r="P899" s="566"/>
      <c r="Q899" s="566"/>
    </row>
    <row r="900" spans="1:17" s="24" customFormat="1" ht="10.5" customHeight="1">
      <c r="A900" s="90"/>
      <c r="B900" s="24" t="s">
        <v>2241</v>
      </c>
      <c r="C900" s="1415"/>
      <c r="D900" s="607"/>
      <c r="E900" s="607"/>
      <c r="F900" s="607"/>
      <c r="G900" s="607"/>
      <c r="H900" s="607"/>
      <c r="I900" s="607"/>
      <c r="J900" s="607"/>
      <c r="K900" s="607"/>
      <c r="L900" s="607"/>
      <c r="M900" s="607"/>
      <c r="N900" s="607"/>
      <c r="O900" s="607"/>
      <c r="P900" s="566"/>
      <c r="Q900" s="566"/>
    </row>
    <row r="901" spans="1:17" s="24" customFormat="1" ht="10.5" customHeight="1">
      <c r="A901" s="90"/>
      <c r="B901" s="24" t="s">
        <v>2242</v>
      </c>
      <c r="C901" s="1415"/>
      <c r="D901" s="607"/>
      <c r="E901" s="607"/>
      <c r="F901" s="607"/>
      <c r="G901" s="607"/>
      <c r="H901" s="607"/>
      <c r="I901" s="607"/>
      <c r="J901" s="607"/>
      <c r="K901" s="607"/>
      <c r="L901" s="607"/>
      <c r="M901" s="607"/>
      <c r="N901" s="607"/>
      <c r="O901" s="607"/>
      <c r="P901" s="566"/>
      <c r="Q901" s="566"/>
    </row>
    <row r="902" spans="1:17" s="24" customFormat="1" ht="10.5" customHeight="1">
      <c r="A902" s="599" t="s">
        <v>2243</v>
      </c>
      <c r="B902" s="599"/>
      <c r="C902" s="1415"/>
      <c r="D902" s="607"/>
      <c r="E902" s="607"/>
      <c r="F902" s="607"/>
      <c r="G902" s="607"/>
      <c r="H902" s="607"/>
      <c r="I902" s="607"/>
      <c r="J902" s="607"/>
      <c r="K902" s="607"/>
      <c r="L902" s="607"/>
      <c r="M902" s="607"/>
      <c r="N902" s="607"/>
      <c r="O902" s="607"/>
      <c r="P902" s="566"/>
      <c r="Q902" s="566"/>
    </row>
    <row r="903" spans="1:17" s="24" customFormat="1" ht="10.5" customHeight="1">
      <c r="A903" s="599" t="s">
        <v>2244</v>
      </c>
      <c r="B903" s="599"/>
      <c r="C903" s="1415"/>
      <c r="D903" s="607"/>
      <c r="E903" s="607"/>
      <c r="F903" s="607"/>
      <c r="G903" s="607"/>
      <c r="H903" s="607"/>
      <c r="I903" s="607"/>
      <c r="J903" s="607"/>
      <c r="K903" s="607"/>
      <c r="L903" s="607"/>
      <c r="M903" s="607"/>
      <c r="N903" s="607"/>
      <c r="O903" s="607"/>
      <c r="P903" s="566"/>
      <c r="Q903" s="566"/>
    </row>
    <row r="904" spans="1:17" s="24" customFormat="1" ht="10.5" customHeight="1">
      <c r="A904" s="599"/>
      <c r="B904" s="599"/>
      <c r="C904" s="608"/>
      <c r="D904" s="607"/>
      <c r="E904" s="607"/>
      <c r="F904" s="607"/>
      <c r="G904" s="607"/>
      <c r="H904" s="607"/>
      <c r="I904" s="607"/>
      <c r="J904" s="607"/>
      <c r="K904" s="607"/>
      <c r="L904" s="607"/>
      <c r="M904" s="607"/>
      <c r="N904" s="607"/>
      <c r="O904" s="607"/>
      <c r="P904" s="566"/>
      <c r="Q904" s="566"/>
    </row>
    <row r="905" spans="1:17" s="24" customFormat="1" ht="9">
      <c r="A905" s="599" t="s">
        <v>586</v>
      </c>
      <c r="B905" s="599"/>
      <c r="C905" s="608"/>
      <c r="D905" s="607"/>
      <c r="E905" s="607"/>
      <c r="F905" s="607"/>
      <c r="G905" s="607"/>
      <c r="H905" s="607"/>
      <c r="I905" s="607"/>
      <c r="J905" s="607"/>
      <c r="K905" s="607"/>
      <c r="L905" s="607"/>
      <c r="M905" s="607"/>
      <c r="N905" s="607"/>
      <c r="O905" s="607"/>
      <c r="P905" s="566"/>
      <c r="Q905" s="566"/>
    </row>
    <row r="906" spans="1:17" s="90" customFormat="1" ht="11.25" customHeight="1">
      <c r="A906" s="601"/>
      <c r="C906" s="609"/>
      <c r="D906" s="257" t="s">
        <v>1648</v>
      </c>
      <c r="E906" s="454"/>
      <c r="F906" s="454"/>
      <c r="G906" s="454"/>
      <c r="H906" s="454"/>
      <c r="I906" s="454"/>
      <c r="J906" s="454"/>
      <c r="K906" s="454"/>
      <c r="L906" s="454"/>
      <c r="M906" s="454"/>
      <c r="N906" s="454"/>
      <c r="O906" s="454"/>
      <c r="P906" s="606"/>
      <c r="Q906" s="606"/>
    </row>
    <row r="907" spans="1:17" s="90" customFormat="1" ht="9" customHeight="1">
      <c r="A907" s="601"/>
      <c r="C907" s="609"/>
      <c r="D907" s="257"/>
      <c r="E907" s="454"/>
      <c r="F907" s="454"/>
      <c r="G907" s="454"/>
      <c r="H907" s="454"/>
      <c r="I907" s="454"/>
      <c r="J907" s="454"/>
      <c r="K907" s="454"/>
      <c r="L907" s="454"/>
      <c r="M907" s="454"/>
      <c r="N907" s="454"/>
      <c r="O907" s="454"/>
      <c r="P907" s="606"/>
      <c r="Q907" s="606"/>
    </row>
    <row r="908" spans="1:17" ht="10.15" customHeight="1">
      <c r="B908" s="599" t="s">
        <v>645</v>
      </c>
      <c r="C908" s="602"/>
      <c r="P908" s="46"/>
      <c r="Q908" s="46"/>
    </row>
    <row r="909" spans="1:17" ht="21.75" customHeight="1">
      <c r="C909" s="602" t="s">
        <v>1899</v>
      </c>
      <c r="D909" s="589">
        <v>6427</v>
      </c>
      <c r="E909" s="589">
        <v>103</v>
      </c>
      <c r="F909" s="589">
        <v>104</v>
      </c>
      <c r="G909" s="589">
        <v>134</v>
      </c>
      <c r="H909" s="589">
        <v>133</v>
      </c>
      <c r="I909" s="589">
        <v>144</v>
      </c>
      <c r="J909" s="589">
        <v>179</v>
      </c>
      <c r="K909" s="589">
        <v>172</v>
      </c>
      <c r="L909" s="589">
        <v>196</v>
      </c>
      <c r="M909" s="589">
        <v>225</v>
      </c>
      <c r="N909" s="589">
        <v>217</v>
      </c>
      <c r="O909" s="589">
        <v>4820</v>
      </c>
      <c r="P909" s="46">
        <v>48.587210206939474</v>
      </c>
      <c r="Q909" s="46">
        <v>47.480215827338128</v>
      </c>
    </row>
    <row r="910" spans="1:17" ht="21.75" customHeight="1">
      <c r="C910" s="602" t="s">
        <v>1901</v>
      </c>
      <c r="D910" s="589">
        <v>7866</v>
      </c>
      <c r="E910" s="589">
        <v>109</v>
      </c>
      <c r="F910" s="589">
        <v>128</v>
      </c>
      <c r="G910" s="589">
        <v>160</v>
      </c>
      <c r="H910" s="589">
        <v>188</v>
      </c>
      <c r="I910" s="589">
        <v>209</v>
      </c>
      <c r="J910" s="589">
        <v>216</v>
      </c>
      <c r="K910" s="589">
        <v>248</v>
      </c>
      <c r="L910" s="589">
        <v>198</v>
      </c>
      <c r="M910" s="589">
        <v>256</v>
      </c>
      <c r="N910" s="589">
        <v>248</v>
      </c>
      <c r="O910" s="589">
        <v>5906</v>
      </c>
      <c r="P910" s="46">
        <v>47.329265191965419</v>
      </c>
      <c r="Q910" s="46">
        <v>46.51953125</v>
      </c>
    </row>
    <row r="911" spans="1:17" ht="12.75" customHeight="1">
      <c r="C911" s="602" t="s">
        <v>648</v>
      </c>
      <c r="D911" s="589">
        <v>21</v>
      </c>
      <c r="E911" s="589">
        <v>0</v>
      </c>
      <c r="F911" s="589">
        <v>0</v>
      </c>
      <c r="G911" s="589">
        <v>0</v>
      </c>
      <c r="H911" s="589">
        <v>1</v>
      </c>
      <c r="I911" s="589">
        <v>0</v>
      </c>
      <c r="J911" s="589">
        <v>0</v>
      </c>
      <c r="K911" s="589">
        <v>0</v>
      </c>
      <c r="L911" s="589">
        <v>0</v>
      </c>
      <c r="M911" s="589">
        <v>0</v>
      </c>
      <c r="N911" s="589">
        <v>1</v>
      </c>
      <c r="O911" s="589">
        <v>19</v>
      </c>
      <c r="P911" s="46">
        <v>42.428571428571431</v>
      </c>
      <c r="Q911" s="46">
        <v>39.9</v>
      </c>
    </row>
    <row r="912" spans="1:17" ht="12.75" customHeight="1">
      <c r="C912" s="604" t="s">
        <v>1947</v>
      </c>
      <c r="D912" s="589">
        <v>14314</v>
      </c>
      <c r="E912" s="589">
        <v>212</v>
      </c>
      <c r="F912" s="589">
        <v>232</v>
      </c>
      <c r="G912" s="589">
        <v>294</v>
      </c>
      <c r="H912" s="589">
        <v>322</v>
      </c>
      <c r="I912" s="589">
        <v>353</v>
      </c>
      <c r="J912" s="589">
        <v>395</v>
      </c>
      <c r="K912" s="589">
        <v>420</v>
      </c>
      <c r="L912" s="589">
        <v>394</v>
      </c>
      <c r="M912" s="589">
        <v>481</v>
      </c>
      <c r="N912" s="589">
        <v>466</v>
      </c>
      <c r="O912" s="589">
        <v>10745</v>
      </c>
      <c r="P912" s="46">
        <v>47.88689394997904</v>
      </c>
      <c r="Q912" s="46">
        <v>47.007590132827325</v>
      </c>
    </row>
    <row r="913" spans="1:17" ht="18" customHeight="1">
      <c r="B913" s="599" t="s">
        <v>649</v>
      </c>
      <c r="C913" s="602"/>
      <c r="D913" s="59"/>
      <c r="E913" s="59"/>
      <c r="F913" s="59"/>
      <c r="G913" s="59"/>
      <c r="H913" s="59"/>
      <c r="I913" s="59"/>
      <c r="J913" s="59"/>
      <c r="K913" s="59"/>
      <c r="L913" s="59"/>
      <c r="M913" s="59"/>
      <c r="N913" s="59"/>
      <c r="O913" s="59"/>
      <c r="P913" s="59"/>
      <c r="Q913" s="59"/>
    </row>
    <row r="914" spans="1:17" ht="21.75" customHeight="1">
      <c r="C914" s="602" t="s">
        <v>1903</v>
      </c>
      <c r="D914" s="589">
        <v>5</v>
      </c>
      <c r="E914" s="589">
        <v>0</v>
      </c>
      <c r="F914" s="589">
        <v>0</v>
      </c>
      <c r="G914" s="589">
        <v>0</v>
      </c>
      <c r="H914" s="589">
        <v>0</v>
      </c>
      <c r="I914" s="589">
        <v>1</v>
      </c>
      <c r="J914" s="589">
        <v>0</v>
      </c>
      <c r="K914" s="589">
        <v>0</v>
      </c>
      <c r="L914" s="589">
        <v>0</v>
      </c>
      <c r="M914" s="589">
        <v>0</v>
      </c>
      <c r="N914" s="589">
        <v>0</v>
      </c>
      <c r="O914" s="589">
        <v>4</v>
      </c>
      <c r="P914" s="46">
        <v>48.6</v>
      </c>
      <c r="Q914" s="46">
        <v>46.5</v>
      </c>
    </row>
    <row r="915" spans="1:17" ht="12.75" customHeight="1">
      <c r="C915" s="602" t="s">
        <v>1905</v>
      </c>
      <c r="D915" s="589">
        <v>1</v>
      </c>
      <c r="E915" s="589">
        <v>0</v>
      </c>
      <c r="F915" s="589">
        <v>0</v>
      </c>
      <c r="G915" s="589">
        <v>0</v>
      </c>
      <c r="H915" s="589">
        <v>0</v>
      </c>
      <c r="I915" s="589">
        <v>0</v>
      </c>
      <c r="J915" s="589">
        <v>0</v>
      </c>
      <c r="K915" s="589">
        <v>0</v>
      </c>
      <c r="L915" s="589">
        <v>0</v>
      </c>
      <c r="M915" s="589">
        <v>0</v>
      </c>
      <c r="N915" s="589">
        <v>0</v>
      </c>
      <c r="O915" s="589">
        <v>1</v>
      </c>
      <c r="P915" s="606" t="s">
        <v>439</v>
      </c>
      <c r="Q915" s="606" t="s">
        <v>439</v>
      </c>
    </row>
    <row r="916" spans="1:17" ht="21.75" customHeight="1">
      <c r="C916" s="602" t="s">
        <v>1907</v>
      </c>
      <c r="D916" s="589">
        <v>82</v>
      </c>
      <c r="E916" s="589">
        <v>0</v>
      </c>
      <c r="F916" s="589">
        <v>0</v>
      </c>
      <c r="G916" s="589">
        <v>3</v>
      </c>
      <c r="H916" s="589">
        <v>0</v>
      </c>
      <c r="I916" s="589">
        <v>1</v>
      </c>
      <c r="J916" s="589">
        <v>1</v>
      </c>
      <c r="K916" s="589">
        <v>2</v>
      </c>
      <c r="L916" s="589">
        <v>3</v>
      </c>
      <c r="M916" s="589">
        <v>1</v>
      </c>
      <c r="N916" s="589">
        <v>4</v>
      </c>
      <c r="O916" s="589">
        <v>67</v>
      </c>
      <c r="P916" s="46">
        <v>45.146341463414636</v>
      </c>
      <c r="Q916" s="46">
        <v>46.5</v>
      </c>
    </row>
    <row r="917" spans="1:17" ht="12.75" customHeight="1">
      <c r="C917" s="604" t="s">
        <v>1947</v>
      </c>
      <c r="D917" s="589">
        <v>88</v>
      </c>
      <c r="E917" s="589">
        <v>0</v>
      </c>
      <c r="F917" s="589">
        <v>0</v>
      </c>
      <c r="G917" s="589">
        <v>3</v>
      </c>
      <c r="H917" s="589">
        <v>0</v>
      </c>
      <c r="I917" s="589">
        <v>2</v>
      </c>
      <c r="J917" s="589">
        <v>1</v>
      </c>
      <c r="K917" s="589">
        <v>2</v>
      </c>
      <c r="L917" s="589">
        <v>3</v>
      </c>
      <c r="M917" s="589">
        <v>1</v>
      </c>
      <c r="N917" s="589">
        <v>4</v>
      </c>
      <c r="O917" s="589">
        <v>72</v>
      </c>
      <c r="P917" s="46">
        <v>45.43181818181818</v>
      </c>
      <c r="Q917" s="46">
        <v>46.6</v>
      </c>
    </row>
    <row r="918" spans="1:17" ht="18" customHeight="1">
      <c r="A918" s="611" t="s">
        <v>1914</v>
      </c>
      <c r="B918" s="611"/>
      <c r="C918" s="610"/>
      <c r="D918" s="589">
        <v>18328</v>
      </c>
      <c r="E918" s="589">
        <v>333</v>
      </c>
      <c r="F918" s="589">
        <v>356</v>
      </c>
      <c r="G918" s="589">
        <v>420</v>
      </c>
      <c r="H918" s="589">
        <v>480</v>
      </c>
      <c r="I918" s="589">
        <v>520</v>
      </c>
      <c r="J918" s="589">
        <v>577</v>
      </c>
      <c r="K918" s="589">
        <v>589</v>
      </c>
      <c r="L918" s="589">
        <v>595</v>
      </c>
      <c r="M918" s="589">
        <v>656</v>
      </c>
      <c r="N918" s="589">
        <v>672</v>
      </c>
      <c r="O918" s="589">
        <v>13130</v>
      </c>
      <c r="P918" s="46">
        <v>48.775098210388478</v>
      </c>
      <c r="Q918" s="46">
        <v>48.408223201174742</v>
      </c>
    </row>
    <row r="919" spans="1:17" ht="27" customHeight="1">
      <c r="A919" s="1555" t="s">
        <v>2246</v>
      </c>
      <c r="B919" s="1555"/>
      <c r="C919" s="1556"/>
      <c r="D919" s="59"/>
      <c r="E919" s="59"/>
      <c r="F919" s="59"/>
      <c r="G919" s="59"/>
      <c r="H919" s="59"/>
      <c r="I919" s="59"/>
      <c r="J919" s="59"/>
      <c r="K919" s="59"/>
      <c r="L919" s="59"/>
      <c r="M919" s="59"/>
      <c r="N919" s="59"/>
      <c r="O919" s="59"/>
      <c r="P919" s="59"/>
      <c r="Q919" s="59"/>
    </row>
    <row r="920" spans="1:17" ht="18" customHeight="1">
      <c r="B920" s="599" t="s">
        <v>294</v>
      </c>
      <c r="C920" s="602"/>
      <c r="D920" s="59"/>
      <c r="E920" s="59"/>
      <c r="F920" s="59"/>
      <c r="G920" s="59"/>
      <c r="H920" s="59"/>
      <c r="I920" s="59"/>
      <c r="J920" s="59"/>
      <c r="K920" s="59"/>
      <c r="L920" s="59"/>
      <c r="M920" s="59"/>
      <c r="N920" s="59"/>
      <c r="O920" s="59"/>
      <c r="P920" s="59"/>
      <c r="Q920" s="59"/>
    </row>
    <row r="921" spans="1:17" ht="12.75" customHeight="1">
      <c r="C921" s="602" t="s">
        <v>2235</v>
      </c>
      <c r="D921" s="589">
        <v>75</v>
      </c>
      <c r="E921" s="589">
        <v>16</v>
      </c>
      <c r="F921" s="589">
        <v>11</v>
      </c>
      <c r="G921" s="589">
        <v>11</v>
      </c>
      <c r="H921" s="589">
        <v>5</v>
      </c>
      <c r="I921" s="589">
        <v>9</v>
      </c>
      <c r="J921" s="589">
        <v>3</v>
      </c>
      <c r="K921" s="589">
        <v>7</v>
      </c>
      <c r="L921" s="589">
        <v>4</v>
      </c>
      <c r="M921" s="589">
        <v>5</v>
      </c>
      <c r="N921" s="589">
        <v>2</v>
      </c>
      <c r="O921" s="589">
        <v>2</v>
      </c>
      <c r="P921" s="46">
        <v>60.666666666666664</v>
      </c>
      <c r="Q921" s="46">
        <v>61.045454545454547</v>
      </c>
    </row>
    <row r="922" spans="1:17" ht="12.75" customHeight="1">
      <c r="C922" s="602" t="s">
        <v>2236</v>
      </c>
      <c r="D922" s="589">
        <v>135</v>
      </c>
      <c r="E922" s="589">
        <v>13</v>
      </c>
      <c r="F922" s="589">
        <v>17</v>
      </c>
      <c r="G922" s="589">
        <v>19</v>
      </c>
      <c r="H922" s="589">
        <v>17</v>
      </c>
      <c r="I922" s="589">
        <v>18</v>
      </c>
      <c r="J922" s="589">
        <v>15</v>
      </c>
      <c r="K922" s="589">
        <v>13</v>
      </c>
      <c r="L922" s="589">
        <v>4</v>
      </c>
      <c r="M922" s="589">
        <v>5</v>
      </c>
      <c r="N922" s="589">
        <v>5</v>
      </c>
      <c r="O922" s="589">
        <v>9</v>
      </c>
      <c r="P922" s="46">
        <v>59.992592592592594</v>
      </c>
      <c r="Q922" s="46">
        <v>59.916666666666664</v>
      </c>
    </row>
    <row r="923" spans="1:17" ht="21.75" customHeight="1">
      <c r="C923" s="602" t="s">
        <v>2237</v>
      </c>
      <c r="D923" s="589">
        <v>50</v>
      </c>
      <c r="E923" s="589">
        <v>5</v>
      </c>
      <c r="F923" s="589">
        <v>4</v>
      </c>
      <c r="G923" s="589">
        <v>4</v>
      </c>
      <c r="H923" s="589">
        <v>3</v>
      </c>
      <c r="I923" s="589">
        <v>2</v>
      </c>
      <c r="J923" s="589">
        <v>5</v>
      </c>
      <c r="K923" s="589">
        <v>6</v>
      </c>
      <c r="L923" s="589">
        <v>7</v>
      </c>
      <c r="M923" s="589">
        <v>2</v>
      </c>
      <c r="N923" s="589">
        <v>4</v>
      </c>
      <c r="O923" s="589">
        <v>8</v>
      </c>
      <c r="P923" s="46">
        <v>57.6</v>
      </c>
      <c r="Q923" s="46">
        <v>57.666666666666664</v>
      </c>
    </row>
    <row r="924" spans="1:17" ht="12.75" customHeight="1">
      <c r="C924" s="602" t="s">
        <v>626</v>
      </c>
      <c r="D924" s="589">
        <v>273</v>
      </c>
      <c r="E924" s="589">
        <v>0</v>
      </c>
      <c r="F924" s="589">
        <v>3</v>
      </c>
      <c r="G924" s="589">
        <v>10</v>
      </c>
      <c r="H924" s="589">
        <v>5</v>
      </c>
      <c r="I924" s="589">
        <v>7</v>
      </c>
      <c r="J924" s="589">
        <v>13</v>
      </c>
      <c r="K924" s="589">
        <v>9</v>
      </c>
      <c r="L924" s="589">
        <v>11</v>
      </c>
      <c r="M924" s="589">
        <v>20</v>
      </c>
      <c r="N924" s="589">
        <v>21</v>
      </c>
      <c r="O924" s="589">
        <v>174</v>
      </c>
      <c r="P924" s="46">
        <v>51.296703296703299</v>
      </c>
      <c r="Q924" s="46">
        <v>51.05</v>
      </c>
    </row>
    <row r="925" spans="1:17" ht="12.75" customHeight="1">
      <c r="C925" s="602" t="s">
        <v>627</v>
      </c>
      <c r="D925" s="589">
        <v>488</v>
      </c>
      <c r="E925" s="589">
        <v>7</v>
      </c>
      <c r="F925" s="589">
        <v>10</v>
      </c>
      <c r="G925" s="589">
        <v>10</v>
      </c>
      <c r="H925" s="589">
        <v>11</v>
      </c>
      <c r="I925" s="589">
        <v>19</v>
      </c>
      <c r="J925" s="589">
        <v>25</v>
      </c>
      <c r="K925" s="589">
        <v>17</v>
      </c>
      <c r="L925" s="589">
        <v>34</v>
      </c>
      <c r="M925" s="589">
        <v>26</v>
      </c>
      <c r="N925" s="589">
        <v>23</v>
      </c>
      <c r="O925" s="589">
        <v>306</v>
      </c>
      <c r="P925" s="46">
        <v>51.418032786885249</v>
      </c>
      <c r="Q925" s="46">
        <v>51.764705882352942</v>
      </c>
    </row>
    <row r="926" spans="1:17" ht="12.75" customHeight="1">
      <c r="C926" s="604" t="s">
        <v>1947</v>
      </c>
      <c r="D926" s="589">
        <v>1021</v>
      </c>
      <c r="E926" s="589">
        <v>41</v>
      </c>
      <c r="F926" s="589">
        <v>45</v>
      </c>
      <c r="G926" s="589">
        <v>54</v>
      </c>
      <c r="H926" s="589">
        <v>41</v>
      </c>
      <c r="I926" s="589">
        <v>55</v>
      </c>
      <c r="J926" s="589">
        <v>61</v>
      </c>
      <c r="K926" s="589">
        <v>52</v>
      </c>
      <c r="L926" s="589">
        <v>60</v>
      </c>
      <c r="M926" s="589">
        <v>58</v>
      </c>
      <c r="N926" s="589">
        <v>55</v>
      </c>
      <c r="O926" s="589">
        <v>499</v>
      </c>
      <c r="P926" s="46">
        <v>53.50146914789422</v>
      </c>
      <c r="Q926" s="46">
        <v>54.209090909090911</v>
      </c>
    </row>
    <row r="927" spans="1:17" ht="18" customHeight="1">
      <c r="B927" s="599" t="s">
        <v>637</v>
      </c>
      <c r="C927" s="602"/>
      <c r="D927" s="59"/>
      <c r="E927" s="59"/>
      <c r="F927" s="59"/>
      <c r="G927" s="59"/>
      <c r="H927" s="59"/>
      <c r="I927" s="59"/>
      <c r="J927" s="59"/>
      <c r="K927" s="59"/>
      <c r="L927" s="59"/>
      <c r="M927" s="59"/>
      <c r="N927" s="59"/>
      <c r="O927" s="59"/>
      <c r="P927" s="59"/>
      <c r="Q927" s="59"/>
    </row>
    <row r="928" spans="1:17" ht="12.75" customHeight="1">
      <c r="C928" s="602" t="s">
        <v>638</v>
      </c>
      <c r="D928" s="589">
        <v>6</v>
      </c>
      <c r="E928" s="589">
        <v>0</v>
      </c>
      <c r="F928" s="589">
        <v>0</v>
      </c>
      <c r="G928" s="589">
        <v>0</v>
      </c>
      <c r="H928" s="589">
        <v>0</v>
      </c>
      <c r="I928" s="589">
        <v>0</v>
      </c>
      <c r="J928" s="589">
        <v>0</v>
      </c>
      <c r="K928" s="589">
        <v>2</v>
      </c>
      <c r="L928" s="589">
        <v>0</v>
      </c>
      <c r="M928" s="589">
        <v>1</v>
      </c>
      <c r="N928" s="589">
        <v>0</v>
      </c>
      <c r="O928" s="589">
        <v>3</v>
      </c>
      <c r="P928" s="46">
        <v>48.333333333333336</v>
      </c>
      <c r="Q928" s="46">
        <v>47</v>
      </c>
    </row>
    <row r="929" spans="1:17" ht="12.75" customHeight="1">
      <c r="C929" s="602" t="s">
        <v>640</v>
      </c>
      <c r="D929" s="589">
        <v>2</v>
      </c>
      <c r="E929" s="589">
        <v>1</v>
      </c>
      <c r="F929" s="589">
        <v>0</v>
      </c>
      <c r="G929" s="589">
        <v>0</v>
      </c>
      <c r="H929" s="589">
        <v>0</v>
      </c>
      <c r="I929" s="589">
        <v>0</v>
      </c>
      <c r="J929" s="589">
        <v>0</v>
      </c>
      <c r="K929" s="589">
        <v>0</v>
      </c>
      <c r="L929" s="589">
        <v>0</v>
      </c>
      <c r="M929" s="589">
        <v>1</v>
      </c>
      <c r="N929" s="589">
        <v>0</v>
      </c>
      <c r="O929" s="589">
        <v>0</v>
      </c>
      <c r="P929" s="46">
        <v>60</v>
      </c>
      <c r="Q929" s="46">
        <v>56</v>
      </c>
    </row>
    <row r="930" spans="1:17" ht="12.75" customHeight="1">
      <c r="C930" s="602" t="s">
        <v>642</v>
      </c>
      <c r="D930" s="589">
        <v>3</v>
      </c>
      <c r="E930" s="589">
        <v>0</v>
      </c>
      <c r="F930" s="589">
        <v>0</v>
      </c>
      <c r="G930" s="589">
        <v>0</v>
      </c>
      <c r="H930" s="589">
        <v>0</v>
      </c>
      <c r="I930" s="589">
        <v>1</v>
      </c>
      <c r="J930" s="589">
        <v>0</v>
      </c>
      <c r="K930" s="589">
        <v>0</v>
      </c>
      <c r="L930" s="589">
        <v>0</v>
      </c>
      <c r="M930" s="589">
        <v>0</v>
      </c>
      <c r="N930" s="589">
        <v>0</v>
      </c>
      <c r="O930" s="589">
        <v>2</v>
      </c>
      <c r="P930" s="46">
        <v>46</v>
      </c>
      <c r="Q930" s="46">
        <v>43.5</v>
      </c>
    </row>
    <row r="931" spans="1:17" ht="12.75" customHeight="1">
      <c r="C931" s="602" t="s">
        <v>1894</v>
      </c>
      <c r="D931" s="589">
        <v>2</v>
      </c>
      <c r="E931" s="589">
        <v>0</v>
      </c>
      <c r="F931" s="589">
        <v>0</v>
      </c>
      <c r="G931" s="589">
        <v>0</v>
      </c>
      <c r="H931" s="589">
        <v>0</v>
      </c>
      <c r="I931" s="589">
        <v>0</v>
      </c>
      <c r="J931" s="589">
        <v>0</v>
      </c>
      <c r="K931" s="589">
        <v>0</v>
      </c>
      <c r="L931" s="589">
        <v>0</v>
      </c>
      <c r="M931" s="589">
        <v>0</v>
      </c>
      <c r="N931" s="589">
        <v>0</v>
      </c>
      <c r="O931" s="589">
        <v>2</v>
      </c>
      <c r="P931" s="46">
        <v>47.5</v>
      </c>
      <c r="Q931" s="46">
        <v>45</v>
      </c>
    </row>
    <row r="932" spans="1:17" ht="12.75" customHeight="1">
      <c r="C932" s="604" t="s">
        <v>1947</v>
      </c>
      <c r="D932" s="589">
        <v>13</v>
      </c>
      <c r="E932" s="589">
        <v>1</v>
      </c>
      <c r="F932" s="589">
        <v>0</v>
      </c>
      <c r="G932" s="589">
        <v>0</v>
      </c>
      <c r="H932" s="589">
        <v>0</v>
      </c>
      <c r="I932" s="589">
        <v>1</v>
      </c>
      <c r="J932" s="589">
        <v>0</v>
      </c>
      <c r="K932" s="589">
        <v>2</v>
      </c>
      <c r="L932" s="589">
        <v>0</v>
      </c>
      <c r="M932" s="589">
        <v>2</v>
      </c>
      <c r="N932" s="589">
        <v>0</v>
      </c>
      <c r="O932" s="589">
        <v>7</v>
      </c>
      <c r="P932" s="46">
        <v>49.46153846153846</v>
      </c>
      <c r="Q932" s="46">
        <v>49.5</v>
      </c>
    </row>
    <row r="933" spans="1:17" ht="18" customHeight="1">
      <c r="B933" s="599" t="s">
        <v>645</v>
      </c>
      <c r="C933" s="602"/>
      <c r="D933" s="59"/>
      <c r="E933" s="59"/>
      <c r="F933" s="59"/>
      <c r="G933" s="59"/>
      <c r="H933" s="59"/>
      <c r="I933" s="59"/>
      <c r="J933" s="59"/>
      <c r="K933" s="59"/>
      <c r="L933" s="59"/>
      <c r="M933" s="59"/>
      <c r="N933" s="59"/>
      <c r="O933" s="59"/>
      <c r="P933" s="59"/>
      <c r="Q933" s="59"/>
    </row>
    <row r="934" spans="1:17" ht="21.75" customHeight="1">
      <c r="C934" s="602" t="s">
        <v>1899</v>
      </c>
      <c r="D934" s="589">
        <v>187</v>
      </c>
      <c r="E934" s="589">
        <v>11</v>
      </c>
      <c r="F934" s="589">
        <v>9</v>
      </c>
      <c r="G934" s="589">
        <v>5</v>
      </c>
      <c r="H934" s="589">
        <v>16</v>
      </c>
      <c r="I934" s="589">
        <v>7</v>
      </c>
      <c r="J934" s="589">
        <v>7</v>
      </c>
      <c r="K934" s="589">
        <v>13</v>
      </c>
      <c r="L934" s="589">
        <v>5</v>
      </c>
      <c r="M934" s="589">
        <v>7</v>
      </c>
      <c r="N934" s="589">
        <v>8</v>
      </c>
      <c r="O934" s="589">
        <v>99</v>
      </c>
      <c r="P934" s="46">
        <v>53.064171122994651</v>
      </c>
      <c r="Q934" s="46">
        <v>53.45</v>
      </c>
    </row>
    <row r="935" spans="1:17" ht="21.75" customHeight="1">
      <c r="C935" s="602" t="s">
        <v>1901</v>
      </c>
      <c r="D935" s="589">
        <v>482</v>
      </c>
      <c r="E935" s="589">
        <v>12</v>
      </c>
      <c r="F935" s="589">
        <v>17</v>
      </c>
      <c r="G935" s="589">
        <v>14</v>
      </c>
      <c r="H935" s="589">
        <v>27</v>
      </c>
      <c r="I935" s="589">
        <v>21</v>
      </c>
      <c r="J935" s="589">
        <v>19</v>
      </c>
      <c r="K935" s="589">
        <v>19</v>
      </c>
      <c r="L935" s="589">
        <v>23</v>
      </c>
      <c r="M935" s="589">
        <v>25</v>
      </c>
      <c r="N935" s="589">
        <v>23</v>
      </c>
      <c r="O935" s="589">
        <v>282</v>
      </c>
      <c r="P935" s="46">
        <v>50.775933609958507</v>
      </c>
      <c r="Q935" s="46">
        <v>52.095238095238095</v>
      </c>
    </row>
    <row r="936" spans="1:17" ht="12.75" customHeight="1">
      <c r="C936" s="602" t="s">
        <v>648</v>
      </c>
      <c r="D936" s="589">
        <v>13</v>
      </c>
      <c r="E936" s="589">
        <v>0</v>
      </c>
      <c r="F936" s="589">
        <v>0</v>
      </c>
      <c r="G936" s="589">
        <v>0</v>
      </c>
      <c r="H936" s="589">
        <v>1</v>
      </c>
      <c r="I936" s="589">
        <v>0</v>
      </c>
      <c r="J936" s="589">
        <v>0</v>
      </c>
      <c r="K936" s="589">
        <v>2</v>
      </c>
      <c r="L936" s="589">
        <v>0</v>
      </c>
      <c r="M936" s="589">
        <v>0</v>
      </c>
      <c r="N936" s="589">
        <v>0</v>
      </c>
      <c r="O936" s="589">
        <v>10</v>
      </c>
      <c r="P936" s="46">
        <v>49.307692307692307</v>
      </c>
      <c r="Q936" s="46">
        <v>50.5</v>
      </c>
    </row>
    <row r="937" spans="1:17" ht="12.75" customHeight="1">
      <c r="C937" s="604" t="s">
        <v>1947</v>
      </c>
      <c r="D937" s="589">
        <v>682</v>
      </c>
      <c r="E937" s="589">
        <v>23</v>
      </c>
      <c r="F937" s="589">
        <v>26</v>
      </c>
      <c r="G937" s="589">
        <v>19</v>
      </c>
      <c r="H937" s="589">
        <v>44</v>
      </c>
      <c r="I937" s="589">
        <v>28</v>
      </c>
      <c r="J937" s="589">
        <v>26</v>
      </c>
      <c r="K937" s="589">
        <v>34</v>
      </c>
      <c r="L937" s="589">
        <v>28</v>
      </c>
      <c r="M937" s="589">
        <v>32</v>
      </c>
      <c r="N937" s="589">
        <v>31</v>
      </c>
      <c r="O937" s="589">
        <v>391</v>
      </c>
      <c r="P937" s="46">
        <v>51.375366568914956</v>
      </c>
      <c r="Q937" s="46">
        <v>52.466666666666669</v>
      </c>
    </row>
    <row r="938" spans="1:17" ht="12.75" customHeight="1">
      <c r="C938" s="1415"/>
      <c r="P938" s="46"/>
      <c r="Q938" s="46"/>
    </row>
    <row r="939" spans="1:17" ht="12.75" customHeight="1">
      <c r="C939" s="1415"/>
      <c r="P939" s="46"/>
      <c r="Q939" s="46"/>
    </row>
    <row r="940" spans="1:17" ht="12.75" customHeight="1">
      <c r="C940" s="1415"/>
      <c r="P940" s="46"/>
      <c r="Q940" s="46"/>
    </row>
    <row r="941" spans="1:17" ht="12.75" customHeight="1">
      <c r="C941" s="1415"/>
      <c r="P941" s="46"/>
      <c r="Q941" s="46"/>
    </row>
    <row r="942" spans="1:17" ht="12.75" customHeight="1">
      <c r="C942" s="1415"/>
      <c r="P942" s="46"/>
      <c r="Q942" s="46"/>
    </row>
    <row r="943" spans="1:17" s="24" customFormat="1" ht="11.25">
      <c r="A943" s="90" t="s">
        <v>655</v>
      </c>
      <c r="B943" s="599"/>
      <c r="C943" s="1415"/>
      <c r="D943" s="607"/>
      <c r="E943" s="607"/>
      <c r="F943" s="607"/>
      <c r="G943" s="607"/>
      <c r="H943" s="607"/>
      <c r="I943" s="607"/>
      <c r="J943" s="607"/>
      <c r="K943" s="607"/>
      <c r="L943" s="607"/>
      <c r="M943" s="607"/>
      <c r="N943" s="607"/>
      <c r="O943" s="607"/>
      <c r="P943" s="566"/>
      <c r="Q943" s="566"/>
    </row>
    <row r="944" spans="1:17" s="24" customFormat="1" ht="10.5" customHeight="1">
      <c r="A944" s="599" t="s">
        <v>2240</v>
      </c>
      <c r="B944" s="599"/>
      <c r="C944" s="1415"/>
      <c r="D944" s="607"/>
      <c r="E944" s="607"/>
      <c r="F944" s="607"/>
      <c r="G944" s="607"/>
      <c r="H944" s="607"/>
      <c r="I944" s="607"/>
      <c r="J944" s="607"/>
      <c r="K944" s="607"/>
      <c r="L944" s="607"/>
      <c r="M944" s="607"/>
      <c r="N944" s="607"/>
      <c r="O944" s="607"/>
      <c r="P944" s="566"/>
      <c r="Q944" s="566"/>
    </row>
    <row r="945" spans="1:17" s="24" customFormat="1" ht="10.5" customHeight="1">
      <c r="A945" s="90"/>
      <c r="B945" s="24" t="s">
        <v>2241</v>
      </c>
      <c r="C945" s="1415"/>
      <c r="D945" s="607"/>
      <c r="E945" s="607"/>
      <c r="F945" s="607"/>
      <c r="G945" s="607"/>
      <c r="H945" s="607"/>
      <c r="I945" s="607"/>
      <c r="J945" s="607"/>
      <c r="K945" s="607"/>
      <c r="L945" s="607"/>
      <c r="M945" s="607"/>
      <c r="N945" s="607"/>
      <c r="O945" s="607"/>
      <c r="P945" s="566"/>
      <c r="Q945" s="566"/>
    </row>
    <row r="946" spans="1:17" s="24" customFormat="1" ht="10.5" customHeight="1">
      <c r="A946" s="90"/>
      <c r="B946" s="24" t="s">
        <v>2242</v>
      </c>
      <c r="C946" s="1415"/>
      <c r="D946" s="607"/>
      <c r="E946" s="607"/>
      <c r="F946" s="607"/>
      <c r="G946" s="607"/>
      <c r="H946" s="607"/>
      <c r="I946" s="607"/>
      <c r="J946" s="607"/>
      <c r="K946" s="607"/>
      <c r="L946" s="607"/>
      <c r="M946" s="607"/>
      <c r="N946" s="607"/>
      <c r="O946" s="607"/>
      <c r="P946" s="566"/>
      <c r="Q946" s="566"/>
    </row>
    <row r="947" spans="1:17" s="24" customFormat="1" ht="10.5" customHeight="1">
      <c r="A947" s="599" t="s">
        <v>2243</v>
      </c>
      <c r="B947" s="599"/>
      <c r="C947" s="1415"/>
      <c r="D947" s="607"/>
      <c r="E947" s="607"/>
      <c r="F947" s="607"/>
      <c r="G947" s="607"/>
      <c r="H947" s="607"/>
      <c r="I947" s="607"/>
      <c r="J947" s="607"/>
      <c r="K947" s="607"/>
      <c r="L947" s="607"/>
      <c r="M947" s="607"/>
      <c r="N947" s="607"/>
      <c r="O947" s="607"/>
      <c r="P947" s="566"/>
      <c r="Q947" s="566"/>
    </row>
    <row r="948" spans="1:17" s="24" customFormat="1" ht="10.5" customHeight="1">
      <c r="A948" s="599" t="s">
        <v>2244</v>
      </c>
      <c r="B948" s="599"/>
      <c r="C948" s="1415"/>
      <c r="D948" s="607"/>
      <c r="E948" s="607"/>
      <c r="F948" s="607"/>
      <c r="G948" s="607"/>
      <c r="H948" s="607"/>
      <c r="I948" s="607"/>
      <c r="J948" s="607"/>
      <c r="K948" s="607"/>
      <c r="L948" s="607"/>
      <c r="M948" s="607"/>
      <c r="N948" s="607"/>
      <c r="O948" s="607"/>
      <c r="P948" s="566"/>
      <c r="Q948" s="566"/>
    </row>
    <row r="949" spans="1:17" s="24" customFormat="1" ht="10.5" customHeight="1">
      <c r="A949" s="599"/>
      <c r="B949" s="599"/>
      <c r="C949" s="608"/>
      <c r="D949" s="607"/>
      <c r="E949" s="607"/>
      <c r="F949" s="607"/>
      <c r="G949" s="607"/>
      <c r="H949" s="607"/>
      <c r="I949" s="607"/>
      <c r="J949" s="607"/>
      <c r="K949" s="607"/>
      <c r="L949" s="607"/>
      <c r="M949" s="607"/>
      <c r="N949" s="607"/>
      <c r="O949" s="607"/>
      <c r="P949" s="566"/>
      <c r="Q949" s="566"/>
    </row>
    <row r="950" spans="1:17" s="24" customFormat="1" ht="9">
      <c r="A950" s="599" t="s">
        <v>586</v>
      </c>
      <c r="B950" s="599"/>
      <c r="C950" s="608"/>
      <c r="D950" s="607"/>
      <c r="E950" s="607"/>
      <c r="F950" s="607"/>
      <c r="G950" s="607"/>
      <c r="H950" s="607"/>
      <c r="I950" s="607"/>
      <c r="J950" s="607"/>
      <c r="K950" s="607"/>
      <c r="L950" s="607"/>
      <c r="M950" s="607"/>
      <c r="N950" s="607"/>
      <c r="O950" s="607"/>
      <c r="P950" s="566"/>
      <c r="Q950" s="566"/>
    </row>
    <row r="951" spans="1:17" s="90" customFormat="1" ht="11.25" customHeight="1">
      <c r="A951" s="601"/>
      <c r="C951" s="609"/>
      <c r="D951" s="257" t="s">
        <v>1648</v>
      </c>
      <c r="E951" s="454"/>
      <c r="F951" s="454"/>
      <c r="G951" s="454"/>
      <c r="H951" s="454"/>
      <c r="I951" s="454"/>
      <c r="J951" s="454"/>
      <c r="K951" s="454"/>
      <c r="L951" s="454"/>
      <c r="M951" s="454"/>
      <c r="N951" s="454"/>
      <c r="O951" s="454"/>
      <c r="P951" s="606"/>
      <c r="Q951" s="606"/>
    </row>
    <row r="952" spans="1:17" s="90" customFormat="1" ht="9" customHeight="1">
      <c r="A952" s="601"/>
      <c r="C952" s="609"/>
      <c r="D952" s="257"/>
      <c r="E952" s="454"/>
      <c r="F952" s="454"/>
      <c r="G952" s="454"/>
      <c r="H952" s="454"/>
      <c r="I952" s="454"/>
      <c r="J952" s="454"/>
      <c r="K952" s="454"/>
      <c r="L952" s="454"/>
      <c r="M952" s="454"/>
      <c r="N952" s="454"/>
      <c r="O952" s="454"/>
      <c r="P952" s="606"/>
      <c r="Q952" s="606"/>
    </row>
    <row r="953" spans="1:17" ht="10.15" customHeight="1">
      <c r="B953" s="599" t="s">
        <v>649</v>
      </c>
      <c r="C953" s="602"/>
      <c r="P953" s="46"/>
      <c r="Q953" s="46"/>
    </row>
    <row r="954" spans="1:17" ht="21.75" customHeight="1">
      <c r="C954" s="602" t="s">
        <v>1903</v>
      </c>
      <c r="D954" s="589">
        <v>18</v>
      </c>
      <c r="E954" s="589">
        <v>3</v>
      </c>
      <c r="F954" s="589">
        <v>2</v>
      </c>
      <c r="G954" s="589">
        <v>0</v>
      </c>
      <c r="H954" s="589">
        <v>0</v>
      </c>
      <c r="I954" s="589">
        <v>0</v>
      </c>
      <c r="J954" s="589">
        <v>0</v>
      </c>
      <c r="K954" s="589">
        <v>0</v>
      </c>
      <c r="L954" s="589">
        <v>0</v>
      </c>
      <c r="M954" s="589">
        <v>1</v>
      </c>
      <c r="N954" s="589">
        <v>0</v>
      </c>
      <c r="O954" s="589">
        <v>12</v>
      </c>
      <c r="P954" s="46">
        <v>50.277777777777779</v>
      </c>
      <c r="Q954" s="46">
        <v>49</v>
      </c>
    </row>
    <row r="955" spans="1:17" ht="12.75" customHeight="1">
      <c r="C955" s="602" t="s">
        <v>1905</v>
      </c>
      <c r="D955" s="589">
        <v>2</v>
      </c>
      <c r="E955" s="589">
        <v>0</v>
      </c>
      <c r="F955" s="589">
        <v>0</v>
      </c>
      <c r="G955" s="589">
        <v>0</v>
      </c>
      <c r="H955" s="589">
        <v>1</v>
      </c>
      <c r="I955" s="589">
        <v>0</v>
      </c>
      <c r="J955" s="589">
        <v>0</v>
      </c>
      <c r="K955" s="589">
        <v>0</v>
      </c>
      <c r="L955" s="589">
        <v>0</v>
      </c>
      <c r="M955" s="589">
        <v>0</v>
      </c>
      <c r="N955" s="589">
        <v>0</v>
      </c>
      <c r="O955" s="589">
        <v>1</v>
      </c>
      <c r="P955" s="46">
        <v>57.5</v>
      </c>
      <c r="Q955" s="46">
        <v>54</v>
      </c>
    </row>
    <row r="956" spans="1:17" ht="21.75" customHeight="1">
      <c r="C956" s="602" t="s">
        <v>1907</v>
      </c>
      <c r="D956" s="589">
        <v>64</v>
      </c>
      <c r="E956" s="589">
        <v>0</v>
      </c>
      <c r="F956" s="589">
        <v>1</v>
      </c>
      <c r="G956" s="589">
        <v>1</v>
      </c>
      <c r="H956" s="589">
        <v>3</v>
      </c>
      <c r="I956" s="589">
        <v>3</v>
      </c>
      <c r="J956" s="589">
        <v>4</v>
      </c>
      <c r="K956" s="589">
        <v>3</v>
      </c>
      <c r="L956" s="589">
        <v>0</v>
      </c>
      <c r="M956" s="589">
        <v>2</v>
      </c>
      <c r="N956" s="589">
        <v>3</v>
      </c>
      <c r="O956" s="589">
        <v>44</v>
      </c>
      <c r="P956" s="46">
        <v>49.203125</v>
      </c>
      <c r="Q956" s="46">
        <v>50</v>
      </c>
    </row>
    <row r="957" spans="1:17" ht="12.75" customHeight="1">
      <c r="C957" s="604" t="s">
        <v>1947</v>
      </c>
      <c r="D957" s="589">
        <v>84</v>
      </c>
      <c r="E957" s="589">
        <v>3</v>
      </c>
      <c r="F957" s="589">
        <v>3</v>
      </c>
      <c r="G957" s="589">
        <v>1</v>
      </c>
      <c r="H957" s="589">
        <v>4</v>
      </c>
      <c r="I957" s="589">
        <v>3</v>
      </c>
      <c r="J957" s="589">
        <v>4</v>
      </c>
      <c r="K957" s="589">
        <v>3</v>
      </c>
      <c r="L957" s="589">
        <v>0</v>
      </c>
      <c r="M957" s="589">
        <v>3</v>
      </c>
      <c r="N957" s="589">
        <v>3</v>
      </c>
      <c r="O957" s="589">
        <v>57</v>
      </c>
      <c r="P957" s="46">
        <v>49.63095238095238</v>
      </c>
      <c r="Q957" s="46">
        <v>50.25</v>
      </c>
    </row>
    <row r="958" spans="1:17" ht="27" customHeight="1">
      <c r="A958" s="1555" t="s">
        <v>2248</v>
      </c>
      <c r="B958" s="1555"/>
      <c r="C958" s="1556"/>
      <c r="D958" s="589">
        <v>1800</v>
      </c>
      <c r="E958" s="589">
        <v>68</v>
      </c>
      <c r="F958" s="589">
        <v>74</v>
      </c>
      <c r="G958" s="589">
        <v>74</v>
      </c>
      <c r="H958" s="589">
        <v>89</v>
      </c>
      <c r="I958" s="589">
        <v>87</v>
      </c>
      <c r="J958" s="589">
        <v>91</v>
      </c>
      <c r="K958" s="589">
        <v>91</v>
      </c>
      <c r="L958" s="589">
        <v>88</v>
      </c>
      <c r="M958" s="589">
        <v>95</v>
      </c>
      <c r="N958" s="589">
        <v>89</v>
      </c>
      <c r="O958" s="589">
        <v>954</v>
      </c>
      <c r="P958" s="46">
        <v>52.486111111111114</v>
      </c>
      <c r="Q958" s="46">
        <v>53.379310344827587</v>
      </c>
    </row>
    <row r="959" spans="1:17" ht="18" customHeight="1">
      <c r="A959" s="611" t="s">
        <v>488</v>
      </c>
      <c r="B959" s="611"/>
      <c r="C959" s="602"/>
      <c r="D959" s="59"/>
      <c r="E959" s="59"/>
      <c r="F959" s="59"/>
      <c r="G959" s="59"/>
      <c r="H959" s="59"/>
      <c r="I959" s="59"/>
      <c r="J959" s="59"/>
      <c r="K959" s="59"/>
      <c r="L959" s="59"/>
      <c r="M959" s="59"/>
      <c r="N959" s="59"/>
      <c r="O959" s="59"/>
      <c r="P959" s="59"/>
      <c r="Q959" s="59"/>
    </row>
    <row r="960" spans="1:17" ht="18" customHeight="1">
      <c r="B960" s="599" t="s">
        <v>294</v>
      </c>
      <c r="C960" s="602"/>
      <c r="D960" s="59"/>
      <c r="E960" s="59"/>
      <c r="F960" s="59"/>
      <c r="G960" s="59"/>
      <c r="H960" s="59"/>
      <c r="I960" s="59"/>
      <c r="J960" s="59"/>
      <c r="K960" s="59"/>
      <c r="L960" s="59"/>
      <c r="M960" s="59"/>
      <c r="N960" s="59"/>
      <c r="O960" s="59"/>
      <c r="P960" s="59"/>
      <c r="Q960" s="59"/>
    </row>
    <row r="961" spans="2:17" ht="12.75" customHeight="1">
      <c r="C961" s="602" t="s">
        <v>2235</v>
      </c>
      <c r="D961" s="589">
        <v>499</v>
      </c>
      <c r="E961" s="589">
        <v>56</v>
      </c>
      <c r="F961" s="589">
        <v>57</v>
      </c>
      <c r="G961" s="589">
        <v>66</v>
      </c>
      <c r="H961" s="589">
        <v>58</v>
      </c>
      <c r="I961" s="589">
        <v>49</v>
      </c>
      <c r="J961" s="589">
        <v>41</v>
      </c>
      <c r="K961" s="589">
        <v>32</v>
      </c>
      <c r="L961" s="589">
        <v>26</v>
      </c>
      <c r="M961" s="589">
        <v>26</v>
      </c>
      <c r="N961" s="589">
        <v>26</v>
      </c>
      <c r="O961" s="589">
        <v>62</v>
      </c>
      <c r="P961" s="46">
        <v>59.414829659318634</v>
      </c>
      <c r="Q961" s="46">
        <v>59.744897959183675</v>
      </c>
    </row>
    <row r="962" spans="2:17" ht="12.75" customHeight="1">
      <c r="C962" s="602" t="s">
        <v>2236</v>
      </c>
      <c r="D962" s="589">
        <v>1214</v>
      </c>
      <c r="E962" s="589">
        <v>151</v>
      </c>
      <c r="F962" s="589">
        <v>178</v>
      </c>
      <c r="G962" s="589">
        <v>179</v>
      </c>
      <c r="H962" s="589">
        <v>153</v>
      </c>
      <c r="I962" s="589">
        <v>130</v>
      </c>
      <c r="J962" s="589">
        <v>97</v>
      </c>
      <c r="K962" s="589">
        <v>87</v>
      </c>
      <c r="L962" s="589">
        <v>65</v>
      </c>
      <c r="M962" s="589">
        <v>48</v>
      </c>
      <c r="N962" s="589">
        <v>46</v>
      </c>
      <c r="O962" s="589">
        <v>80</v>
      </c>
      <c r="P962" s="46">
        <v>60.113673805601316</v>
      </c>
      <c r="Q962" s="46">
        <v>60.352941176470587</v>
      </c>
    </row>
    <row r="963" spans="2:17" ht="21.75" customHeight="1">
      <c r="C963" s="602" t="s">
        <v>2237</v>
      </c>
      <c r="D963" s="589">
        <v>992</v>
      </c>
      <c r="E963" s="589">
        <v>60</v>
      </c>
      <c r="F963" s="589">
        <v>66</v>
      </c>
      <c r="G963" s="589">
        <v>67</v>
      </c>
      <c r="H963" s="589">
        <v>65</v>
      </c>
      <c r="I963" s="589">
        <v>75</v>
      </c>
      <c r="J963" s="589">
        <v>75</v>
      </c>
      <c r="K963" s="589">
        <v>76</v>
      </c>
      <c r="L963" s="589">
        <v>74</v>
      </c>
      <c r="M963" s="589">
        <v>74</v>
      </c>
      <c r="N963" s="589">
        <v>58</v>
      </c>
      <c r="O963" s="589">
        <v>302</v>
      </c>
      <c r="P963" s="46">
        <v>56.275201612903224</v>
      </c>
      <c r="Q963" s="46">
        <v>56.837837837837839</v>
      </c>
    </row>
    <row r="964" spans="2:17" ht="12.75" customHeight="1">
      <c r="C964" s="602" t="s">
        <v>626</v>
      </c>
      <c r="D964" s="589">
        <v>1949</v>
      </c>
      <c r="E964" s="589">
        <v>23</v>
      </c>
      <c r="F964" s="589">
        <v>29</v>
      </c>
      <c r="G964" s="589">
        <v>42</v>
      </c>
      <c r="H964" s="589">
        <v>44</v>
      </c>
      <c r="I964" s="589">
        <v>56</v>
      </c>
      <c r="J964" s="589">
        <v>54</v>
      </c>
      <c r="K964" s="589">
        <v>79</v>
      </c>
      <c r="L964" s="589">
        <v>68</v>
      </c>
      <c r="M964" s="589">
        <v>98</v>
      </c>
      <c r="N964" s="589">
        <v>100</v>
      </c>
      <c r="O964" s="589">
        <v>1356</v>
      </c>
      <c r="P964" s="46">
        <v>50.660851718830166</v>
      </c>
      <c r="Q964" s="46">
        <v>50.490825688073393</v>
      </c>
    </row>
    <row r="965" spans="2:17" ht="12.75" customHeight="1">
      <c r="C965" s="602" t="s">
        <v>627</v>
      </c>
      <c r="D965" s="589">
        <v>6312</v>
      </c>
      <c r="E965" s="589">
        <v>78</v>
      </c>
      <c r="F965" s="589">
        <v>110</v>
      </c>
      <c r="G965" s="589">
        <v>133</v>
      </c>
      <c r="H965" s="589">
        <v>165</v>
      </c>
      <c r="I965" s="589">
        <v>172</v>
      </c>
      <c r="J965" s="589">
        <v>192</v>
      </c>
      <c r="K965" s="589">
        <v>211</v>
      </c>
      <c r="L965" s="589">
        <v>243</v>
      </c>
      <c r="M965" s="589">
        <v>300</v>
      </c>
      <c r="N965" s="589">
        <v>330</v>
      </c>
      <c r="O965" s="589">
        <v>4378</v>
      </c>
      <c r="P965" s="46">
        <v>50.536121673003805</v>
      </c>
      <c r="Q965" s="46">
        <v>50.416918429003019</v>
      </c>
    </row>
    <row r="966" spans="2:17" ht="12.75" customHeight="1">
      <c r="C966" s="604" t="s">
        <v>1947</v>
      </c>
      <c r="D966" s="589">
        <v>10966</v>
      </c>
      <c r="E966" s="589">
        <v>368</v>
      </c>
      <c r="F966" s="589">
        <v>440</v>
      </c>
      <c r="G966" s="589">
        <v>487</v>
      </c>
      <c r="H966" s="589">
        <v>485</v>
      </c>
      <c r="I966" s="589">
        <v>482</v>
      </c>
      <c r="J966" s="589">
        <v>459</v>
      </c>
      <c r="K966" s="589">
        <v>485</v>
      </c>
      <c r="L966" s="589">
        <v>476</v>
      </c>
      <c r="M966" s="589">
        <v>546</v>
      </c>
      <c r="N966" s="589">
        <v>560</v>
      </c>
      <c r="O966" s="589">
        <v>6178</v>
      </c>
      <c r="P966" s="46">
        <v>52.541765456866678</v>
      </c>
      <c r="Q966" s="46">
        <v>52.740882917466408</v>
      </c>
    </row>
    <row r="967" spans="2:17" ht="18" customHeight="1">
      <c r="B967" s="599" t="s">
        <v>637</v>
      </c>
      <c r="C967" s="602"/>
      <c r="D967" s="59"/>
      <c r="E967" s="59"/>
      <c r="F967" s="59"/>
      <c r="G967" s="59"/>
      <c r="H967" s="59"/>
      <c r="I967" s="59"/>
      <c r="J967" s="59"/>
      <c r="K967" s="59"/>
      <c r="L967" s="59"/>
      <c r="M967" s="59"/>
      <c r="N967" s="59"/>
      <c r="O967" s="59"/>
      <c r="P967" s="59"/>
      <c r="Q967" s="59"/>
    </row>
    <row r="968" spans="2:17" ht="12.75" customHeight="1">
      <c r="C968" s="602" t="s">
        <v>638</v>
      </c>
      <c r="D968" s="589">
        <v>38</v>
      </c>
      <c r="E968" s="589">
        <v>1</v>
      </c>
      <c r="F968" s="589">
        <v>1</v>
      </c>
      <c r="G968" s="589">
        <v>0</v>
      </c>
      <c r="H968" s="589">
        <v>0</v>
      </c>
      <c r="I968" s="589">
        <v>1</v>
      </c>
      <c r="J968" s="589">
        <v>0</v>
      </c>
      <c r="K968" s="589">
        <v>1</v>
      </c>
      <c r="L968" s="589">
        <v>0</v>
      </c>
      <c r="M968" s="589">
        <v>4</v>
      </c>
      <c r="N968" s="589">
        <v>0</v>
      </c>
      <c r="O968" s="589">
        <v>30</v>
      </c>
      <c r="P968" s="46">
        <v>46.736842105263158</v>
      </c>
      <c r="Q968" s="46">
        <v>44.6</v>
      </c>
    </row>
    <row r="969" spans="2:17" ht="12.75" customHeight="1">
      <c r="C969" s="602" t="s">
        <v>641</v>
      </c>
      <c r="D969" s="589">
        <v>42</v>
      </c>
      <c r="E969" s="589">
        <v>0</v>
      </c>
      <c r="F969" s="589">
        <v>3</v>
      </c>
      <c r="G969" s="589">
        <v>3</v>
      </c>
      <c r="H969" s="589">
        <v>2</v>
      </c>
      <c r="I969" s="589">
        <v>3</v>
      </c>
      <c r="J969" s="589">
        <v>2</v>
      </c>
      <c r="K969" s="589">
        <v>2</v>
      </c>
      <c r="L969" s="589">
        <v>1</v>
      </c>
      <c r="M969" s="589">
        <v>1</v>
      </c>
      <c r="N969" s="589">
        <v>0</v>
      </c>
      <c r="O969" s="589">
        <v>25</v>
      </c>
      <c r="P969" s="46">
        <v>50.80952380952381</v>
      </c>
      <c r="Q969" s="46">
        <v>51</v>
      </c>
    </row>
    <row r="970" spans="2:17" ht="12.75" customHeight="1">
      <c r="C970" s="602" t="s">
        <v>1894</v>
      </c>
      <c r="D970" s="589">
        <v>59</v>
      </c>
      <c r="E970" s="589">
        <v>1</v>
      </c>
      <c r="F970" s="589">
        <v>1</v>
      </c>
      <c r="G970" s="589">
        <v>1</v>
      </c>
      <c r="H970" s="589">
        <v>6</v>
      </c>
      <c r="I970" s="589">
        <v>2</v>
      </c>
      <c r="J970" s="589">
        <v>3</v>
      </c>
      <c r="K970" s="589">
        <v>3</v>
      </c>
      <c r="L970" s="589">
        <v>4</v>
      </c>
      <c r="M970" s="589">
        <v>3</v>
      </c>
      <c r="N970" s="589">
        <v>4</v>
      </c>
      <c r="O970" s="589">
        <v>31</v>
      </c>
      <c r="P970" s="46">
        <v>50.593220338983052</v>
      </c>
      <c r="Q970" s="46">
        <v>52.75</v>
      </c>
    </row>
    <row r="971" spans="2:17" ht="12.75" customHeight="1">
      <c r="C971" s="604" t="s">
        <v>1947</v>
      </c>
      <c r="D971" s="589">
        <v>139</v>
      </c>
      <c r="E971" s="589">
        <v>2</v>
      </c>
      <c r="F971" s="589">
        <v>5</v>
      </c>
      <c r="G971" s="589">
        <v>4</v>
      </c>
      <c r="H971" s="589">
        <v>8</v>
      </c>
      <c r="I971" s="589">
        <v>6</v>
      </c>
      <c r="J971" s="589">
        <v>5</v>
      </c>
      <c r="K971" s="589">
        <v>6</v>
      </c>
      <c r="L971" s="589">
        <v>5</v>
      </c>
      <c r="M971" s="589">
        <v>8</v>
      </c>
      <c r="N971" s="589">
        <v>4</v>
      </c>
      <c r="O971" s="589">
        <v>86</v>
      </c>
      <c r="P971" s="46">
        <v>49.60431654676259</v>
      </c>
      <c r="Q971" s="46">
        <v>50.125</v>
      </c>
    </row>
    <row r="972" spans="2:17" ht="18" customHeight="1">
      <c r="B972" s="599" t="s">
        <v>645</v>
      </c>
      <c r="C972" s="602"/>
      <c r="D972" s="59"/>
      <c r="E972" s="59"/>
      <c r="F972" s="59"/>
      <c r="G972" s="59"/>
      <c r="H972" s="59"/>
      <c r="I972" s="59"/>
      <c r="J972" s="59"/>
      <c r="K972" s="59"/>
      <c r="L972" s="59"/>
      <c r="M972" s="59"/>
      <c r="N972" s="59"/>
      <c r="O972" s="59"/>
      <c r="P972" s="59"/>
      <c r="Q972" s="59"/>
    </row>
    <row r="973" spans="2:17" ht="21.75" customHeight="1">
      <c r="C973" s="602" t="s">
        <v>1899</v>
      </c>
      <c r="D973" s="589">
        <v>808</v>
      </c>
      <c r="E973" s="589">
        <v>21</v>
      </c>
      <c r="F973" s="589">
        <v>23</v>
      </c>
      <c r="G973" s="589">
        <v>14</v>
      </c>
      <c r="H973" s="589">
        <v>26</v>
      </c>
      <c r="I973" s="589">
        <v>24</v>
      </c>
      <c r="J973" s="589">
        <v>25</v>
      </c>
      <c r="K973" s="589">
        <v>32</v>
      </c>
      <c r="L973" s="589">
        <v>27</v>
      </c>
      <c r="M973" s="589">
        <v>20</v>
      </c>
      <c r="N973" s="589">
        <v>36</v>
      </c>
      <c r="O973" s="589">
        <v>560</v>
      </c>
      <c r="P973" s="46">
        <v>49.12252475247525</v>
      </c>
      <c r="Q973" s="46">
        <v>48.444444444444443</v>
      </c>
    </row>
    <row r="974" spans="2:17" ht="21.75" customHeight="1">
      <c r="C974" s="602" t="s">
        <v>1901</v>
      </c>
      <c r="D974" s="589">
        <v>3094</v>
      </c>
      <c r="E974" s="589">
        <v>76</v>
      </c>
      <c r="F974" s="589">
        <v>104</v>
      </c>
      <c r="G974" s="589">
        <v>91</v>
      </c>
      <c r="H974" s="589">
        <v>92</v>
      </c>
      <c r="I974" s="589">
        <v>83</v>
      </c>
      <c r="J974" s="589">
        <v>95</v>
      </c>
      <c r="K974" s="589">
        <v>119</v>
      </c>
      <c r="L974" s="589">
        <v>120</v>
      </c>
      <c r="M974" s="589">
        <v>115</v>
      </c>
      <c r="N974" s="589">
        <v>93</v>
      </c>
      <c r="O974" s="589">
        <v>2106</v>
      </c>
      <c r="P974" s="46">
        <v>48.444408532643827</v>
      </c>
      <c r="Q974" s="46">
        <v>49.021276595744681</v>
      </c>
    </row>
    <row r="975" spans="2:17" ht="12.75" customHeight="1">
      <c r="C975" s="602" t="s">
        <v>648</v>
      </c>
      <c r="D975" s="589">
        <v>224</v>
      </c>
      <c r="E975" s="589">
        <v>5</v>
      </c>
      <c r="F975" s="589">
        <v>8</v>
      </c>
      <c r="G975" s="589">
        <v>10</v>
      </c>
      <c r="H975" s="589">
        <v>15</v>
      </c>
      <c r="I975" s="589">
        <v>12</v>
      </c>
      <c r="J975" s="589">
        <v>9</v>
      </c>
      <c r="K975" s="589">
        <v>3</v>
      </c>
      <c r="L975" s="589">
        <v>8</v>
      </c>
      <c r="M975" s="589">
        <v>9</v>
      </c>
      <c r="N975" s="589">
        <v>4</v>
      </c>
      <c r="O975" s="589">
        <v>141</v>
      </c>
      <c r="P975" s="46">
        <v>50.209821428571431</v>
      </c>
      <c r="Q975" s="46">
        <v>50.5</v>
      </c>
    </row>
    <row r="976" spans="2:17" ht="12.75" customHeight="1">
      <c r="C976" s="604" t="s">
        <v>1947</v>
      </c>
      <c r="D976" s="589">
        <v>4126</v>
      </c>
      <c r="E976" s="589">
        <v>102</v>
      </c>
      <c r="F976" s="589">
        <v>135</v>
      </c>
      <c r="G976" s="589">
        <v>115</v>
      </c>
      <c r="H976" s="589">
        <v>133</v>
      </c>
      <c r="I976" s="589">
        <v>119</v>
      </c>
      <c r="J976" s="589">
        <v>129</v>
      </c>
      <c r="K976" s="589">
        <v>154</v>
      </c>
      <c r="L976" s="589">
        <v>155</v>
      </c>
      <c r="M976" s="589">
        <v>144</v>
      </c>
      <c r="N976" s="589">
        <v>133</v>
      </c>
      <c r="O976" s="589">
        <v>2807</v>
      </c>
      <c r="P976" s="46">
        <v>48.673048957828406</v>
      </c>
      <c r="Q976" s="46">
        <v>49.043795620437955</v>
      </c>
    </row>
    <row r="977" spans="1:17" ht="18" customHeight="1">
      <c r="B977" s="599" t="s">
        <v>649</v>
      </c>
      <c r="C977" s="602"/>
      <c r="D977" s="59"/>
      <c r="E977" s="59"/>
      <c r="F977" s="59"/>
      <c r="G977" s="59"/>
      <c r="H977" s="59"/>
      <c r="I977" s="59"/>
      <c r="J977" s="59"/>
      <c r="K977" s="59"/>
      <c r="L977" s="59"/>
      <c r="M977" s="59"/>
      <c r="N977" s="59"/>
      <c r="O977" s="59"/>
      <c r="P977" s="59"/>
      <c r="Q977" s="59"/>
    </row>
    <row r="978" spans="1:17" ht="21.75" customHeight="1">
      <c r="C978" s="602" t="s">
        <v>1903</v>
      </c>
      <c r="D978" s="589">
        <v>126</v>
      </c>
      <c r="E978" s="589">
        <v>4</v>
      </c>
      <c r="F978" s="589">
        <v>3</v>
      </c>
      <c r="G978" s="589">
        <v>5</v>
      </c>
      <c r="H978" s="589">
        <v>6</v>
      </c>
      <c r="I978" s="589">
        <v>5</v>
      </c>
      <c r="J978" s="589">
        <v>8</v>
      </c>
      <c r="K978" s="589">
        <v>4</v>
      </c>
      <c r="L978" s="589">
        <v>3</v>
      </c>
      <c r="M978" s="589">
        <v>2</v>
      </c>
      <c r="N978" s="589">
        <v>5</v>
      </c>
      <c r="O978" s="589">
        <v>81</v>
      </c>
      <c r="P978" s="46">
        <v>49.746031746031747</v>
      </c>
      <c r="Q978" s="46">
        <v>49.714285714285715</v>
      </c>
    </row>
    <row r="979" spans="1:17" ht="12.75" customHeight="1">
      <c r="C979" s="602" t="s">
        <v>1904</v>
      </c>
      <c r="D979" s="589">
        <v>25</v>
      </c>
      <c r="E979" s="589">
        <v>0</v>
      </c>
      <c r="F979" s="589">
        <v>0</v>
      </c>
      <c r="G979" s="589">
        <v>0</v>
      </c>
      <c r="H979" s="589">
        <v>4</v>
      </c>
      <c r="I979" s="589">
        <v>0</v>
      </c>
      <c r="J979" s="589">
        <v>2</v>
      </c>
      <c r="K979" s="589">
        <v>0</v>
      </c>
      <c r="L979" s="589">
        <v>1</v>
      </c>
      <c r="M979" s="589">
        <v>1</v>
      </c>
      <c r="N979" s="589">
        <v>0</v>
      </c>
      <c r="O979" s="589">
        <v>17</v>
      </c>
      <c r="P979" s="46">
        <v>50.28</v>
      </c>
      <c r="Q979" s="46">
        <v>51.375</v>
      </c>
    </row>
    <row r="980" spans="1:17" ht="12.75" customHeight="1">
      <c r="C980" s="602" t="s">
        <v>1905</v>
      </c>
      <c r="D980" s="589">
        <v>8</v>
      </c>
      <c r="E980" s="589">
        <v>2</v>
      </c>
      <c r="F980" s="589">
        <v>0</v>
      </c>
      <c r="G980" s="589">
        <v>0</v>
      </c>
      <c r="H980" s="589">
        <v>1</v>
      </c>
      <c r="I980" s="589">
        <v>0</v>
      </c>
      <c r="J980" s="589">
        <v>0</v>
      </c>
      <c r="K980" s="589">
        <v>0</v>
      </c>
      <c r="L980" s="589">
        <v>0</v>
      </c>
      <c r="M980" s="589">
        <v>0</v>
      </c>
      <c r="N980" s="589">
        <v>1</v>
      </c>
      <c r="O980" s="589">
        <v>4</v>
      </c>
      <c r="P980" s="46">
        <v>53.125</v>
      </c>
      <c r="Q980" s="46">
        <v>53</v>
      </c>
    </row>
    <row r="981" spans="1:17" ht="21.75" customHeight="1">
      <c r="C981" s="602" t="s">
        <v>1907</v>
      </c>
      <c r="D981" s="589">
        <v>477</v>
      </c>
      <c r="E981" s="589">
        <v>10</v>
      </c>
      <c r="F981" s="589">
        <v>9</v>
      </c>
      <c r="G981" s="589">
        <v>15</v>
      </c>
      <c r="H981" s="589">
        <v>12</v>
      </c>
      <c r="I981" s="589">
        <v>15</v>
      </c>
      <c r="J981" s="589">
        <v>15</v>
      </c>
      <c r="K981" s="589">
        <v>19</v>
      </c>
      <c r="L981" s="589">
        <v>20</v>
      </c>
      <c r="M981" s="589">
        <v>19</v>
      </c>
      <c r="N981" s="589">
        <v>15</v>
      </c>
      <c r="O981" s="589">
        <v>328</v>
      </c>
      <c r="P981" s="46">
        <v>48.134171907756816</v>
      </c>
      <c r="Q981" s="46">
        <v>48.970588235294116</v>
      </c>
    </row>
    <row r="982" spans="1:17" ht="12.75" customHeight="1">
      <c r="C982" s="604" t="s">
        <v>1947</v>
      </c>
      <c r="D982" s="589">
        <v>636</v>
      </c>
      <c r="E982" s="589">
        <v>16</v>
      </c>
      <c r="F982" s="589">
        <v>12</v>
      </c>
      <c r="G982" s="589">
        <v>20</v>
      </c>
      <c r="H982" s="589">
        <v>23</v>
      </c>
      <c r="I982" s="589">
        <v>20</v>
      </c>
      <c r="J982" s="589">
        <v>25</v>
      </c>
      <c r="K982" s="589">
        <v>23</v>
      </c>
      <c r="L982" s="589">
        <v>24</v>
      </c>
      <c r="M982" s="589">
        <v>22</v>
      </c>
      <c r="N982" s="589">
        <v>21</v>
      </c>
      <c r="O982" s="589">
        <v>430</v>
      </c>
      <c r="P982" s="46">
        <v>48.600628930817614</v>
      </c>
      <c r="Q982" s="46">
        <v>49.428571428571431</v>
      </c>
    </row>
    <row r="983" spans="1:17" ht="18" customHeight="1">
      <c r="A983" s="611" t="s">
        <v>1836</v>
      </c>
      <c r="B983" s="611"/>
      <c r="C983" s="610"/>
      <c r="D983" s="589">
        <v>15867</v>
      </c>
      <c r="E983" s="589">
        <v>488</v>
      </c>
      <c r="F983" s="589">
        <v>592</v>
      </c>
      <c r="G983" s="589">
        <v>626</v>
      </c>
      <c r="H983" s="589">
        <v>649</v>
      </c>
      <c r="I983" s="589">
        <v>627</v>
      </c>
      <c r="J983" s="589">
        <v>618</v>
      </c>
      <c r="K983" s="589">
        <v>668</v>
      </c>
      <c r="L983" s="589">
        <v>660</v>
      </c>
      <c r="M983" s="589">
        <v>720</v>
      </c>
      <c r="N983" s="589">
        <v>718</v>
      </c>
      <c r="O983" s="589">
        <v>9501</v>
      </c>
      <c r="P983" s="46">
        <v>51.35205142749102</v>
      </c>
      <c r="Q983" s="46">
        <v>51.807320441988949</v>
      </c>
    </row>
    <row r="984" spans="1:17" ht="11.25">
      <c r="A984" s="611"/>
      <c r="B984" s="611"/>
      <c r="C984" s="611"/>
      <c r="P984" s="46"/>
      <c r="Q984" s="46"/>
    </row>
    <row r="985" spans="1:17" ht="11.25">
      <c r="A985" s="611"/>
      <c r="B985" s="611"/>
      <c r="C985" s="611"/>
      <c r="P985" s="46"/>
      <c r="Q985" s="46"/>
    </row>
    <row r="986" spans="1:17" ht="11.25">
      <c r="A986" s="611"/>
      <c r="B986" s="611"/>
      <c r="C986" s="611"/>
      <c r="P986" s="46"/>
      <c r="Q986" s="46"/>
    </row>
    <row r="987" spans="1:17" ht="11.25">
      <c r="A987" s="611"/>
      <c r="B987" s="611"/>
      <c r="C987" s="611"/>
      <c r="P987" s="46"/>
      <c r="Q987" s="46"/>
    </row>
    <row r="988" spans="1:17" s="24" customFormat="1" ht="11.25">
      <c r="A988" s="90" t="s">
        <v>655</v>
      </c>
      <c r="B988" s="599"/>
      <c r="C988" s="1415"/>
      <c r="D988" s="607"/>
      <c r="E988" s="607"/>
      <c r="F988" s="607"/>
      <c r="G988" s="607"/>
      <c r="H988" s="607"/>
      <c r="I988" s="607"/>
      <c r="J988" s="607"/>
      <c r="K988" s="607"/>
      <c r="L988" s="607"/>
      <c r="M988" s="607"/>
      <c r="N988" s="607"/>
      <c r="O988" s="607"/>
      <c r="P988" s="46"/>
      <c r="Q988" s="46"/>
    </row>
    <row r="989" spans="1:17" s="24" customFormat="1" ht="10.5" customHeight="1">
      <c r="A989" s="599" t="s">
        <v>2240</v>
      </c>
      <c r="B989" s="599"/>
      <c r="C989" s="1415"/>
      <c r="D989" s="607"/>
      <c r="E989" s="607"/>
      <c r="F989" s="607"/>
      <c r="G989" s="607"/>
      <c r="H989" s="607"/>
      <c r="I989" s="607"/>
      <c r="J989" s="607"/>
      <c r="K989" s="607"/>
      <c r="L989" s="607"/>
      <c r="M989" s="607"/>
      <c r="N989" s="607"/>
      <c r="O989" s="607"/>
      <c r="P989" s="566"/>
      <c r="Q989" s="566"/>
    </row>
    <row r="990" spans="1:17" s="24" customFormat="1" ht="10.5" customHeight="1">
      <c r="A990" s="90"/>
      <c r="B990" s="24" t="s">
        <v>2241</v>
      </c>
      <c r="C990" s="1415"/>
      <c r="D990" s="607"/>
      <c r="E990" s="607"/>
      <c r="F990" s="607"/>
      <c r="G990" s="607"/>
      <c r="H990" s="607"/>
      <c r="I990" s="607"/>
      <c r="J990" s="607"/>
      <c r="K990" s="607"/>
      <c r="L990" s="607"/>
      <c r="M990" s="607"/>
      <c r="N990" s="607"/>
      <c r="O990" s="607"/>
      <c r="P990" s="566"/>
      <c r="Q990" s="566"/>
    </row>
    <row r="991" spans="1:17" s="24" customFormat="1" ht="10.5" customHeight="1">
      <c r="A991" s="90"/>
      <c r="B991" s="24" t="s">
        <v>2242</v>
      </c>
      <c r="C991" s="1415"/>
      <c r="D991" s="607"/>
      <c r="E991" s="607"/>
      <c r="F991" s="607"/>
      <c r="G991" s="607"/>
      <c r="H991" s="607"/>
      <c r="I991" s="607"/>
      <c r="J991" s="607"/>
      <c r="K991" s="607"/>
      <c r="L991" s="607"/>
      <c r="M991" s="607"/>
      <c r="N991" s="607"/>
      <c r="O991" s="607"/>
      <c r="P991" s="566"/>
      <c r="Q991" s="566"/>
    </row>
    <row r="992" spans="1:17" s="24" customFormat="1" ht="10.5" customHeight="1">
      <c r="A992" s="599" t="s">
        <v>2243</v>
      </c>
      <c r="B992" s="599"/>
      <c r="C992" s="1415"/>
      <c r="D992" s="607"/>
      <c r="E992" s="607"/>
      <c r="F992" s="607"/>
      <c r="G992" s="607"/>
      <c r="H992" s="607"/>
      <c r="I992" s="607"/>
      <c r="J992" s="607"/>
      <c r="K992" s="607"/>
      <c r="L992" s="607"/>
      <c r="M992" s="607"/>
      <c r="N992" s="607"/>
      <c r="O992" s="607"/>
      <c r="P992" s="566"/>
      <c r="Q992" s="566"/>
    </row>
    <row r="993" spans="1:17" s="24" customFormat="1" ht="10.5" customHeight="1">
      <c r="A993" s="599" t="s">
        <v>2244</v>
      </c>
      <c r="B993" s="599"/>
      <c r="C993" s="1415"/>
      <c r="D993" s="607"/>
      <c r="E993" s="607"/>
      <c r="F993" s="607"/>
      <c r="G993" s="607"/>
      <c r="H993" s="607"/>
      <c r="I993" s="607"/>
      <c r="J993" s="607"/>
      <c r="K993" s="607"/>
      <c r="L993" s="607"/>
      <c r="M993" s="607"/>
      <c r="N993" s="607"/>
      <c r="O993" s="607"/>
      <c r="P993" s="566"/>
      <c r="Q993" s="566"/>
    </row>
    <row r="994" spans="1:17" s="24" customFormat="1" ht="10.5" customHeight="1">
      <c r="A994" s="599"/>
      <c r="B994" s="599"/>
      <c r="C994" s="608"/>
      <c r="D994" s="607"/>
      <c r="E994" s="607"/>
      <c r="F994" s="607"/>
      <c r="G994" s="607"/>
      <c r="H994" s="607"/>
      <c r="I994" s="607"/>
      <c r="J994" s="607"/>
      <c r="K994" s="607"/>
      <c r="L994" s="607"/>
      <c r="M994" s="607"/>
      <c r="N994" s="607"/>
      <c r="O994" s="607"/>
      <c r="P994" s="566"/>
      <c r="Q994" s="566"/>
    </row>
    <row r="995" spans="1:17" s="24" customFormat="1" ht="9">
      <c r="A995" s="599" t="s">
        <v>586</v>
      </c>
      <c r="B995" s="599"/>
      <c r="C995" s="608"/>
      <c r="D995" s="607"/>
      <c r="E995" s="607"/>
      <c r="F995" s="607"/>
      <c r="G995" s="607"/>
      <c r="H995" s="607"/>
      <c r="I995" s="607"/>
      <c r="J995" s="607"/>
      <c r="K995" s="607"/>
      <c r="L995" s="607"/>
      <c r="M995" s="607"/>
      <c r="N995" s="607"/>
      <c r="O995" s="607"/>
      <c r="P995" s="566"/>
      <c r="Q995" s="566"/>
    </row>
    <row r="996" spans="1:17" s="90" customFormat="1" ht="11.25" customHeight="1">
      <c r="A996" s="601"/>
      <c r="C996" s="609"/>
      <c r="D996" s="257" t="s">
        <v>1648</v>
      </c>
      <c r="E996" s="454"/>
      <c r="F996" s="454"/>
      <c r="G996" s="454"/>
      <c r="H996" s="454"/>
      <c r="I996" s="454"/>
      <c r="J996" s="454"/>
      <c r="K996" s="454"/>
      <c r="L996" s="454"/>
      <c r="M996" s="454"/>
      <c r="N996" s="454"/>
      <c r="O996" s="454"/>
      <c r="P996" s="606"/>
      <c r="Q996" s="606"/>
    </row>
    <row r="997" spans="1:17" s="90" customFormat="1" ht="9" customHeight="1">
      <c r="A997" s="601"/>
      <c r="C997" s="609"/>
      <c r="D997" s="257"/>
      <c r="E997" s="454"/>
      <c r="F997" s="454"/>
      <c r="G997" s="454"/>
      <c r="H997" s="454"/>
      <c r="I997" s="454"/>
      <c r="J997" s="454"/>
      <c r="K997" s="454"/>
      <c r="L997" s="454"/>
      <c r="M997" s="454"/>
      <c r="N997" s="454"/>
      <c r="O997" s="454"/>
      <c r="P997" s="606"/>
      <c r="Q997" s="606"/>
    </row>
    <row r="998" spans="1:17" ht="10.15" customHeight="1">
      <c r="A998" s="611" t="s">
        <v>501</v>
      </c>
      <c r="B998" s="611"/>
      <c r="C998" s="602"/>
      <c r="P998" s="46"/>
      <c r="Q998" s="46"/>
    </row>
    <row r="999" spans="1:17" ht="18" customHeight="1">
      <c r="B999" s="599" t="s">
        <v>294</v>
      </c>
      <c r="C999" s="602"/>
      <c r="P999" s="46"/>
      <c r="Q999" s="46"/>
    </row>
    <row r="1000" spans="1:17" ht="12.75" customHeight="1">
      <c r="C1000" s="602" t="s">
        <v>2235</v>
      </c>
      <c r="D1000" s="589">
        <v>224</v>
      </c>
      <c r="E1000" s="589">
        <v>29</v>
      </c>
      <c r="F1000" s="589">
        <v>22</v>
      </c>
      <c r="G1000" s="589">
        <v>21</v>
      </c>
      <c r="H1000" s="589">
        <v>24</v>
      </c>
      <c r="I1000" s="589">
        <v>21</v>
      </c>
      <c r="J1000" s="589">
        <v>19</v>
      </c>
      <c r="K1000" s="589">
        <v>23</v>
      </c>
      <c r="L1000" s="589">
        <v>13</v>
      </c>
      <c r="M1000" s="589">
        <v>8</v>
      </c>
      <c r="N1000" s="589">
        <v>15</v>
      </c>
      <c r="O1000" s="589">
        <v>29</v>
      </c>
      <c r="P1000" s="46">
        <v>59.102678571428569</v>
      </c>
      <c r="Q1000" s="46">
        <v>59.238095238095241</v>
      </c>
    </row>
    <row r="1001" spans="1:17" ht="12.75" customHeight="1">
      <c r="C1001" s="602" t="s">
        <v>2236</v>
      </c>
      <c r="D1001" s="589">
        <v>329</v>
      </c>
      <c r="E1001" s="589">
        <v>39</v>
      </c>
      <c r="F1001" s="589">
        <v>47</v>
      </c>
      <c r="G1001" s="589">
        <v>31</v>
      </c>
      <c r="H1001" s="589">
        <v>23</v>
      </c>
      <c r="I1001" s="589">
        <v>37</v>
      </c>
      <c r="J1001" s="589">
        <v>25</v>
      </c>
      <c r="K1001" s="589">
        <v>22</v>
      </c>
      <c r="L1001" s="589">
        <v>29</v>
      </c>
      <c r="M1001" s="589">
        <v>18</v>
      </c>
      <c r="N1001" s="589">
        <v>16</v>
      </c>
      <c r="O1001" s="589">
        <v>42</v>
      </c>
      <c r="P1001" s="46">
        <v>59.203647416413375</v>
      </c>
      <c r="Q1001" s="46">
        <v>59.337837837837839</v>
      </c>
    </row>
    <row r="1002" spans="1:17" ht="21.75" customHeight="1">
      <c r="C1002" s="602" t="s">
        <v>2237</v>
      </c>
      <c r="D1002" s="589">
        <v>482</v>
      </c>
      <c r="E1002" s="589">
        <v>26</v>
      </c>
      <c r="F1002" s="589">
        <v>24</v>
      </c>
      <c r="G1002" s="589">
        <v>23</v>
      </c>
      <c r="H1002" s="589">
        <v>27</v>
      </c>
      <c r="I1002" s="589">
        <v>39</v>
      </c>
      <c r="J1002" s="589">
        <v>31</v>
      </c>
      <c r="K1002" s="589">
        <v>18</v>
      </c>
      <c r="L1002" s="589">
        <v>28</v>
      </c>
      <c r="M1002" s="589">
        <v>30</v>
      </c>
      <c r="N1002" s="589">
        <v>26</v>
      </c>
      <c r="O1002" s="589">
        <v>210</v>
      </c>
      <c r="P1002" s="46">
        <v>54.197095435684645</v>
      </c>
      <c r="Q1002" s="46">
        <v>55.166666666666664</v>
      </c>
    </row>
    <row r="1003" spans="1:17" ht="12.75" customHeight="1">
      <c r="C1003" s="602" t="s">
        <v>626</v>
      </c>
      <c r="D1003" s="589">
        <v>765</v>
      </c>
      <c r="E1003" s="589">
        <v>14</v>
      </c>
      <c r="F1003" s="589">
        <v>18</v>
      </c>
      <c r="G1003" s="589">
        <v>17</v>
      </c>
      <c r="H1003" s="589">
        <v>26</v>
      </c>
      <c r="I1003" s="589">
        <v>24</v>
      </c>
      <c r="J1003" s="589">
        <v>34</v>
      </c>
      <c r="K1003" s="589">
        <v>38</v>
      </c>
      <c r="L1003" s="589">
        <v>34</v>
      </c>
      <c r="M1003" s="589">
        <v>50</v>
      </c>
      <c r="N1003" s="589">
        <v>38</v>
      </c>
      <c r="O1003" s="589">
        <v>472</v>
      </c>
      <c r="P1003" s="46">
        <v>51.709803921568628</v>
      </c>
      <c r="Q1003" s="46">
        <v>51.773809523809526</v>
      </c>
    </row>
    <row r="1004" spans="1:17" ht="12.75" customHeight="1">
      <c r="C1004" s="602" t="s">
        <v>627</v>
      </c>
      <c r="D1004" s="589">
        <v>1143</v>
      </c>
      <c r="E1004" s="589">
        <v>16</v>
      </c>
      <c r="F1004" s="589">
        <v>26</v>
      </c>
      <c r="G1004" s="589">
        <v>24</v>
      </c>
      <c r="H1004" s="589">
        <v>36</v>
      </c>
      <c r="I1004" s="589">
        <v>20</v>
      </c>
      <c r="J1004" s="589">
        <v>41</v>
      </c>
      <c r="K1004" s="589">
        <v>46</v>
      </c>
      <c r="L1004" s="589">
        <v>45</v>
      </c>
      <c r="M1004" s="589">
        <v>55</v>
      </c>
      <c r="N1004" s="589">
        <v>65</v>
      </c>
      <c r="O1004" s="589">
        <v>769</v>
      </c>
      <c r="P1004" s="46">
        <v>51.385826771653541</v>
      </c>
      <c r="Q1004" s="46">
        <v>51.38607594936709</v>
      </c>
    </row>
    <row r="1005" spans="1:17" ht="12.75" customHeight="1">
      <c r="C1005" s="604" t="s">
        <v>1947</v>
      </c>
      <c r="D1005" s="589">
        <v>2943</v>
      </c>
      <c r="E1005" s="589">
        <v>124</v>
      </c>
      <c r="F1005" s="589">
        <v>137</v>
      </c>
      <c r="G1005" s="589">
        <v>116</v>
      </c>
      <c r="H1005" s="589">
        <v>136</v>
      </c>
      <c r="I1005" s="589">
        <v>141</v>
      </c>
      <c r="J1005" s="589">
        <v>150</v>
      </c>
      <c r="K1005" s="589">
        <v>147</v>
      </c>
      <c r="L1005" s="589">
        <v>149</v>
      </c>
      <c r="M1005" s="589">
        <v>161</v>
      </c>
      <c r="N1005" s="589">
        <v>160</v>
      </c>
      <c r="O1005" s="589">
        <v>1522</v>
      </c>
      <c r="P1005" s="46">
        <v>53.391777098199114</v>
      </c>
      <c r="Q1005" s="46">
        <v>53.690184049079754</v>
      </c>
    </row>
    <row r="1006" spans="1:17" ht="18" customHeight="1">
      <c r="B1006" s="599" t="s">
        <v>637</v>
      </c>
      <c r="C1006" s="602"/>
      <c r="D1006" s="59"/>
      <c r="E1006" s="59"/>
      <c r="F1006" s="59"/>
      <c r="G1006" s="59"/>
      <c r="H1006" s="59"/>
      <c r="I1006" s="59"/>
      <c r="J1006" s="59"/>
      <c r="K1006" s="59"/>
      <c r="L1006" s="59"/>
      <c r="M1006" s="59"/>
      <c r="N1006" s="59"/>
      <c r="O1006" s="59"/>
      <c r="P1006" s="59"/>
      <c r="Q1006" s="59"/>
    </row>
    <row r="1007" spans="1:17" ht="12.75" customHeight="1">
      <c r="C1007" s="602" t="s">
        <v>638</v>
      </c>
      <c r="D1007" s="589">
        <v>78</v>
      </c>
      <c r="E1007" s="589">
        <v>5</v>
      </c>
      <c r="F1007" s="589">
        <v>0</v>
      </c>
      <c r="G1007" s="589">
        <v>5</v>
      </c>
      <c r="H1007" s="589">
        <v>5</v>
      </c>
      <c r="I1007" s="589">
        <v>2</v>
      </c>
      <c r="J1007" s="589">
        <v>2</v>
      </c>
      <c r="K1007" s="589">
        <v>2</v>
      </c>
      <c r="L1007" s="589">
        <v>1</v>
      </c>
      <c r="M1007" s="589">
        <v>4</v>
      </c>
      <c r="N1007" s="589">
        <v>8</v>
      </c>
      <c r="O1007" s="589">
        <v>44</v>
      </c>
      <c r="P1007" s="46">
        <v>51.846153846153847</v>
      </c>
      <c r="Q1007" s="46">
        <v>52.6</v>
      </c>
    </row>
    <row r="1008" spans="1:17" ht="12.75" customHeight="1">
      <c r="C1008" s="602" t="s">
        <v>639</v>
      </c>
      <c r="D1008" s="589">
        <v>6</v>
      </c>
      <c r="E1008" s="589">
        <v>0</v>
      </c>
      <c r="F1008" s="589">
        <v>2</v>
      </c>
      <c r="G1008" s="589">
        <v>1</v>
      </c>
      <c r="H1008" s="589">
        <v>0</v>
      </c>
      <c r="I1008" s="589">
        <v>0</v>
      </c>
      <c r="J1008" s="589">
        <v>0</v>
      </c>
      <c r="K1008" s="589">
        <v>0</v>
      </c>
      <c r="L1008" s="589">
        <v>1</v>
      </c>
      <c r="M1008" s="589">
        <v>1</v>
      </c>
      <c r="N1008" s="589">
        <v>1</v>
      </c>
      <c r="O1008" s="589">
        <v>0</v>
      </c>
      <c r="P1008" s="46">
        <v>59.333333333333336</v>
      </c>
      <c r="Q1008" s="46">
        <v>57</v>
      </c>
    </row>
    <row r="1009" spans="1:17" ht="12.75" customHeight="1">
      <c r="C1009" s="602" t="s">
        <v>1894</v>
      </c>
      <c r="D1009" s="589">
        <v>6</v>
      </c>
      <c r="E1009" s="589">
        <v>2</v>
      </c>
      <c r="F1009" s="589">
        <v>0</v>
      </c>
      <c r="G1009" s="589">
        <v>0</v>
      </c>
      <c r="H1009" s="589">
        <v>0</v>
      </c>
      <c r="I1009" s="589">
        <v>0</v>
      </c>
      <c r="J1009" s="589">
        <v>0</v>
      </c>
      <c r="K1009" s="589">
        <v>0</v>
      </c>
      <c r="L1009" s="589">
        <v>0</v>
      </c>
      <c r="M1009" s="589">
        <v>0</v>
      </c>
      <c r="N1009" s="589">
        <v>0</v>
      </c>
      <c r="O1009" s="589">
        <v>4</v>
      </c>
      <c r="P1009" s="46">
        <v>52</v>
      </c>
      <c r="Q1009" s="46">
        <v>53.5</v>
      </c>
    </row>
    <row r="1010" spans="1:17" ht="12.75" customHeight="1">
      <c r="C1010" s="604" t="s">
        <v>1947</v>
      </c>
      <c r="D1010" s="589">
        <v>90</v>
      </c>
      <c r="E1010" s="589">
        <v>7</v>
      </c>
      <c r="F1010" s="589">
        <v>2</v>
      </c>
      <c r="G1010" s="589">
        <v>6</v>
      </c>
      <c r="H1010" s="589">
        <v>5</v>
      </c>
      <c r="I1010" s="589">
        <v>2</v>
      </c>
      <c r="J1010" s="589">
        <v>2</v>
      </c>
      <c r="K1010" s="589">
        <v>2</v>
      </c>
      <c r="L1010" s="589">
        <v>2</v>
      </c>
      <c r="M1010" s="589">
        <v>5</v>
      </c>
      <c r="N1010" s="589">
        <v>9</v>
      </c>
      <c r="O1010" s="589">
        <v>48</v>
      </c>
      <c r="P1010" s="46">
        <v>52.355555555555554</v>
      </c>
      <c r="Q1010" s="46">
        <v>53.4</v>
      </c>
    </row>
    <row r="1011" spans="1:17" ht="18" customHeight="1">
      <c r="B1011" s="599" t="s">
        <v>645</v>
      </c>
      <c r="C1011" s="602"/>
      <c r="D1011" s="59"/>
      <c r="E1011" s="59"/>
      <c r="F1011" s="59"/>
      <c r="G1011" s="59"/>
      <c r="H1011" s="59"/>
      <c r="I1011" s="59"/>
      <c r="J1011" s="59"/>
      <c r="K1011" s="59"/>
      <c r="L1011" s="59"/>
      <c r="M1011" s="59"/>
      <c r="N1011" s="59"/>
      <c r="O1011" s="59"/>
      <c r="P1011" s="59"/>
      <c r="Q1011" s="59"/>
    </row>
    <row r="1012" spans="1:17" ht="21.75" customHeight="1">
      <c r="C1012" s="602" t="s">
        <v>1899</v>
      </c>
      <c r="D1012" s="589">
        <v>79</v>
      </c>
      <c r="E1012" s="589">
        <v>1</v>
      </c>
      <c r="F1012" s="589">
        <v>6</v>
      </c>
      <c r="G1012" s="589">
        <v>3</v>
      </c>
      <c r="H1012" s="589">
        <v>2</v>
      </c>
      <c r="I1012" s="589">
        <v>3</v>
      </c>
      <c r="J1012" s="589">
        <v>1</v>
      </c>
      <c r="K1012" s="589">
        <v>3</v>
      </c>
      <c r="L1012" s="589">
        <v>4</v>
      </c>
      <c r="M1012" s="589">
        <v>0</v>
      </c>
      <c r="N1012" s="589">
        <v>3</v>
      </c>
      <c r="O1012" s="589">
        <v>53</v>
      </c>
      <c r="P1012" s="46">
        <v>50.063291139240505</v>
      </c>
      <c r="Q1012" s="46">
        <v>49.1</v>
      </c>
    </row>
    <row r="1013" spans="1:17" ht="21.75" customHeight="1">
      <c r="C1013" s="602" t="s">
        <v>1901</v>
      </c>
      <c r="D1013" s="589">
        <v>485</v>
      </c>
      <c r="E1013" s="589">
        <v>12</v>
      </c>
      <c r="F1013" s="589">
        <v>19</v>
      </c>
      <c r="G1013" s="589">
        <v>15</v>
      </c>
      <c r="H1013" s="589">
        <v>17</v>
      </c>
      <c r="I1013" s="589">
        <v>32</v>
      </c>
      <c r="J1013" s="589">
        <v>13</v>
      </c>
      <c r="K1013" s="589">
        <v>23</v>
      </c>
      <c r="L1013" s="589">
        <v>25</v>
      </c>
      <c r="M1013" s="589">
        <v>21</v>
      </c>
      <c r="N1013" s="589">
        <v>20</v>
      </c>
      <c r="O1013" s="589">
        <v>288</v>
      </c>
      <c r="P1013" s="46">
        <v>50.927835051546388</v>
      </c>
      <c r="Q1013" s="46">
        <v>51.958333333333336</v>
      </c>
    </row>
    <row r="1014" spans="1:17" ht="12.75" customHeight="1">
      <c r="C1014" s="602" t="s">
        <v>648</v>
      </c>
      <c r="D1014" s="589">
        <v>181</v>
      </c>
      <c r="E1014" s="589">
        <v>9</v>
      </c>
      <c r="F1014" s="589">
        <v>11</v>
      </c>
      <c r="G1014" s="589">
        <v>8</v>
      </c>
      <c r="H1014" s="589">
        <v>6</v>
      </c>
      <c r="I1014" s="589">
        <v>11</v>
      </c>
      <c r="J1014" s="589">
        <v>8</v>
      </c>
      <c r="K1014" s="589">
        <v>8</v>
      </c>
      <c r="L1014" s="589">
        <v>5</v>
      </c>
      <c r="M1014" s="589">
        <v>12</v>
      </c>
      <c r="N1014" s="589">
        <v>7</v>
      </c>
      <c r="O1014" s="589">
        <v>96</v>
      </c>
      <c r="P1014" s="46">
        <v>51.828729281767956</v>
      </c>
      <c r="Q1014" s="46">
        <v>53.3125</v>
      </c>
    </row>
    <row r="1015" spans="1:17" ht="12.75" customHeight="1">
      <c r="C1015" s="604" t="s">
        <v>1947</v>
      </c>
      <c r="D1015" s="589">
        <v>745</v>
      </c>
      <c r="E1015" s="589">
        <v>22</v>
      </c>
      <c r="F1015" s="589">
        <v>36</v>
      </c>
      <c r="G1015" s="589">
        <v>26</v>
      </c>
      <c r="H1015" s="589">
        <v>25</v>
      </c>
      <c r="I1015" s="589">
        <v>46</v>
      </c>
      <c r="J1015" s="589">
        <v>22</v>
      </c>
      <c r="K1015" s="589">
        <v>34</v>
      </c>
      <c r="L1015" s="589">
        <v>34</v>
      </c>
      <c r="M1015" s="589">
        <v>33</v>
      </c>
      <c r="N1015" s="589">
        <v>30</v>
      </c>
      <c r="O1015" s="589">
        <v>437</v>
      </c>
      <c r="P1015" s="46">
        <v>51.055033557046983</v>
      </c>
      <c r="Q1015" s="46">
        <v>51.875</v>
      </c>
    </row>
    <row r="1016" spans="1:17" ht="18" customHeight="1">
      <c r="B1016" s="599" t="s">
        <v>649</v>
      </c>
      <c r="C1016" s="602"/>
      <c r="D1016" s="59"/>
      <c r="E1016" s="59"/>
      <c r="F1016" s="59"/>
      <c r="G1016" s="59"/>
      <c r="H1016" s="59"/>
      <c r="I1016" s="59"/>
      <c r="J1016" s="59"/>
      <c r="K1016" s="59"/>
      <c r="L1016" s="59"/>
      <c r="M1016" s="59"/>
      <c r="N1016" s="59"/>
      <c r="O1016" s="59"/>
      <c r="P1016" s="59"/>
      <c r="Q1016" s="59"/>
    </row>
    <row r="1017" spans="1:17" ht="21.75" customHeight="1">
      <c r="C1017" s="602" t="s">
        <v>1903</v>
      </c>
      <c r="D1017" s="589">
        <v>131</v>
      </c>
      <c r="E1017" s="589">
        <v>7</v>
      </c>
      <c r="F1017" s="589">
        <v>4</v>
      </c>
      <c r="G1017" s="589">
        <v>4</v>
      </c>
      <c r="H1017" s="589">
        <v>7</v>
      </c>
      <c r="I1017" s="589">
        <v>11</v>
      </c>
      <c r="J1017" s="589">
        <v>4</v>
      </c>
      <c r="K1017" s="589">
        <v>4</v>
      </c>
      <c r="L1017" s="589">
        <v>13</v>
      </c>
      <c r="M1017" s="589">
        <v>4</v>
      </c>
      <c r="N1017" s="589">
        <v>5</v>
      </c>
      <c r="O1017" s="589">
        <v>68</v>
      </c>
      <c r="P1017" s="46">
        <v>52.992366412213741</v>
      </c>
      <c r="Q1017" s="46">
        <v>53.6875</v>
      </c>
    </row>
    <row r="1018" spans="1:17" ht="12.75" customHeight="1">
      <c r="C1018" s="602" t="s">
        <v>1904</v>
      </c>
      <c r="D1018" s="589">
        <v>35</v>
      </c>
      <c r="E1018" s="796" t="s">
        <v>893</v>
      </c>
      <c r="F1018" s="796" t="s">
        <v>893</v>
      </c>
      <c r="G1018" s="796" t="s">
        <v>893</v>
      </c>
      <c r="H1018" s="796" t="s">
        <v>893</v>
      </c>
      <c r="I1018" s="796" t="s">
        <v>893</v>
      </c>
      <c r="J1018" s="796" t="s">
        <v>893</v>
      </c>
      <c r="K1018" s="796" t="s">
        <v>893</v>
      </c>
      <c r="L1018" s="796" t="s">
        <v>893</v>
      </c>
      <c r="M1018" s="796" t="s">
        <v>893</v>
      </c>
      <c r="N1018" s="796" t="s">
        <v>893</v>
      </c>
      <c r="O1018" s="589">
        <v>20</v>
      </c>
      <c r="P1018" s="46">
        <v>50.971428571428568</v>
      </c>
      <c r="Q1018" s="46">
        <v>50.5</v>
      </c>
    </row>
    <row r="1019" spans="1:17" ht="12.75" customHeight="1">
      <c r="C1019" s="602" t="s">
        <v>1905</v>
      </c>
      <c r="D1019" s="589">
        <v>18</v>
      </c>
      <c r="E1019" s="796" t="s">
        <v>893</v>
      </c>
      <c r="F1019" s="796" t="s">
        <v>893</v>
      </c>
      <c r="G1019" s="796" t="s">
        <v>893</v>
      </c>
      <c r="H1019" s="796" t="s">
        <v>893</v>
      </c>
      <c r="I1019" s="796" t="s">
        <v>893</v>
      </c>
      <c r="J1019" s="796" t="s">
        <v>893</v>
      </c>
      <c r="K1019" s="796" t="s">
        <v>893</v>
      </c>
      <c r="L1019" s="796" t="s">
        <v>893</v>
      </c>
      <c r="M1019" s="796" t="s">
        <v>893</v>
      </c>
      <c r="N1019" s="796" t="s">
        <v>893</v>
      </c>
      <c r="O1019" s="589">
        <v>10</v>
      </c>
      <c r="P1019" s="46">
        <v>52.888888888888886</v>
      </c>
      <c r="Q1019" s="46">
        <v>53.666666666666664</v>
      </c>
    </row>
    <row r="1020" spans="1:17" ht="21.75" customHeight="1">
      <c r="C1020" s="602" t="s">
        <v>1907</v>
      </c>
      <c r="D1020" s="589">
        <v>612</v>
      </c>
      <c r="E1020" s="589">
        <v>27</v>
      </c>
      <c r="F1020" s="589">
        <v>26</v>
      </c>
      <c r="G1020" s="589">
        <v>27</v>
      </c>
      <c r="H1020" s="589">
        <v>35</v>
      </c>
      <c r="I1020" s="589">
        <v>30</v>
      </c>
      <c r="J1020" s="589">
        <v>32</v>
      </c>
      <c r="K1020" s="589">
        <v>43</v>
      </c>
      <c r="L1020" s="589">
        <v>34</v>
      </c>
      <c r="M1020" s="589">
        <v>37</v>
      </c>
      <c r="N1020" s="589">
        <v>30</v>
      </c>
      <c r="O1020" s="589">
        <v>291</v>
      </c>
      <c r="P1020" s="46">
        <v>52.934640522875817</v>
      </c>
      <c r="Q1020" s="46">
        <v>54.5</v>
      </c>
    </row>
    <row r="1021" spans="1:17" ht="12.75" customHeight="1">
      <c r="C1021" s="604" t="s">
        <v>1947</v>
      </c>
      <c r="D1021" s="589">
        <v>796</v>
      </c>
      <c r="E1021" s="589">
        <v>35</v>
      </c>
      <c r="F1021" s="589">
        <v>30</v>
      </c>
      <c r="G1021" s="589">
        <v>32</v>
      </c>
      <c r="H1021" s="589">
        <v>47</v>
      </c>
      <c r="I1021" s="589">
        <v>46</v>
      </c>
      <c r="J1021" s="589">
        <v>39</v>
      </c>
      <c r="K1021" s="589">
        <v>50</v>
      </c>
      <c r="L1021" s="589">
        <v>49</v>
      </c>
      <c r="M1021" s="589">
        <v>43</v>
      </c>
      <c r="N1021" s="589">
        <v>36</v>
      </c>
      <c r="O1021" s="589">
        <v>389</v>
      </c>
      <c r="P1021" s="46">
        <v>52.856783919597987</v>
      </c>
      <c r="Q1021" s="46">
        <v>54.25</v>
      </c>
    </row>
    <row r="1022" spans="1:17" ht="18" customHeight="1">
      <c r="A1022" s="611" t="s">
        <v>1839</v>
      </c>
      <c r="B1022" s="611"/>
      <c r="C1022" s="610"/>
      <c r="D1022" s="589">
        <v>4574</v>
      </c>
      <c r="E1022" s="589">
        <v>188</v>
      </c>
      <c r="F1022" s="589">
        <v>205</v>
      </c>
      <c r="G1022" s="589">
        <v>180</v>
      </c>
      <c r="H1022" s="589">
        <v>213</v>
      </c>
      <c r="I1022" s="589">
        <v>235</v>
      </c>
      <c r="J1022" s="589">
        <v>213</v>
      </c>
      <c r="K1022" s="589">
        <v>233</v>
      </c>
      <c r="L1022" s="589">
        <v>234</v>
      </c>
      <c r="M1022" s="589">
        <v>242</v>
      </c>
      <c r="N1022" s="589">
        <v>235</v>
      </c>
      <c r="O1022" s="589">
        <v>2396</v>
      </c>
      <c r="P1022" s="46">
        <v>52.897682553563619</v>
      </c>
      <c r="Q1022" s="46">
        <v>53.55144032921811</v>
      </c>
    </row>
    <row r="1023" spans="1:17" ht="27" customHeight="1">
      <c r="A1023" s="1555" t="s">
        <v>2249</v>
      </c>
      <c r="B1023" s="1555"/>
      <c r="C1023" s="1556"/>
      <c r="D1023" s="59"/>
      <c r="E1023" s="59"/>
      <c r="F1023" s="59"/>
      <c r="G1023" s="59"/>
      <c r="H1023" s="59"/>
      <c r="I1023" s="59"/>
      <c r="J1023" s="59"/>
      <c r="K1023" s="59"/>
      <c r="L1023" s="59"/>
      <c r="M1023" s="59"/>
      <c r="N1023" s="59"/>
      <c r="O1023" s="59"/>
      <c r="P1023" s="59"/>
      <c r="Q1023" s="59"/>
    </row>
    <row r="1024" spans="1:17" ht="18" customHeight="1">
      <c r="B1024" s="599" t="s">
        <v>294</v>
      </c>
      <c r="C1024" s="602"/>
      <c r="D1024" s="59"/>
      <c r="E1024" s="59"/>
      <c r="F1024" s="59"/>
      <c r="G1024" s="59"/>
      <c r="H1024" s="59"/>
      <c r="I1024" s="59"/>
      <c r="J1024" s="59"/>
      <c r="K1024" s="59"/>
      <c r="L1024" s="59"/>
      <c r="M1024" s="59"/>
      <c r="N1024" s="59"/>
      <c r="O1024" s="59"/>
      <c r="P1024" s="59"/>
      <c r="Q1024" s="59"/>
    </row>
    <row r="1025" spans="1:17" ht="12.75" customHeight="1">
      <c r="C1025" s="602" t="s">
        <v>2235</v>
      </c>
      <c r="D1025" s="589">
        <v>12</v>
      </c>
      <c r="E1025" s="589">
        <v>2</v>
      </c>
      <c r="F1025" s="589">
        <v>1</v>
      </c>
      <c r="G1025" s="589">
        <v>1</v>
      </c>
      <c r="H1025" s="589">
        <v>2</v>
      </c>
      <c r="I1025" s="589">
        <v>1</v>
      </c>
      <c r="J1025" s="589">
        <v>1</v>
      </c>
      <c r="K1025" s="589">
        <v>2</v>
      </c>
      <c r="L1025" s="589">
        <v>1</v>
      </c>
      <c r="M1025" s="589">
        <v>0</v>
      </c>
      <c r="N1025" s="589">
        <v>0</v>
      </c>
      <c r="O1025" s="589">
        <v>1</v>
      </c>
      <c r="P1025" s="46">
        <v>60.083333333333336</v>
      </c>
      <c r="Q1025" s="46">
        <v>60</v>
      </c>
    </row>
    <row r="1026" spans="1:17" ht="12.75" customHeight="1">
      <c r="C1026" s="602" t="s">
        <v>2236</v>
      </c>
      <c r="D1026" s="589">
        <v>26</v>
      </c>
      <c r="E1026" s="589">
        <v>3</v>
      </c>
      <c r="F1026" s="589">
        <v>2</v>
      </c>
      <c r="G1026" s="589">
        <v>5</v>
      </c>
      <c r="H1026" s="589">
        <v>2</v>
      </c>
      <c r="I1026" s="589">
        <v>3</v>
      </c>
      <c r="J1026" s="589">
        <v>2</v>
      </c>
      <c r="K1026" s="589">
        <v>2</v>
      </c>
      <c r="L1026" s="589">
        <v>1</v>
      </c>
      <c r="M1026" s="589">
        <v>2</v>
      </c>
      <c r="N1026" s="589">
        <v>1</v>
      </c>
      <c r="O1026" s="589">
        <v>3</v>
      </c>
      <c r="P1026" s="46">
        <v>59.42307692307692</v>
      </c>
      <c r="Q1026" s="46">
        <v>59.666666666666664</v>
      </c>
    </row>
    <row r="1027" spans="1:17" ht="21.75" customHeight="1">
      <c r="C1027" s="602" t="s">
        <v>2237</v>
      </c>
      <c r="D1027" s="589">
        <v>44</v>
      </c>
      <c r="E1027" s="589">
        <v>1</v>
      </c>
      <c r="F1027" s="589">
        <v>1</v>
      </c>
      <c r="G1027" s="589">
        <v>2</v>
      </c>
      <c r="H1027" s="589">
        <v>1</v>
      </c>
      <c r="I1027" s="589">
        <v>1</v>
      </c>
      <c r="J1027" s="589">
        <v>2</v>
      </c>
      <c r="K1027" s="589">
        <v>1</v>
      </c>
      <c r="L1027" s="589">
        <v>4</v>
      </c>
      <c r="M1027" s="589">
        <v>2</v>
      </c>
      <c r="N1027" s="589">
        <v>2</v>
      </c>
      <c r="O1027" s="589">
        <v>27</v>
      </c>
      <c r="P1027" s="46">
        <v>50.886363636363633</v>
      </c>
      <c r="Q1027" s="46">
        <v>51</v>
      </c>
    </row>
    <row r="1028" spans="1:17" ht="12.75" customHeight="1">
      <c r="C1028" s="602" t="s">
        <v>626</v>
      </c>
      <c r="D1028" s="589">
        <v>178</v>
      </c>
      <c r="E1028" s="589">
        <v>3</v>
      </c>
      <c r="F1028" s="589">
        <v>1</v>
      </c>
      <c r="G1028" s="589">
        <v>7</v>
      </c>
      <c r="H1028" s="589">
        <v>9</v>
      </c>
      <c r="I1028" s="589">
        <v>15</v>
      </c>
      <c r="J1028" s="589">
        <v>10</v>
      </c>
      <c r="K1028" s="589">
        <v>7</v>
      </c>
      <c r="L1028" s="589">
        <v>9</v>
      </c>
      <c r="M1028" s="589">
        <v>8</v>
      </c>
      <c r="N1028" s="589">
        <v>7</v>
      </c>
      <c r="O1028" s="589">
        <v>102</v>
      </c>
      <c r="P1028" s="46">
        <v>53.129213483146067</v>
      </c>
      <c r="Q1028" s="46">
        <v>53.235294117647058</v>
      </c>
    </row>
    <row r="1029" spans="1:17" ht="12.75" customHeight="1">
      <c r="C1029" s="602" t="s">
        <v>627</v>
      </c>
      <c r="D1029" s="589">
        <v>191</v>
      </c>
      <c r="E1029" s="589">
        <v>4</v>
      </c>
      <c r="F1029" s="589">
        <v>4</v>
      </c>
      <c r="G1029" s="589">
        <v>3</v>
      </c>
      <c r="H1029" s="589">
        <v>3</v>
      </c>
      <c r="I1029" s="589">
        <v>6</v>
      </c>
      <c r="J1029" s="589">
        <v>5</v>
      </c>
      <c r="K1029" s="589">
        <v>4</v>
      </c>
      <c r="L1029" s="589">
        <v>7</v>
      </c>
      <c r="M1029" s="589">
        <v>6</v>
      </c>
      <c r="N1029" s="589">
        <v>6</v>
      </c>
      <c r="O1029" s="589">
        <v>143</v>
      </c>
      <c r="P1029" s="46">
        <v>49.596858638743456</v>
      </c>
      <c r="Q1029" s="46">
        <v>49.071428571428569</v>
      </c>
    </row>
    <row r="1030" spans="1:17" ht="12.75" customHeight="1">
      <c r="C1030" s="604" t="s">
        <v>1947</v>
      </c>
      <c r="D1030" s="589">
        <v>451</v>
      </c>
      <c r="E1030" s="589">
        <v>13</v>
      </c>
      <c r="F1030" s="589">
        <v>9</v>
      </c>
      <c r="G1030" s="589">
        <v>18</v>
      </c>
      <c r="H1030" s="589">
        <v>17</v>
      </c>
      <c r="I1030" s="589">
        <v>26</v>
      </c>
      <c r="J1030" s="589">
        <v>20</v>
      </c>
      <c r="K1030" s="589">
        <v>16</v>
      </c>
      <c r="L1030" s="589">
        <v>22</v>
      </c>
      <c r="M1030" s="589">
        <v>18</v>
      </c>
      <c r="N1030" s="589">
        <v>16</v>
      </c>
      <c r="O1030" s="589">
        <v>276</v>
      </c>
      <c r="P1030" s="46">
        <v>51.962305986696229</v>
      </c>
      <c r="Q1030" s="46">
        <v>52.134615384615387</v>
      </c>
    </row>
    <row r="1031" spans="1:17" ht="11.25">
      <c r="C1031" s="1415"/>
      <c r="P1031" s="46"/>
      <c r="Q1031" s="46"/>
    </row>
    <row r="1032" spans="1:17" ht="11.25">
      <c r="C1032" s="1415"/>
      <c r="P1032" s="46"/>
      <c r="Q1032" s="46"/>
    </row>
    <row r="1033" spans="1:17" ht="11.25">
      <c r="C1033" s="1415"/>
      <c r="P1033" s="46"/>
      <c r="Q1033" s="46"/>
    </row>
    <row r="1034" spans="1:17" s="24" customFormat="1" ht="11.25">
      <c r="A1034" s="90" t="s">
        <v>655</v>
      </c>
      <c r="B1034" s="599"/>
      <c r="C1034" s="1415"/>
      <c r="D1034" s="607"/>
      <c r="E1034" s="607"/>
      <c r="F1034" s="607"/>
      <c r="G1034" s="607"/>
      <c r="H1034" s="607"/>
      <c r="I1034" s="607"/>
      <c r="J1034" s="607"/>
      <c r="K1034" s="607"/>
      <c r="L1034" s="607"/>
      <c r="M1034" s="607"/>
      <c r="N1034" s="607"/>
      <c r="O1034" s="607"/>
      <c r="P1034" s="566"/>
      <c r="Q1034" s="566"/>
    </row>
    <row r="1035" spans="1:17" s="24" customFormat="1" ht="10.5" customHeight="1">
      <c r="A1035" s="599" t="s">
        <v>2240</v>
      </c>
      <c r="B1035" s="599"/>
      <c r="C1035" s="1415"/>
      <c r="D1035" s="607"/>
      <c r="E1035" s="607"/>
      <c r="F1035" s="607"/>
      <c r="G1035" s="607"/>
      <c r="H1035" s="607"/>
      <c r="I1035" s="607"/>
      <c r="J1035" s="607"/>
      <c r="K1035" s="607"/>
      <c r="L1035" s="607"/>
      <c r="M1035" s="607"/>
      <c r="N1035" s="607"/>
      <c r="O1035" s="607"/>
      <c r="P1035" s="566"/>
      <c r="Q1035" s="566"/>
    </row>
    <row r="1036" spans="1:17" s="24" customFormat="1" ht="10.5" customHeight="1">
      <c r="A1036" s="90"/>
      <c r="B1036" s="24" t="s">
        <v>2241</v>
      </c>
      <c r="C1036" s="1415"/>
      <c r="D1036" s="607"/>
      <c r="E1036" s="607"/>
      <c r="F1036" s="607"/>
      <c r="G1036" s="607"/>
      <c r="H1036" s="607"/>
      <c r="I1036" s="607"/>
      <c r="J1036" s="607"/>
      <c r="K1036" s="607"/>
      <c r="L1036" s="607"/>
      <c r="M1036" s="607"/>
      <c r="N1036" s="607"/>
      <c r="O1036" s="607"/>
      <c r="P1036" s="566"/>
      <c r="Q1036" s="566"/>
    </row>
    <row r="1037" spans="1:17" s="24" customFormat="1" ht="10.5" customHeight="1">
      <c r="A1037" s="90"/>
      <c r="B1037" s="24" t="s">
        <v>2242</v>
      </c>
      <c r="C1037" s="1415"/>
      <c r="D1037" s="607"/>
      <c r="E1037" s="607"/>
      <c r="F1037" s="607"/>
      <c r="G1037" s="607"/>
      <c r="H1037" s="607"/>
      <c r="I1037" s="607"/>
      <c r="J1037" s="607"/>
      <c r="K1037" s="607"/>
      <c r="L1037" s="607"/>
      <c r="M1037" s="607"/>
      <c r="N1037" s="607"/>
      <c r="O1037" s="607"/>
      <c r="P1037" s="566"/>
      <c r="Q1037" s="566"/>
    </row>
    <row r="1038" spans="1:17" s="24" customFormat="1" ht="10.5" customHeight="1">
      <c r="A1038" s="599" t="s">
        <v>2243</v>
      </c>
      <c r="B1038" s="599"/>
      <c r="C1038" s="1415"/>
      <c r="D1038" s="607"/>
      <c r="E1038" s="607"/>
      <c r="F1038" s="607"/>
      <c r="G1038" s="607"/>
      <c r="H1038" s="607"/>
      <c r="I1038" s="607"/>
      <c r="J1038" s="607"/>
      <c r="K1038" s="607"/>
      <c r="L1038" s="607"/>
      <c r="M1038" s="607"/>
      <c r="N1038" s="607"/>
      <c r="O1038" s="607"/>
      <c r="P1038" s="566"/>
      <c r="Q1038" s="566"/>
    </row>
    <row r="1039" spans="1:17" s="24" customFormat="1" ht="10.5" customHeight="1">
      <c r="A1039" s="599" t="s">
        <v>2244</v>
      </c>
      <c r="B1039" s="599"/>
      <c r="C1039" s="1415"/>
      <c r="D1039" s="607"/>
      <c r="E1039" s="607"/>
      <c r="F1039" s="607"/>
      <c r="G1039" s="607"/>
      <c r="H1039" s="607"/>
      <c r="I1039" s="607"/>
      <c r="J1039" s="607"/>
      <c r="K1039" s="607"/>
      <c r="L1039" s="607"/>
      <c r="M1039" s="607"/>
      <c r="N1039" s="607"/>
      <c r="O1039" s="607"/>
      <c r="P1039" s="566"/>
      <c r="Q1039" s="566"/>
    </row>
    <row r="1040" spans="1:17" s="24" customFormat="1" ht="10.5" customHeight="1">
      <c r="A1040" s="599"/>
      <c r="B1040" s="599"/>
      <c r="C1040" s="608"/>
      <c r="D1040" s="607"/>
      <c r="E1040" s="607"/>
      <c r="F1040" s="607"/>
      <c r="G1040" s="607"/>
      <c r="H1040" s="607"/>
      <c r="I1040" s="607"/>
      <c r="J1040" s="607"/>
      <c r="K1040" s="607"/>
      <c r="L1040" s="607"/>
      <c r="M1040" s="607"/>
      <c r="N1040" s="607"/>
      <c r="O1040" s="607"/>
      <c r="P1040" s="566"/>
      <c r="Q1040" s="566"/>
    </row>
    <row r="1041" spans="1:17" s="24" customFormat="1" ht="9">
      <c r="A1041" s="599" t="s">
        <v>586</v>
      </c>
      <c r="B1041" s="599"/>
      <c r="C1041" s="608"/>
      <c r="D1041" s="607"/>
      <c r="E1041" s="607"/>
      <c r="F1041" s="607"/>
      <c r="G1041" s="607"/>
      <c r="H1041" s="607"/>
      <c r="I1041" s="607"/>
      <c r="J1041" s="607"/>
      <c r="K1041" s="607"/>
      <c r="L1041" s="607"/>
      <c r="M1041" s="607"/>
      <c r="N1041" s="607"/>
      <c r="O1041" s="607"/>
      <c r="P1041" s="566"/>
      <c r="Q1041" s="566"/>
    </row>
    <row r="1042" spans="1:17" s="90" customFormat="1" ht="11.25" customHeight="1">
      <c r="A1042" s="601"/>
      <c r="C1042" s="609"/>
      <c r="D1042" s="257" t="s">
        <v>1648</v>
      </c>
      <c r="E1042" s="454"/>
      <c r="F1042" s="454"/>
      <c r="G1042" s="454"/>
      <c r="H1042" s="454"/>
      <c r="I1042" s="454"/>
      <c r="J1042" s="454"/>
      <c r="K1042" s="454"/>
      <c r="L1042" s="454"/>
      <c r="M1042" s="454"/>
      <c r="N1042" s="454"/>
      <c r="O1042" s="454"/>
      <c r="P1042" s="606"/>
      <c r="Q1042" s="606"/>
    </row>
    <row r="1043" spans="1:17" s="90" customFormat="1" ht="9" customHeight="1">
      <c r="A1043" s="601"/>
      <c r="C1043" s="609"/>
      <c r="D1043" s="257"/>
      <c r="E1043" s="454"/>
      <c r="F1043" s="454"/>
      <c r="G1043" s="454"/>
      <c r="H1043" s="454"/>
      <c r="I1043" s="454"/>
      <c r="J1043" s="454"/>
      <c r="K1043" s="454"/>
      <c r="L1043" s="454"/>
      <c r="M1043" s="454"/>
      <c r="N1043" s="454"/>
      <c r="O1043" s="454"/>
      <c r="P1043" s="606"/>
      <c r="Q1043" s="606"/>
    </row>
    <row r="1044" spans="1:17" ht="10.15" customHeight="1">
      <c r="B1044" s="599" t="s">
        <v>637</v>
      </c>
      <c r="C1044" s="602"/>
      <c r="P1044" s="46"/>
      <c r="Q1044" s="46"/>
    </row>
    <row r="1045" spans="1:17" ht="12.75" customHeight="1">
      <c r="C1045" s="602" t="s">
        <v>638</v>
      </c>
      <c r="D1045" s="589">
        <v>28</v>
      </c>
      <c r="E1045" s="589">
        <v>2</v>
      </c>
      <c r="F1045" s="589">
        <v>0</v>
      </c>
      <c r="G1045" s="589">
        <v>0</v>
      </c>
      <c r="H1045" s="589">
        <v>1</v>
      </c>
      <c r="I1045" s="589">
        <v>1</v>
      </c>
      <c r="J1045" s="589">
        <v>2</v>
      </c>
      <c r="K1045" s="589">
        <v>0</v>
      </c>
      <c r="L1045" s="589">
        <v>1</v>
      </c>
      <c r="M1045" s="589">
        <v>2</v>
      </c>
      <c r="N1045" s="589">
        <v>0</v>
      </c>
      <c r="O1045" s="589">
        <v>19</v>
      </c>
      <c r="P1045" s="46">
        <v>47.607142857142854</v>
      </c>
      <c r="Q1045" s="46">
        <v>44</v>
      </c>
    </row>
    <row r="1046" spans="1:17" ht="12.75" customHeight="1">
      <c r="C1046" s="602" t="s">
        <v>640</v>
      </c>
      <c r="D1046" s="589">
        <v>1</v>
      </c>
      <c r="E1046" s="796" t="s">
        <v>893</v>
      </c>
      <c r="F1046" s="796" t="s">
        <v>893</v>
      </c>
      <c r="G1046" s="796" t="s">
        <v>893</v>
      </c>
      <c r="H1046" s="796" t="s">
        <v>893</v>
      </c>
      <c r="I1046" s="796" t="s">
        <v>893</v>
      </c>
      <c r="J1046" s="796" t="s">
        <v>893</v>
      </c>
      <c r="K1046" s="796" t="s">
        <v>893</v>
      </c>
      <c r="L1046" s="796" t="s">
        <v>893</v>
      </c>
      <c r="M1046" s="796" t="s">
        <v>893</v>
      </c>
      <c r="N1046" s="796" t="s">
        <v>893</v>
      </c>
      <c r="O1046" s="589">
        <v>0</v>
      </c>
      <c r="P1046" s="606" t="s">
        <v>439</v>
      </c>
      <c r="Q1046" s="606" t="s">
        <v>439</v>
      </c>
    </row>
    <row r="1047" spans="1:17" ht="12.75" customHeight="1">
      <c r="C1047" s="602" t="s">
        <v>1894</v>
      </c>
      <c r="D1047" s="589">
        <v>10</v>
      </c>
      <c r="E1047" s="796" t="s">
        <v>893</v>
      </c>
      <c r="F1047" s="796" t="s">
        <v>893</v>
      </c>
      <c r="G1047" s="796" t="s">
        <v>893</v>
      </c>
      <c r="H1047" s="796" t="s">
        <v>893</v>
      </c>
      <c r="I1047" s="796" t="s">
        <v>893</v>
      </c>
      <c r="J1047" s="796" t="s">
        <v>893</v>
      </c>
      <c r="K1047" s="796" t="s">
        <v>893</v>
      </c>
      <c r="L1047" s="796" t="s">
        <v>893</v>
      </c>
      <c r="M1047" s="796" t="s">
        <v>893</v>
      </c>
      <c r="N1047" s="796" t="s">
        <v>893</v>
      </c>
      <c r="O1047" s="589">
        <v>7</v>
      </c>
      <c r="P1047" s="46">
        <v>46</v>
      </c>
      <c r="Q1047" s="46">
        <v>41</v>
      </c>
    </row>
    <row r="1048" spans="1:17" ht="12.75" customHeight="1">
      <c r="C1048" s="604" t="s">
        <v>1947</v>
      </c>
      <c r="D1048" s="589">
        <v>39</v>
      </c>
      <c r="E1048" s="589">
        <v>2</v>
      </c>
      <c r="F1048" s="589">
        <v>0</v>
      </c>
      <c r="G1048" s="589">
        <v>1</v>
      </c>
      <c r="H1048" s="589">
        <v>1</v>
      </c>
      <c r="I1048" s="589">
        <v>1</v>
      </c>
      <c r="J1048" s="589">
        <v>3</v>
      </c>
      <c r="K1048" s="589">
        <v>2</v>
      </c>
      <c r="L1048" s="589">
        <v>1</v>
      </c>
      <c r="M1048" s="589">
        <v>2</v>
      </c>
      <c r="N1048" s="589">
        <v>0</v>
      </c>
      <c r="O1048" s="589">
        <v>26</v>
      </c>
      <c r="P1048" s="46">
        <v>47.46153846153846</v>
      </c>
      <c r="Q1048" s="46">
        <v>43.5</v>
      </c>
    </row>
    <row r="1049" spans="1:17" ht="18" customHeight="1">
      <c r="B1049" s="599" t="s">
        <v>645</v>
      </c>
      <c r="C1049" s="602"/>
      <c r="D1049" s="59"/>
      <c r="E1049" s="59"/>
      <c r="F1049" s="59"/>
      <c r="G1049" s="59"/>
      <c r="H1049" s="59"/>
      <c r="I1049" s="59"/>
      <c r="J1049" s="59"/>
      <c r="K1049" s="59"/>
      <c r="L1049" s="59"/>
      <c r="M1049" s="59"/>
      <c r="N1049" s="59"/>
      <c r="O1049" s="59"/>
      <c r="P1049" s="59"/>
      <c r="Q1049" s="59"/>
    </row>
    <row r="1050" spans="1:17" ht="21.75" customHeight="1">
      <c r="C1050" s="602" t="s">
        <v>1899</v>
      </c>
      <c r="D1050" s="589">
        <v>562</v>
      </c>
      <c r="E1050" s="589">
        <v>9</v>
      </c>
      <c r="F1050" s="589">
        <v>20</v>
      </c>
      <c r="G1050" s="589">
        <v>21</v>
      </c>
      <c r="H1050" s="589">
        <v>16</v>
      </c>
      <c r="I1050" s="589">
        <v>14</v>
      </c>
      <c r="J1050" s="589">
        <v>22</v>
      </c>
      <c r="K1050" s="589">
        <v>19</v>
      </c>
      <c r="L1050" s="589">
        <v>27</v>
      </c>
      <c r="M1050" s="589">
        <v>19</v>
      </c>
      <c r="N1050" s="589">
        <v>17</v>
      </c>
      <c r="O1050" s="589">
        <v>378</v>
      </c>
      <c r="P1050" s="46">
        <v>49.879003558718864</v>
      </c>
      <c r="Q1050" s="46">
        <v>49.5</v>
      </c>
    </row>
    <row r="1051" spans="1:17" ht="21.75" customHeight="1">
      <c r="C1051" s="602" t="s">
        <v>1901</v>
      </c>
      <c r="D1051" s="589">
        <v>2767</v>
      </c>
      <c r="E1051" s="589">
        <v>50</v>
      </c>
      <c r="F1051" s="589">
        <v>57</v>
      </c>
      <c r="G1051" s="589">
        <v>69</v>
      </c>
      <c r="H1051" s="589">
        <v>59</v>
      </c>
      <c r="I1051" s="589">
        <v>75</v>
      </c>
      <c r="J1051" s="589">
        <v>89</v>
      </c>
      <c r="K1051" s="589">
        <v>105</v>
      </c>
      <c r="L1051" s="589">
        <v>90</v>
      </c>
      <c r="M1051" s="589">
        <v>78</v>
      </c>
      <c r="N1051" s="589">
        <v>85</v>
      </c>
      <c r="O1051" s="589">
        <v>2010</v>
      </c>
      <c r="P1051" s="46">
        <v>47.345861944344058</v>
      </c>
      <c r="Q1051" s="46">
        <v>47.26063829787234</v>
      </c>
    </row>
    <row r="1052" spans="1:17" ht="12.75" customHeight="1">
      <c r="C1052" s="602" t="s">
        <v>648</v>
      </c>
      <c r="D1052" s="589">
        <v>335</v>
      </c>
      <c r="E1052" s="589">
        <v>6</v>
      </c>
      <c r="F1052" s="589">
        <v>12</v>
      </c>
      <c r="G1052" s="589">
        <v>9</v>
      </c>
      <c r="H1052" s="589">
        <v>10</v>
      </c>
      <c r="I1052" s="589">
        <v>13</v>
      </c>
      <c r="J1052" s="589">
        <v>15</v>
      </c>
      <c r="K1052" s="589">
        <v>11</v>
      </c>
      <c r="L1052" s="589">
        <v>8</v>
      </c>
      <c r="M1052" s="589">
        <v>11</v>
      </c>
      <c r="N1052" s="589">
        <v>18</v>
      </c>
      <c r="O1052" s="589">
        <v>222</v>
      </c>
      <c r="P1052" s="46">
        <v>49.241791044776122</v>
      </c>
      <c r="Q1052" s="46">
        <v>49.57692307692308</v>
      </c>
    </row>
    <row r="1053" spans="1:17" ht="12.75" customHeight="1">
      <c r="C1053" s="604" t="s">
        <v>1947</v>
      </c>
      <c r="D1053" s="589">
        <v>3664</v>
      </c>
      <c r="E1053" s="589">
        <v>65</v>
      </c>
      <c r="F1053" s="589">
        <v>89</v>
      </c>
      <c r="G1053" s="589">
        <v>99</v>
      </c>
      <c r="H1053" s="589">
        <v>85</v>
      </c>
      <c r="I1053" s="589">
        <v>102</v>
      </c>
      <c r="J1053" s="589">
        <v>126</v>
      </c>
      <c r="K1053" s="589">
        <v>135</v>
      </c>
      <c r="L1053" s="589">
        <v>125</v>
      </c>
      <c r="M1053" s="589">
        <v>108</v>
      </c>
      <c r="N1053" s="589">
        <v>120</v>
      </c>
      <c r="O1053" s="589">
        <v>2610</v>
      </c>
      <c r="P1053" s="46">
        <v>47.907751091703055</v>
      </c>
      <c r="Q1053" s="46">
        <v>47.876923076923077</v>
      </c>
    </row>
    <row r="1054" spans="1:17" ht="18" customHeight="1">
      <c r="B1054" s="599" t="s">
        <v>649</v>
      </c>
      <c r="C1054" s="602"/>
      <c r="D1054" s="59"/>
      <c r="E1054" s="59"/>
      <c r="F1054" s="59"/>
      <c r="G1054" s="59"/>
      <c r="H1054" s="59"/>
      <c r="I1054" s="59"/>
      <c r="J1054" s="59"/>
      <c r="K1054" s="59"/>
      <c r="L1054" s="59"/>
      <c r="M1054" s="59"/>
      <c r="N1054" s="59"/>
      <c r="O1054" s="59"/>
      <c r="P1054" s="59"/>
      <c r="Q1054" s="59"/>
    </row>
    <row r="1055" spans="1:17" ht="21.75" customHeight="1">
      <c r="C1055" s="602" t="s">
        <v>1903</v>
      </c>
      <c r="D1055" s="589">
        <v>153</v>
      </c>
      <c r="E1055" s="589">
        <v>8</v>
      </c>
      <c r="F1055" s="589">
        <v>6</v>
      </c>
      <c r="G1055" s="589">
        <v>8</v>
      </c>
      <c r="H1055" s="589">
        <v>4</v>
      </c>
      <c r="I1055" s="589">
        <v>8</v>
      </c>
      <c r="J1055" s="589">
        <v>8</v>
      </c>
      <c r="K1055" s="589">
        <v>5</v>
      </c>
      <c r="L1055" s="589">
        <v>6</v>
      </c>
      <c r="M1055" s="589">
        <v>3</v>
      </c>
      <c r="N1055" s="589">
        <v>6</v>
      </c>
      <c r="O1055" s="589">
        <v>91</v>
      </c>
      <c r="P1055" s="46">
        <v>50.96078431372549</v>
      </c>
      <c r="Q1055" s="46">
        <v>51.25</v>
      </c>
    </row>
    <row r="1056" spans="1:17" ht="12.75" customHeight="1">
      <c r="C1056" s="602" t="s">
        <v>1904</v>
      </c>
      <c r="D1056" s="589">
        <v>9</v>
      </c>
      <c r="E1056" s="589">
        <v>1</v>
      </c>
      <c r="F1056" s="589">
        <v>0</v>
      </c>
      <c r="G1056" s="589">
        <v>0</v>
      </c>
      <c r="H1056" s="589">
        <v>1</v>
      </c>
      <c r="I1056" s="589">
        <v>0</v>
      </c>
      <c r="J1056" s="589">
        <v>1</v>
      </c>
      <c r="K1056" s="589">
        <v>0</v>
      </c>
      <c r="L1056" s="589">
        <v>1</v>
      </c>
      <c r="M1056" s="589">
        <v>1</v>
      </c>
      <c r="N1056" s="589">
        <v>1</v>
      </c>
      <c r="O1056" s="589">
        <v>3</v>
      </c>
      <c r="P1056" s="46">
        <v>53.111111111111114</v>
      </c>
      <c r="Q1056" s="46">
        <v>55.5</v>
      </c>
    </row>
    <row r="1057" spans="1:17" ht="12.75" customHeight="1">
      <c r="C1057" s="602" t="s">
        <v>1905</v>
      </c>
      <c r="D1057" s="589">
        <v>263</v>
      </c>
      <c r="E1057" s="589">
        <v>8</v>
      </c>
      <c r="F1057" s="589">
        <v>3</v>
      </c>
      <c r="G1057" s="589">
        <v>6</v>
      </c>
      <c r="H1057" s="589">
        <v>8</v>
      </c>
      <c r="I1057" s="589">
        <v>10</v>
      </c>
      <c r="J1057" s="589">
        <v>12</v>
      </c>
      <c r="K1057" s="589">
        <v>15</v>
      </c>
      <c r="L1057" s="589">
        <v>9</v>
      </c>
      <c r="M1057" s="589">
        <v>11</v>
      </c>
      <c r="N1057" s="589">
        <v>14</v>
      </c>
      <c r="O1057" s="589">
        <v>167</v>
      </c>
      <c r="P1057" s="46">
        <v>50.247148288973385</v>
      </c>
      <c r="Q1057" s="46">
        <v>49.892857142857146</v>
      </c>
    </row>
    <row r="1058" spans="1:17" ht="21.75" customHeight="1">
      <c r="C1058" s="602" t="s">
        <v>1907</v>
      </c>
      <c r="D1058" s="589">
        <v>821</v>
      </c>
      <c r="E1058" s="589">
        <v>13</v>
      </c>
      <c r="F1058" s="589">
        <v>28</v>
      </c>
      <c r="G1058" s="589">
        <v>31</v>
      </c>
      <c r="H1058" s="589">
        <v>26</v>
      </c>
      <c r="I1058" s="589">
        <v>22</v>
      </c>
      <c r="J1058" s="589">
        <v>26</v>
      </c>
      <c r="K1058" s="589">
        <v>29</v>
      </c>
      <c r="L1058" s="589">
        <v>38</v>
      </c>
      <c r="M1058" s="589">
        <v>36</v>
      </c>
      <c r="N1058" s="589">
        <v>31</v>
      </c>
      <c r="O1058" s="589">
        <v>541</v>
      </c>
      <c r="P1058" s="46">
        <v>49.065773447015836</v>
      </c>
      <c r="Q1058" s="46">
        <v>49.661290322580648</v>
      </c>
    </row>
    <row r="1059" spans="1:17" ht="12.75" customHeight="1">
      <c r="C1059" s="604" t="s">
        <v>1947</v>
      </c>
      <c r="D1059" s="589">
        <v>1246</v>
      </c>
      <c r="E1059" s="589">
        <v>30</v>
      </c>
      <c r="F1059" s="589">
        <v>37</v>
      </c>
      <c r="G1059" s="589">
        <v>45</v>
      </c>
      <c r="H1059" s="589">
        <v>39</v>
      </c>
      <c r="I1059" s="589">
        <v>40</v>
      </c>
      <c r="J1059" s="589">
        <v>47</v>
      </c>
      <c r="K1059" s="589">
        <v>49</v>
      </c>
      <c r="L1059" s="589">
        <v>54</v>
      </c>
      <c r="M1059" s="589">
        <v>51</v>
      </c>
      <c r="N1059" s="589">
        <v>52</v>
      </c>
      <c r="O1059" s="589">
        <v>802</v>
      </c>
      <c r="P1059" s="46">
        <v>49.577046548956659</v>
      </c>
      <c r="Q1059" s="46">
        <v>49.941176470588232</v>
      </c>
    </row>
    <row r="1060" spans="1:17" ht="21.75" customHeight="1">
      <c r="A1060" s="1555" t="s">
        <v>2250</v>
      </c>
      <c r="B1060" s="1555"/>
      <c r="C1060" s="1556"/>
      <c r="D1060" s="589">
        <v>5400</v>
      </c>
      <c r="E1060" s="589">
        <v>110</v>
      </c>
      <c r="F1060" s="589">
        <v>135</v>
      </c>
      <c r="G1060" s="589">
        <v>163</v>
      </c>
      <c r="H1060" s="589">
        <v>142</v>
      </c>
      <c r="I1060" s="589">
        <v>169</v>
      </c>
      <c r="J1060" s="589">
        <v>196</v>
      </c>
      <c r="K1060" s="589">
        <v>202</v>
      </c>
      <c r="L1060" s="589">
        <v>202</v>
      </c>
      <c r="M1060" s="589">
        <v>179</v>
      </c>
      <c r="N1060" s="589">
        <v>188</v>
      </c>
      <c r="O1060" s="589">
        <v>3714</v>
      </c>
      <c r="P1060" s="46">
        <v>48.62833333333333</v>
      </c>
      <c r="Q1060" s="46">
        <v>48.817708333333336</v>
      </c>
    </row>
    <row r="1061" spans="1:17" ht="27" customHeight="1">
      <c r="A1061" s="1555" t="s">
        <v>2251</v>
      </c>
      <c r="B1061" s="1555"/>
      <c r="C1061" s="1556"/>
      <c r="D1061" s="59"/>
      <c r="E1061" s="59"/>
      <c r="F1061" s="59"/>
      <c r="G1061" s="59"/>
      <c r="H1061" s="59"/>
      <c r="I1061" s="59"/>
      <c r="J1061" s="59"/>
      <c r="K1061" s="59"/>
      <c r="L1061" s="59"/>
      <c r="M1061" s="59"/>
      <c r="N1061" s="59"/>
      <c r="O1061" s="59"/>
      <c r="P1061" s="59"/>
      <c r="Q1061" s="59"/>
    </row>
    <row r="1062" spans="1:17" ht="18" customHeight="1">
      <c r="B1062" s="599" t="s">
        <v>294</v>
      </c>
      <c r="C1062" s="602"/>
      <c r="D1062" s="59"/>
      <c r="E1062" s="59"/>
      <c r="F1062" s="59"/>
      <c r="G1062" s="59"/>
      <c r="H1062" s="59"/>
      <c r="I1062" s="59"/>
      <c r="J1062" s="59"/>
      <c r="K1062" s="59"/>
      <c r="L1062" s="59"/>
      <c r="M1062" s="59"/>
      <c r="N1062" s="59"/>
      <c r="O1062" s="59"/>
      <c r="P1062" s="59"/>
      <c r="Q1062" s="59"/>
    </row>
    <row r="1063" spans="1:17" ht="11.25">
      <c r="C1063" s="602" t="s">
        <v>2235</v>
      </c>
      <c r="D1063" s="589">
        <v>1</v>
      </c>
      <c r="E1063" s="796" t="s">
        <v>893</v>
      </c>
      <c r="F1063" s="796" t="s">
        <v>893</v>
      </c>
      <c r="G1063" s="796" t="s">
        <v>893</v>
      </c>
      <c r="H1063" s="796" t="s">
        <v>893</v>
      </c>
      <c r="I1063" s="796" t="s">
        <v>893</v>
      </c>
      <c r="J1063" s="796" t="s">
        <v>893</v>
      </c>
      <c r="K1063" s="796" t="s">
        <v>893</v>
      </c>
      <c r="L1063" s="796" t="s">
        <v>893</v>
      </c>
      <c r="M1063" s="796" t="s">
        <v>893</v>
      </c>
      <c r="N1063" s="796" t="s">
        <v>893</v>
      </c>
      <c r="O1063" s="589">
        <v>0</v>
      </c>
      <c r="P1063" s="606" t="s">
        <v>439</v>
      </c>
      <c r="Q1063" s="606" t="s">
        <v>439</v>
      </c>
    </row>
    <row r="1064" spans="1:17" ht="21.75" customHeight="1">
      <c r="C1064" s="602" t="s">
        <v>2237</v>
      </c>
      <c r="D1064" s="589">
        <v>10</v>
      </c>
      <c r="E1064" s="796" t="s">
        <v>893</v>
      </c>
      <c r="F1064" s="796" t="s">
        <v>893</v>
      </c>
      <c r="G1064" s="796" t="s">
        <v>893</v>
      </c>
      <c r="H1064" s="796" t="s">
        <v>893</v>
      </c>
      <c r="I1064" s="796" t="s">
        <v>893</v>
      </c>
      <c r="J1064" s="796" t="s">
        <v>893</v>
      </c>
      <c r="K1064" s="796" t="s">
        <v>893</v>
      </c>
      <c r="L1064" s="796" t="s">
        <v>893</v>
      </c>
      <c r="M1064" s="796" t="s">
        <v>893</v>
      </c>
      <c r="N1064" s="796" t="s">
        <v>893</v>
      </c>
      <c r="O1064" s="589">
        <v>5</v>
      </c>
      <c r="P1064" s="46">
        <v>51.1</v>
      </c>
      <c r="Q1064" s="46">
        <v>50</v>
      </c>
    </row>
    <row r="1065" spans="1:17" ht="12.75" customHeight="1">
      <c r="C1065" s="602" t="s">
        <v>626</v>
      </c>
      <c r="D1065" s="589">
        <v>5</v>
      </c>
      <c r="E1065" s="589">
        <v>0</v>
      </c>
      <c r="F1065" s="589">
        <v>1</v>
      </c>
      <c r="G1065" s="589">
        <v>0</v>
      </c>
      <c r="H1065" s="589">
        <v>0</v>
      </c>
      <c r="I1065" s="589">
        <v>0</v>
      </c>
      <c r="J1065" s="589">
        <v>0</v>
      </c>
      <c r="K1065" s="589">
        <v>0</v>
      </c>
      <c r="L1065" s="589">
        <v>1</v>
      </c>
      <c r="M1065" s="589">
        <v>0</v>
      </c>
      <c r="N1065" s="589">
        <v>0</v>
      </c>
      <c r="O1065" s="589">
        <v>3</v>
      </c>
      <c r="P1065" s="46">
        <v>54.2</v>
      </c>
      <c r="Q1065" s="46">
        <v>53.5</v>
      </c>
    </row>
    <row r="1066" spans="1:17" ht="12.75" customHeight="1">
      <c r="C1066" s="602" t="s">
        <v>627</v>
      </c>
      <c r="D1066" s="589">
        <v>5</v>
      </c>
      <c r="E1066" s="589">
        <v>0</v>
      </c>
      <c r="F1066" s="589">
        <v>0</v>
      </c>
      <c r="G1066" s="589">
        <v>0</v>
      </c>
      <c r="H1066" s="589">
        <v>0</v>
      </c>
      <c r="I1066" s="589">
        <v>0</v>
      </c>
      <c r="J1066" s="589">
        <v>0</v>
      </c>
      <c r="K1066" s="589">
        <v>1</v>
      </c>
      <c r="L1066" s="589">
        <v>0</v>
      </c>
      <c r="M1066" s="589">
        <v>0</v>
      </c>
      <c r="N1066" s="589">
        <v>1</v>
      </c>
      <c r="O1066" s="589">
        <v>3</v>
      </c>
      <c r="P1066" s="46">
        <v>52</v>
      </c>
      <c r="Q1066" s="46">
        <v>52.5</v>
      </c>
    </row>
    <row r="1067" spans="1:17" ht="12.75" customHeight="1">
      <c r="C1067" s="604" t="s">
        <v>1947</v>
      </c>
      <c r="D1067" s="589">
        <v>21</v>
      </c>
      <c r="E1067" s="589">
        <v>1</v>
      </c>
      <c r="F1067" s="589">
        <v>1</v>
      </c>
      <c r="G1067" s="589">
        <v>0</v>
      </c>
      <c r="H1067" s="589">
        <v>0</v>
      </c>
      <c r="I1067" s="589">
        <v>3</v>
      </c>
      <c r="J1067" s="589">
        <v>0</v>
      </c>
      <c r="K1067" s="589">
        <v>1</v>
      </c>
      <c r="L1067" s="589">
        <v>2</v>
      </c>
      <c r="M1067" s="589">
        <v>1</v>
      </c>
      <c r="N1067" s="589">
        <v>1</v>
      </c>
      <c r="O1067" s="589">
        <v>11</v>
      </c>
      <c r="P1067" s="46">
        <v>52.476190476190474</v>
      </c>
      <c r="Q1067" s="46">
        <v>53.5</v>
      </c>
    </row>
    <row r="1068" spans="1:17" ht="18" customHeight="1">
      <c r="B1068" s="599" t="s">
        <v>637</v>
      </c>
      <c r="C1068" s="602"/>
      <c r="D1068" s="59"/>
      <c r="E1068" s="59"/>
      <c r="F1068" s="59"/>
      <c r="G1068" s="59"/>
      <c r="H1068" s="59"/>
      <c r="I1068" s="59"/>
      <c r="J1068" s="59"/>
      <c r="K1068" s="59"/>
      <c r="L1068" s="59"/>
      <c r="M1068" s="59"/>
      <c r="N1068" s="59"/>
      <c r="O1068" s="59"/>
      <c r="P1068" s="59"/>
      <c r="Q1068" s="59"/>
    </row>
    <row r="1069" spans="1:17" ht="12.75" customHeight="1">
      <c r="C1069" s="602" t="s">
        <v>638</v>
      </c>
      <c r="D1069" s="589">
        <v>5</v>
      </c>
      <c r="E1069" s="589">
        <v>1</v>
      </c>
      <c r="F1069" s="589">
        <v>0</v>
      </c>
      <c r="G1069" s="589">
        <v>0</v>
      </c>
      <c r="H1069" s="589">
        <v>0</v>
      </c>
      <c r="I1069" s="589">
        <v>0</v>
      </c>
      <c r="J1069" s="589">
        <v>0</v>
      </c>
      <c r="K1069" s="589">
        <v>0</v>
      </c>
      <c r="L1069" s="589">
        <v>0</v>
      </c>
      <c r="M1069" s="589">
        <v>0</v>
      </c>
      <c r="N1069" s="589">
        <v>0</v>
      </c>
      <c r="O1069" s="589">
        <v>4</v>
      </c>
      <c r="P1069" s="46">
        <v>43.8</v>
      </c>
      <c r="Q1069" s="46">
        <v>39.5</v>
      </c>
    </row>
    <row r="1070" spans="1:17" ht="11.25">
      <c r="C1070" s="602" t="s">
        <v>642</v>
      </c>
      <c r="D1070" s="589">
        <v>2</v>
      </c>
      <c r="E1070" s="589">
        <v>0</v>
      </c>
      <c r="F1070" s="589">
        <v>0</v>
      </c>
      <c r="G1070" s="589">
        <v>0</v>
      </c>
      <c r="H1070" s="589">
        <v>0</v>
      </c>
      <c r="I1070" s="589">
        <v>0</v>
      </c>
      <c r="J1070" s="589">
        <v>0</v>
      </c>
      <c r="K1070" s="589">
        <v>0</v>
      </c>
      <c r="L1070" s="589">
        <v>0</v>
      </c>
      <c r="M1070" s="589">
        <v>0</v>
      </c>
      <c r="N1070" s="589">
        <v>1</v>
      </c>
      <c r="O1070" s="589">
        <v>1</v>
      </c>
      <c r="P1070" s="46">
        <v>46.5</v>
      </c>
      <c r="Q1070" s="46">
        <v>38</v>
      </c>
    </row>
    <row r="1071" spans="1:17" ht="12.75" customHeight="1">
      <c r="C1071" s="602" t="s">
        <v>1894</v>
      </c>
      <c r="D1071" s="589">
        <v>22</v>
      </c>
      <c r="E1071" s="589">
        <v>0</v>
      </c>
      <c r="F1071" s="589">
        <v>1</v>
      </c>
      <c r="G1071" s="589">
        <v>1</v>
      </c>
      <c r="H1071" s="589">
        <v>2</v>
      </c>
      <c r="I1071" s="589">
        <v>1</v>
      </c>
      <c r="J1071" s="589">
        <v>1</v>
      </c>
      <c r="K1071" s="589">
        <v>0</v>
      </c>
      <c r="L1071" s="589">
        <v>1</v>
      </c>
      <c r="M1071" s="589">
        <v>0</v>
      </c>
      <c r="N1071" s="589">
        <v>1</v>
      </c>
      <c r="O1071" s="589">
        <v>14</v>
      </c>
      <c r="P1071" s="46">
        <v>49.727272727272727</v>
      </c>
      <c r="Q1071" s="46">
        <v>50</v>
      </c>
    </row>
    <row r="1072" spans="1:17" ht="12.75" customHeight="1">
      <c r="C1072" s="604" t="s">
        <v>1947</v>
      </c>
      <c r="D1072" s="589">
        <v>29</v>
      </c>
      <c r="E1072" s="589">
        <v>1</v>
      </c>
      <c r="F1072" s="589">
        <v>1</v>
      </c>
      <c r="G1072" s="589">
        <v>1</v>
      </c>
      <c r="H1072" s="589">
        <v>2</v>
      </c>
      <c r="I1072" s="589">
        <v>1</v>
      </c>
      <c r="J1072" s="589">
        <v>1</v>
      </c>
      <c r="K1072" s="589">
        <v>0</v>
      </c>
      <c r="L1072" s="589">
        <v>1</v>
      </c>
      <c r="M1072" s="589">
        <v>0</v>
      </c>
      <c r="N1072" s="589">
        <v>2</v>
      </c>
      <c r="O1072" s="589">
        <v>19</v>
      </c>
      <c r="P1072" s="46">
        <v>48.482758620689658</v>
      </c>
      <c r="Q1072" s="46">
        <v>49.25</v>
      </c>
    </row>
    <row r="1073" spans="1:17" ht="18" customHeight="1">
      <c r="B1073" s="599" t="s">
        <v>645</v>
      </c>
      <c r="C1073" s="602"/>
      <c r="D1073" s="59"/>
      <c r="E1073" s="59"/>
      <c r="F1073" s="59"/>
      <c r="G1073" s="59"/>
      <c r="H1073" s="59"/>
      <c r="I1073" s="59"/>
      <c r="J1073" s="59"/>
      <c r="K1073" s="59"/>
      <c r="L1073" s="59"/>
      <c r="M1073" s="59"/>
      <c r="N1073" s="59"/>
      <c r="O1073" s="59"/>
      <c r="P1073" s="59"/>
      <c r="Q1073" s="59"/>
    </row>
    <row r="1074" spans="1:17" ht="21.75" customHeight="1">
      <c r="C1074" s="602" t="s">
        <v>1899</v>
      </c>
      <c r="D1074" s="589">
        <v>125</v>
      </c>
      <c r="E1074" s="589">
        <v>4</v>
      </c>
      <c r="F1074" s="589">
        <v>4</v>
      </c>
      <c r="G1074" s="589">
        <v>2</v>
      </c>
      <c r="H1074" s="589">
        <v>4</v>
      </c>
      <c r="I1074" s="589">
        <v>4</v>
      </c>
      <c r="J1074" s="589">
        <v>5</v>
      </c>
      <c r="K1074" s="589">
        <v>1</v>
      </c>
      <c r="L1074" s="589">
        <v>4</v>
      </c>
      <c r="M1074" s="589">
        <v>6</v>
      </c>
      <c r="N1074" s="589">
        <v>5</v>
      </c>
      <c r="O1074" s="589">
        <v>86</v>
      </c>
      <c r="P1074" s="46">
        <v>50.28</v>
      </c>
      <c r="Q1074" s="46">
        <v>49.6875</v>
      </c>
    </row>
    <row r="1075" spans="1:17" ht="21.75" customHeight="1">
      <c r="C1075" s="602" t="s">
        <v>1901</v>
      </c>
      <c r="D1075" s="589">
        <v>544</v>
      </c>
      <c r="E1075" s="589">
        <v>6</v>
      </c>
      <c r="F1075" s="589">
        <v>19</v>
      </c>
      <c r="G1075" s="589">
        <v>11</v>
      </c>
      <c r="H1075" s="589">
        <v>13</v>
      </c>
      <c r="I1075" s="589">
        <v>25</v>
      </c>
      <c r="J1075" s="589">
        <v>15</v>
      </c>
      <c r="K1075" s="589">
        <v>14</v>
      </c>
      <c r="L1075" s="589">
        <v>18</v>
      </c>
      <c r="M1075" s="589">
        <v>26</v>
      </c>
      <c r="N1075" s="589">
        <v>17</v>
      </c>
      <c r="O1075" s="589">
        <v>380</v>
      </c>
      <c r="P1075" s="46">
        <v>47.740808823529413</v>
      </c>
      <c r="Q1075" s="46">
        <v>47.85</v>
      </c>
    </row>
    <row r="1076" spans="1:17" ht="12.75" customHeight="1">
      <c r="C1076" s="604" t="s">
        <v>1947</v>
      </c>
      <c r="D1076" s="589">
        <v>669</v>
      </c>
      <c r="E1076" s="589">
        <v>10</v>
      </c>
      <c r="F1076" s="589">
        <v>23</v>
      </c>
      <c r="G1076" s="589">
        <v>13</v>
      </c>
      <c r="H1076" s="589">
        <v>17</v>
      </c>
      <c r="I1076" s="589">
        <v>29</v>
      </c>
      <c r="J1076" s="589">
        <v>20</v>
      </c>
      <c r="K1076" s="589">
        <v>15</v>
      </c>
      <c r="L1076" s="589">
        <v>22</v>
      </c>
      <c r="M1076" s="589">
        <v>32</v>
      </c>
      <c r="N1076" s="589">
        <v>22</v>
      </c>
      <c r="O1076" s="589">
        <v>466</v>
      </c>
      <c r="P1076" s="46">
        <v>48.215246636771298</v>
      </c>
      <c r="Q1076" s="46">
        <v>48.375</v>
      </c>
    </row>
    <row r="1077" spans="1:17" ht="12.75" customHeight="1">
      <c r="C1077" s="1415"/>
      <c r="P1077" s="46"/>
      <c r="Q1077" s="46"/>
    </row>
    <row r="1078" spans="1:17" ht="11.25">
      <c r="C1078" s="1415"/>
      <c r="P1078" s="46"/>
      <c r="Q1078" s="46"/>
    </row>
    <row r="1079" spans="1:17" s="24" customFormat="1" ht="11.25">
      <c r="A1079" s="90" t="s">
        <v>655</v>
      </c>
      <c r="B1079" s="599"/>
      <c r="C1079" s="1415"/>
      <c r="D1079" s="607"/>
      <c r="E1079" s="607"/>
      <c r="F1079" s="607"/>
      <c r="G1079" s="607"/>
      <c r="H1079" s="607"/>
      <c r="I1079" s="607"/>
      <c r="J1079" s="607"/>
      <c r="K1079" s="607"/>
      <c r="L1079" s="607"/>
      <c r="M1079" s="607"/>
      <c r="N1079" s="607"/>
      <c r="O1079" s="607"/>
      <c r="P1079" s="46"/>
      <c r="Q1079" s="46"/>
    </row>
    <row r="1080" spans="1:17" s="24" customFormat="1" ht="10.5" customHeight="1">
      <c r="A1080" s="599" t="s">
        <v>2240</v>
      </c>
      <c r="B1080" s="599"/>
      <c r="C1080" s="1415"/>
      <c r="D1080" s="607"/>
      <c r="E1080" s="607"/>
      <c r="F1080" s="607"/>
      <c r="G1080" s="607"/>
      <c r="H1080" s="607"/>
      <c r="I1080" s="607"/>
      <c r="J1080" s="607"/>
      <c r="K1080" s="607"/>
      <c r="L1080" s="607"/>
      <c r="M1080" s="607"/>
      <c r="N1080" s="607"/>
      <c r="O1080" s="607"/>
      <c r="P1080" s="566"/>
      <c r="Q1080" s="566"/>
    </row>
    <row r="1081" spans="1:17" s="24" customFormat="1" ht="10.5" customHeight="1">
      <c r="A1081" s="90"/>
      <c r="B1081" s="24" t="s">
        <v>2241</v>
      </c>
      <c r="C1081" s="1415"/>
      <c r="D1081" s="607"/>
      <c r="E1081" s="607"/>
      <c r="F1081" s="607"/>
      <c r="G1081" s="607"/>
      <c r="H1081" s="607"/>
      <c r="I1081" s="607"/>
      <c r="J1081" s="607"/>
      <c r="K1081" s="607"/>
      <c r="L1081" s="607"/>
      <c r="M1081" s="607"/>
      <c r="N1081" s="607"/>
      <c r="O1081" s="607"/>
      <c r="P1081" s="566"/>
      <c r="Q1081" s="566"/>
    </row>
    <row r="1082" spans="1:17" s="24" customFormat="1" ht="10.5" customHeight="1">
      <c r="A1082" s="90"/>
      <c r="B1082" s="24" t="s">
        <v>2242</v>
      </c>
      <c r="C1082" s="1415"/>
      <c r="D1082" s="607"/>
      <c r="E1082" s="607"/>
      <c r="F1082" s="607"/>
      <c r="G1082" s="607"/>
      <c r="H1082" s="607"/>
      <c r="I1082" s="607"/>
      <c r="J1082" s="607"/>
      <c r="K1082" s="607"/>
      <c r="L1082" s="607"/>
      <c r="M1082" s="607"/>
      <c r="N1082" s="607"/>
      <c r="O1082" s="607"/>
      <c r="P1082" s="566"/>
      <c r="Q1082" s="566"/>
    </row>
    <row r="1083" spans="1:17" s="24" customFormat="1" ht="10.5" customHeight="1">
      <c r="A1083" s="599" t="s">
        <v>2243</v>
      </c>
      <c r="B1083" s="599"/>
      <c r="C1083" s="1415"/>
      <c r="D1083" s="607"/>
      <c r="E1083" s="607"/>
      <c r="F1083" s="607"/>
      <c r="G1083" s="607"/>
      <c r="H1083" s="607"/>
      <c r="I1083" s="607"/>
      <c r="J1083" s="607"/>
      <c r="K1083" s="607"/>
      <c r="L1083" s="607"/>
      <c r="M1083" s="607"/>
      <c r="N1083" s="607"/>
      <c r="O1083" s="607"/>
      <c r="P1083" s="566"/>
      <c r="Q1083" s="566"/>
    </row>
    <row r="1084" spans="1:17" s="24" customFormat="1" ht="10.5" customHeight="1">
      <c r="A1084" s="599" t="s">
        <v>2244</v>
      </c>
      <c r="B1084" s="599"/>
      <c r="C1084" s="1415"/>
      <c r="D1084" s="607"/>
      <c r="E1084" s="607"/>
      <c r="F1084" s="607"/>
      <c r="G1084" s="607"/>
      <c r="H1084" s="607"/>
      <c r="I1084" s="607"/>
      <c r="J1084" s="607"/>
      <c r="K1084" s="607"/>
      <c r="L1084" s="607"/>
      <c r="M1084" s="607"/>
      <c r="N1084" s="607"/>
      <c r="O1084" s="607"/>
      <c r="P1084" s="566"/>
      <c r="Q1084" s="566"/>
    </row>
    <row r="1085" spans="1:17" s="24" customFormat="1" ht="10.5" customHeight="1">
      <c r="A1085" s="599"/>
      <c r="B1085" s="599"/>
      <c r="C1085" s="608"/>
      <c r="D1085" s="607"/>
      <c r="E1085" s="607"/>
      <c r="F1085" s="607"/>
      <c r="G1085" s="607"/>
      <c r="H1085" s="607"/>
      <c r="I1085" s="607"/>
      <c r="J1085" s="607"/>
      <c r="K1085" s="607"/>
      <c r="L1085" s="607"/>
      <c r="M1085" s="607"/>
      <c r="N1085" s="607"/>
      <c r="O1085" s="607"/>
      <c r="P1085" s="566"/>
      <c r="Q1085" s="566"/>
    </row>
    <row r="1086" spans="1:17" s="24" customFormat="1" ht="9">
      <c r="A1086" s="599" t="s">
        <v>586</v>
      </c>
      <c r="B1086" s="599"/>
      <c r="C1086" s="608"/>
      <c r="D1086" s="607"/>
      <c r="E1086" s="607"/>
      <c r="F1086" s="607"/>
      <c r="G1086" s="607"/>
      <c r="H1086" s="607"/>
      <c r="I1086" s="607"/>
      <c r="J1086" s="607"/>
      <c r="K1086" s="607"/>
      <c r="L1086" s="607"/>
      <c r="M1086" s="607"/>
      <c r="N1086" s="607"/>
      <c r="O1086" s="607"/>
      <c r="P1086" s="566"/>
      <c r="Q1086" s="566"/>
    </row>
    <row r="1087" spans="1:17" s="90" customFormat="1" ht="11.25" customHeight="1">
      <c r="A1087" s="601"/>
      <c r="C1087" s="609"/>
      <c r="D1087" s="257" t="s">
        <v>1648</v>
      </c>
      <c r="E1087" s="454"/>
      <c r="F1087" s="454"/>
      <c r="G1087" s="454"/>
      <c r="H1087" s="454"/>
      <c r="I1087" s="454"/>
      <c r="J1087" s="454"/>
      <c r="K1087" s="454"/>
      <c r="L1087" s="454"/>
      <c r="M1087" s="454"/>
      <c r="N1087" s="454"/>
      <c r="O1087" s="454"/>
      <c r="P1087" s="606"/>
      <c r="Q1087" s="606"/>
    </row>
    <row r="1088" spans="1:17" s="90" customFormat="1" ht="9" customHeight="1">
      <c r="A1088" s="601"/>
      <c r="C1088" s="609"/>
      <c r="D1088" s="257"/>
      <c r="E1088" s="454"/>
      <c r="F1088" s="454"/>
      <c r="G1088" s="454"/>
      <c r="H1088" s="454"/>
      <c r="I1088" s="454"/>
      <c r="J1088" s="454"/>
      <c r="K1088" s="454"/>
      <c r="L1088" s="454"/>
      <c r="M1088" s="454"/>
      <c r="N1088" s="454"/>
      <c r="O1088" s="454"/>
      <c r="P1088" s="606"/>
      <c r="Q1088" s="606"/>
    </row>
    <row r="1089" spans="1:17" ht="10.15" customHeight="1">
      <c r="B1089" s="599" t="s">
        <v>649</v>
      </c>
      <c r="C1089" s="602"/>
      <c r="P1089" s="46"/>
      <c r="Q1089" s="46"/>
    </row>
    <row r="1090" spans="1:17" ht="21.75" customHeight="1">
      <c r="C1090" s="602" t="s">
        <v>1907</v>
      </c>
      <c r="D1090" s="589">
        <v>85</v>
      </c>
      <c r="E1090" s="589">
        <v>1</v>
      </c>
      <c r="F1090" s="589">
        <v>1</v>
      </c>
      <c r="G1090" s="589">
        <v>5</v>
      </c>
      <c r="H1090" s="589">
        <v>6</v>
      </c>
      <c r="I1090" s="589">
        <v>1</v>
      </c>
      <c r="J1090" s="589">
        <v>1</v>
      </c>
      <c r="K1090" s="589">
        <v>0</v>
      </c>
      <c r="L1090" s="589">
        <v>5</v>
      </c>
      <c r="M1090" s="589">
        <v>3</v>
      </c>
      <c r="N1090" s="589">
        <v>3</v>
      </c>
      <c r="O1090" s="589">
        <v>59</v>
      </c>
      <c r="P1090" s="46">
        <v>47.235294117647058</v>
      </c>
      <c r="Q1090" s="46">
        <v>45.9</v>
      </c>
    </row>
    <row r="1091" spans="1:17" ht="12.75" customHeight="1">
      <c r="C1091" s="604" t="s">
        <v>1947</v>
      </c>
      <c r="D1091" s="589">
        <v>85</v>
      </c>
      <c r="E1091" s="589">
        <v>1</v>
      </c>
      <c r="F1091" s="589">
        <v>1</v>
      </c>
      <c r="G1091" s="589">
        <v>5</v>
      </c>
      <c r="H1091" s="589">
        <v>6</v>
      </c>
      <c r="I1091" s="589">
        <v>1</v>
      </c>
      <c r="J1091" s="589">
        <v>1</v>
      </c>
      <c r="K1091" s="589">
        <v>0</v>
      </c>
      <c r="L1091" s="589">
        <v>5</v>
      </c>
      <c r="M1091" s="589">
        <v>3</v>
      </c>
      <c r="N1091" s="589">
        <v>3</v>
      </c>
      <c r="O1091" s="589">
        <v>59</v>
      </c>
      <c r="P1091" s="46">
        <v>47.235294117647058</v>
      </c>
      <c r="Q1091" s="46">
        <v>45.9</v>
      </c>
    </row>
    <row r="1092" spans="1:17" ht="21.75" customHeight="1">
      <c r="A1092" s="1555" t="s">
        <v>2252</v>
      </c>
      <c r="B1092" s="1555"/>
      <c r="C1092" s="1556"/>
      <c r="D1092" s="589">
        <v>804</v>
      </c>
      <c r="E1092" s="589">
        <v>13</v>
      </c>
      <c r="F1092" s="589">
        <v>26</v>
      </c>
      <c r="G1092" s="589">
        <v>19</v>
      </c>
      <c r="H1092" s="589">
        <v>25</v>
      </c>
      <c r="I1092" s="589">
        <v>34</v>
      </c>
      <c r="J1092" s="589">
        <v>22</v>
      </c>
      <c r="K1092" s="589">
        <v>16</v>
      </c>
      <c r="L1092" s="589">
        <v>30</v>
      </c>
      <c r="M1092" s="589">
        <v>36</v>
      </c>
      <c r="N1092" s="589">
        <v>28</v>
      </c>
      <c r="O1092" s="589">
        <v>555</v>
      </c>
      <c r="P1092" s="46">
        <v>48.232587064676615</v>
      </c>
      <c r="Q1092" s="46">
        <v>48.260869565217391</v>
      </c>
    </row>
    <row r="1093" spans="1:17" ht="18" customHeight="1">
      <c r="A1093" s="611" t="s">
        <v>127</v>
      </c>
      <c r="B1093" s="611"/>
      <c r="C1093" s="602"/>
      <c r="D1093" s="59"/>
      <c r="E1093" s="59"/>
      <c r="F1093" s="59"/>
      <c r="G1093" s="59"/>
      <c r="H1093" s="59"/>
      <c r="I1093" s="59"/>
      <c r="J1093" s="59"/>
      <c r="K1093" s="59"/>
      <c r="L1093" s="59"/>
      <c r="M1093" s="59"/>
      <c r="N1093" s="59"/>
      <c r="O1093" s="59"/>
      <c r="P1093" s="59"/>
      <c r="Q1093" s="59"/>
    </row>
    <row r="1094" spans="1:17" ht="18" customHeight="1">
      <c r="B1094" s="599" t="s">
        <v>294</v>
      </c>
      <c r="C1094" s="602"/>
      <c r="D1094" s="59"/>
      <c r="E1094" s="59"/>
      <c r="F1094" s="59"/>
      <c r="G1094" s="59"/>
      <c r="H1094" s="59"/>
      <c r="I1094" s="59"/>
      <c r="J1094" s="59"/>
      <c r="K1094" s="59"/>
      <c r="L1094" s="59"/>
      <c r="M1094" s="59"/>
      <c r="N1094" s="59"/>
      <c r="O1094" s="59"/>
      <c r="P1094" s="59"/>
      <c r="Q1094" s="59"/>
    </row>
    <row r="1095" spans="1:17" ht="12.75" customHeight="1">
      <c r="C1095" s="602" t="s">
        <v>2235</v>
      </c>
      <c r="D1095" s="589">
        <v>2658</v>
      </c>
      <c r="E1095" s="589">
        <v>336</v>
      </c>
      <c r="F1095" s="589">
        <v>290</v>
      </c>
      <c r="G1095" s="589">
        <v>302</v>
      </c>
      <c r="H1095" s="589">
        <v>286</v>
      </c>
      <c r="I1095" s="589">
        <v>279</v>
      </c>
      <c r="J1095" s="589">
        <v>247</v>
      </c>
      <c r="K1095" s="589">
        <v>218</v>
      </c>
      <c r="L1095" s="589">
        <v>162</v>
      </c>
      <c r="M1095" s="589">
        <v>137</v>
      </c>
      <c r="N1095" s="589">
        <v>126</v>
      </c>
      <c r="O1095" s="589">
        <v>275</v>
      </c>
      <c r="P1095" s="46">
        <v>59.483069977426638</v>
      </c>
      <c r="Q1095" s="46">
        <v>59.587813620071685</v>
      </c>
    </row>
    <row r="1096" spans="1:17" ht="12.75" customHeight="1">
      <c r="C1096" s="602" t="s">
        <v>2236</v>
      </c>
      <c r="D1096" s="589">
        <v>3664</v>
      </c>
      <c r="E1096" s="589">
        <v>436</v>
      </c>
      <c r="F1096" s="589">
        <v>469</v>
      </c>
      <c r="G1096" s="589">
        <v>463</v>
      </c>
      <c r="H1096" s="589">
        <v>414</v>
      </c>
      <c r="I1096" s="589">
        <v>381</v>
      </c>
      <c r="J1096" s="589">
        <v>321</v>
      </c>
      <c r="K1096" s="589">
        <v>281</v>
      </c>
      <c r="L1096" s="589">
        <v>224</v>
      </c>
      <c r="M1096" s="589">
        <v>185</v>
      </c>
      <c r="N1096" s="589">
        <v>172</v>
      </c>
      <c r="O1096" s="589">
        <v>318</v>
      </c>
      <c r="P1096" s="46">
        <v>59.693777292576421</v>
      </c>
      <c r="Q1096" s="46">
        <v>59.868766404199476</v>
      </c>
    </row>
    <row r="1097" spans="1:17" ht="21.75" customHeight="1">
      <c r="C1097" s="602" t="s">
        <v>2237</v>
      </c>
      <c r="D1097" s="589">
        <v>5180</v>
      </c>
      <c r="E1097" s="589">
        <v>192</v>
      </c>
      <c r="F1097" s="589">
        <v>193</v>
      </c>
      <c r="G1097" s="589">
        <v>215</v>
      </c>
      <c r="H1097" s="589">
        <v>233</v>
      </c>
      <c r="I1097" s="589">
        <v>255</v>
      </c>
      <c r="J1097" s="589">
        <v>271</v>
      </c>
      <c r="K1097" s="589">
        <v>255</v>
      </c>
      <c r="L1097" s="589">
        <v>289</v>
      </c>
      <c r="M1097" s="589">
        <v>286</v>
      </c>
      <c r="N1097" s="589">
        <v>285</v>
      </c>
      <c r="O1097" s="589">
        <v>2706</v>
      </c>
      <c r="P1097" s="46">
        <v>52.81370656370656</v>
      </c>
      <c r="Q1097" s="46">
        <v>53.578181818181818</v>
      </c>
    </row>
    <row r="1098" spans="1:17" ht="12.75" customHeight="1">
      <c r="C1098" s="602" t="s">
        <v>626</v>
      </c>
      <c r="D1098" s="589">
        <v>11685</v>
      </c>
      <c r="E1098" s="589">
        <v>125</v>
      </c>
      <c r="F1098" s="589">
        <v>185</v>
      </c>
      <c r="G1098" s="589">
        <v>241</v>
      </c>
      <c r="H1098" s="589">
        <v>287</v>
      </c>
      <c r="I1098" s="589">
        <v>342</v>
      </c>
      <c r="J1098" s="589">
        <v>409</v>
      </c>
      <c r="K1098" s="589">
        <v>454</v>
      </c>
      <c r="L1098" s="589">
        <v>490</v>
      </c>
      <c r="M1098" s="589">
        <v>576</v>
      </c>
      <c r="N1098" s="589">
        <v>621</v>
      </c>
      <c r="O1098" s="589">
        <v>7955</v>
      </c>
      <c r="P1098" s="46">
        <v>50.959948652118101</v>
      </c>
      <c r="Q1098" s="46">
        <v>50.795845272206307</v>
      </c>
    </row>
    <row r="1099" spans="1:17" ht="12.75" customHeight="1">
      <c r="C1099" s="602" t="s">
        <v>627</v>
      </c>
      <c r="D1099" s="589">
        <v>17285</v>
      </c>
      <c r="E1099" s="589">
        <v>186</v>
      </c>
      <c r="F1099" s="589">
        <v>262</v>
      </c>
      <c r="G1099" s="589">
        <v>322</v>
      </c>
      <c r="H1099" s="589">
        <v>368</v>
      </c>
      <c r="I1099" s="589">
        <v>396</v>
      </c>
      <c r="J1099" s="589">
        <v>491</v>
      </c>
      <c r="K1099" s="589">
        <v>547</v>
      </c>
      <c r="L1099" s="589">
        <v>657</v>
      </c>
      <c r="M1099" s="589">
        <v>743</v>
      </c>
      <c r="N1099" s="589">
        <v>849</v>
      </c>
      <c r="O1099" s="589">
        <v>12464</v>
      </c>
      <c r="P1099" s="46">
        <v>50.085102690193807</v>
      </c>
      <c r="Q1099" s="46">
        <v>49.911829134720698</v>
      </c>
    </row>
    <row r="1100" spans="1:17" ht="12.75" customHeight="1">
      <c r="C1100" s="604" t="s">
        <v>1947</v>
      </c>
      <c r="D1100" s="589">
        <v>40472</v>
      </c>
      <c r="E1100" s="589">
        <v>1275</v>
      </c>
      <c r="F1100" s="589">
        <v>1399</v>
      </c>
      <c r="G1100" s="589">
        <v>1543</v>
      </c>
      <c r="H1100" s="589">
        <v>1588</v>
      </c>
      <c r="I1100" s="589">
        <v>1653</v>
      </c>
      <c r="J1100" s="589">
        <v>1739</v>
      </c>
      <c r="K1100" s="589">
        <v>1755</v>
      </c>
      <c r="L1100" s="589">
        <v>1822</v>
      </c>
      <c r="M1100" s="589">
        <v>1927</v>
      </c>
      <c r="N1100" s="589">
        <v>2053</v>
      </c>
      <c r="O1100" s="589">
        <v>23718</v>
      </c>
      <c r="P1100" s="46">
        <v>52.174021545760034</v>
      </c>
      <c r="Q1100" s="46">
        <v>52.231250000000003</v>
      </c>
    </row>
    <row r="1101" spans="1:17" ht="18" customHeight="1">
      <c r="B1101" s="599" t="s">
        <v>637</v>
      </c>
      <c r="C1101" s="602"/>
      <c r="D1101" s="59"/>
      <c r="E1101" s="59"/>
      <c r="F1101" s="59"/>
      <c r="G1101" s="59"/>
      <c r="H1101" s="59"/>
      <c r="I1101" s="59"/>
      <c r="J1101" s="59"/>
      <c r="K1101" s="59"/>
      <c r="L1101" s="59"/>
      <c r="M1101" s="59"/>
      <c r="N1101" s="59"/>
      <c r="O1101" s="59"/>
      <c r="P1101" s="59"/>
      <c r="Q1101" s="59"/>
    </row>
    <row r="1102" spans="1:17" ht="12.75" customHeight="1">
      <c r="C1102" s="602" t="s">
        <v>638</v>
      </c>
      <c r="D1102" s="589">
        <v>1129</v>
      </c>
      <c r="E1102" s="589">
        <v>27</v>
      </c>
      <c r="F1102" s="589">
        <v>22</v>
      </c>
      <c r="G1102" s="589">
        <v>24</v>
      </c>
      <c r="H1102" s="589">
        <v>31</v>
      </c>
      <c r="I1102" s="589">
        <v>36</v>
      </c>
      <c r="J1102" s="589">
        <v>38</v>
      </c>
      <c r="K1102" s="589">
        <v>37</v>
      </c>
      <c r="L1102" s="589">
        <v>37</v>
      </c>
      <c r="M1102" s="589">
        <v>43</v>
      </c>
      <c r="N1102" s="589">
        <v>41</v>
      </c>
      <c r="O1102" s="589">
        <v>793</v>
      </c>
      <c r="P1102" s="46">
        <v>47.603188662533213</v>
      </c>
      <c r="Q1102" s="46">
        <v>46.988636363636367</v>
      </c>
    </row>
    <row r="1103" spans="1:17" ht="12.75" customHeight="1">
      <c r="C1103" s="602" t="s">
        <v>639</v>
      </c>
      <c r="D1103" s="589">
        <v>16</v>
      </c>
      <c r="E1103" s="589">
        <v>0</v>
      </c>
      <c r="F1103" s="589">
        <v>2</v>
      </c>
      <c r="G1103" s="589">
        <v>1</v>
      </c>
      <c r="H1103" s="589">
        <v>2</v>
      </c>
      <c r="I1103" s="589">
        <v>1</v>
      </c>
      <c r="J1103" s="589">
        <v>0</v>
      </c>
      <c r="K1103" s="589">
        <v>0</v>
      </c>
      <c r="L1103" s="589">
        <v>1</v>
      </c>
      <c r="M1103" s="589">
        <v>1</v>
      </c>
      <c r="N1103" s="589">
        <v>4</v>
      </c>
      <c r="O1103" s="589">
        <v>4</v>
      </c>
      <c r="P1103" s="46">
        <v>55.3125</v>
      </c>
      <c r="Q1103" s="46">
        <v>55</v>
      </c>
    </row>
    <row r="1104" spans="1:17" ht="12.75" customHeight="1">
      <c r="C1104" s="602" t="s">
        <v>640</v>
      </c>
      <c r="D1104" s="589">
        <v>26</v>
      </c>
      <c r="E1104" s="589">
        <v>2</v>
      </c>
      <c r="F1104" s="589">
        <v>0</v>
      </c>
      <c r="G1104" s="589">
        <v>1</v>
      </c>
      <c r="H1104" s="589">
        <v>1</v>
      </c>
      <c r="I1104" s="589">
        <v>2</v>
      </c>
      <c r="J1104" s="589">
        <v>2</v>
      </c>
      <c r="K1104" s="589">
        <v>2</v>
      </c>
      <c r="L1104" s="589">
        <v>0</v>
      </c>
      <c r="M1104" s="589">
        <v>3</v>
      </c>
      <c r="N1104" s="589">
        <v>1</v>
      </c>
      <c r="O1104" s="589">
        <v>12</v>
      </c>
      <c r="P1104" s="46">
        <v>53.653846153846153</v>
      </c>
      <c r="Q1104" s="46">
        <v>55</v>
      </c>
    </row>
    <row r="1105" spans="1:17" ht="12.75" customHeight="1">
      <c r="C1105" s="602" t="s">
        <v>641</v>
      </c>
      <c r="D1105" s="589">
        <v>45</v>
      </c>
      <c r="E1105" s="589">
        <v>0</v>
      </c>
      <c r="F1105" s="589">
        <v>3</v>
      </c>
      <c r="G1105" s="589">
        <v>4</v>
      </c>
      <c r="H1105" s="589">
        <v>2</v>
      </c>
      <c r="I1105" s="589">
        <v>3</v>
      </c>
      <c r="J1105" s="589">
        <v>2</v>
      </c>
      <c r="K1105" s="589">
        <v>2</v>
      </c>
      <c r="L1105" s="589">
        <v>1</v>
      </c>
      <c r="M1105" s="589">
        <v>1</v>
      </c>
      <c r="N1105" s="589">
        <v>0</v>
      </c>
      <c r="O1105" s="589">
        <v>27</v>
      </c>
      <c r="P1105" s="46">
        <v>50.955555555555556</v>
      </c>
      <c r="Q1105" s="46">
        <v>50.5</v>
      </c>
    </row>
    <row r="1106" spans="1:17" ht="12.75" customHeight="1">
      <c r="C1106" s="602" t="s">
        <v>642</v>
      </c>
      <c r="D1106" s="589">
        <v>48</v>
      </c>
      <c r="E1106" s="589">
        <v>1</v>
      </c>
      <c r="F1106" s="589">
        <v>2</v>
      </c>
      <c r="G1106" s="589">
        <v>2</v>
      </c>
      <c r="H1106" s="589">
        <v>0</v>
      </c>
      <c r="I1106" s="589">
        <v>4</v>
      </c>
      <c r="J1106" s="589">
        <v>2</v>
      </c>
      <c r="K1106" s="589">
        <v>3</v>
      </c>
      <c r="L1106" s="589">
        <v>0</v>
      </c>
      <c r="M1106" s="589">
        <v>4</v>
      </c>
      <c r="N1106" s="589">
        <v>2</v>
      </c>
      <c r="O1106" s="589">
        <v>28</v>
      </c>
      <c r="P1106" s="46">
        <v>50.270833333333336</v>
      </c>
      <c r="Q1106" s="46">
        <v>52.6</v>
      </c>
    </row>
    <row r="1107" spans="1:17" ht="12.75" customHeight="1">
      <c r="C1107" s="602" t="s">
        <v>1894</v>
      </c>
      <c r="D1107" s="589">
        <v>202</v>
      </c>
      <c r="E1107" s="589">
        <v>3</v>
      </c>
      <c r="F1107" s="589">
        <v>5</v>
      </c>
      <c r="G1107" s="589">
        <v>5</v>
      </c>
      <c r="H1107" s="589">
        <v>9</v>
      </c>
      <c r="I1107" s="589">
        <v>6</v>
      </c>
      <c r="J1107" s="589">
        <v>7</v>
      </c>
      <c r="K1107" s="589">
        <v>5</v>
      </c>
      <c r="L1107" s="589">
        <v>8</v>
      </c>
      <c r="M1107" s="589">
        <v>6</v>
      </c>
      <c r="N1107" s="589">
        <v>9</v>
      </c>
      <c r="O1107" s="589">
        <v>139</v>
      </c>
      <c r="P1107" s="46">
        <v>48.138613861386141</v>
      </c>
      <c r="Q1107" s="46">
        <v>47.428571428571431</v>
      </c>
    </row>
    <row r="1108" spans="1:17" ht="12.75" customHeight="1">
      <c r="C1108" s="604" t="s">
        <v>1947</v>
      </c>
      <c r="D1108" s="589">
        <v>1466</v>
      </c>
      <c r="E1108" s="589">
        <v>33</v>
      </c>
      <c r="F1108" s="589">
        <v>34</v>
      </c>
      <c r="G1108" s="589">
        <v>37</v>
      </c>
      <c r="H1108" s="589">
        <v>45</v>
      </c>
      <c r="I1108" s="589">
        <v>52</v>
      </c>
      <c r="J1108" s="589">
        <v>51</v>
      </c>
      <c r="K1108" s="589">
        <v>49</v>
      </c>
      <c r="L1108" s="589">
        <v>47</v>
      </c>
      <c r="M1108" s="589">
        <v>58</v>
      </c>
      <c r="N1108" s="589">
        <v>57</v>
      </c>
      <c r="O1108" s="589">
        <v>1003</v>
      </c>
      <c r="P1108" s="46">
        <v>48.058663028649384</v>
      </c>
      <c r="Q1108" s="46">
        <v>47.674999999999997</v>
      </c>
    </row>
    <row r="1109" spans="1:17" ht="18" customHeight="1">
      <c r="B1109" s="599" t="s">
        <v>645</v>
      </c>
      <c r="C1109" s="602"/>
      <c r="D1109" s="59"/>
      <c r="E1109" s="59"/>
      <c r="F1109" s="59"/>
      <c r="G1109" s="59"/>
      <c r="H1109" s="59"/>
      <c r="I1109" s="59"/>
      <c r="J1109" s="59"/>
      <c r="K1109" s="59"/>
      <c r="L1109" s="59"/>
      <c r="M1109" s="59"/>
      <c r="N1109" s="59"/>
      <c r="O1109" s="59"/>
      <c r="P1109" s="59"/>
      <c r="Q1109" s="59"/>
    </row>
    <row r="1110" spans="1:17" ht="21.75" customHeight="1">
      <c r="C1110" s="602" t="s">
        <v>1899</v>
      </c>
      <c r="D1110" s="589">
        <v>11240</v>
      </c>
      <c r="E1110" s="589">
        <v>216</v>
      </c>
      <c r="F1110" s="589">
        <v>247</v>
      </c>
      <c r="G1110" s="589">
        <v>257</v>
      </c>
      <c r="H1110" s="589">
        <v>279</v>
      </c>
      <c r="I1110" s="589">
        <v>291</v>
      </c>
      <c r="J1110" s="589">
        <v>330</v>
      </c>
      <c r="K1110" s="589">
        <v>336</v>
      </c>
      <c r="L1110" s="589">
        <v>367</v>
      </c>
      <c r="M1110" s="589">
        <v>385</v>
      </c>
      <c r="N1110" s="589">
        <v>403</v>
      </c>
      <c r="O1110" s="589">
        <v>8129</v>
      </c>
      <c r="P1110" s="46">
        <v>49.04261565836299</v>
      </c>
      <c r="Q1110" s="46">
        <v>48.177156177156178</v>
      </c>
    </row>
    <row r="1111" spans="1:17" ht="21.75" customHeight="1">
      <c r="C1111" s="602" t="s">
        <v>1901</v>
      </c>
      <c r="D1111" s="589">
        <v>20822</v>
      </c>
      <c r="E1111" s="589">
        <v>424</v>
      </c>
      <c r="F1111" s="589">
        <v>509</v>
      </c>
      <c r="G1111" s="589">
        <v>520</v>
      </c>
      <c r="H1111" s="589">
        <v>583</v>
      </c>
      <c r="I1111" s="589">
        <v>614</v>
      </c>
      <c r="J1111" s="589">
        <v>622</v>
      </c>
      <c r="K1111" s="589">
        <v>743</v>
      </c>
      <c r="L1111" s="589">
        <v>629</v>
      </c>
      <c r="M1111" s="589">
        <v>749</v>
      </c>
      <c r="N1111" s="589">
        <v>694</v>
      </c>
      <c r="O1111" s="589">
        <v>14735</v>
      </c>
      <c r="P1111" s="46">
        <v>48.079771395639227</v>
      </c>
      <c r="Q1111" s="46">
        <v>48.017391304347825</v>
      </c>
    </row>
    <row r="1112" spans="1:17" ht="12.75" customHeight="1">
      <c r="C1112" s="602" t="s">
        <v>648</v>
      </c>
      <c r="D1112" s="589">
        <v>1433</v>
      </c>
      <c r="E1112" s="589">
        <v>38</v>
      </c>
      <c r="F1112" s="589">
        <v>61</v>
      </c>
      <c r="G1112" s="589">
        <v>47</v>
      </c>
      <c r="H1112" s="589">
        <v>56</v>
      </c>
      <c r="I1112" s="589">
        <v>55</v>
      </c>
      <c r="J1112" s="589">
        <v>52</v>
      </c>
      <c r="K1112" s="589">
        <v>49</v>
      </c>
      <c r="L1112" s="589">
        <v>44</v>
      </c>
      <c r="M1112" s="589">
        <v>59</v>
      </c>
      <c r="N1112" s="589">
        <v>51</v>
      </c>
      <c r="O1112" s="589">
        <v>921</v>
      </c>
      <c r="P1112" s="46">
        <v>49.725750174459179</v>
      </c>
      <c r="Q1112" s="46">
        <v>50.193877551020407</v>
      </c>
    </row>
    <row r="1113" spans="1:17" ht="12.75" customHeight="1">
      <c r="C1113" s="604" t="s">
        <v>1947</v>
      </c>
      <c r="D1113" s="589">
        <v>33495</v>
      </c>
      <c r="E1113" s="589">
        <v>678</v>
      </c>
      <c r="F1113" s="589">
        <v>817</v>
      </c>
      <c r="G1113" s="589">
        <v>824</v>
      </c>
      <c r="H1113" s="589">
        <v>918</v>
      </c>
      <c r="I1113" s="589">
        <v>960</v>
      </c>
      <c r="J1113" s="589">
        <v>1004</v>
      </c>
      <c r="K1113" s="589">
        <v>1128</v>
      </c>
      <c r="L1113" s="589">
        <v>1040</v>
      </c>
      <c r="M1113" s="589">
        <v>1193</v>
      </c>
      <c r="N1113" s="589">
        <v>1148</v>
      </c>
      <c r="O1113" s="589">
        <v>23785</v>
      </c>
      <c r="P1113" s="46">
        <v>48.473294521570381</v>
      </c>
      <c r="Q1113" s="46">
        <v>48.168389319552112</v>
      </c>
    </row>
    <row r="1114" spans="1:17" ht="18" customHeight="1">
      <c r="B1114" s="599" t="s">
        <v>649</v>
      </c>
      <c r="C1114" s="602"/>
      <c r="D1114" s="59"/>
      <c r="E1114" s="59"/>
      <c r="F1114" s="59"/>
      <c r="G1114" s="59"/>
      <c r="H1114" s="59"/>
      <c r="I1114" s="59"/>
      <c r="J1114" s="59"/>
      <c r="K1114" s="59"/>
      <c r="L1114" s="59"/>
      <c r="M1114" s="59"/>
      <c r="N1114" s="59"/>
      <c r="O1114" s="59"/>
      <c r="P1114" s="59"/>
      <c r="Q1114" s="59"/>
    </row>
    <row r="1115" spans="1:17" ht="21.75" customHeight="1">
      <c r="C1115" s="602" t="s">
        <v>1903</v>
      </c>
      <c r="D1115" s="589">
        <v>1590</v>
      </c>
      <c r="E1115" s="589">
        <v>48</v>
      </c>
      <c r="F1115" s="589">
        <v>49</v>
      </c>
      <c r="G1115" s="589">
        <v>60</v>
      </c>
      <c r="H1115" s="589">
        <v>52</v>
      </c>
      <c r="I1115" s="589">
        <v>68</v>
      </c>
      <c r="J1115" s="589">
        <v>68</v>
      </c>
      <c r="K1115" s="589">
        <v>64</v>
      </c>
      <c r="L1115" s="589">
        <v>50</v>
      </c>
      <c r="M1115" s="589">
        <v>45</v>
      </c>
      <c r="N1115" s="589">
        <v>46</v>
      </c>
      <c r="O1115" s="589">
        <v>1040</v>
      </c>
      <c r="P1115" s="46">
        <v>49.791823899371067</v>
      </c>
      <c r="Q1115" s="46">
        <v>49.583333333333336</v>
      </c>
    </row>
    <row r="1116" spans="1:17" ht="12.75" customHeight="1">
      <c r="C1116" s="602" t="s">
        <v>1904</v>
      </c>
      <c r="D1116" s="589">
        <v>193</v>
      </c>
      <c r="E1116" s="589">
        <v>4</v>
      </c>
      <c r="F1116" s="589">
        <v>2</v>
      </c>
      <c r="G1116" s="589">
        <v>4</v>
      </c>
      <c r="H1116" s="589">
        <v>10</v>
      </c>
      <c r="I1116" s="589">
        <v>4</v>
      </c>
      <c r="J1116" s="589">
        <v>12</v>
      </c>
      <c r="K1116" s="589">
        <v>5</v>
      </c>
      <c r="L1116" s="589">
        <v>11</v>
      </c>
      <c r="M1116" s="589">
        <v>4</v>
      </c>
      <c r="N1116" s="589">
        <v>8</v>
      </c>
      <c r="O1116" s="589">
        <v>129</v>
      </c>
      <c r="P1116" s="46">
        <v>48.751295336787564</v>
      </c>
      <c r="Q1116" s="46">
        <v>49.611111111111114</v>
      </c>
    </row>
    <row r="1117" spans="1:17" ht="12.75" customHeight="1">
      <c r="C1117" s="602" t="s">
        <v>1905</v>
      </c>
      <c r="D1117" s="589">
        <v>747</v>
      </c>
      <c r="E1117" s="589">
        <v>24</v>
      </c>
      <c r="F1117" s="589">
        <v>13</v>
      </c>
      <c r="G1117" s="589">
        <v>18</v>
      </c>
      <c r="H1117" s="589">
        <v>24</v>
      </c>
      <c r="I1117" s="589">
        <v>32</v>
      </c>
      <c r="J1117" s="589">
        <v>23</v>
      </c>
      <c r="K1117" s="589">
        <v>23</v>
      </c>
      <c r="L1117" s="589">
        <v>20</v>
      </c>
      <c r="M1117" s="589">
        <v>27</v>
      </c>
      <c r="N1117" s="589">
        <v>31</v>
      </c>
      <c r="O1117" s="589">
        <v>512</v>
      </c>
      <c r="P1117" s="46">
        <v>49.642570281124499</v>
      </c>
      <c r="Q1117" s="46">
        <v>49.737499999999997</v>
      </c>
    </row>
    <row r="1118" spans="1:17" ht="21.75" customHeight="1">
      <c r="C1118" s="602" t="s">
        <v>1907</v>
      </c>
      <c r="D1118" s="589">
        <v>4518</v>
      </c>
      <c r="E1118" s="589">
        <v>97</v>
      </c>
      <c r="F1118" s="589">
        <v>120</v>
      </c>
      <c r="G1118" s="589">
        <v>140</v>
      </c>
      <c r="H1118" s="589">
        <v>163</v>
      </c>
      <c r="I1118" s="589">
        <v>137</v>
      </c>
      <c r="J1118" s="589">
        <v>172</v>
      </c>
      <c r="K1118" s="589">
        <v>167</v>
      </c>
      <c r="L1118" s="589">
        <v>177</v>
      </c>
      <c r="M1118" s="589">
        <v>179</v>
      </c>
      <c r="N1118" s="589">
        <v>178</v>
      </c>
      <c r="O1118" s="589">
        <v>2988</v>
      </c>
      <c r="P1118" s="46">
        <v>49.250553342186805</v>
      </c>
      <c r="Q1118" s="46">
        <v>49.725274725274723</v>
      </c>
    </row>
    <row r="1119" spans="1:17" ht="12.75" customHeight="1">
      <c r="C1119" s="604" t="s">
        <v>1947</v>
      </c>
      <c r="D1119" s="589">
        <v>7048</v>
      </c>
      <c r="E1119" s="589">
        <v>173</v>
      </c>
      <c r="F1119" s="589">
        <v>184</v>
      </c>
      <c r="G1119" s="589">
        <v>222</v>
      </c>
      <c r="H1119" s="589">
        <v>249</v>
      </c>
      <c r="I1119" s="589">
        <v>241</v>
      </c>
      <c r="J1119" s="589">
        <v>275</v>
      </c>
      <c r="K1119" s="589">
        <v>259</v>
      </c>
      <c r="L1119" s="589">
        <v>258</v>
      </c>
      <c r="M1119" s="589">
        <v>255</v>
      </c>
      <c r="N1119" s="589">
        <v>263</v>
      </c>
      <c r="O1119" s="589">
        <v>4669</v>
      </c>
      <c r="P1119" s="46">
        <v>49.400539160045405</v>
      </c>
      <c r="Q1119" s="46">
        <v>49.694158075601372</v>
      </c>
    </row>
    <row r="1120" spans="1:17" ht="18" customHeight="1">
      <c r="A1120" s="611"/>
      <c r="B1120" s="611"/>
      <c r="C1120" s="612" t="s">
        <v>127</v>
      </c>
      <c r="D1120" s="589">
        <v>82481</v>
      </c>
      <c r="E1120" s="589">
        <v>2159</v>
      </c>
      <c r="F1120" s="589">
        <v>2434</v>
      </c>
      <c r="G1120" s="589">
        <v>2626</v>
      </c>
      <c r="H1120" s="589">
        <v>2800</v>
      </c>
      <c r="I1120" s="589">
        <v>2906</v>
      </c>
      <c r="J1120" s="589">
        <v>3069</v>
      </c>
      <c r="K1120" s="589">
        <v>3191</v>
      </c>
      <c r="L1120" s="589">
        <v>3167</v>
      </c>
      <c r="M1120" s="589">
        <v>3433</v>
      </c>
      <c r="N1120" s="589">
        <v>3521</v>
      </c>
      <c r="O1120" s="589">
        <v>53175</v>
      </c>
      <c r="P1120" s="46">
        <v>50.361040724530497</v>
      </c>
      <c r="Q1120" s="46">
        <v>50.616850989522703</v>
      </c>
    </row>
    <row r="1123" spans="1:17" s="24" customFormat="1" ht="10.5" customHeight="1">
      <c r="C1123" s="608"/>
      <c r="D1123" s="607"/>
      <c r="E1123" s="607"/>
      <c r="F1123" s="607"/>
      <c r="G1123" s="607"/>
      <c r="H1123" s="607"/>
      <c r="I1123" s="607"/>
      <c r="J1123" s="607"/>
      <c r="K1123" s="607"/>
      <c r="L1123" s="607"/>
      <c r="M1123" s="607"/>
      <c r="N1123" s="607"/>
      <c r="O1123" s="607"/>
      <c r="P1123" s="566"/>
      <c r="Q1123" s="566"/>
    </row>
    <row r="1124" spans="1:17" s="24" customFormat="1" ht="10.5" customHeight="1">
      <c r="C1124" s="608"/>
      <c r="D1124" s="607"/>
      <c r="E1124" s="607"/>
      <c r="F1124" s="607"/>
      <c r="G1124" s="607"/>
      <c r="H1124" s="607"/>
      <c r="I1124" s="607"/>
      <c r="J1124" s="607"/>
      <c r="K1124" s="607"/>
      <c r="L1124" s="607"/>
      <c r="M1124" s="607"/>
      <c r="N1124" s="607"/>
      <c r="O1124" s="607"/>
      <c r="P1124" s="566"/>
      <c r="Q1124" s="566"/>
    </row>
    <row r="1125" spans="1:17" s="24" customFormat="1" ht="15.75" customHeight="1">
      <c r="A1125" s="90" t="s">
        <v>655</v>
      </c>
      <c r="B1125" s="599"/>
      <c r="C1125" s="1415"/>
      <c r="D1125" s="607"/>
      <c r="E1125" s="607"/>
      <c r="F1125" s="607"/>
      <c r="G1125" s="607"/>
      <c r="H1125" s="607"/>
      <c r="I1125" s="607"/>
      <c r="J1125" s="607"/>
      <c r="K1125" s="607"/>
      <c r="L1125" s="607"/>
      <c r="M1125" s="607"/>
      <c r="N1125" s="607"/>
      <c r="O1125" s="607"/>
      <c r="P1125" s="46"/>
      <c r="Q1125" s="46"/>
    </row>
    <row r="1126" spans="1:17" s="24" customFormat="1" ht="10.5" customHeight="1">
      <c r="A1126" s="599" t="s">
        <v>2240</v>
      </c>
      <c r="B1126" s="599"/>
      <c r="C1126" s="1415"/>
      <c r="D1126" s="607"/>
      <c r="E1126" s="607"/>
      <c r="F1126" s="607"/>
      <c r="G1126" s="607"/>
      <c r="H1126" s="607"/>
      <c r="I1126" s="607"/>
      <c r="J1126" s="607"/>
      <c r="K1126" s="607"/>
      <c r="L1126" s="607"/>
      <c r="M1126" s="607"/>
      <c r="N1126" s="607"/>
      <c r="O1126" s="607"/>
      <c r="P1126" s="566"/>
      <c r="Q1126" s="566"/>
    </row>
    <row r="1127" spans="1:17" s="24" customFormat="1" ht="10.5" customHeight="1">
      <c r="A1127" s="90"/>
      <c r="B1127" s="24" t="s">
        <v>2241</v>
      </c>
      <c r="C1127" s="1415"/>
      <c r="D1127" s="607"/>
      <c r="E1127" s="607"/>
      <c r="F1127" s="607"/>
      <c r="G1127" s="607"/>
      <c r="H1127" s="607"/>
      <c r="I1127" s="607"/>
      <c r="J1127" s="607"/>
      <c r="K1127" s="607"/>
      <c r="L1127" s="607"/>
      <c r="M1127" s="607"/>
      <c r="N1127" s="607"/>
      <c r="O1127" s="607"/>
      <c r="P1127" s="566"/>
      <c r="Q1127" s="566"/>
    </row>
    <row r="1128" spans="1:17" s="24" customFormat="1" ht="10.5" customHeight="1">
      <c r="A1128" s="90"/>
      <c r="B1128" s="24" t="s">
        <v>2242</v>
      </c>
      <c r="C1128" s="1415"/>
      <c r="D1128" s="607"/>
      <c r="E1128" s="607"/>
      <c r="F1128" s="607"/>
      <c r="G1128" s="607"/>
      <c r="H1128" s="607"/>
      <c r="I1128" s="607"/>
      <c r="J1128" s="607"/>
      <c r="K1128" s="607"/>
      <c r="L1128" s="607"/>
      <c r="M1128" s="607"/>
      <c r="N1128" s="607"/>
      <c r="O1128" s="607"/>
      <c r="P1128" s="566"/>
      <c r="Q1128" s="566"/>
    </row>
    <row r="1129" spans="1:17" s="24" customFormat="1" ht="10.5" customHeight="1">
      <c r="A1129" s="599" t="s">
        <v>2243</v>
      </c>
      <c r="B1129" s="599"/>
      <c r="C1129" s="1415"/>
      <c r="D1129" s="607"/>
      <c r="E1129" s="607"/>
      <c r="F1129" s="607"/>
      <c r="G1129" s="607"/>
      <c r="H1129" s="607"/>
      <c r="I1129" s="607"/>
      <c r="J1129" s="607"/>
      <c r="K1129" s="607"/>
      <c r="L1129" s="607"/>
      <c r="M1129" s="607"/>
      <c r="N1129" s="607"/>
      <c r="O1129" s="607"/>
      <c r="P1129" s="566"/>
      <c r="Q1129" s="566"/>
    </row>
    <row r="1130" spans="1:17" s="24" customFormat="1" ht="10.5" customHeight="1">
      <c r="A1130" s="599" t="s">
        <v>2244</v>
      </c>
      <c r="B1130" s="599"/>
      <c r="C1130" s="1415"/>
      <c r="D1130" s="607"/>
      <c r="E1130" s="607"/>
      <c r="F1130" s="607"/>
      <c r="G1130" s="607"/>
      <c r="H1130" s="607"/>
      <c r="I1130" s="607"/>
      <c r="J1130" s="607"/>
      <c r="K1130" s="607"/>
      <c r="L1130" s="607"/>
      <c r="M1130" s="607"/>
      <c r="N1130" s="607"/>
      <c r="O1130" s="607"/>
      <c r="P1130" s="566"/>
      <c r="Q1130" s="566"/>
    </row>
    <row r="1131" spans="1:17" s="24" customFormat="1" ht="10.5" customHeight="1">
      <c r="A1131" s="599"/>
      <c r="B1131" s="599"/>
      <c r="C1131" s="608"/>
      <c r="D1131" s="607"/>
      <c r="E1131" s="607"/>
      <c r="F1131" s="607"/>
      <c r="G1131" s="607"/>
      <c r="H1131" s="607"/>
      <c r="I1131" s="607"/>
      <c r="J1131" s="607"/>
      <c r="K1131" s="607"/>
      <c r="L1131" s="607"/>
      <c r="M1131" s="607"/>
      <c r="N1131" s="607"/>
      <c r="O1131" s="607"/>
      <c r="P1131" s="566"/>
      <c r="Q1131" s="566"/>
    </row>
    <row r="1132" spans="1:17" s="24" customFormat="1" ht="9">
      <c r="A1132" s="599" t="s">
        <v>586</v>
      </c>
      <c r="B1132" s="599"/>
      <c r="C1132" s="608"/>
      <c r="D1132" s="607"/>
      <c r="E1132" s="607"/>
      <c r="F1132" s="607"/>
      <c r="G1132" s="607"/>
      <c r="H1132" s="607"/>
      <c r="I1132" s="607"/>
      <c r="J1132" s="607"/>
      <c r="K1132" s="607"/>
      <c r="L1132" s="607"/>
      <c r="M1132" s="607"/>
      <c r="N1132" s="607"/>
      <c r="O1132" s="607"/>
      <c r="P1132" s="566"/>
      <c r="Q1132" s="566"/>
    </row>
    <row r="1133" spans="1:17" ht="12.75" customHeight="1">
      <c r="A1133" s="59"/>
    </row>
    <row r="1134" spans="1:17" ht="12.75" customHeight="1">
      <c r="A1134" s="59"/>
    </row>
  </sheetData>
  <mergeCells count="22">
    <mergeCell ref="E7:O8"/>
    <mergeCell ref="A121:C121"/>
    <mergeCell ref="A201:C201"/>
    <mergeCell ref="A225:C225"/>
    <mergeCell ref="A696:C696"/>
    <mergeCell ref="A302:C302"/>
    <mergeCell ref="A326:C326"/>
    <mergeCell ref="A339:C339"/>
    <mergeCell ref="A358:C358"/>
    <mergeCell ref="A516:C516"/>
    <mergeCell ref="A1023:C1023"/>
    <mergeCell ref="A1060:C1060"/>
    <mergeCell ref="A1061:C1061"/>
    <mergeCell ref="A1092:C1092"/>
    <mergeCell ref="A581:C581"/>
    <mergeCell ref="A601:C601"/>
    <mergeCell ref="A655:C655"/>
    <mergeCell ref="A688:C688"/>
    <mergeCell ref="A689:C689"/>
    <mergeCell ref="A836:C836"/>
    <mergeCell ref="A919:C919"/>
    <mergeCell ref="A958:C958"/>
  </mergeCells>
  <pageMargins left="0.7" right="0.7" top="0.78740157499999996" bottom="0.78740157499999996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3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2.85546875" defaultRowHeight="11.25"/>
  <cols>
    <col min="1" max="1" width="3.7109375" style="642" customWidth="1"/>
    <col min="2" max="2" width="30.42578125" style="643" customWidth="1"/>
    <col min="3" max="3" width="3" style="657" customWidth="1"/>
    <col min="4" max="4" width="6.28515625" style="194" customWidth="1"/>
    <col min="5" max="6" width="5.85546875" style="194" customWidth="1"/>
    <col min="7" max="8" width="6.28515625" style="194" customWidth="1"/>
    <col min="9" max="9" width="5.85546875" style="194" customWidth="1"/>
    <col min="10" max="10" width="5.42578125" style="194" customWidth="1"/>
    <col min="11" max="11" width="6.28515625" style="194" customWidth="1"/>
    <col min="12" max="12" width="6.42578125" style="645" bestFit="1" customWidth="1"/>
    <col min="13" max="13" width="5.42578125" style="645" bestFit="1" customWidth="1"/>
    <col min="14" max="16384" width="12.85546875" style="642"/>
  </cols>
  <sheetData>
    <row r="1" spans="1:13" s="620" customFormat="1" ht="11.25" customHeight="1">
      <c r="A1" s="16" t="s">
        <v>608</v>
      </c>
      <c r="B1" s="578"/>
      <c r="C1" s="618"/>
      <c r="D1" s="618"/>
      <c r="E1" s="619"/>
      <c r="F1" s="619"/>
      <c r="G1" s="619"/>
      <c r="H1" s="619"/>
      <c r="I1" s="619"/>
      <c r="J1" s="619"/>
      <c r="K1" s="619"/>
      <c r="L1" s="619"/>
    </row>
    <row r="2" spans="1:13" s="584" customFormat="1" ht="8.25" customHeight="1">
      <c r="A2" s="621"/>
      <c r="B2" s="66"/>
      <c r="C2" s="153"/>
      <c r="D2" s="90"/>
      <c r="E2" s="90"/>
      <c r="F2" s="90"/>
      <c r="G2" s="90"/>
      <c r="H2" s="90"/>
      <c r="I2" s="90"/>
      <c r="J2" s="90"/>
      <c r="K2" s="90"/>
      <c r="L2" s="90"/>
    </row>
    <row r="3" spans="1:13" s="288" customFormat="1" ht="11.25" customHeight="1">
      <c r="A3" s="20" t="s">
        <v>2253</v>
      </c>
      <c r="B3" s="578"/>
      <c r="C3" s="622"/>
      <c r="D3" s="622"/>
      <c r="E3" s="578"/>
      <c r="F3" s="578"/>
      <c r="G3" s="578"/>
      <c r="H3" s="578"/>
      <c r="I3" s="578"/>
      <c r="J3" s="578"/>
      <c r="K3" s="578"/>
      <c r="L3" s="578"/>
    </row>
    <row r="4" spans="1:13" s="288" customFormat="1" ht="11.25" customHeight="1">
      <c r="A4" s="20" t="s">
        <v>2254</v>
      </c>
      <c r="B4" s="578"/>
      <c r="C4" s="622"/>
      <c r="D4" s="622"/>
      <c r="E4" s="578"/>
      <c r="F4" s="578"/>
      <c r="G4" s="578"/>
      <c r="H4" s="578"/>
      <c r="I4" s="578"/>
      <c r="J4" s="578"/>
      <c r="K4" s="578"/>
      <c r="L4" s="578"/>
    </row>
    <row r="5" spans="1:13" s="584" customFormat="1" ht="8.25" customHeight="1">
      <c r="A5" s="77"/>
      <c r="B5" s="66"/>
      <c r="C5" s="153"/>
      <c r="D5" s="90"/>
      <c r="E5" s="90"/>
      <c r="F5" s="90"/>
      <c r="G5" s="90"/>
      <c r="H5" s="90"/>
      <c r="I5" s="90"/>
      <c r="J5" s="90"/>
      <c r="K5" s="90"/>
      <c r="L5" s="155"/>
    </row>
    <row r="6" spans="1:13" s="584" customFormat="1" ht="9.75" customHeight="1">
      <c r="A6" s="623" t="s">
        <v>153</v>
      </c>
      <c r="B6" s="624"/>
      <c r="C6" s="625"/>
      <c r="D6" s="1472" t="s">
        <v>2255</v>
      </c>
      <c r="E6" s="626" t="s">
        <v>2256</v>
      </c>
      <c r="F6" s="624"/>
      <c r="G6" s="624"/>
      <c r="H6" s="624"/>
      <c r="I6" s="624"/>
      <c r="J6" s="624"/>
      <c r="K6" s="627"/>
      <c r="L6" s="152" t="s">
        <v>2230</v>
      </c>
      <c r="M6" s="628"/>
    </row>
    <row r="7" spans="1:13" s="584" customFormat="1" ht="9.75" customHeight="1">
      <c r="A7" s="187" t="s">
        <v>1769</v>
      </c>
      <c r="B7" s="152"/>
      <c r="C7" s="629"/>
      <c r="D7" s="1473"/>
      <c r="E7" s="630" t="s">
        <v>2257</v>
      </c>
      <c r="F7" s="132"/>
      <c r="G7" s="132"/>
      <c r="H7" s="132"/>
      <c r="I7" s="132"/>
      <c r="J7" s="132"/>
      <c r="K7" s="631"/>
      <c r="L7" s="152" t="s">
        <v>2258</v>
      </c>
      <c r="M7" s="632"/>
    </row>
    <row r="8" spans="1:13" s="584" customFormat="1" ht="9.75" customHeight="1">
      <c r="A8" s="187" t="s">
        <v>419</v>
      </c>
      <c r="B8" s="152"/>
      <c r="C8" s="629"/>
      <c r="D8" s="1473"/>
      <c r="E8" s="1472" t="s">
        <v>2259</v>
      </c>
      <c r="F8" s="1472" t="s">
        <v>2260</v>
      </c>
      <c r="G8" s="1472" t="s">
        <v>2261</v>
      </c>
      <c r="H8" s="1472" t="s">
        <v>2262</v>
      </c>
      <c r="I8" s="1472" t="s">
        <v>2263</v>
      </c>
      <c r="J8" s="1472" t="s">
        <v>2264</v>
      </c>
      <c r="K8" s="1472" t="s">
        <v>2265</v>
      </c>
      <c r="L8" s="152" t="s">
        <v>2266</v>
      </c>
      <c r="M8" s="632"/>
    </row>
    <row r="9" spans="1:13" s="584" customFormat="1" ht="9.75" customHeight="1">
      <c r="A9" s="83"/>
      <c r="B9" s="633"/>
      <c r="C9" s="629"/>
      <c r="D9" s="1473"/>
      <c r="E9" s="1473"/>
      <c r="F9" s="1473"/>
      <c r="G9" s="1473"/>
      <c r="H9" s="1473"/>
      <c r="I9" s="1473"/>
      <c r="J9" s="1473"/>
      <c r="K9" s="1473"/>
      <c r="L9" s="630" t="s">
        <v>2267</v>
      </c>
      <c r="M9" s="634"/>
    </row>
    <row r="10" spans="1:13" s="584" customFormat="1" ht="9.75" customHeight="1">
      <c r="A10" s="187" t="s">
        <v>1789</v>
      </c>
      <c r="B10" s="152"/>
      <c r="C10" s="629"/>
      <c r="D10" s="1473"/>
      <c r="E10" s="1473"/>
      <c r="F10" s="1473"/>
      <c r="G10" s="1473"/>
      <c r="H10" s="1473"/>
      <c r="I10" s="1473"/>
      <c r="J10" s="1473"/>
      <c r="K10" s="1473"/>
      <c r="L10" s="635" t="s">
        <v>2268</v>
      </c>
      <c r="M10" s="1563" t="s">
        <v>2269</v>
      </c>
    </row>
    <row r="11" spans="1:13" s="584" customFormat="1" ht="9.75" customHeight="1">
      <c r="A11" s="189" t="s">
        <v>1795</v>
      </c>
      <c r="B11" s="132"/>
      <c r="C11" s="636"/>
      <c r="D11" s="1474"/>
      <c r="E11" s="1474"/>
      <c r="F11" s="1474"/>
      <c r="G11" s="1474"/>
      <c r="H11" s="1474"/>
      <c r="I11" s="1474"/>
      <c r="J11" s="1474"/>
      <c r="K11" s="1474"/>
      <c r="L11" s="1298" t="s">
        <v>1986</v>
      </c>
      <c r="M11" s="1471"/>
    </row>
    <row r="12" spans="1:13" s="584" customFormat="1" ht="9" customHeight="1">
      <c r="A12" s="187"/>
      <c r="B12" s="152"/>
      <c r="C12" s="625"/>
      <c r="D12" s="637"/>
      <c r="E12" s="637"/>
      <c r="F12" s="637"/>
      <c r="G12" s="637"/>
      <c r="H12" s="637"/>
      <c r="I12" s="637"/>
      <c r="J12" s="637"/>
      <c r="K12" s="637"/>
      <c r="L12" s="172"/>
    </row>
    <row r="13" spans="1:13" s="638" customFormat="1" ht="27" customHeight="1">
      <c r="A13" s="638" t="s">
        <v>420</v>
      </c>
      <c r="B13" s="639"/>
      <c r="C13" s="640"/>
      <c r="D13" s="641"/>
      <c r="E13" s="641"/>
      <c r="F13" s="641"/>
      <c r="G13" s="641"/>
      <c r="H13" s="641"/>
      <c r="I13" s="641"/>
      <c r="J13" s="641"/>
      <c r="K13" s="641"/>
      <c r="L13" s="1416"/>
      <c r="M13" s="1416"/>
    </row>
    <row r="14" spans="1:13" ht="10.15" customHeight="1">
      <c r="B14" s="643" t="s">
        <v>768</v>
      </c>
      <c r="C14" s="644" t="s">
        <v>1800</v>
      </c>
      <c r="D14" s="194">
        <v>193</v>
      </c>
      <c r="E14" s="194">
        <v>1</v>
      </c>
      <c r="F14" s="194">
        <v>11</v>
      </c>
      <c r="G14" s="194">
        <v>48</v>
      </c>
      <c r="H14" s="194">
        <v>48</v>
      </c>
      <c r="I14" s="194">
        <v>30</v>
      </c>
      <c r="J14" s="194">
        <v>9</v>
      </c>
      <c r="K14" s="194">
        <v>46</v>
      </c>
      <c r="L14" s="645">
        <v>41.367346938775512</v>
      </c>
      <c r="M14" s="645">
        <v>40.416666666666664</v>
      </c>
    </row>
    <row r="15" spans="1:13">
      <c r="C15" s="644" t="s">
        <v>1801</v>
      </c>
      <c r="D15" s="194">
        <v>123</v>
      </c>
      <c r="E15" s="194">
        <v>0</v>
      </c>
      <c r="F15" s="194">
        <v>7</v>
      </c>
      <c r="G15" s="194">
        <v>29</v>
      </c>
      <c r="H15" s="194">
        <v>31</v>
      </c>
      <c r="I15" s="194">
        <v>31</v>
      </c>
      <c r="J15" s="194">
        <v>11</v>
      </c>
      <c r="K15" s="194">
        <v>14</v>
      </c>
      <c r="L15" s="645">
        <v>42.788990825688074</v>
      </c>
      <c r="M15" s="645">
        <v>42.5</v>
      </c>
    </row>
    <row r="16" spans="1:13" s="646" customFormat="1" ht="21" customHeight="1">
      <c r="B16" s="647"/>
      <c r="C16" s="648" t="s">
        <v>1802</v>
      </c>
      <c r="D16" s="649">
        <v>316</v>
      </c>
      <c r="E16" s="649">
        <v>1</v>
      </c>
      <c r="F16" s="649">
        <v>18</v>
      </c>
      <c r="G16" s="649">
        <v>77</v>
      </c>
      <c r="H16" s="649">
        <v>79</v>
      </c>
      <c r="I16" s="649">
        <v>61</v>
      </c>
      <c r="J16" s="649">
        <v>20</v>
      </c>
      <c r="K16" s="649">
        <v>60</v>
      </c>
      <c r="L16" s="1417">
        <v>41.97265625</v>
      </c>
      <c r="M16" s="1417">
        <v>41.409090909090907</v>
      </c>
    </row>
    <row r="17" spans="2:13">
      <c r="B17" s="643" t="s">
        <v>769</v>
      </c>
      <c r="C17" s="644" t="s">
        <v>1800</v>
      </c>
      <c r="D17" s="194">
        <v>310</v>
      </c>
      <c r="E17" s="194">
        <v>1</v>
      </c>
      <c r="F17" s="194">
        <v>5</v>
      </c>
      <c r="G17" s="194">
        <v>69</v>
      </c>
      <c r="H17" s="194">
        <v>108</v>
      </c>
      <c r="I17" s="194">
        <v>54</v>
      </c>
      <c r="J17" s="194">
        <v>36</v>
      </c>
      <c r="K17" s="194">
        <v>37</v>
      </c>
      <c r="L17" s="645">
        <v>43.021978021978022</v>
      </c>
      <c r="M17" s="645">
        <v>41.717391304347828</v>
      </c>
    </row>
    <row r="18" spans="2:13">
      <c r="C18" s="644" t="s">
        <v>1801</v>
      </c>
      <c r="D18" s="194">
        <v>110</v>
      </c>
      <c r="E18" s="194">
        <v>0</v>
      </c>
      <c r="F18" s="194">
        <v>4</v>
      </c>
      <c r="G18" s="194">
        <v>24</v>
      </c>
      <c r="H18" s="194">
        <v>39</v>
      </c>
      <c r="I18" s="194">
        <v>21</v>
      </c>
      <c r="J18" s="194">
        <v>13</v>
      </c>
      <c r="K18" s="194">
        <v>9</v>
      </c>
      <c r="L18" s="645">
        <v>42.861386138613859</v>
      </c>
      <c r="M18" s="645">
        <v>42.3125</v>
      </c>
    </row>
    <row r="19" spans="2:13" s="646" customFormat="1" ht="21" customHeight="1">
      <c r="B19" s="647"/>
      <c r="C19" s="648" t="s">
        <v>1802</v>
      </c>
      <c r="D19" s="649">
        <v>420</v>
      </c>
      <c r="E19" s="649">
        <v>1</v>
      </c>
      <c r="F19" s="649">
        <v>9</v>
      </c>
      <c r="G19" s="649">
        <v>93</v>
      </c>
      <c r="H19" s="649">
        <v>147</v>
      </c>
      <c r="I19" s="649">
        <v>75</v>
      </c>
      <c r="J19" s="649">
        <v>49</v>
      </c>
      <c r="K19" s="649">
        <v>46</v>
      </c>
      <c r="L19" s="1417">
        <v>42.978609625668447</v>
      </c>
      <c r="M19" s="1417">
        <v>41.862068965517238</v>
      </c>
    </row>
    <row r="20" spans="2:13">
      <c r="B20" s="643" t="s">
        <v>770</v>
      </c>
      <c r="C20" s="644" t="s">
        <v>1800</v>
      </c>
      <c r="D20" s="194">
        <v>290</v>
      </c>
      <c r="E20" s="194">
        <v>2</v>
      </c>
      <c r="F20" s="194">
        <v>11</v>
      </c>
      <c r="G20" s="194">
        <v>49</v>
      </c>
      <c r="H20" s="194">
        <v>116</v>
      </c>
      <c r="I20" s="194">
        <v>60</v>
      </c>
      <c r="J20" s="194">
        <v>30</v>
      </c>
      <c r="K20" s="194">
        <v>22</v>
      </c>
      <c r="L20" s="645">
        <v>42.742537313432834</v>
      </c>
      <c r="M20" s="645">
        <v>41.863636363636367</v>
      </c>
    </row>
    <row r="21" spans="2:13">
      <c r="C21" s="644" t="s">
        <v>1801</v>
      </c>
      <c r="D21" s="194">
        <v>79</v>
      </c>
      <c r="E21" s="194">
        <v>0</v>
      </c>
      <c r="F21" s="194">
        <v>1</v>
      </c>
      <c r="G21" s="194">
        <v>18</v>
      </c>
      <c r="H21" s="194">
        <v>26</v>
      </c>
      <c r="I21" s="194">
        <v>12</v>
      </c>
      <c r="J21" s="194">
        <v>9</v>
      </c>
      <c r="K21" s="194">
        <v>13</v>
      </c>
      <c r="L21" s="645">
        <v>43.045454545454547</v>
      </c>
      <c r="M21" s="645">
        <v>42.25</v>
      </c>
    </row>
    <row r="22" spans="2:13" s="646" customFormat="1" ht="21" customHeight="1">
      <c r="B22" s="647"/>
      <c r="C22" s="648" t="s">
        <v>1802</v>
      </c>
      <c r="D22" s="649">
        <v>369</v>
      </c>
      <c r="E22" s="649">
        <v>2</v>
      </c>
      <c r="F22" s="649">
        <v>12</v>
      </c>
      <c r="G22" s="649">
        <v>67</v>
      </c>
      <c r="H22" s="649">
        <v>142</v>
      </c>
      <c r="I22" s="649">
        <v>72</v>
      </c>
      <c r="J22" s="649">
        <v>39</v>
      </c>
      <c r="K22" s="649">
        <v>35</v>
      </c>
      <c r="L22" s="1417">
        <v>42.802395209580837</v>
      </c>
      <c r="M22" s="1417">
        <v>41.925925925925924</v>
      </c>
    </row>
    <row r="23" spans="2:13">
      <c r="B23" s="643" t="s">
        <v>771</v>
      </c>
      <c r="C23" s="644" t="s">
        <v>1800</v>
      </c>
      <c r="D23" s="194">
        <v>322</v>
      </c>
      <c r="E23" s="194">
        <v>1</v>
      </c>
      <c r="F23" s="194">
        <v>12</v>
      </c>
      <c r="G23" s="194">
        <v>76</v>
      </c>
      <c r="H23" s="194">
        <v>101</v>
      </c>
      <c r="I23" s="194">
        <v>63</v>
      </c>
      <c r="J23" s="194">
        <v>26</v>
      </c>
      <c r="K23" s="194">
        <v>43</v>
      </c>
      <c r="L23" s="645">
        <v>42.125448028673837</v>
      </c>
      <c r="M23" s="645">
        <v>41.39473684210526</v>
      </c>
    </row>
    <row r="24" spans="2:13">
      <c r="C24" s="644" t="s">
        <v>1801</v>
      </c>
      <c r="D24" s="194">
        <v>128</v>
      </c>
      <c r="E24" s="194">
        <v>1</v>
      </c>
      <c r="F24" s="194">
        <v>6</v>
      </c>
      <c r="G24" s="194">
        <v>32</v>
      </c>
      <c r="H24" s="194">
        <v>27</v>
      </c>
      <c r="I24" s="194">
        <v>16</v>
      </c>
      <c r="J24" s="194">
        <v>9</v>
      </c>
      <c r="K24" s="194">
        <v>37</v>
      </c>
      <c r="L24" s="645">
        <v>41.791208791208788</v>
      </c>
      <c r="M24" s="645">
        <v>40.785714285714285</v>
      </c>
    </row>
    <row r="25" spans="2:13" s="646" customFormat="1" ht="21" customHeight="1">
      <c r="B25" s="647"/>
      <c r="C25" s="648" t="s">
        <v>1802</v>
      </c>
      <c r="D25" s="649">
        <v>450</v>
      </c>
      <c r="E25" s="649">
        <v>2</v>
      </c>
      <c r="F25" s="649">
        <v>18</v>
      </c>
      <c r="G25" s="649">
        <v>108</v>
      </c>
      <c r="H25" s="649">
        <v>128</v>
      </c>
      <c r="I25" s="649">
        <v>79</v>
      </c>
      <c r="J25" s="649">
        <v>35</v>
      </c>
      <c r="K25" s="649">
        <v>80</v>
      </c>
      <c r="L25" s="1417">
        <v>42.043243243243246</v>
      </c>
      <c r="M25" s="1417">
        <v>41.260869565217391</v>
      </c>
    </row>
    <row r="26" spans="2:13">
      <c r="B26" s="643" t="s">
        <v>772</v>
      </c>
      <c r="C26" s="644" t="s">
        <v>1800</v>
      </c>
      <c r="D26" s="194">
        <v>453</v>
      </c>
      <c r="E26" s="194">
        <v>0</v>
      </c>
      <c r="F26" s="194">
        <v>12</v>
      </c>
      <c r="G26" s="194">
        <v>87</v>
      </c>
      <c r="H26" s="194">
        <v>152</v>
      </c>
      <c r="I26" s="194">
        <v>120</v>
      </c>
      <c r="J26" s="194">
        <v>34</v>
      </c>
      <c r="K26" s="194">
        <v>48</v>
      </c>
      <c r="L26" s="645">
        <v>43.02469135802469</v>
      </c>
      <c r="M26" s="645">
        <v>42.202702702702702</v>
      </c>
    </row>
    <row r="27" spans="2:13">
      <c r="C27" s="644" t="s">
        <v>1801</v>
      </c>
      <c r="D27" s="194">
        <v>267</v>
      </c>
      <c r="E27" s="194">
        <v>0</v>
      </c>
      <c r="F27" s="194">
        <v>14</v>
      </c>
      <c r="G27" s="194">
        <v>46</v>
      </c>
      <c r="H27" s="194">
        <v>83</v>
      </c>
      <c r="I27" s="194">
        <v>64</v>
      </c>
      <c r="J27" s="194">
        <v>20</v>
      </c>
      <c r="K27" s="194">
        <v>40</v>
      </c>
      <c r="L27" s="645">
        <v>42.629955947136565</v>
      </c>
      <c r="M27" s="645">
        <v>42.5</v>
      </c>
    </row>
    <row r="28" spans="2:13" s="646" customFormat="1" ht="21" customHeight="1">
      <c r="B28" s="647"/>
      <c r="C28" s="648" t="s">
        <v>1802</v>
      </c>
      <c r="D28" s="649">
        <v>720</v>
      </c>
      <c r="E28" s="649">
        <v>0</v>
      </c>
      <c r="F28" s="649">
        <v>26</v>
      </c>
      <c r="G28" s="649">
        <v>133</v>
      </c>
      <c r="H28" s="649">
        <v>235</v>
      </c>
      <c r="I28" s="649">
        <v>184</v>
      </c>
      <c r="J28" s="649">
        <v>54</v>
      </c>
      <c r="K28" s="649">
        <v>88</v>
      </c>
      <c r="L28" s="1417">
        <v>42.882911392405063</v>
      </c>
      <c r="M28" s="1417">
        <v>42.310344827586206</v>
      </c>
    </row>
    <row r="29" spans="2:13">
      <c r="B29" s="650" t="s">
        <v>773</v>
      </c>
      <c r="C29" s="644" t="s">
        <v>1800</v>
      </c>
      <c r="D29" s="194">
        <v>54</v>
      </c>
      <c r="E29" s="194">
        <v>0</v>
      </c>
      <c r="F29" s="194">
        <v>3</v>
      </c>
      <c r="G29" s="194">
        <v>20</v>
      </c>
      <c r="H29" s="194">
        <v>14</v>
      </c>
      <c r="I29" s="194">
        <v>9</v>
      </c>
      <c r="J29" s="194">
        <v>7</v>
      </c>
      <c r="K29" s="194">
        <v>1</v>
      </c>
      <c r="L29" s="645">
        <v>41.660377358490564</v>
      </c>
      <c r="M29" s="645">
        <v>39.5</v>
      </c>
    </row>
    <row r="30" spans="2:13">
      <c r="C30" s="644" t="s">
        <v>1801</v>
      </c>
      <c r="D30" s="194">
        <v>36</v>
      </c>
      <c r="E30" s="194">
        <v>0</v>
      </c>
      <c r="F30" s="194">
        <v>4</v>
      </c>
      <c r="G30" s="194">
        <v>11</v>
      </c>
      <c r="H30" s="194">
        <v>14</v>
      </c>
      <c r="I30" s="194">
        <v>5</v>
      </c>
      <c r="J30" s="194">
        <v>0</v>
      </c>
      <c r="K30" s="194">
        <v>2</v>
      </c>
      <c r="L30" s="645">
        <v>39.911764705882355</v>
      </c>
      <c r="M30" s="645">
        <v>39.666666666666664</v>
      </c>
    </row>
    <row r="31" spans="2:13" s="646" customFormat="1" ht="21" customHeight="1">
      <c r="B31" s="647"/>
      <c r="C31" s="648" t="s">
        <v>1802</v>
      </c>
      <c r="D31" s="649">
        <v>90</v>
      </c>
      <c r="E31" s="649">
        <v>0</v>
      </c>
      <c r="F31" s="649">
        <v>7</v>
      </c>
      <c r="G31" s="649">
        <v>31</v>
      </c>
      <c r="H31" s="649">
        <v>28</v>
      </c>
      <c r="I31" s="649">
        <v>14</v>
      </c>
      <c r="J31" s="649">
        <v>7</v>
      </c>
      <c r="K31" s="649">
        <v>3</v>
      </c>
      <c r="L31" s="1417">
        <v>40.977011494252871</v>
      </c>
      <c r="M31" s="1417">
        <v>39.549999999999997</v>
      </c>
    </row>
    <row r="32" spans="2:13" ht="22.5">
      <c r="B32" s="643" t="s">
        <v>2270</v>
      </c>
      <c r="C32" s="644" t="s">
        <v>1800</v>
      </c>
      <c r="D32" s="194">
        <v>146</v>
      </c>
      <c r="E32" s="194">
        <v>0</v>
      </c>
      <c r="F32" s="194">
        <v>11</v>
      </c>
      <c r="G32" s="194">
        <v>32</v>
      </c>
      <c r="H32" s="194">
        <v>40</v>
      </c>
      <c r="I32" s="194">
        <v>27</v>
      </c>
      <c r="J32" s="194">
        <v>12</v>
      </c>
      <c r="K32" s="194">
        <v>24</v>
      </c>
      <c r="L32" s="645">
        <v>41.942622950819676</v>
      </c>
      <c r="M32" s="645">
        <v>41.571428571428569</v>
      </c>
    </row>
    <row r="33" spans="2:13">
      <c r="C33" s="644" t="s">
        <v>1801</v>
      </c>
      <c r="D33" s="194">
        <v>132</v>
      </c>
      <c r="E33" s="194">
        <v>1</v>
      </c>
      <c r="F33" s="194">
        <v>11</v>
      </c>
      <c r="G33" s="194">
        <v>30</v>
      </c>
      <c r="H33" s="194">
        <v>38</v>
      </c>
      <c r="I33" s="194">
        <v>21</v>
      </c>
      <c r="J33" s="194">
        <v>15</v>
      </c>
      <c r="K33" s="194">
        <v>16</v>
      </c>
      <c r="L33" s="645">
        <v>42.077586206896555</v>
      </c>
      <c r="M33" s="645">
        <v>40.666666666666664</v>
      </c>
    </row>
    <row r="34" spans="2:13" s="646" customFormat="1" ht="21" customHeight="1">
      <c r="B34" s="647"/>
      <c r="C34" s="648" t="s">
        <v>1802</v>
      </c>
      <c r="D34" s="649">
        <v>278</v>
      </c>
      <c r="E34" s="649">
        <v>1</v>
      </c>
      <c r="F34" s="649">
        <v>22</v>
      </c>
      <c r="G34" s="649">
        <v>62</v>
      </c>
      <c r="H34" s="649">
        <v>78</v>
      </c>
      <c r="I34" s="649">
        <v>48</v>
      </c>
      <c r="J34" s="649">
        <v>27</v>
      </c>
      <c r="K34" s="649">
        <v>40</v>
      </c>
      <c r="L34" s="1417">
        <v>42.008403361344541</v>
      </c>
      <c r="M34" s="1417">
        <v>41</v>
      </c>
    </row>
    <row r="35" spans="2:13">
      <c r="B35" s="650" t="s">
        <v>776</v>
      </c>
      <c r="C35" s="644" t="s">
        <v>1800</v>
      </c>
      <c r="D35" s="194">
        <v>84</v>
      </c>
      <c r="E35" s="194">
        <v>0</v>
      </c>
      <c r="F35" s="194">
        <v>7</v>
      </c>
      <c r="G35" s="194">
        <v>29</v>
      </c>
      <c r="H35" s="194">
        <v>29</v>
      </c>
      <c r="I35" s="194">
        <v>9</v>
      </c>
      <c r="J35" s="194">
        <v>3</v>
      </c>
      <c r="K35" s="194">
        <v>7</v>
      </c>
      <c r="L35" s="645">
        <v>40.376623376623378</v>
      </c>
      <c r="M35" s="645">
        <v>39.357142857142854</v>
      </c>
    </row>
    <row r="36" spans="2:13">
      <c r="C36" s="644" t="s">
        <v>1801</v>
      </c>
      <c r="D36" s="194">
        <v>27</v>
      </c>
      <c r="E36" s="194">
        <v>0</v>
      </c>
      <c r="F36" s="194">
        <v>1</v>
      </c>
      <c r="G36" s="194">
        <v>9</v>
      </c>
      <c r="H36" s="194">
        <v>10</v>
      </c>
      <c r="I36" s="194">
        <v>2</v>
      </c>
      <c r="J36" s="194">
        <v>0</v>
      </c>
      <c r="K36" s="194">
        <v>5</v>
      </c>
      <c r="L36" s="645">
        <v>39.954545454545453</v>
      </c>
      <c r="M36" s="645">
        <v>39.5</v>
      </c>
    </row>
    <row r="37" spans="2:13" s="646" customFormat="1" ht="21" customHeight="1">
      <c r="B37" s="647"/>
      <c r="C37" s="648" t="s">
        <v>1802</v>
      </c>
      <c r="D37" s="649">
        <v>111</v>
      </c>
      <c r="E37" s="649">
        <v>0</v>
      </c>
      <c r="F37" s="649">
        <v>8</v>
      </c>
      <c r="G37" s="649">
        <v>38</v>
      </c>
      <c r="H37" s="649">
        <v>39</v>
      </c>
      <c r="I37" s="649">
        <v>11</v>
      </c>
      <c r="J37" s="649">
        <v>3</v>
      </c>
      <c r="K37" s="649">
        <v>12</v>
      </c>
      <c r="L37" s="1417">
        <v>40.282828282828284</v>
      </c>
      <c r="M37" s="1417">
        <v>39.388888888888886</v>
      </c>
    </row>
    <row r="38" spans="2:13" ht="22.5">
      <c r="B38" s="643" t="s">
        <v>1864</v>
      </c>
      <c r="C38" s="644" t="s">
        <v>1800</v>
      </c>
      <c r="D38" s="194">
        <v>342</v>
      </c>
      <c r="E38" s="194">
        <v>0</v>
      </c>
      <c r="F38" s="194">
        <v>12</v>
      </c>
      <c r="G38" s="194">
        <v>54</v>
      </c>
      <c r="H38" s="194">
        <v>126</v>
      </c>
      <c r="I38" s="194">
        <v>83</v>
      </c>
      <c r="J38" s="194">
        <v>21</v>
      </c>
      <c r="K38" s="194">
        <v>46</v>
      </c>
      <c r="L38" s="645">
        <v>42.878378378378379</v>
      </c>
      <c r="M38" s="645">
        <v>42.208333333333336</v>
      </c>
    </row>
    <row r="39" spans="2:13">
      <c r="C39" s="644" t="s">
        <v>1801</v>
      </c>
      <c r="D39" s="194">
        <v>351</v>
      </c>
      <c r="E39" s="194">
        <v>2</v>
      </c>
      <c r="F39" s="194">
        <v>25</v>
      </c>
      <c r="G39" s="194">
        <v>66</v>
      </c>
      <c r="H39" s="194">
        <v>106</v>
      </c>
      <c r="I39" s="194">
        <v>67</v>
      </c>
      <c r="J39" s="194">
        <v>26</v>
      </c>
      <c r="K39" s="194">
        <v>59</v>
      </c>
      <c r="L39" s="645">
        <v>41.955479452054796</v>
      </c>
      <c r="M39" s="645">
        <v>41.368421052631582</v>
      </c>
    </row>
    <row r="40" spans="2:13" s="646" customFormat="1" ht="21" customHeight="1">
      <c r="B40" s="647"/>
      <c r="C40" s="648" t="s">
        <v>1802</v>
      </c>
      <c r="D40" s="649">
        <v>693</v>
      </c>
      <c r="E40" s="649">
        <v>2</v>
      </c>
      <c r="F40" s="649">
        <v>37</v>
      </c>
      <c r="G40" s="649">
        <v>120</v>
      </c>
      <c r="H40" s="649">
        <v>232</v>
      </c>
      <c r="I40" s="649">
        <v>150</v>
      </c>
      <c r="J40" s="649">
        <v>47</v>
      </c>
      <c r="K40" s="649">
        <v>105</v>
      </c>
      <c r="L40" s="1417">
        <v>42.420068027210881</v>
      </c>
      <c r="M40" s="1417">
        <v>41.872727272727275</v>
      </c>
    </row>
    <row r="41" spans="2:13">
      <c r="B41" s="643" t="s">
        <v>779</v>
      </c>
      <c r="C41" s="644" t="s">
        <v>1800</v>
      </c>
      <c r="D41" s="194">
        <v>199</v>
      </c>
      <c r="E41" s="194">
        <v>0</v>
      </c>
      <c r="F41" s="194">
        <v>11</v>
      </c>
      <c r="G41" s="194">
        <v>55</v>
      </c>
      <c r="H41" s="194">
        <v>77</v>
      </c>
      <c r="I41" s="194">
        <v>30</v>
      </c>
      <c r="J41" s="194">
        <v>4</v>
      </c>
      <c r="K41" s="194">
        <v>22</v>
      </c>
      <c r="L41" s="645">
        <v>40.836158192090394</v>
      </c>
      <c r="M41" s="645">
        <v>40.192307692307693</v>
      </c>
    </row>
    <row r="42" spans="2:13">
      <c r="C42" s="644" t="s">
        <v>1801</v>
      </c>
      <c r="D42" s="194">
        <v>212</v>
      </c>
      <c r="E42" s="194">
        <v>0</v>
      </c>
      <c r="F42" s="194">
        <v>15</v>
      </c>
      <c r="G42" s="194">
        <v>60</v>
      </c>
      <c r="H42" s="194">
        <v>63</v>
      </c>
      <c r="I42" s="194">
        <v>32</v>
      </c>
      <c r="J42" s="194">
        <v>10</v>
      </c>
      <c r="K42" s="194">
        <v>32</v>
      </c>
      <c r="L42" s="645">
        <v>41.083333333333336</v>
      </c>
      <c r="M42" s="645">
        <v>40.357142857142854</v>
      </c>
    </row>
    <row r="43" spans="2:13" s="646" customFormat="1" ht="21" customHeight="1">
      <c r="B43" s="647"/>
      <c r="C43" s="648" t="s">
        <v>1802</v>
      </c>
      <c r="D43" s="649">
        <v>411</v>
      </c>
      <c r="E43" s="649">
        <v>0</v>
      </c>
      <c r="F43" s="649">
        <v>26</v>
      </c>
      <c r="G43" s="649">
        <v>115</v>
      </c>
      <c r="H43" s="649">
        <v>140</v>
      </c>
      <c r="I43" s="649">
        <v>62</v>
      </c>
      <c r="J43" s="649">
        <v>14</v>
      </c>
      <c r="K43" s="649">
        <v>54</v>
      </c>
      <c r="L43" s="1417">
        <v>40.96078431372549</v>
      </c>
      <c r="M43" s="1417">
        <v>40.277777777777779</v>
      </c>
    </row>
    <row r="44" spans="2:13">
      <c r="B44" s="643" t="s">
        <v>780</v>
      </c>
      <c r="C44" s="644" t="s">
        <v>1800</v>
      </c>
      <c r="D44" s="194">
        <v>121</v>
      </c>
      <c r="E44" s="194">
        <v>0</v>
      </c>
      <c r="F44" s="194">
        <v>1</v>
      </c>
      <c r="G44" s="194">
        <v>29</v>
      </c>
      <c r="H44" s="194">
        <v>57</v>
      </c>
      <c r="I44" s="194">
        <v>19</v>
      </c>
      <c r="J44" s="194">
        <v>8</v>
      </c>
      <c r="K44" s="194">
        <v>7</v>
      </c>
      <c r="L44" s="645">
        <v>41.929824561403507</v>
      </c>
      <c r="M44" s="645">
        <v>40.454545454545453</v>
      </c>
    </row>
    <row r="45" spans="2:13">
      <c r="C45" s="644" t="s">
        <v>1801</v>
      </c>
      <c r="D45" s="194">
        <v>132</v>
      </c>
      <c r="E45" s="194">
        <v>2</v>
      </c>
      <c r="F45" s="194">
        <v>7</v>
      </c>
      <c r="G45" s="194">
        <v>28</v>
      </c>
      <c r="H45" s="194">
        <v>37</v>
      </c>
      <c r="I45" s="194">
        <v>27</v>
      </c>
      <c r="J45" s="194">
        <v>9</v>
      </c>
      <c r="K45" s="194">
        <v>22</v>
      </c>
      <c r="L45" s="645">
        <v>41.663636363636364</v>
      </c>
      <c r="M45" s="645">
        <v>41.18181818181818</v>
      </c>
    </row>
    <row r="46" spans="2:13" s="646" customFormat="1" ht="21" customHeight="1">
      <c r="B46" s="647"/>
      <c r="C46" s="648" t="s">
        <v>1802</v>
      </c>
      <c r="D46" s="649">
        <v>253</v>
      </c>
      <c r="E46" s="649">
        <v>2</v>
      </c>
      <c r="F46" s="649">
        <v>8</v>
      </c>
      <c r="G46" s="649">
        <v>57</v>
      </c>
      <c r="H46" s="649">
        <v>94</v>
      </c>
      <c r="I46" s="649">
        <v>46</v>
      </c>
      <c r="J46" s="649">
        <v>17</v>
      </c>
      <c r="K46" s="649">
        <v>29</v>
      </c>
      <c r="L46" s="1417">
        <v>41.799107142857146</v>
      </c>
      <c r="M46" s="1417">
        <v>40.799999999999997</v>
      </c>
    </row>
    <row r="47" spans="2:13">
      <c r="B47" s="643" t="s">
        <v>781</v>
      </c>
      <c r="C47" s="644" t="s">
        <v>1800</v>
      </c>
      <c r="D47" s="194">
        <v>53</v>
      </c>
      <c r="E47" s="194">
        <v>0</v>
      </c>
      <c r="F47" s="194">
        <v>4</v>
      </c>
      <c r="G47" s="194">
        <v>11</v>
      </c>
      <c r="H47" s="194">
        <v>17</v>
      </c>
      <c r="I47" s="194">
        <v>11</v>
      </c>
      <c r="J47" s="194">
        <v>3</v>
      </c>
      <c r="K47" s="194">
        <v>7</v>
      </c>
      <c r="L47" s="645">
        <v>41.804347826086953</v>
      </c>
      <c r="M47" s="645">
        <v>40.571428571428569</v>
      </c>
    </row>
    <row r="48" spans="2:13">
      <c r="C48" s="644" t="s">
        <v>1801</v>
      </c>
      <c r="D48" s="194">
        <v>35</v>
      </c>
      <c r="E48" s="194">
        <v>0</v>
      </c>
      <c r="F48" s="194">
        <v>1</v>
      </c>
      <c r="G48" s="194">
        <v>8</v>
      </c>
      <c r="H48" s="194">
        <v>12</v>
      </c>
      <c r="I48" s="194">
        <v>6</v>
      </c>
      <c r="J48" s="194">
        <v>1</v>
      </c>
      <c r="K48" s="194">
        <v>7</v>
      </c>
      <c r="L48" s="645">
        <v>41.678571428571431</v>
      </c>
      <c r="M48" s="645">
        <v>41.25</v>
      </c>
    </row>
    <row r="49" spans="1:13" s="646" customFormat="1" ht="21" customHeight="1">
      <c r="B49" s="647"/>
      <c r="C49" s="648" t="s">
        <v>1802</v>
      </c>
      <c r="D49" s="649">
        <v>88</v>
      </c>
      <c r="E49" s="649">
        <v>0</v>
      </c>
      <c r="F49" s="649">
        <v>5</v>
      </c>
      <c r="G49" s="649">
        <v>19</v>
      </c>
      <c r="H49" s="649">
        <v>29</v>
      </c>
      <c r="I49" s="649">
        <v>17</v>
      </c>
      <c r="J49" s="649">
        <v>4</v>
      </c>
      <c r="K49" s="649">
        <v>14</v>
      </c>
      <c r="L49" s="1417">
        <v>41.756756756756758</v>
      </c>
      <c r="M49" s="1417">
        <v>40.777777777777779</v>
      </c>
    </row>
    <row r="50" spans="1:13" ht="22.5">
      <c r="B50" s="643" t="s">
        <v>2271</v>
      </c>
      <c r="C50" s="644" t="s">
        <v>1800</v>
      </c>
      <c r="D50" s="194">
        <v>197</v>
      </c>
      <c r="E50" s="194">
        <v>1</v>
      </c>
      <c r="F50" s="194">
        <v>11</v>
      </c>
      <c r="G50" s="194">
        <v>44</v>
      </c>
      <c r="H50" s="194">
        <v>51</v>
      </c>
      <c r="I50" s="194">
        <v>39</v>
      </c>
      <c r="J50" s="194">
        <v>14</v>
      </c>
      <c r="K50" s="194">
        <v>37</v>
      </c>
      <c r="L50" s="645">
        <v>42.037500000000001</v>
      </c>
      <c r="M50" s="645">
        <v>41.555555555555557</v>
      </c>
    </row>
    <row r="51" spans="1:13">
      <c r="C51" s="644" t="s">
        <v>1801</v>
      </c>
      <c r="D51" s="194">
        <v>131</v>
      </c>
      <c r="E51" s="194">
        <v>0</v>
      </c>
      <c r="F51" s="194">
        <v>17</v>
      </c>
      <c r="G51" s="194">
        <v>31</v>
      </c>
      <c r="H51" s="194">
        <v>25</v>
      </c>
      <c r="I51" s="194">
        <v>23</v>
      </c>
      <c r="J51" s="194">
        <v>15</v>
      </c>
      <c r="K51" s="194">
        <v>20</v>
      </c>
      <c r="L51" s="645">
        <v>41.657657657657658</v>
      </c>
      <c r="M51" s="645">
        <v>40.5</v>
      </c>
    </row>
    <row r="52" spans="1:13" s="646" customFormat="1" ht="21" customHeight="1">
      <c r="B52" s="647"/>
      <c r="C52" s="648" t="s">
        <v>1802</v>
      </c>
      <c r="D52" s="649">
        <v>328</v>
      </c>
      <c r="E52" s="649">
        <v>1</v>
      </c>
      <c r="F52" s="649">
        <v>28</v>
      </c>
      <c r="G52" s="649">
        <v>75</v>
      </c>
      <c r="H52" s="649">
        <v>76</v>
      </c>
      <c r="I52" s="649">
        <v>62</v>
      </c>
      <c r="J52" s="649">
        <v>29</v>
      </c>
      <c r="K52" s="649">
        <v>57</v>
      </c>
      <c r="L52" s="1417">
        <v>41.881918819188193</v>
      </c>
      <c r="M52" s="1417">
        <v>41.125</v>
      </c>
    </row>
    <row r="53" spans="1:13">
      <c r="B53" s="643" t="s">
        <v>784</v>
      </c>
      <c r="C53" s="644" t="s">
        <v>1800</v>
      </c>
      <c r="D53" s="194">
        <v>67</v>
      </c>
      <c r="E53" s="194">
        <v>0</v>
      </c>
      <c r="F53" s="194">
        <v>3</v>
      </c>
      <c r="G53" s="194">
        <v>15</v>
      </c>
      <c r="H53" s="194">
        <v>23</v>
      </c>
      <c r="I53" s="194">
        <v>8</v>
      </c>
      <c r="J53" s="194">
        <v>5</v>
      </c>
      <c r="K53" s="194">
        <v>13</v>
      </c>
      <c r="L53" s="645">
        <v>41.722222222222221</v>
      </c>
      <c r="M53" s="645">
        <v>41.142857142857146</v>
      </c>
    </row>
    <row r="54" spans="1:13">
      <c r="C54" s="644" t="s">
        <v>1801</v>
      </c>
      <c r="D54" s="194">
        <v>64</v>
      </c>
      <c r="E54" s="194">
        <v>0</v>
      </c>
      <c r="F54" s="194">
        <v>1</v>
      </c>
      <c r="G54" s="194">
        <v>10</v>
      </c>
      <c r="H54" s="194">
        <v>16</v>
      </c>
      <c r="I54" s="194">
        <v>15</v>
      </c>
      <c r="J54" s="194">
        <v>11</v>
      </c>
      <c r="K54" s="194">
        <v>11</v>
      </c>
      <c r="L54" s="645">
        <v>44.754716981132077</v>
      </c>
      <c r="M54" s="645">
        <v>43.833333333333336</v>
      </c>
    </row>
    <row r="55" spans="1:13" s="646" customFormat="1" ht="10.35" customHeight="1">
      <c r="B55" s="647"/>
      <c r="C55" s="648" t="s">
        <v>1802</v>
      </c>
      <c r="D55" s="194">
        <v>131</v>
      </c>
      <c r="E55" s="194">
        <v>0</v>
      </c>
      <c r="F55" s="194">
        <v>4</v>
      </c>
      <c r="G55" s="194">
        <v>25</v>
      </c>
      <c r="H55" s="194">
        <v>39</v>
      </c>
      <c r="I55" s="194">
        <v>23</v>
      </c>
      <c r="J55" s="194">
        <v>16</v>
      </c>
      <c r="K55" s="194">
        <v>24</v>
      </c>
      <c r="L55" s="645">
        <v>43.22429906542056</v>
      </c>
      <c r="M55" s="645">
        <v>42.0625</v>
      </c>
    </row>
    <row r="56" spans="1:13" s="646" customFormat="1" ht="10.35" customHeight="1">
      <c r="B56" s="647"/>
      <c r="C56" s="651"/>
      <c r="D56" s="649"/>
      <c r="E56" s="649"/>
      <c r="F56" s="649"/>
      <c r="G56" s="649"/>
      <c r="H56" s="649"/>
      <c r="I56" s="649"/>
      <c r="J56" s="649"/>
      <c r="K56" s="649"/>
      <c r="L56" s="1417"/>
      <c r="M56" s="1417"/>
    </row>
    <row r="57" spans="1:13" s="646" customFormat="1" ht="9" customHeight="1">
      <c r="B57" s="647"/>
      <c r="C57" s="651"/>
      <c r="D57" s="649"/>
      <c r="E57" s="649"/>
      <c r="F57" s="649"/>
      <c r="G57" s="649"/>
      <c r="H57" s="649"/>
      <c r="I57" s="649"/>
      <c r="J57" s="649"/>
      <c r="K57" s="649"/>
      <c r="L57" s="1417"/>
      <c r="M57" s="1417"/>
    </row>
    <row r="58" spans="1:13" s="90" customFormat="1" ht="9" customHeight="1">
      <c r="B58" s="260"/>
      <c r="C58" s="265"/>
      <c r="D58" s="260"/>
      <c r="E58" s="260"/>
      <c r="F58" s="260"/>
      <c r="G58" s="260"/>
      <c r="H58" s="260"/>
      <c r="I58" s="260"/>
      <c r="J58" s="260"/>
      <c r="K58" s="260"/>
      <c r="L58" s="260"/>
    </row>
    <row r="59" spans="1:13" s="90" customFormat="1" ht="9.6" customHeight="1">
      <c r="A59" s="125"/>
      <c r="B59" s="260"/>
      <c r="C59" s="265"/>
      <c r="D59" s="260"/>
      <c r="E59" s="260"/>
      <c r="F59" s="260"/>
      <c r="G59" s="260"/>
      <c r="H59" s="260"/>
      <c r="I59" s="260"/>
      <c r="J59" s="260"/>
      <c r="K59" s="260"/>
      <c r="L59" s="260"/>
    </row>
    <row r="60" spans="1:13" s="90" customFormat="1" ht="9.6" customHeight="1">
      <c r="A60" s="125"/>
      <c r="B60" s="260"/>
      <c r="C60" s="265"/>
      <c r="D60" s="260"/>
      <c r="E60" s="260"/>
      <c r="F60" s="260"/>
      <c r="G60" s="260"/>
      <c r="H60" s="260"/>
      <c r="I60" s="260"/>
      <c r="J60" s="260"/>
      <c r="K60" s="260"/>
      <c r="L60" s="260"/>
    </row>
    <row r="61" spans="1:13" s="6" customFormat="1" ht="9" customHeight="1">
      <c r="A61" s="209"/>
      <c r="B61" s="330"/>
      <c r="C61" s="652"/>
      <c r="D61" s="168"/>
      <c r="E61" s="168"/>
      <c r="F61" s="168"/>
      <c r="G61" s="168"/>
      <c r="H61" s="168"/>
      <c r="I61" s="168"/>
    </row>
    <row r="62" spans="1:13" s="9" customFormat="1" ht="10.5" customHeight="1">
      <c r="A62" s="331" t="s">
        <v>586</v>
      </c>
      <c r="B62" s="331"/>
      <c r="C62" s="653"/>
      <c r="D62" s="332"/>
      <c r="E62" s="332"/>
      <c r="F62" s="332"/>
      <c r="G62" s="332"/>
      <c r="H62" s="332"/>
      <c r="I62" s="332"/>
    </row>
    <row r="63" spans="1:13">
      <c r="B63" s="643" t="s">
        <v>785</v>
      </c>
      <c r="C63" s="644" t="s">
        <v>1800</v>
      </c>
      <c r="D63" s="194">
        <v>23</v>
      </c>
      <c r="E63" s="194">
        <v>1</v>
      </c>
      <c r="F63" s="194">
        <v>0</v>
      </c>
      <c r="G63" s="194">
        <v>6</v>
      </c>
      <c r="H63" s="194">
        <v>6</v>
      </c>
      <c r="I63" s="194">
        <v>2</v>
      </c>
      <c r="J63" s="194">
        <v>3</v>
      </c>
      <c r="K63" s="194">
        <v>5</v>
      </c>
      <c r="L63" s="645">
        <v>42.5</v>
      </c>
      <c r="M63" s="645">
        <v>41.5</v>
      </c>
    </row>
    <row r="64" spans="1:13">
      <c r="C64" s="644" t="s">
        <v>1801</v>
      </c>
      <c r="D64" s="194">
        <v>12</v>
      </c>
      <c r="E64" s="194">
        <v>0</v>
      </c>
      <c r="F64" s="194">
        <v>0</v>
      </c>
      <c r="G64" s="194">
        <v>2</v>
      </c>
      <c r="H64" s="194">
        <v>1</v>
      </c>
      <c r="I64" s="194">
        <v>2</v>
      </c>
      <c r="J64" s="194">
        <v>4</v>
      </c>
      <c r="K64" s="194">
        <v>3</v>
      </c>
      <c r="L64" s="645">
        <v>46.222222222222221</v>
      </c>
      <c r="M64" s="645">
        <v>48.5</v>
      </c>
    </row>
    <row r="65" spans="1:13" s="646" customFormat="1" ht="21" customHeight="1">
      <c r="B65" s="647"/>
      <c r="C65" s="648" t="s">
        <v>1802</v>
      </c>
      <c r="D65" s="649">
        <v>35</v>
      </c>
      <c r="E65" s="649">
        <v>1</v>
      </c>
      <c r="F65" s="649">
        <v>0</v>
      </c>
      <c r="G65" s="649">
        <v>8</v>
      </c>
      <c r="H65" s="649">
        <v>7</v>
      </c>
      <c r="I65" s="649">
        <v>4</v>
      </c>
      <c r="J65" s="649">
        <v>7</v>
      </c>
      <c r="K65" s="649">
        <v>8</v>
      </c>
      <c r="L65" s="1417">
        <v>43.74074074074074</v>
      </c>
      <c r="M65" s="1417">
        <v>42.25</v>
      </c>
    </row>
    <row r="66" spans="1:13" ht="21" customHeight="1">
      <c r="A66" s="642" t="s">
        <v>1809</v>
      </c>
      <c r="C66" s="644" t="s">
        <v>1800</v>
      </c>
      <c r="D66" s="194">
        <v>2854</v>
      </c>
      <c r="E66" s="194">
        <v>7</v>
      </c>
      <c r="F66" s="194">
        <v>114</v>
      </c>
      <c r="G66" s="194">
        <v>624</v>
      </c>
      <c r="H66" s="194">
        <v>965</v>
      </c>
      <c r="I66" s="194">
        <v>564</v>
      </c>
      <c r="J66" s="194">
        <v>215</v>
      </c>
      <c r="K66" s="194">
        <v>365</v>
      </c>
      <c r="L66" s="645">
        <v>42.290076335877863</v>
      </c>
      <c r="M66" s="645">
        <v>41.472602739726028</v>
      </c>
    </row>
    <row r="67" spans="1:13">
      <c r="C67" s="644" t="s">
        <v>1801</v>
      </c>
      <c r="D67" s="194">
        <v>1839</v>
      </c>
      <c r="E67" s="194">
        <v>6</v>
      </c>
      <c r="F67" s="194">
        <v>114</v>
      </c>
      <c r="G67" s="194">
        <v>404</v>
      </c>
      <c r="H67" s="194">
        <v>528</v>
      </c>
      <c r="I67" s="194">
        <v>344</v>
      </c>
      <c r="J67" s="194">
        <v>153</v>
      </c>
      <c r="K67" s="194">
        <v>290</v>
      </c>
      <c r="L67" s="645">
        <v>42.116849580374435</v>
      </c>
      <c r="M67" s="645">
        <v>41.456521739130437</v>
      </c>
    </row>
    <row r="68" spans="1:13" s="646" customFormat="1" ht="21" customHeight="1">
      <c r="B68" s="647"/>
      <c r="C68" s="648" t="s">
        <v>1802</v>
      </c>
      <c r="D68" s="649">
        <v>4693</v>
      </c>
      <c r="E68" s="649">
        <v>13</v>
      </c>
      <c r="F68" s="649">
        <v>228</v>
      </c>
      <c r="G68" s="649">
        <v>1028</v>
      </c>
      <c r="H68" s="649">
        <v>1493</v>
      </c>
      <c r="I68" s="649">
        <v>908</v>
      </c>
      <c r="J68" s="649">
        <v>368</v>
      </c>
      <c r="K68" s="649">
        <v>655</v>
      </c>
      <c r="L68" s="1417">
        <v>42.223625557206539</v>
      </c>
      <c r="M68" s="1417">
        <v>41.467065868263475</v>
      </c>
    </row>
    <row r="69" spans="1:13" s="638" customFormat="1" ht="30" customHeight="1">
      <c r="A69" s="638" t="s">
        <v>442</v>
      </c>
      <c r="B69" s="639"/>
      <c r="C69" s="640"/>
    </row>
    <row r="70" spans="1:13">
      <c r="B70" s="643" t="s">
        <v>442</v>
      </c>
      <c r="C70" s="644" t="s">
        <v>1800</v>
      </c>
      <c r="D70" s="194">
        <v>211</v>
      </c>
      <c r="E70" s="194">
        <v>1</v>
      </c>
      <c r="F70" s="194">
        <v>14</v>
      </c>
      <c r="G70" s="194">
        <v>52</v>
      </c>
      <c r="H70" s="194">
        <v>64</v>
      </c>
      <c r="I70" s="194">
        <v>44</v>
      </c>
      <c r="J70" s="194">
        <v>13</v>
      </c>
      <c r="K70" s="194">
        <v>23</v>
      </c>
      <c r="L70" s="645">
        <v>41.813829787234042</v>
      </c>
      <c r="M70" s="645">
        <v>41.2</v>
      </c>
    </row>
    <row r="71" spans="1:13">
      <c r="C71" s="644" t="s">
        <v>1801</v>
      </c>
      <c r="D71" s="194">
        <v>73</v>
      </c>
      <c r="E71" s="194">
        <v>0</v>
      </c>
      <c r="F71" s="194">
        <v>6</v>
      </c>
      <c r="G71" s="194">
        <v>18</v>
      </c>
      <c r="H71" s="194">
        <v>23</v>
      </c>
      <c r="I71" s="194">
        <v>13</v>
      </c>
      <c r="J71" s="194">
        <v>2</v>
      </c>
      <c r="K71" s="194">
        <v>11</v>
      </c>
      <c r="L71" s="645">
        <v>41.274193548387096</v>
      </c>
      <c r="M71" s="645">
        <v>41</v>
      </c>
    </row>
    <row r="72" spans="1:13" s="646" customFormat="1" ht="21" customHeight="1">
      <c r="B72" s="647"/>
      <c r="C72" s="648" t="s">
        <v>1802</v>
      </c>
      <c r="D72" s="649">
        <v>284</v>
      </c>
      <c r="E72" s="649">
        <v>1</v>
      </c>
      <c r="F72" s="649">
        <v>20</v>
      </c>
      <c r="G72" s="649">
        <v>70</v>
      </c>
      <c r="H72" s="649">
        <v>87</v>
      </c>
      <c r="I72" s="649">
        <v>57</v>
      </c>
      <c r="J72" s="649">
        <v>15</v>
      </c>
      <c r="K72" s="649">
        <v>34</v>
      </c>
      <c r="L72" s="1417">
        <v>41.68</v>
      </c>
      <c r="M72" s="1417">
        <v>41.130434782608695</v>
      </c>
    </row>
    <row r="73" spans="1:13" ht="21" customHeight="1">
      <c r="A73" s="642" t="s">
        <v>1810</v>
      </c>
      <c r="C73" s="644" t="s">
        <v>1800</v>
      </c>
      <c r="D73" s="194">
        <v>211</v>
      </c>
      <c r="E73" s="194">
        <v>1</v>
      </c>
      <c r="F73" s="194">
        <v>14</v>
      </c>
      <c r="G73" s="194">
        <v>52</v>
      </c>
      <c r="H73" s="194">
        <v>64</v>
      </c>
      <c r="I73" s="194">
        <v>44</v>
      </c>
      <c r="J73" s="194">
        <v>13</v>
      </c>
      <c r="K73" s="194">
        <v>23</v>
      </c>
      <c r="L73" s="645">
        <v>41.813829787234042</v>
      </c>
      <c r="M73" s="645">
        <v>41.2</v>
      </c>
    </row>
    <row r="74" spans="1:13">
      <c r="C74" s="644" t="s">
        <v>1801</v>
      </c>
      <c r="D74" s="194">
        <v>73</v>
      </c>
      <c r="E74" s="194">
        <v>0</v>
      </c>
      <c r="F74" s="194">
        <v>6</v>
      </c>
      <c r="G74" s="194">
        <v>18</v>
      </c>
      <c r="H74" s="194">
        <v>23</v>
      </c>
      <c r="I74" s="194">
        <v>13</v>
      </c>
      <c r="J74" s="194">
        <v>2</v>
      </c>
      <c r="K74" s="194">
        <v>11</v>
      </c>
      <c r="L74" s="645">
        <v>41.274193548387096</v>
      </c>
      <c r="M74" s="645">
        <v>41</v>
      </c>
    </row>
    <row r="75" spans="1:13" s="646" customFormat="1" ht="21" customHeight="1">
      <c r="B75" s="647"/>
      <c r="C75" s="648" t="s">
        <v>1802</v>
      </c>
      <c r="D75" s="649">
        <v>284</v>
      </c>
      <c r="E75" s="649">
        <v>1</v>
      </c>
      <c r="F75" s="649">
        <v>20</v>
      </c>
      <c r="G75" s="649">
        <v>70</v>
      </c>
      <c r="H75" s="649">
        <v>87</v>
      </c>
      <c r="I75" s="649">
        <v>57</v>
      </c>
      <c r="J75" s="649">
        <v>15</v>
      </c>
      <c r="K75" s="649">
        <v>34</v>
      </c>
      <c r="L75" s="1417">
        <v>41.68</v>
      </c>
      <c r="M75" s="1417">
        <v>41.130434782608695</v>
      </c>
    </row>
    <row r="76" spans="1:13" s="638" customFormat="1" ht="30" customHeight="1">
      <c r="A76" s="638" t="s">
        <v>786</v>
      </c>
      <c r="B76" s="639"/>
      <c r="C76" s="640"/>
    </row>
    <row r="77" spans="1:13" ht="22.5">
      <c r="B77" s="643" t="s">
        <v>1852</v>
      </c>
      <c r="C77" s="644" t="s">
        <v>1800</v>
      </c>
      <c r="D77" s="194">
        <v>302</v>
      </c>
      <c r="E77" s="194">
        <v>0</v>
      </c>
      <c r="F77" s="194">
        <v>23</v>
      </c>
      <c r="G77" s="194">
        <v>92</v>
      </c>
      <c r="H77" s="194">
        <v>86</v>
      </c>
      <c r="I77" s="194">
        <v>43</v>
      </c>
      <c r="J77" s="194">
        <v>27</v>
      </c>
      <c r="K77" s="194">
        <v>31</v>
      </c>
      <c r="L77" s="645">
        <v>41.594095940959413</v>
      </c>
      <c r="M77" s="645">
        <v>39.891304347826086</v>
      </c>
    </row>
    <row r="78" spans="1:13">
      <c r="C78" s="644" t="s">
        <v>1801</v>
      </c>
      <c r="D78" s="194">
        <v>169</v>
      </c>
      <c r="E78" s="194">
        <v>0</v>
      </c>
      <c r="F78" s="194">
        <v>16</v>
      </c>
      <c r="G78" s="194">
        <v>46</v>
      </c>
      <c r="H78" s="194">
        <v>41</v>
      </c>
      <c r="I78" s="194">
        <v>32</v>
      </c>
      <c r="J78" s="194">
        <v>11</v>
      </c>
      <c r="K78" s="194">
        <v>23</v>
      </c>
      <c r="L78" s="645">
        <v>41.075342465753423</v>
      </c>
      <c r="M78" s="645">
        <v>39.916666666666664</v>
      </c>
    </row>
    <row r="79" spans="1:13" s="646" customFormat="1" ht="21" customHeight="1">
      <c r="B79" s="647"/>
      <c r="C79" s="648" t="s">
        <v>1802</v>
      </c>
      <c r="D79" s="649">
        <v>471</v>
      </c>
      <c r="E79" s="649">
        <v>0</v>
      </c>
      <c r="F79" s="649">
        <v>39</v>
      </c>
      <c r="G79" s="649">
        <v>138</v>
      </c>
      <c r="H79" s="649">
        <v>127</v>
      </c>
      <c r="I79" s="649">
        <v>75</v>
      </c>
      <c r="J79" s="649">
        <v>38</v>
      </c>
      <c r="K79" s="649">
        <v>54</v>
      </c>
      <c r="L79" s="1417">
        <v>41.412470023980816</v>
      </c>
      <c r="M79" s="1417">
        <v>39.9</v>
      </c>
    </row>
    <row r="80" spans="1:13">
      <c r="B80" s="643" t="s">
        <v>788</v>
      </c>
      <c r="C80" s="644" t="s">
        <v>1800</v>
      </c>
      <c r="D80" s="194">
        <v>19</v>
      </c>
      <c r="E80" s="194">
        <v>1</v>
      </c>
      <c r="F80" s="194">
        <v>0</v>
      </c>
      <c r="G80" s="194">
        <v>7</v>
      </c>
      <c r="H80" s="194">
        <v>4</v>
      </c>
      <c r="I80" s="194">
        <v>3</v>
      </c>
      <c r="J80" s="194">
        <v>0</v>
      </c>
      <c r="K80" s="194">
        <v>4</v>
      </c>
      <c r="L80" s="645">
        <v>38.93333333333333</v>
      </c>
      <c r="M80" s="645">
        <v>37.75</v>
      </c>
    </row>
    <row r="81" spans="2:13">
      <c r="C81" s="644" t="s">
        <v>1801</v>
      </c>
      <c r="D81" s="194">
        <v>14</v>
      </c>
      <c r="E81" s="194">
        <v>0</v>
      </c>
      <c r="F81" s="194">
        <v>2</v>
      </c>
      <c r="G81" s="194">
        <v>5</v>
      </c>
      <c r="H81" s="194">
        <v>3</v>
      </c>
      <c r="I81" s="194">
        <v>1</v>
      </c>
      <c r="J81" s="194">
        <v>0</v>
      </c>
      <c r="K81" s="194">
        <v>3</v>
      </c>
      <c r="L81" s="645">
        <v>39.272727272727273</v>
      </c>
      <c r="M81" s="645">
        <v>37.833333333333336</v>
      </c>
    </row>
    <row r="82" spans="2:13" s="646" customFormat="1" ht="21" customHeight="1">
      <c r="B82" s="647"/>
      <c r="C82" s="648" t="s">
        <v>1802</v>
      </c>
      <c r="D82" s="649">
        <v>33</v>
      </c>
      <c r="E82" s="649">
        <v>1</v>
      </c>
      <c r="F82" s="649">
        <v>2</v>
      </c>
      <c r="G82" s="649">
        <v>12</v>
      </c>
      <c r="H82" s="649">
        <v>7</v>
      </c>
      <c r="I82" s="649">
        <v>4</v>
      </c>
      <c r="J82" s="649">
        <v>0</v>
      </c>
      <c r="K82" s="649">
        <v>7</v>
      </c>
      <c r="L82" s="1417">
        <v>39.07692307692308</v>
      </c>
      <c r="M82" s="1417">
        <v>37.799999999999997</v>
      </c>
    </row>
    <row r="83" spans="2:13">
      <c r="B83" s="643" t="s">
        <v>790</v>
      </c>
      <c r="C83" s="644" t="s">
        <v>1800</v>
      </c>
      <c r="D83" s="194">
        <v>287</v>
      </c>
      <c r="E83" s="194">
        <v>1</v>
      </c>
      <c r="F83" s="194">
        <v>21</v>
      </c>
      <c r="G83" s="194">
        <v>66</v>
      </c>
      <c r="H83" s="194">
        <v>83</v>
      </c>
      <c r="I83" s="194">
        <v>46</v>
      </c>
      <c r="J83" s="194">
        <v>15</v>
      </c>
      <c r="K83" s="194">
        <v>55</v>
      </c>
      <c r="L83" s="645">
        <v>41.474137931034484</v>
      </c>
      <c r="M83" s="645">
        <v>40.615384615384613</v>
      </c>
    </row>
    <row r="84" spans="2:13">
      <c r="C84" s="644" t="s">
        <v>1801</v>
      </c>
      <c r="D84" s="194">
        <v>146</v>
      </c>
      <c r="E84" s="194">
        <v>3</v>
      </c>
      <c r="F84" s="194">
        <v>12</v>
      </c>
      <c r="G84" s="194">
        <v>30</v>
      </c>
      <c r="H84" s="194">
        <v>41</v>
      </c>
      <c r="I84" s="194">
        <v>22</v>
      </c>
      <c r="J84" s="194">
        <v>5</v>
      </c>
      <c r="K84" s="194">
        <v>33</v>
      </c>
      <c r="L84" s="645">
        <v>40.73451327433628</v>
      </c>
      <c r="M84" s="645">
        <v>40.75</v>
      </c>
    </row>
    <row r="85" spans="2:13" s="646" customFormat="1" ht="21" customHeight="1">
      <c r="B85" s="647"/>
      <c r="C85" s="648" t="s">
        <v>1802</v>
      </c>
      <c r="D85" s="649">
        <v>433</v>
      </c>
      <c r="E85" s="649">
        <v>4</v>
      </c>
      <c r="F85" s="649">
        <v>33</v>
      </c>
      <c r="G85" s="649">
        <v>96</v>
      </c>
      <c r="H85" s="649">
        <v>124</v>
      </c>
      <c r="I85" s="649">
        <v>68</v>
      </c>
      <c r="J85" s="649">
        <v>20</v>
      </c>
      <c r="K85" s="649">
        <v>88</v>
      </c>
      <c r="L85" s="1417">
        <v>41.231884057971016</v>
      </c>
      <c r="M85" s="1417">
        <v>40.673913043478258</v>
      </c>
    </row>
    <row r="86" spans="2:13">
      <c r="B86" s="643" t="s">
        <v>791</v>
      </c>
      <c r="C86" s="644" t="s">
        <v>1800</v>
      </c>
      <c r="D86" s="194">
        <v>437</v>
      </c>
      <c r="E86" s="194">
        <v>2</v>
      </c>
      <c r="F86" s="194">
        <v>26</v>
      </c>
      <c r="G86" s="194">
        <v>97</v>
      </c>
      <c r="H86" s="194">
        <v>126</v>
      </c>
      <c r="I86" s="194">
        <v>91</v>
      </c>
      <c r="J86" s="194">
        <v>38</v>
      </c>
      <c r="K86" s="194">
        <v>57</v>
      </c>
      <c r="L86" s="645">
        <v>42.363157894736844</v>
      </c>
      <c r="M86" s="645">
        <v>41.739130434782609</v>
      </c>
    </row>
    <row r="87" spans="2:13">
      <c r="C87" s="644" t="s">
        <v>1801</v>
      </c>
      <c r="D87" s="194">
        <v>330</v>
      </c>
      <c r="E87" s="194">
        <v>2</v>
      </c>
      <c r="F87" s="194">
        <v>19</v>
      </c>
      <c r="G87" s="194">
        <v>72</v>
      </c>
      <c r="H87" s="194">
        <v>99</v>
      </c>
      <c r="I87" s="194">
        <v>65</v>
      </c>
      <c r="J87" s="194">
        <v>33</v>
      </c>
      <c r="K87" s="194">
        <v>40</v>
      </c>
      <c r="L87" s="645">
        <v>42.234482758620686</v>
      </c>
      <c r="M87" s="645">
        <v>41.529411764705884</v>
      </c>
    </row>
    <row r="88" spans="2:13" s="646" customFormat="1" ht="21" customHeight="1">
      <c r="B88" s="647"/>
      <c r="C88" s="648" t="s">
        <v>1802</v>
      </c>
      <c r="D88" s="649">
        <v>767</v>
      </c>
      <c r="E88" s="649">
        <v>4</v>
      </c>
      <c r="F88" s="649">
        <v>45</v>
      </c>
      <c r="G88" s="649">
        <v>169</v>
      </c>
      <c r="H88" s="649">
        <v>225</v>
      </c>
      <c r="I88" s="649">
        <v>156</v>
      </c>
      <c r="J88" s="649">
        <v>71</v>
      </c>
      <c r="K88" s="649">
        <v>97</v>
      </c>
      <c r="L88" s="1417">
        <v>42.307462686567163</v>
      </c>
      <c r="M88" s="1417">
        <v>41.65</v>
      </c>
    </row>
    <row r="89" spans="2:13">
      <c r="B89" s="643" t="s">
        <v>792</v>
      </c>
      <c r="C89" s="644" t="s">
        <v>1800</v>
      </c>
      <c r="D89" s="194">
        <v>615</v>
      </c>
      <c r="E89" s="194">
        <v>1</v>
      </c>
      <c r="F89" s="194">
        <v>26</v>
      </c>
      <c r="G89" s="194">
        <v>146</v>
      </c>
      <c r="H89" s="194">
        <v>176</v>
      </c>
      <c r="I89" s="194">
        <v>126</v>
      </c>
      <c r="J89" s="194">
        <v>80</v>
      </c>
      <c r="K89" s="194">
        <v>60</v>
      </c>
      <c r="L89" s="645">
        <v>43.091891891891891</v>
      </c>
      <c r="M89" s="645">
        <v>41.585714285714289</v>
      </c>
    </row>
    <row r="90" spans="2:13">
      <c r="C90" s="644" t="s">
        <v>1801</v>
      </c>
      <c r="D90" s="194">
        <v>707</v>
      </c>
      <c r="E90" s="194">
        <v>4</v>
      </c>
      <c r="F90" s="194">
        <v>51</v>
      </c>
      <c r="G90" s="194">
        <v>148</v>
      </c>
      <c r="H90" s="194">
        <v>190</v>
      </c>
      <c r="I90" s="194">
        <v>143</v>
      </c>
      <c r="J90" s="194">
        <v>93</v>
      </c>
      <c r="K90" s="194">
        <v>78</v>
      </c>
      <c r="L90" s="645">
        <v>42.869634340222575</v>
      </c>
      <c r="M90" s="645">
        <v>41.926470588235297</v>
      </c>
    </row>
    <row r="91" spans="2:13" s="646" customFormat="1" ht="21" customHeight="1">
      <c r="B91" s="647"/>
      <c r="C91" s="648" t="s">
        <v>1802</v>
      </c>
      <c r="D91" s="649">
        <v>1322</v>
      </c>
      <c r="E91" s="649">
        <v>5</v>
      </c>
      <c r="F91" s="649">
        <v>77</v>
      </c>
      <c r="G91" s="649">
        <v>294</v>
      </c>
      <c r="H91" s="649">
        <v>366</v>
      </c>
      <c r="I91" s="649">
        <v>269</v>
      </c>
      <c r="J91" s="649">
        <v>173</v>
      </c>
      <c r="K91" s="649">
        <v>138</v>
      </c>
      <c r="L91" s="1417">
        <v>42.973817567567565</v>
      </c>
      <c r="M91" s="1417">
        <v>41.753623188405797</v>
      </c>
    </row>
    <row r="92" spans="2:13">
      <c r="B92" s="643" t="s">
        <v>793</v>
      </c>
      <c r="C92" s="644" t="s">
        <v>1800</v>
      </c>
      <c r="D92" s="194">
        <v>1223</v>
      </c>
      <c r="E92" s="194">
        <v>7</v>
      </c>
      <c r="F92" s="194">
        <v>77</v>
      </c>
      <c r="G92" s="194">
        <v>524</v>
      </c>
      <c r="H92" s="194">
        <v>326</v>
      </c>
      <c r="I92" s="194">
        <v>94</v>
      </c>
      <c r="J92" s="194">
        <v>36</v>
      </c>
      <c r="K92" s="194">
        <v>159</v>
      </c>
      <c r="L92" s="645">
        <v>39.575187969924812</v>
      </c>
      <c r="M92" s="645">
        <v>38.302752293577981</v>
      </c>
    </row>
    <row r="93" spans="2:13">
      <c r="C93" s="644" t="s">
        <v>1801</v>
      </c>
      <c r="D93" s="194">
        <v>337</v>
      </c>
      <c r="E93" s="194">
        <v>4</v>
      </c>
      <c r="F93" s="194">
        <v>43</v>
      </c>
      <c r="G93" s="194">
        <v>108</v>
      </c>
      <c r="H93" s="194">
        <v>84</v>
      </c>
      <c r="I93" s="194">
        <v>30</v>
      </c>
      <c r="J93" s="194">
        <v>14</v>
      </c>
      <c r="K93" s="194">
        <v>54</v>
      </c>
      <c r="L93" s="645">
        <v>39.501766784452293</v>
      </c>
      <c r="M93" s="645">
        <v>38.480769230769234</v>
      </c>
    </row>
    <row r="94" spans="2:13" s="646" customFormat="1" ht="21" customHeight="1">
      <c r="B94" s="647"/>
      <c r="C94" s="648" t="s">
        <v>1802</v>
      </c>
      <c r="D94" s="649">
        <v>1560</v>
      </c>
      <c r="E94" s="649">
        <v>11</v>
      </c>
      <c r="F94" s="649">
        <v>120</v>
      </c>
      <c r="G94" s="649">
        <v>632</v>
      </c>
      <c r="H94" s="649">
        <v>410</v>
      </c>
      <c r="I94" s="649">
        <v>124</v>
      </c>
      <c r="J94" s="649">
        <v>50</v>
      </c>
      <c r="K94" s="649">
        <v>213</v>
      </c>
      <c r="L94" s="1417">
        <v>39.559762435040831</v>
      </c>
      <c r="M94" s="1417">
        <v>38.337037037037035</v>
      </c>
    </row>
    <row r="95" spans="2:13">
      <c r="B95" s="643" t="s">
        <v>1812</v>
      </c>
      <c r="C95" s="644" t="s">
        <v>1800</v>
      </c>
      <c r="D95" s="194">
        <v>289</v>
      </c>
      <c r="E95" s="194">
        <v>3</v>
      </c>
      <c r="F95" s="194">
        <v>15</v>
      </c>
      <c r="G95" s="194">
        <v>81</v>
      </c>
      <c r="H95" s="194">
        <v>81</v>
      </c>
      <c r="I95" s="194">
        <v>42</v>
      </c>
      <c r="J95" s="194">
        <v>29</v>
      </c>
      <c r="K95" s="194">
        <v>38</v>
      </c>
      <c r="L95" s="645">
        <v>41.808764940239044</v>
      </c>
      <c r="M95" s="645">
        <v>40.441176470588232</v>
      </c>
    </row>
    <row r="96" spans="2:13">
      <c r="C96" s="644" t="s">
        <v>1801</v>
      </c>
      <c r="D96" s="194">
        <v>139</v>
      </c>
      <c r="E96" s="194">
        <v>0</v>
      </c>
      <c r="F96" s="194">
        <v>8</v>
      </c>
      <c r="G96" s="194">
        <v>35</v>
      </c>
      <c r="H96" s="194">
        <v>37</v>
      </c>
      <c r="I96" s="194">
        <v>15</v>
      </c>
      <c r="J96" s="194">
        <v>16</v>
      </c>
      <c r="K96" s="194">
        <v>28</v>
      </c>
      <c r="L96" s="645">
        <v>41.747747747747745</v>
      </c>
      <c r="M96" s="645">
        <v>40.136363636363633</v>
      </c>
    </row>
    <row r="97" spans="1:13" s="646" customFormat="1" ht="21" customHeight="1">
      <c r="B97" s="647"/>
      <c r="C97" s="648" t="s">
        <v>1802</v>
      </c>
      <c r="D97" s="649">
        <v>428</v>
      </c>
      <c r="E97" s="649">
        <v>3</v>
      </c>
      <c r="F97" s="649">
        <v>23</v>
      </c>
      <c r="G97" s="649">
        <v>116</v>
      </c>
      <c r="H97" s="649">
        <v>118</v>
      </c>
      <c r="I97" s="649">
        <v>57</v>
      </c>
      <c r="J97" s="649">
        <v>45</v>
      </c>
      <c r="K97" s="649">
        <v>66</v>
      </c>
      <c r="L97" s="1417">
        <v>41.790055248618785</v>
      </c>
      <c r="M97" s="1417">
        <v>40.321428571428569</v>
      </c>
    </row>
    <row r="98" spans="1:13">
      <c r="B98" s="643" t="s">
        <v>795</v>
      </c>
      <c r="C98" s="644" t="s">
        <v>1800</v>
      </c>
      <c r="D98" s="194">
        <v>5296</v>
      </c>
      <c r="E98" s="194">
        <v>46</v>
      </c>
      <c r="F98" s="194">
        <v>748</v>
      </c>
      <c r="G98" s="194">
        <v>1852</v>
      </c>
      <c r="H98" s="194">
        <v>1250</v>
      </c>
      <c r="I98" s="194">
        <v>536</v>
      </c>
      <c r="J98" s="194">
        <v>389</v>
      </c>
      <c r="K98" s="194">
        <v>475</v>
      </c>
      <c r="L98" s="645">
        <v>39.913295996681185</v>
      </c>
      <c r="M98" s="645">
        <v>38.349447513812152</v>
      </c>
    </row>
    <row r="99" spans="1:13">
      <c r="C99" s="644" t="s">
        <v>1801</v>
      </c>
      <c r="D99" s="194">
        <v>1563</v>
      </c>
      <c r="E99" s="194">
        <v>29</v>
      </c>
      <c r="F99" s="194">
        <v>251</v>
      </c>
      <c r="G99" s="194">
        <v>515</v>
      </c>
      <c r="H99" s="194">
        <v>345</v>
      </c>
      <c r="I99" s="194">
        <v>167</v>
      </c>
      <c r="J99" s="194">
        <v>78</v>
      </c>
      <c r="K99" s="194">
        <v>178</v>
      </c>
      <c r="L99" s="645">
        <v>39.224548736462097</v>
      </c>
      <c r="M99" s="645">
        <v>37.922018348623851</v>
      </c>
    </row>
    <row r="100" spans="1:13" s="646" customFormat="1" ht="21" customHeight="1">
      <c r="B100" s="647"/>
      <c r="C100" s="648" t="s">
        <v>1802</v>
      </c>
      <c r="D100" s="649">
        <v>6859</v>
      </c>
      <c r="E100" s="649">
        <v>75</v>
      </c>
      <c r="F100" s="649">
        <v>999</v>
      </c>
      <c r="G100" s="649">
        <v>2367</v>
      </c>
      <c r="H100" s="649">
        <v>1595</v>
      </c>
      <c r="I100" s="649">
        <v>703</v>
      </c>
      <c r="J100" s="649">
        <v>467</v>
      </c>
      <c r="K100" s="649">
        <v>653</v>
      </c>
      <c r="L100" s="1417">
        <v>39.759587495971637</v>
      </c>
      <c r="M100" s="1417">
        <v>38.258771929824562</v>
      </c>
    </row>
    <row r="101" spans="1:13" ht="22.5">
      <c r="B101" s="643" t="s">
        <v>2272</v>
      </c>
      <c r="C101" s="644" t="s">
        <v>1800</v>
      </c>
      <c r="D101" s="194">
        <v>332</v>
      </c>
      <c r="E101" s="194">
        <v>1</v>
      </c>
      <c r="F101" s="194">
        <v>29</v>
      </c>
      <c r="G101" s="194">
        <v>110</v>
      </c>
      <c r="H101" s="194">
        <v>92</v>
      </c>
      <c r="I101" s="194">
        <v>45</v>
      </c>
      <c r="J101" s="194">
        <v>28</v>
      </c>
      <c r="K101" s="194">
        <v>27</v>
      </c>
      <c r="L101" s="645">
        <v>41.085245901639347</v>
      </c>
      <c r="M101" s="645">
        <v>39.625</v>
      </c>
    </row>
    <row r="102" spans="1:13">
      <c r="C102" s="644" t="s">
        <v>1801</v>
      </c>
      <c r="D102" s="194">
        <v>58</v>
      </c>
      <c r="E102" s="194">
        <v>1</v>
      </c>
      <c r="F102" s="194">
        <v>4</v>
      </c>
      <c r="G102" s="194">
        <v>18</v>
      </c>
      <c r="H102" s="194">
        <v>21</v>
      </c>
      <c r="I102" s="194">
        <v>8</v>
      </c>
      <c r="J102" s="194">
        <v>1</v>
      </c>
      <c r="K102" s="194">
        <v>5</v>
      </c>
      <c r="L102" s="645">
        <v>40.20754716981132</v>
      </c>
      <c r="M102" s="645">
        <v>39.700000000000003</v>
      </c>
    </row>
    <row r="103" spans="1:13" s="646" customFormat="1" ht="10.35" customHeight="1">
      <c r="B103" s="647"/>
      <c r="C103" s="648" t="s">
        <v>1802</v>
      </c>
      <c r="D103" s="194">
        <v>390</v>
      </c>
      <c r="E103" s="194">
        <v>2</v>
      </c>
      <c r="F103" s="194">
        <v>33</v>
      </c>
      <c r="G103" s="194">
        <v>128</v>
      </c>
      <c r="H103" s="194">
        <v>113</v>
      </c>
      <c r="I103" s="194">
        <v>53</v>
      </c>
      <c r="J103" s="194">
        <v>29</v>
      </c>
      <c r="K103" s="194">
        <v>32</v>
      </c>
      <c r="L103" s="645">
        <v>40.955307262569832</v>
      </c>
      <c r="M103" s="645">
        <v>39.64</v>
      </c>
    </row>
    <row r="104" spans="1:13" s="646" customFormat="1" ht="10.15" customHeight="1">
      <c r="B104" s="647"/>
      <c r="C104" s="651"/>
      <c r="D104" s="649"/>
      <c r="E104" s="649"/>
      <c r="F104" s="649"/>
      <c r="G104" s="649"/>
      <c r="H104" s="649"/>
      <c r="I104" s="649"/>
      <c r="J104" s="649"/>
      <c r="K104" s="649"/>
      <c r="L104" s="1417"/>
      <c r="M104" s="1417"/>
    </row>
    <row r="105" spans="1:13" s="646" customFormat="1" ht="10.15" customHeight="1">
      <c r="B105" s="647"/>
      <c r="C105" s="651"/>
      <c r="D105" s="649"/>
      <c r="E105" s="649"/>
      <c r="F105" s="649"/>
      <c r="G105" s="649"/>
      <c r="H105" s="649"/>
      <c r="I105" s="649"/>
      <c r="J105" s="649"/>
      <c r="K105" s="649"/>
      <c r="L105" s="1417"/>
      <c r="M105" s="1417"/>
    </row>
    <row r="106" spans="1:13" s="90" customFormat="1" ht="10.5" customHeight="1">
      <c r="B106" s="260"/>
      <c r="C106" s="265"/>
      <c r="D106" s="260"/>
      <c r="E106" s="260"/>
      <c r="F106" s="260"/>
      <c r="G106" s="260"/>
      <c r="H106" s="260"/>
      <c r="I106" s="260"/>
      <c r="J106" s="260"/>
      <c r="K106" s="260"/>
      <c r="L106" s="260"/>
    </row>
    <row r="107" spans="1:13" s="90" customFormat="1" ht="9.6" customHeight="1">
      <c r="A107" s="125"/>
      <c r="B107" s="260"/>
      <c r="C107" s="265"/>
      <c r="D107" s="260"/>
      <c r="E107" s="260"/>
      <c r="F107" s="260"/>
      <c r="G107" s="260"/>
      <c r="H107" s="260"/>
      <c r="I107" s="260"/>
      <c r="J107" s="260"/>
      <c r="K107" s="260"/>
      <c r="L107" s="260"/>
    </row>
    <row r="108" spans="1:13" s="90" customFormat="1" ht="9.6" customHeight="1">
      <c r="A108" s="125"/>
      <c r="B108" s="260"/>
      <c r="C108" s="265"/>
      <c r="D108" s="260"/>
      <c r="E108" s="260"/>
      <c r="F108" s="260"/>
      <c r="G108" s="260"/>
      <c r="H108" s="260"/>
      <c r="I108" s="260"/>
      <c r="J108" s="260"/>
      <c r="K108" s="260"/>
      <c r="L108" s="260"/>
    </row>
    <row r="109" spans="1:13" s="6" customFormat="1" ht="9" customHeight="1">
      <c r="A109" s="209"/>
      <c r="B109" s="330"/>
      <c r="C109" s="652"/>
      <c r="D109" s="168"/>
      <c r="E109" s="168"/>
      <c r="F109" s="168"/>
      <c r="G109" s="168"/>
      <c r="H109" s="168"/>
      <c r="I109" s="168"/>
    </row>
    <row r="110" spans="1:13" s="9" customFormat="1" ht="10.5" customHeight="1">
      <c r="A110" s="331" t="s">
        <v>586</v>
      </c>
      <c r="B110" s="331"/>
      <c r="C110" s="653"/>
      <c r="D110" s="332"/>
      <c r="E110" s="332"/>
      <c r="F110" s="332"/>
      <c r="G110" s="332"/>
      <c r="H110" s="332"/>
      <c r="I110" s="332"/>
    </row>
    <row r="111" spans="1:13" s="650" customFormat="1">
      <c r="B111" s="650" t="s">
        <v>798</v>
      </c>
      <c r="C111" s="644" t="s">
        <v>1800</v>
      </c>
      <c r="D111" s="654">
        <v>664</v>
      </c>
      <c r="E111" s="654">
        <v>0</v>
      </c>
      <c r="F111" s="654">
        <v>49</v>
      </c>
      <c r="G111" s="654">
        <v>198</v>
      </c>
      <c r="H111" s="654">
        <v>197</v>
      </c>
      <c r="I111" s="654">
        <v>77</v>
      </c>
      <c r="J111" s="654">
        <v>56</v>
      </c>
      <c r="K111" s="654">
        <v>87</v>
      </c>
      <c r="L111" s="1418">
        <v>41.239168110918541</v>
      </c>
      <c r="M111" s="1418">
        <v>39.902173913043477</v>
      </c>
    </row>
    <row r="112" spans="1:13">
      <c r="C112" s="644" t="s">
        <v>1801</v>
      </c>
      <c r="D112" s="194">
        <v>505</v>
      </c>
      <c r="E112" s="194">
        <v>5</v>
      </c>
      <c r="F112" s="194">
        <v>61</v>
      </c>
      <c r="G112" s="194">
        <v>146</v>
      </c>
      <c r="H112" s="194">
        <v>133</v>
      </c>
      <c r="I112" s="194">
        <v>58</v>
      </c>
      <c r="J112" s="194">
        <v>22</v>
      </c>
      <c r="K112" s="194">
        <v>80</v>
      </c>
      <c r="L112" s="645">
        <v>39.92</v>
      </c>
      <c r="M112" s="645">
        <v>39.012820512820511</v>
      </c>
    </row>
    <row r="113" spans="1:13" s="646" customFormat="1" ht="21" customHeight="1">
      <c r="B113" s="647"/>
      <c r="C113" s="648" t="s">
        <v>1802</v>
      </c>
      <c r="D113" s="649">
        <v>1169</v>
      </c>
      <c r="E113" s="649">
        <v>5</v>
      </c>
      <c r="F113" s="649">
        <v>110</v>
      </c>
      <c r="G113" s="649">
        <v>344</v>
      </c>
      <c r="H113" s="649">
        <v>330</v>
      </c>
      <c r="I113" s="649">
        <v>135</v>
      </c>
      <c r="J113" s="649">
        <v>78</v>
      </c>
      <c r="K113" s="649">
        <v>167</v>
      </c>
      <c r="L113" s="1417">
        <v>40.679640718562872</v>
      </c>
      <c r="M113" s="1417">
        <v>39.494117647058822</v>
      </c>
    </row>
    <row r="114" spans="1:13">
      <c r="B114" s="643" t="s">
        <v>799</v>
      </c>
      <c r="C114" s="644" t="s">
        <v>1800</v>
      </c>
      <c r="D114" s="194">
        <v>505</v>
      </c>
      <c r="E114" s="194">
        <v>3</v>
      </c>
      <c r="F114" s="194">
        <v>34</v>
      </c>
      <c r="G114" s="194">
        <v>123</v>
      </c>
      <c r="H114" s="194">
        <v>136</v>
      </c>
      <c r="I114" s="194">
        <v>95</v>
      </c>
      <c r="J114" s="194">
        <v>38</v>
      </c>
      <c r="K114" s="194">
        <v>76</v>
      </c>
      <c r="L114" s="645">
        <v>41.792540792540791</v>
      </c>
      <c r="M114" s="645">
        <v>41.013888888888886</v>
      </c>
    </row>
    <row r="115" spans="1:13">
      <c r="C115" s="644" t="s">
        <v>1801</v>
      </c>
      <c r="D115" s="194">
        <v>590</v>
      </c>
      <c r="E115" s="194">
        <v>2</v>
      </c>
      <c r="F115" s="194">
        <v>53</v>
      </c>
      <c r="G115" s="194">
        <v>125</v>
      </c>
      <c r="H115" s="194">
        <v>165</v>
      </c>
      <c r="I115" s="194">
        <v>104</v>
      </c>
      <c r="J115" s="194">
        <v>43</v>
      </c>
      <c r="K115" s="194">
        <v>98</v>
      </c>
      <c r="L115" s="645">
        <v>41.615853658536587</v>
      </c>
      <c r="M115" s="645">
        <v>40.828571428571429</v>
      </c>
    </row>
    <row r="116" spans="1:13" s="646" customFormat="1" ht="21" customHeight="1">
      <c r="B116" s="647"/>
      <c r="C116" s="648" t="s">
        <v>1802</v>
      </c>
      <c r="D116" s="649">
        <v>1095</v>
      </c>
      <c r="E116" s="649">
        <v>5</v>
      </c>
      <c r="F116" s="649">
        <v>87</v>
      </c>
      <c r="G116" s="649">
        <v>248</v>
      </c>
      <c r="H116" s="649">
        <v>301</v>
      </c>
      <c r="I116" s="649">
        <v>199</v>
      </c>
      <c r="J116" s="649">
        <v>81</v>
      </c>
      <c r="K116" s="649">
        <v>174</v>
      </c>
      <c r="L116" s="1417">
        <v>41.698154180238873</v>
      </c>
      <c r="M116" s="1417">
        <v>40.908333333333331</v>
      </c>
    </row>
    <row r="117" spans="1:13" s="646" customFormat="1" ht="21" customHeight="1">
      <c r="A117" s="642" t="s">
        <v>2273</v>
      </c>
      <c r="B117" s="647"/>
      <c r="C117" s="648"/>
    </row>
    <row r="118" spans="1:13" ht="10.15" customHeight="1">
      <c r="A118" s="642" t="s">
        <v>2274</v>
      </c>
      <c r="C118" s="644" t="s">
        <v>1800</v>
      </c>
      <c r="D118" s="194">
        <v>9969</v>
      </c>
      <c r="E118" s="194">
        <v>65</v>
      </c>
      <c r="F118" s="194">
        <v>1048</v>
      </c>
      <c r="G118" s="194">
        <v>3296</v>
      </c>
      <c r="H118" s="194">
        <v>2557</v>
      </c>
      <c r="I118" s="194">
        <v>1198</v>
      </c>
      <c r="J118" s="194">
        <v>736</v>
      </c>
      <c r="K118" s="194">
        <v>1069</v>
      </c>
      <c r="L118" s="645">
        <v>40.536067415730336</v>
      </c>
      <c r="M118" s="645">
        <v>39.061285500747381</v>
      </c>
    </row>
    <row r="119" spans="1:13">
      <c r="C119" s="644" t="s">
        <v>1801</v>
      </c>
      <c r="D119" s="194">
        <v>4558</v>
      </c>
      <c r="E119" s="194">
        <v>50</v>
      </c>
      <c r="F119" s="194">
        <v>520</v>
      </c>
      <c r="G119" s="194">
        <v>1248</v>
      </c>
      <c r="H119" s="194">
        <v>1159</v>
      </c>
      <c r="I119" s="194">
        <v>645</v>
      </c>
      <c r="J119" s="194">
        <v>316</v>
      </c>
      <c r="K119" s="194">
        <v>620</v>
      </c>
      <c r="L119" s="645">
        <v>40.618588115794822</v>
      </c>
      <c r="M119" s="645">
        <v>39.529824561403508</v>
      </c>
    </row>
    <row r="120" spans="1:13" s="646" customFormat="1" ht="21" customHeight="1">
      <c r="B120" s="647"/>
      <c r="C120" s="648" t="s">
        <v>1802</v>
      </c>
      <c r="D120" s="649">
        <v>14527</v>
      </c>
      <c r="E120" s="649">
        <v>115</v>
      </c>
      <c r="F120" s="649">
        <v>1568</v>
      </c>
      <c r="G120" s="649">
        <v>4544</v>
      </c>
      <c r="H120" s="649">
        <v>3716</v>
      </c>
      <c r="I120" s="649">
        <v>1843</v>
      </c>
      <c r="J120" s="649">
        <v>1052</v>
      </c>
      <c r="K120" s="649">
        <v>1689</v>
      </c>
      <c r="L120" s="1417">
        <v>40.561380277301758</v>
      </c>
      <c r="M120" s="1417">
        <v>39.20125786163522</v>
      </c>
    </row>
    <row r="121" spans="1:13" s="638" customFormat="1" ht="30" customHeight="1">
      <c r="A121" s="638" t="s">
        <v>457</v>
      </c>
      <c r="B121" s="639"/>
      <c r="C121" s="640"/>
    </row>
    <row r="122" spans="1:13" ht="22.5">
      <c r="B122" s="643" t="s">
        <v>800</v>
      </c>
      <c r="C122" s="644" t="s">
        <v>1800</v>
      </c>
      <c r="D122" s="194">
        <v>74</v>
      </c>
      <c r="E122" s="194">
        <v>1</v>
      </c>
      <c r="F122" s="194">
        <v>7</v>
      </c>
      <c r="G122" s="194">
        <v>24</v>
      </c>
      <c r="H122" s="194">
        <v>26</v>
      </c>
      <c r="I122" s="194">
        <v>12</v>
      </c>
      <c r="J122" s="194">
        <v>2</v>
      </c>
      <c r="K122" s="194">
        <v>2</v>
      </c>
      <c r="L122" s="645">
        <v>40.402777777777779</v>
      </c>
      <c r="M122" s="645">
        <v>39.666666666666664</v>
      </c>
    </row>
    <row r="123" spans="1:13">
      <c r="C123" s="644" t="s">
        <v>1801</v>
      </c>
      <c r="D123" s="194">
        <v>30</v>
      </c>
      <c r="E123" s="194">
        <v>0</v>
      </c>
      <c r="F123" s="194">
        <v>4</v>
      </c>
      <c r="G123" s="194">
        <v>9</v>
      </c>
      <c r="H123" s="194">
        <v>6</v>
      </c>
      <c r="I123" s="194">
        <v>5</v>
      </c>
      <c r="J123" s="194">
        <v>6</v>
      </c>
      <c r="K123" s="194">
        <v>0</v>
      </c>
      <c r="L123" s="645">
        <v>42.466666666666669</v>
      </c>
      <c r="M123" s="645">
        <v>42</v>
      </c>
    </row>
    <row r="124" spans="1:13" s="646" customFormat="1" ht="21" customHeight="1">
      <c r="B124" s="647"/>
      <c r="C124" s="648" t="s">
        <v>1802</v>
      </c>
      <c r="D124" s="649">
        <v>104</v>
      </c>
      <c r="E124" s="649">
        <v>1</v>
      </c>
      <c r="F124" s="649">
        <v>11</v>
      </c>
      <c r="G124" s="649">
        <v>33</v>
      </c>
      <c r="H124" s="649">
        <v>32</v>
      </c>
      <c r="I124" s="649">
        <v>17</v>
      </c>
      <c r="J124" s="649">
        <v>8</v>
      </c>
      <c r="K124" s="649">
        <v>2</v>
      </c>
      <c r="L124" s="1417">
        <v>41.009803921568626</v>
      </c>
      <c r="M124" s="1417">
        <v>39.857142857142854</v>
      </c>
    </row>
    <row r="125" spans="1:13">
      <c r="B125" s="643" t="s">
        <v>801</v>
      </c>
      <c r="C125" s="644" t="s">
        <v>1800</v>
      </c>
      <c r="D125" s="194">
        <v>1253</v>
      </c>
      <c r="E125" s="194">
        <v>17</v>
      </c>
      <c r="F125" s="194">
        <v>250</v>
      </c>
      <c r="G125" s="194">
        <v>485</v>
      </c>
      <c r="H125" s="194">
        <v>255</v>
      </c>
      <c r="I125" s="194">
        <v>101</v>
      </c>
      <c r="J125" s="194">
        <v>32</v>
      </c>
      <c r="K125" s="194">
        <v>113</v>
      </c>
      <c r="L125" s="645">
        <v>38.25</v>
      </c>
      <c r="M125" s="645">
        <v>37.213592233009706</v>
      </c>
    </row>
    <row r="126" spans="1:13">
      <c r="C126" s="644" t="s">
        <v>1801</v>
      </c>
      <c r="D126" s="194">
        <v>301</v>
      </c>
      <c r="E126" s="194">
        <v>7</v>
      </c>
      <c r="F126" s="194">
        <v>65</v>
      </c>
      <c r="G126" s="194">
        <v>109</v>
      </c>
      <c r="H126" s="194">
        <v>61</v>
      </c>
      <c r="I126" s="194">
        <v>24</v>
      </c>
      <c r="J126" s="194">
        <v>10</v>
      </c>
      <c r="K126" s="194">
        <v>25</v>
      </c>
      <c r="L126" s="645">
        <v>38.094202898550726</v>
      </c>
      <c r="M126" s="645">
        <v>36.625</v>
      </c>
    </row>
    <row r="127" spans="1:13" s="646" customFormat="1" ht="21" customHeight="1">
      <c r="B127" s="647"/>
      <c r="C127" s="648" t="s">
        <v>1802</v>
      </c>
      <c r="D127" s="649">
        <v>1554</v>
      </c>
      <c r="E127" s="649">
        <v>24</v>
      </c>
      <c r="F127" s="649">
        <v>315</v>
      </c>
      <c r="G127" s="649">
        <v>594</v>
      </c>
      <c r="H127" s="649">
        <v>316</v>
      </c>
      <c r="I127" s="649">
        <v>125</v>
      </c>
      <c r="J127" s="649">
        <v>42</v>
      </c>
      <c r="K127" s="649">
        <v>138</v>
      </c>
      <c r="L127" s="1417">
        <v>38.219632768361585</v>
      </c>
      <c r="M127" s="1417">
        <v>37.134453781512605</v>
      </c>
    </row>
    <row r="128" spans="1:13">
      <c r="B128" s="643" t="s">
        <v>802</v>
      </c>
      <c r="C128" s="644" t="s">
        <v>1800</v>
      </c>
      <c r="D128" s="194">
        <v>1217</v>
      </c>
      <c r="E128" s="194">
        <v>12</v>
      </c>
      <c r="F128" s="194">
        <v>132</v>
      </c>
      <c r="G128" s="194">
        <v>463</v>
      </c>
      <c r="H128" s="194">
        <v>376</v>
      </c>
      <c r="I128" s="194">
        <v>125</v>
      </c>
      <c r="J128" s="194">
        <v>40</v>
      </c>
      <c r="K128" s="194">
        <v>69</v>
      </c>
      <c r="L128" s="645">
        <v>39.578397212543557</v>
      </c>
      <c r="M128" s="645">
        <v>38.616279069767444</v>
      </c>
    </row>
    <row r="129" spans="2:13">
      <c r="C129" s="644" t="s">
        <v>1801</v>
      </c>
      <c r="D129" s="194">
        <v>177</v>
      </c>
      <c r="E129" s="194">
        <v>1</v>
      </c>
      <c r="F129" s="194">
        <v>35</v>
      </c>
      <c r="G129" s="194">
        <v>62</v>
      </c>
      <c r="H129" s="194">
        <v>41</v>
      </c>
      <c r="I129" s="194">
        <v>22</v>
      </c>
      <c r="J129" s="194">
        <v>2</v>
      </c>
      <c r="K129" s="194">
        <v>14</v>
      </c>
      <c r="L129" s="645">
        <v>38.527607361963192</v>
      </c>
      <c r="M129" s="645">
        <v>37.15</v>
      </c>
    </row>
    <row r="130" spans="2:13" s="646" customFormat="1" ht="21" customHeight="1">
      <c r="B130" s="647"/>
      <c r="C130" s="648" t="s">
        <v>1802</v>
      </c>
      <c r="D130" s="649">
        <v>1394</v>
      </c>
      <c r="E130" s="649">
        <v>13</v>
      </c>
      <c r="F130" s="649">
        <v>167</v>
      </c>
      <c r="G130" s="649">
        <v>525</v>
      </c>
      <c r="H130" s="649">
        <v>417</v>
      </c>
      <c r="I130" s="649">
        <v>147</v>
      </c>
      <c r="J130" s="649">
        <v>42</v>
      </c>
      <c r="K130" s="649">
        <v>83</v>
      </c>
      <c r="L130" s="1417">
        <v>39.447749809305876</v>
      </c>
      <c r="M130" s="1417">
        <v>38.473404255319146</v>
      </c>
    </row>
    <row r="131" spans="2:13">
      <c r="B131" s="643" t="s">
        <v>803</v>
      </c>
      <c r="C131" s="644" t="s">
        <v>1800</v>
      </c>
      <c r="D131" s="194">
        <v>970</v>
      </c>
      <c r="E131" s="194">
        <v>3</v>
      </c>
      <c r="F131" s="194">
        <v>105</v>
      </c>
      <c r="G131" s="194">
        <v>426</v>
      </c>
      <c r="H131" s="194">
        <v>277</v>
      </c>
      <c r="I131" s="194">
        <v>88</v>
      </c>
      <c r="J131" s="194">
        <v>25</v>
      </c>
      <c r="K131" s="194">
        <v>46</v>
      </c>
      <c r="L131" s="645">
        <v>39.26731601731602</v>
      </c>
      <c r="M131" s="645">
        <v>38.19101123595506</v>
      </c>
    </row>
    <row r="132" spans="2:13">
      <c r="C132" s="644" t="s">
        <v>1801</v>
      </c>
      <c r="D132" s="194">
        <v>219</v>
      </c>
      <c r="E132" s="194">
        <v>3</v>
      </c>
      <c r="F132" s="194">
        <v>50</v>
      </c>
      <c r="G132" s="194">
        <v>82</v>
      </c>
      <c r="H132" s="194">
        <v>50</v>
      </c>
      <c r="I132" s="194">
        <v>20</v>
      </c>
      <c r="J132" s="194">
        <v>5</v>
      </c>
      <c r="K132" s="194">
        <v>9</v>
      </c>
      <c r="L132" s="645">
        <v>38.209523809523809</v>
      </c>
      <c r="M132" s="645">
        <v>37</v>
      </c>
    </row>
    <row r="133" spans="2:13" s="646" customFormat="1" ht="21" customHeight="1">
      <c r="B133" s="647"/>
      <c r="C133" s="648" t="s">
        <v>1802</v>
      </c>
      <c r="D133" s="649">
        <v>1189</v>
      </c>
      <c r="E133" s="649">
        <v>6</v>
      </c>
      <c r="F133" s="649">
        <v>155</v>
      </c>
      <c r="G133" s="649">
        <v>508</v>
      </c>
      <c r="H133" s="649">
        <v>327</v>
      </c>
      <c r="I133" s="649">
        <v>108</v>
      </c>
      <c r="J133" s="649">
        <v>30</v>
      </c>
      <c r="K133" s="649">
        <v>55</v>
      </c>
      <c r="L133" s="1417">
        <v>39.071428571428569</v>
      </c>
      <c r="M133" s="1417">
        <v>38.072727272727271</v>
      </c>
    </row>
    <row r="134" spans="2:13">
      <c r="B134" s="643" t="s">
        <v>804</v>
      </c>
      <c r="C134" s="644" t="s">
        <v>1800</v>
      </c>
      <c r="D134" s="194">
        <v>139</v>
      </c>
      <c r="E134" s="194">
        <v>0</v>
      </c>
      <c r="F134" s="194">
        <v>12</v>
      </c>
      <c r="G134" s="194">
        <v>61</v>
      </c>
      <c r="H134" s="194">
        <v>44</v>
      </c>
      <c r="I134" s="194">
        <v>11</v>
      </c>
      <c r="J134" s="194">
        <v>2</v>
      </c>
      <c r="K134" s="194">
        <v>9</v>
      </c>
      <c r="L134" s="645">
        <v>39.392307692307689</v>
      </c>
      <c r="M134" s="645">
        <v>38.384615384615387</v>
      </c>
    </row>
    <row r="135" spans="2:13">
      <c r="C135" s="644" t="s">
        <v>1801</v>
      </c>
      <c r="D135" s="194">
        <v>47</v>
      </c>
      <c r="E135" s="194">
        <v>2</v>
      </c>
      <c r="F135" s="194">
        <v>4</v>
      </c>
      <c r="G135" s="194">
        <v>22</v>
      </c>
      <c r="H135" s="194">
        <v>14</v>
      </c>
      <c r="I135" s="194">
        <v>1</v>
      </c>
      <c r="J135" s="194">
        <v>1</v>
      </c>
      <c r="K135" s="194">
        <v>3</v>
      </c>
      <c r="L135" s="645">
        <v>38.18181818181818</v>
      </c>
      <c r="M135" s="645">
        <v>37.888888888888886</v>
      </c>
    </row>
    <row r="136" spans="2:13" s="646" customFormat="1" ht="21" customHeight="1">
      <c r="B136" s="647"/>
      <c r="C136" s="648" t="s">
        <v>1802</v>
      </c>
      <c r="D136" s="649">
        <v>186</v>
      </c>
      <c r="E136" s="649">
        <v>2</v>
      </c>
      <c r="F136" s="649">
        <v>16</v>
      </c>
      <c r="G136" s="649">
        <v>83</v>
      </c>
      <c r="H136" s="649">
        <v>58</v>
      </c>
      <c r="I136" s="649">
        <v>12</v>
      </c>
      <c r="J136" s="649">
        <v>3</v>
      </c>
      <c r="K136" s="649">
        <v>12</v>
      </c>
      <c r="L136" s="1417">
        <v>39.086206896551722</v>
      </c>
      <c r="M136" s="1417">
        <v>38.222222222222221</v>
      </c>
    </row>
    <row r="137" spans="2:13">
      <c r="B137" s="643" t="s">
        <v>805</v>
      </c>
      <c r="C137" s="644" t="s">
        <v>1800</v>
      </c>
      <c r="D137" s="194">
        <v>926</v>
      </c>
      <c r="E137" s="194">
        <v>0</v>
      </c>
      <c r="F137" s="194">
        <v>38</v>
      </c>
      <c r="G137" s="194">
        <v>253</v>
      </c>
      <c r="H137" s="194">
        <v>395</v>
      </c>
      <c r="I137" s="194">
        <v>163</v>
      </c>
      <c r="J137" s="194">
        <v>31</v>
      </c>
      <c r="K137" s="194">
        <v>46</v>
      </c>
      <c r="L137" s="645">
        <v>41.415909090909089</v>
      </c>
      <c r="M137" s="645">
        <v>40.714285714285715</v>
      </c>
    </row>
    <row r="138" spans="2:13">
      <c r="C138" s="644" t="s">
        <v>1801</v>
      </c>
      <c r="D138" s="194">
        <v>342</v>
      </c>
      <c r="E138" s="194">
        <v>3</v>
      </c>
      <c r="F138" s="194">
        <v>27</v>
      </c>
      <c r="G138" s="194">
        <v>107</v>
      </c>
      <c r="H138" s="194">
        <v>118</v>
      </c>
      <c r="I138" s="194">
        <v>50</v>
      </c>
      <c r="J138" s="194">
        <v>10</v>
      </c>
      <c r="K138" s="194">
        <v>27</v>
      </c>
      <c r="L138" s="645">
        <v>40.517460317460319</v>
      </c>
      <c r="M138" s="645">
        <v>39.706896551724135</v>
      </c>
    </row>
    <row r="139" spans="2:13" s="646" customFormat="1" ht="21" customHeight="1">
      <c r="B139" s="647"/>
      <c r="C139" s="648" t="s">
        <v>1802</v>
      </c>
      <c r="D139" s="649">
        <v>1268</v>
      </c>
      <c r="E139" s="649">
        <v>3</v>
      </c>
      <c r="F139" s="649">
        <v>65</v>
      </c>
      <c r="G139" s="649">
        <v>360</v>
      </c>
      <c r="H139" s="649">
        <v>513</v>
      </c>
      <c r="I139" s="649">
        <v>213</v>
      </c>
      <c r="J139" s="649">
        <v>41</v>
      </c>
      <c r="K139" s="649">
        <v>73</v>
      </c>
      <c r="L139" s="1417">
        <v>41.179079497907949</v>
      </c>
      <c r="M139" s="1417">
        <v>40.485849056603776</v>
      </c>
    </row>
    <row r="140" spans="2:13">
      <c r="B140" s="643" t="s">
        <v>806</v>
      </c>
      <c r="C140" s="644" t="s">
        <v>1800</v>
      </c>
      <c r="D140" s="194">
        <v>363</v>
      </c>
      <c r="E140" s="194">
        <v>0</v>
      </c>
      <c r="F140" s="194">
        <v>24</v>
      </c>
      <c r="G140" s="194">
        <v>104</v>
      </c>
      <c r="H140" s="194">
        <v>140</v>
      </c>
      <c r="I140" s="194">
        <v>48</v>
      </c>
      <c r="J140" s="194">
        <v>19</v>
      </c>
      <c r="K140" s="194">
        <v>28</v>
      </c>
      <c r="L140" s="645">
        <v>41.062686567164178</v>
      </c>
      <c r="M140" s="645">
        <v>40.25</v>
      </c>
    </row>
    <row r="141" spans="2:13">
      <c r="C141" s="644" t="s">
        <v>1801</v>
      </c>
      <c r="D141" s="194">
        <v>79</v>
      </c>
      <c r="E141" s="194">
        <v>1</v>
      </c>
      <c r="F141" s="194">
        <v>14</v>
      </c>
      <c r="G141" s="194">
        <v>15</v>
      </c>
      <c r="H141" s="194">
        <v>25</v>
      </c>
      <c r="I141" s="194">
        <v>10</v>
      </c>
      <c r="J141" s="194">
        <v>6</v>
      </c>
      <c r="K141" s="194">
        <v>8</v>
      </c>
      <c r="L141" s="645">
        <v>40.352112676056336</v>
      </c>
      <c r="M141" s="645">
        <v>39.611111111111114</v>
      </c>
    </row>
    <row r="142" spans="2:13" s="646" customFormat="1" ht="21" customHeight="1">
      <c r="B142" s="647"/>
      <c r="C142" s="648" t="s">
        <v>1802</v>
      </c>
      <c r="D142" s="649">
        <v>442</v>
      </c>
      <c r="E142" s="649">
        <v>1</v>
      </c>
      <c r="F142" s="649">
        <v>38</v>
      </c>
      <c r="G142" s="649">
        <v>119</v>
      </c>
      <c r="H142" s="649">
        <v>165</v>
      </c>
      <c r="I142" s="649">
        <v>58</v>
      </c>
      <c r="J142" s="649">
        <v>25</v>
      </c>
      <c r="K142" s="649">
        <v>36</v>
      </c>
      <c r="L142" s="1417">
        <v>40.938423645320199</v>
      </c>
      <c r="M142" s="1417">
        <v>40.148148148148145</v>
      </c>
    </row>
    <row r="143" spans="2:13">
      <c r="B143" s="643" t="s">
        <v>807</v>
      </c>
      <c r="C143" s="644" t="s">
        <v>1800</v>
      </c>
      <c r="D143" s="194">
        <v>228</v>
      </c>
      <c r="E143" s="194">
        <v>2</v>
      </c>
      <c r="F143" s="194">
        <v>10</v>
      </c>
      <c r="G143" s="194">
        <v>74</v>
      </c>
      <c r="H143" s="194">
        <v>85</v>
      </c>
      <c r="I143" s="194">
        <v>37</v>
      </c>
      <c r="J143" s="194">
        <v>8</v>
      </c>
      <c r="K143" s="194">
        <v>12</v>
      </c>
      <c r="L143" s="645">
        <v>40.86574074074074</v>
      </c>
      <c r="M143" s="645">
        <v>40.05263157894737</v>
      </c>
    </row>
    <row r="144" spans="2:13">
      <c r="C144" s="644" t="s">
        <v>1801</v>
      </c>
      <c r="D144" s="194">
        <v>91</v>
      </c>
      <c r="E144" s="194">
        <v>1</v>
      </c>
      <c r="F144" s="194">
        <v>16</v>
      </c>
      <c r="G144" s="194">
        <v>24</v>
      </c>
      <c r="H144" s="194">
        <v>26</v>
      </c>
      <c r="I144" s="194">
        <v>13</v>
      </c>
      <c r="J144" s="194">
        <v>2</v>
      </c>
      <c r="K144" s="194">
        <v>9</v>
      </c>
      <c r="L144" s="645">
        <v>39.695121951219512</v>
      </c>
      <c r="M144" s="645">
        <v>39</v>
      </c>
    </row>
    <row r="145" spans="1:13" s="646" customFormat="1" ht="21" customHeight="1">
      <c r="B145" s="647"/>
      <c r="C145" s="648" t="s">
        <v>1802</v>
      </c>
      <c r="D145" s="649">
        <v>319</v>
      </c>
      <c r="E145" s="649">
        <v>3</v>
      </c>
      <c r="F145" s="649">
        <v>26</v>
      </c>
      <c r="G145" s="649">
        <v>98</v>
      </c>
      <c r="H145" s="649">
        <v>111</v>
      </c>
      <c r="I145" s="649">
        <v>50</v>
      </c>
      <c r="J145" s="649">
        <v>10</v>
      </c>
      <c r="K145" s="649">
        <v>21</v>
      </c>
      <c r="L145" s="1417">
        <v>40.543624161073822</v>
      </c>
      <c r="M145" s="1417">
        <v>39.880000000000003</v>
      </c>
    </row>
    <row r="146" spans="1:13" ht="21" customHeight="1">
      <c r="A146" s="642" t="s">
        <v>1817</v>
      </c>
      <c r="C146" s="644" t="s">
        <v>1800</v>
      </c>
      <c r="D146" s="194">
        <v>5170</v>
      </c>
      <c r="E146" s="194">
        <v>35</v>
      </c>
      <c r="F146" s="194">
        <v>578</v>
      </c>
      <c r="G146" s="194">
        <v>1890</v>
      </c>
      <c r="H146" s="194">
        <v>1598</v>
      </c>
      <c r="I146" s="194">
        <v>585</v>
      </c>
      <c r="J146" s="194">
        <v>159</v>
      </c>
      <c r="K146" s="194">
        <v>325</v>
      </c>
      <c r="L146" s="645">
        <v>39.707533539731685</v>
      </c>
      <c r="M146" s="645">
        <v>38.81322505800464</v>
      </c>
    </row>
    <row r="147" spans="1:13">
      <c r="C147" s="644" t="s">
        <v>1801</v>
      </c>
      <c r="D147" s="194">
        <v>1286</v>
      </c>
      <c r="E147" s="194">
        <v>18</v>
      </c>
      <c r="F147" s="194">
        <v>215</v>
      </c>
      <c r="G147" s="194">
        <v>430</v>
      </c>
      <c r="H147" s="194">
        <v>341</v>
      </c>
      <c r="I147" s="194">
        <v>145</v>
      </c>
      <c r="J147" s="194">
        <v>42</v>
      </c>
      <c r="K147" s="194">
        <v>95</v>
      </c>
      <c r="L147" s="645">
        <v>39.172963895885808</v>
      </c>
      <c r="M147" s="645">
        <v>38.338235294117645</v>
      </c>
    </row>
    <row r="148" spans="1:13" s="646" customFormat="1" ht="21" customHeight="1">
      <c r="B148" s="647"/>
      <c r="C148" s="648" t="s">
        <v>1802</v>
      </c>
      <c r="D148" s="649">
        <v>6456</v>
      </c>
      <c r="E148" s="649">
        <v>53</v>
      </c>
      <c r="F148" s="649">
        <v>793</v>
      </c>
      <c r="G148" s="649">
        <v>2320</v>
      </c>
      <c r="H148" s="649">
        <v>1939</v>
      </c>
      <c r="I148" s="649">
        <v>730</v>
      </c>
      <c r="J148" s="649">
        <v>201</v>
      </c>
      <c r="K148" s="649">
        <v>420</v>
      </c>
      <c r="L148" s="1417">
        <v>39.602054340622928</v>
      </c>
      <c r="M148" s="1417">
        <v>38.722326454033769</v>
      </c>
    </row>
    <row r="149" spans="1:13" s="638" customFormat="1" ht="30" customHeight="1">
      <c r="A149" s="638" t="s">
        <v>467</v>
      </c>
      <c r="B149" s="639"/>
      <c r="C149" s="640"/>
    </row>
    <row r="150" spans="1:13">
      <c r="B150" s="643" t="s">
        <v>808</v>
      </c>
      <c r="C150" s="644" t="s">
        <v>1800</v>
      </c>
      <c r="D150" s="194">
        <v>124</v>
      </c>
      <c r="E150" s="194">
        <v>0</v>
      </c>
      <c r="F150" s="194">
        <v>2</v>
      </c>
      <c r="G150" s="194">
        <v>22</v>
      </c>
      <c r="H150" s="194">
        <v>50</v>
      </c>
      <c r="I150" s="194">
        <v>27</v>
      </c>
      <c r="J150" s="194">
        <v>12</v>
      </c>
      <c r="K150" s="194">
        <v>11</v>
      </c>
      <c r="L150" s="645">
        <v>43.345132743362832</v>
      </c>
      <c r="M150" s="645">
        <v>42.31818181818182</v>
      </c>
    </row>
    <row r="151" spans="1:13">
      <c r="C151" s="644" t="s">
        <v>1801</v>
      </c>
      <c r="D151" s="194">
        <v>39</v>
      </c>
      <c r="E151" s="194">
        <v>0</v>
      </c>
      <c r="F151" s="194">
        <v>3</v>
      </c>
      <c r="G151" s="194">
        <v>7</v>
      </c>
      <c r="H151" s="194">
        <v>12</v>
      </c>
      <c r="I151" s="194">
        <v>8</v>
      </c>
      <c r="J151" s="194">
        <v>5</v>
      </c>
      <c r="K151" s="194">
        <v>4</v>
      </c>
      <c r="L151" s="645">
        <v>43</v>
      </c>
      <c r="M151" s="645">
        <v>42.166666666666664</v>
      </c>
    </row>
    <row r="152" spans="1:13" s="646" customFormat="1" ht="10.35" customHeight="1">
      <c r="B152" s="647"/>
      <c r="C152" s="648" t="s">
        <v>1802</v>
      </c>
      <c r="D152" s="194">
        <v>163</v>
      </c>
      <c r="E152" s="194">
        <v>0</v>
      </c>
      <c r="F152" s="194">
        <v>5</v>
      </c>
      <c r="G152" s="194">
        <v>29</v>
      </c>
      <c r="H152" s="194">
        <v>62</v>
      </c>
      <c r="I152" s="194">
        <v>35</v>
      </c>
      <c r="J152" s="194">
        <v>17</v>
      </c>
      <c r="K152" s="194">
        <v>15</v>
      </c>
      <c r="L152" s="645">
        <v>43.263513513513516</v>
      </c>
      <c r="M152" s="645">
        <v>42.285714285714285</v>
      </c>
    </row>
    <row r="153" spans="1:13" s="646" customFormat="1" ht="10.15" customHeight="1">
      <c r="B153" s="647"/>
      <c r="C153" s="651"/>
      <c r="D153" s="649"/>
      <c r="E153" s="649"/>
      <c r="F153" s="649"/>
      <c r="G153" s="649"/>
      <c r="H153" s="649"/>
      <c r="I153" s="649"/>
      <c r="J153" s="649"/>
      <c r="K153" s="649"/>
      <c r="L153" s="1417"/>
      <c r="M153" s="1417"/>
    </row>
    <row r="154" spans="1:13" s="646" customFormat="1" ht="10.15" customHeight="1">
      <c r="B154" s="647"/>
      <c r="C154" s="651"/>
      <c r="D154" s="649"/>
      <c r="E154" s="649"/>
      <c r="F154" s="649"/>
      <c r="G154" s="649"/>
      <c r="H154" s="649"/>
      <c r="I154" s="649"/>
      <c r="J154" s="649"/>
      <c r="K154" s="649"/>
      <c r="L154" s="1417"/>
      <c r="M154" s="1417"/>
    </row>
    <row r="155" spans="1:13" s="90" customFormat="1" ht="10.5" customHeight="1">
      <c r="B155" s="260"/>
      <c r="C155" s="265"/>
      <c r="D155" s="260"/>
      <c r="E155" s="260"/>
      <c r="F155" s="260"/>
      <c r="G155" s="260"/>
      <c r="H155" s="260"/>
      <c r="I155" s="260"/>
      <c r="J155" s="260"/>
      <c r="K155" s="260"/>
      <c r="L155" s="260"/>
    </row>
    <row r="156" spans="1:13" s="90" customFormat="1" ht="9.6" customHeight="1">
      <c r="A156" s="125"/>
      <c r="B156" s="260"/>
      <c r="C156" s="265"/>
      <c r="D156" s="260"/>
      <c r="E156" s="260"/>
      <c r="F156" s="260"/>
      <c r="G156" s="260"/>
      <c r="H156" s="260"/>
      <c r="I156" s="260"/>
      <c r="J156" s="260"/>
      <c r="K156" s="260"/>
      <c r="L156" s="260"/>
    </row>
    <row r="157" spans="1:13" s="90" customFormat="1" ht="9.6" customHeight="1">
      <c r="A157" s="125"/>
      <c r="B157" s="260"/>
      <c r="C157" s="265"/>
      <c r="D157" s="260"/>
      <c r="E157" s="260"/>
      <c r="F157" s="260"/>
      <c r="G157" s="260"/>
      <c r="H157" s="260"/>
      <c r="I157" s="260"/>
      <c r="J157" s="260"/>
      <c r="K157" s="260"/>
      <c r="L157" s="260"/>
    </row>
    <row r="158" spans="1:13" s="6" customFormat="1" ht="9" customHeight="1">
      <c r="A158" s="209"/>
      <c r="B158" s="330"/>
      <c r="C158" s="652"/>
      <c r="D158" s="168"/>
      <c r="E158" s="168"/>
      <c r="F158" s="168"/>
      <c r="G158" s="168"/>
      <c r="H158" s="168"/>
      <c r="I158" s="168"/>
    </row>
    <row r="159" spans="1:13" s="9" customFormat="1" ht="10.5" customHeight="1">
      <c r="A159" s="331" t="s">
        <v>586</v>
      </c>
      <c r="B159" s="331"/>
      <c r="C159" s="653"/>
      <c r="D159" s="332"/>
      <c r="E159" s="332"/>
      <c r="F159" s="332"/>
      <c r="G159" s="332"/>
      <c r="H159" s="332"/>
      <c r="I159" s="332"/>
    </row>
    <row r="160" spans="1:13">
      <c r="B160" s="643" t="s">
        <v>809</v>
      </c>
      <c r="C160" s="644" t="s">
        <v>1800</v>
      </c>
      <c r="D160" s="194">
        <v>389</v>
      </c>
      <c r="E160" s="194">
        <v>2</v>
      </c>
      <c r="F160" s="194">
        <v>26</v>
      </c>
      <c r="G160" s="194">
        <v>64</v>
      </c>
      <c r="H160" s="194">
        <v>105</v>
      </c>
      <c r="I160" s="194">
        <v>53</v>
      </c>
      <c r="J160" s="194">
        <v>89</v>
      </c>
      <c r="K160" s="194">
        <v>50</v>
      </c>
      <c r="L160" s="645">
        <v>44.480825958702063</v>
      </c>
      <c r="M160" s="645">
        <v>42.735294117647058</v>
      </c>
    </row>
    <row r="161" spans="1:13">
      <c r="C161" s="644" t="s">
        <v>1801</v>
      </c>
      <c r="D161" s="194">
        <v>382</v>
      </c>
      <c r="E161" s="194">
        <v>1</v>
      </c>
      <c r="F161" s="194">
        <v>20</v>
      </c>
      <c r="G161" s="194">
        <v>70</v>
      </c>
      <c r="H161" s="194">
        <v>94</v>
      </c>
      <c r="I161" s="194">
        <v>69</v>
      </c>
      <c r="J161" s="194">
        <v>59</v>
      </c>
      <c r="K161" s="194">
        <v>69</v>
      </c>
      <c r="L161" s="645">
        <v>43.361022364217256</v>
      </c>
      <c r="M161" s="645">
        <v>42.194444444444443</v>
      </c>
    </row>
    <row r="162" spans="1:13" s="646" customFormat="1" ht="21" customHeight="1">
      <c r="B162" s="647"/>
      <c r="C162" s="648" t="s">
        <v>1802</v>
      </c>
      <c r="D162" s="649">
        <v>771</v>
      </c>
      <c r="E162" s="649">
        <v>3</v>
      </c>
      <c r="F162" s="649">
        <v>46</v>
      </c>
      <c r="G162" s="649">
        <v>134</v>
      </c>
      <c r="H162" s="649">
        <v>199</v>
      </c>
      <c r="I162" s="649">
        <v>122</v>
      </c>
      <c r="J162" s="649">
        <v>148</v>
      </c>
      <c r="K162" s="649">
        <v>119</v>
      </c>
      <c r="L162" s="1417">
        <v>43.943251533742334</v>
      </c>
      <c r="M162" s="1417">
        <v>42.457142857142856</v>
      </c>
    </row>
    <row r="163" spans="1:13" ht="22.5">
      <c r="B163" s="643" t="s">
        <v>2275</v>
      </c>
      <c r="C163" s="644" t="s">
        <v>1800</v>
      </c>
      <c r="D163" s="194">
        <v>382</v>
      </c>
      <c r="E163" s="194">
        <v>1</v>
      </c>
      <c r="F163" s="194">
        <v>21</v>
      </c>
      <c r="G163" s="194">
        <v>87</v>
      </c>
      <c r="H163" s="194">
        <v>144</v>
      </c>
      <c r="I163" s="194">
        <v>64</v>
      </c>
      <c r="J163" s="194">
        <v>14</v>
      </c>
      <c r="K163" s="194">
        <v>51</v>
      </c>
      <c r="L163" s="645">
        <v>41.383685800604226</v>
      </c>
      <c r="M163" s="645">
        <v>40.530303030303031</v>
      </c>
    </row>
    <row r="164" spans="1:13">
      <c r="C164" s="644" t="s">
        <v>1801</v>
      </c>
      <c r="D164" s="194">
        <v>115</v>
      </c>
      <c r="E164" s="194">
        <v>1</v>
      </c>
      <c r="F164" s="194">
        <v>9</v>
      </c>
      <c r="G164" s="194">
        <v>35</v>
      </c>
      <c r="H164" s="194">
        <v>29</v>
      </c>
      <c r="I164" s="194">
        <v>16</v>
      </c>
      <c r="J164" s="194">
        <v>4</v>
      </c>
      <c r="K164" s="194">
        <v>21</v>
      </c>
      <c r="L164" s="645">
        <v>40.574468085106382</v>
      </c>
      <c r="M164" s="645">
        <v>40</v>
      </c>
    </row>
    <row r="165" spans="1:13" s="646" customFormat="1" ht="21" customHeight="1">
      <c r="B165" s="647"/>
      <c r="C165" s="648" t="s">
        <v>1802</v>
      </c>
      <c r="D165" s="649">
        <v>497</v>
      </c>
      <c r="E165" s="649">
        <v>2</v>
      </c>
      <c r="F165" s="649">
        <v>30</v>
      </c>
      <c r="G165" s="649">
        <v>122</v>
      </c>
      <c r="H165" s="649">
        <v>173</v>
      </c>
      <c r="I165" s="649">
        <v>80</v>
      </c>
      <c r="J165" s="649">
        <v>18</v>
      </c>
      <c r="K165" s="649">
        <v>72</v>
      </c>
      <c r="L165" s="1417">
        <v>41.20470588235294</v>
      </c>
      <c r="M165" s="1417">
        <v>40.448717948717949</v>
      </c>
    </row>
    <row r="166" spans="1:13" ht="22.5">
      <c r="B166" s="643" t="s">
        <v>1819</v>
      </c>
      <c r="C166" s="644" t="s">
        <v>1800</v>
      </c>
      <c r="D166" s="194">
        <v>751</v>
      </c>
      <c r="E166" s="194">
        <v>1</v>
      </c>
      <c r="F166" s="194">
        <v>35</v>
      </c>
      <c r="G166" s="194">
        <v>200</v>
      </c>
      <c r="H166" s="194">
        <v>265</v>
      </c>
      <c r="I166" s="194">
        <v>115</v>
      </c>
      <c r="J166" s="194">
        <v>46</v>
      </c>
      <c r="K166" s="194">
        <v>89</v>
      </c>
      <c r="L166" s="645">
        <v>41.575528700906347</v>
      </c>
      <c r="M166" s="645">
        <v>40.791666666666664</v>
      </c>
    </row>
    <row r="167" spans="1:13">
      <c r="C167" s="644" t="s">
        <v>1801</v>
      </c>
      <c r="D167" s="194">
        <v>191</v>
      </c>
      <c r="E167" s="194">
        <v>0</v>
      </c>
      <c r="F167" s="194">
        <v>8</v>
      </c>
      <c r="G167" s="194">
        <v>47</v>
      </c>
      <c r="H167" s="194">
        <v>66</v>
      </c>
      <c r="I167" s="194">
        <v>32</v>
      </c>
      <c r="J167" s="194">
        <v>11</v>
      </c>
      <c r="K167" s="194">
        <v>27</v>
      </c>
      <c r="L167" s="645">
        <v>41.646341463414636</v>
      </c>
      <c r="M167" s="645">
        <v>40.777777777777779</v>
      </c>
    </row>
    <row r="168" spans="1:13" s="646" customFormat="1" ht="21" customHeight="1">
      <c r="B168" s="647"/>
      <c r="C168" s="648" t="s">
        <v>1802</v>
      </c>
      <c r="D168" s="649">
        <v>942</v>
      </c>
      <c r="E168" s="649">
        <v>1</v>
      </c>
      <c r="F168" s="649">
        <v>43</v>
      </c>
      <c r="G168" s="649">
        <v>247</v>
      </c>
      <c r="H168" s="649">
        <v>331</v>
      </c>
      <c r="I168" s="649">
        <v>147</v>
      </c>
      <c r="J168" s="649">
        <v>57</v>
      </c>
      <c r="K168" s="649">
        <v>116</v>
      </c>
      <c r="L168" s="1417">
        <v>41.58958837772397</v>
      </c>
      <c r="M168" s="1417">
        <v>40.789473684210527</v>
      </c>
    </row>
    <row r="169" spans="1:13" ht="22.5">
      <c r="B169" s="643" t="s">
        <v>1820</v>
      </c>
      <c r="C169" s="644" t="s">
        <v>1800</v>
      </c>
      <c r="D169" s="194">
        <v>1575</v>
      </c>
      <c r="E169" s="194">
        <v>1</v>
      </c>
      <c r="F169" s="194">
        <v>27</v>
      </c>
      <c r="G169" s="194">
        <v>321</v>
      </c>
      <c r="H169" s="194">
        <v>622</v>
      </c>
      <c r="I169" s="194">
        <v>309</v>
      </c>
      <c r="J169" s="194">
        <v>105</v>
      </c>
      <c r="K169" s="194">
        <v>190</v>
      </c>
      <c r="L169" s="645">
        <v>42.590613718411554</v>
      </c>
      <c r="M169" s="645">
        <v>41.628289473684212</v>
      </c>
    </row>
    <row r="170" spans="1:13">
      <c r="C170" s="644" t="s">
        <v>1801</v>
      </c>
      <c r="D170" s="194">
        <v>344</v>
      </c>
      <c r="E170" s="194">
        <v>0</v>
      </c>
      <c r="F170" s="194">
        <v>19</v>
      </c>
      <c r="G170" s="194">
        <v>59</v>
      </c>
      <c r="H170" s="194">
        <v>105</v>
      </c>
      <c r="I170" s="194">
        <v>75</v>
      </c>
      <c r="J170" s="194">
        <v>31</v>
      </c>
      <c r="K170" s="194">
        <v>55</v>
      </c>
      <c r="L170" s="645">
        <v>42.80968858131488</v>
      </c>
      <c r="M170" s="645">
        <v>41.729166666666664</v>
      </c>
    </row>
    <row r="171" spans="1:13" s="646" customFormat="1" ht="21" customHeight="1">
      <c r="B171" s="647"/>
      <c r="C171" s="648" t="s">
        <v>1802</v>
      </c>
      <c r="D171" s="649">
        <v>1919</v>
      </c>
      <c r="E171" s="649">
        <v>1</v>
      </c>
      <c r="F171" s="649">
        <v>46</v>
      </c>
      <c r="G171" s="649">
        <v>380</v>
      </c>
      <c r="H171" s="649">
        <v>727</v>
      </c>
      <c r="I171" s="649">
        <v>384</v>
      </c>
      <c r="J171" s="649">
        <v>136</v>
      </c>
      <c r="K171" s="649">
        <v>245</v>
      </c>
      <c r="L171" s="1417">
        <v>42.628434886499406</v>
      </c>
      <c r="M171" s="1417">
        <v>41.642045454545453</v>
      </c>
    </row>
    <row r="172" spans="1:13">
      <c r="B172" s="643" t="s">
        <v>815</v>
      </c>
      <c r="C172" s="644" t="s">
        <v>1800</v>
      </c>
      <c r="D172" s="194">
        <v>123</v>
      </c>
      <c r="E172" s="194">
        <v>0</v>
      </c>
      <c r="F172" s="194">
        <v>2</v>
      </c>
      <c r="G172" s="194">
        <v>30</v>
      </c>
      <c r="H172" s="194">
        <v>48</v>
      </c>
      <c r="I172" s="194">
        <v>17</v>
      </c>
      <c r="J172" s="194">
        <v>9</v>
      </c>
      <c r="K172" s="194">
        <v>17</v>
      </c>
      <c r="L172" s="645">
        <v>42.141509433962263</v>
      </c>
      <c r="M172" s="645">
        <v>40.642857142857146</v>
      </c>
    </row>
    <row r="173" spans="1:13">
      <c r="C173" s="644" t="s">
        <v>1801</v>
      </c>
      <c r="D173" s="194">
        <v>27</v>
      </c>
      <c r="E173" s="194">
        <v>1</v>
      </c>
      <c r="F173" s="194">
        <v>0</v>
      </c>
      <c r="G173" s="194">
        <v>7</v>
      </c>
      <c r="H173" s="194">
        <v>11</v>
      </c>
      <c r="I173" s="194">
        <v>4</v>
      </c>
      <c r="J173" s="194">
        <v>2</v>
      </c>
      <c r="K173" s="194">
        <v>2</v>
      </c>
      <c r="L173" s="645">
        <v>41.32</v>
      </c>
      <c r="M173" s="645">
        <v>40.125</v>
      </c>
    </row>
    <row r="174" spans="1:13" s="646" customFormat="1" ht="21" customHeight="1">
      <c r="B174" s="647"/>
      <c r="C174" s="648" t="s">
        <v>1802</v>
      </c>
      <c r="D174" s="649">
        <v>150</v>
      </c>
      <c r="E174" s="649">
        <v>1</v>
      </c>
      <c r="F174" s="649">
        <v>2</v>
      </c>
      <c r="G174" s="649">
        <v>37</v>
      </c>
      <c r="H174" s="649">
        <v>59</v>
      </c>
      <c r="I174" s="649">
        <v>21</v>
      </c>
      <c r="J174" s="649">
        <v>11</v>
      </c>
      <c r="K174" s="649">
        <v>19</v>
      </c>
      <c r="L174" s="1417">
        <v>41.984732824427482</v>
      </c>
      <c r="M174" s="1417">
        <v>40.527777777777779</v>
      </c>
    </row>
    <row r="175" spans="1:13" s="646" customFormat="1" ht="21" customHeight="1">
      <c r="A175" s="642" t="s">
        <v>467</v>
      </c>
      <c r="B175" s="647"/>
      <c r="C175" s="648"/>
    </row>
    <row r="176" spans="1:13" ht="10.15" customHeight="1">
      <c r="A176" s="642" t="s">
        <v>1948</v>
      </c>
      <c r="C176" s="644" t="s">
        <v>1800</v>
      </c>
      <c r="D176" s="194">
        <v>3344</v>
      </c>
      <c r="E176" s="194">
        <v>5</v>
      </c>
      <c r="F176" s="194">
        <v>113</v>
      </c>
      <c r="G176" s="194">
        <v>724</v>
      </c>
      <c r="H176" s="194">
        <v>1234</v>
      </c>
      <c r="I176" s="194">
        <v>585</v>
      </c>
      <c r="J176" s="194">
        <v>275</v>
      </c>
      <c r="K176" s="194">
        <v>408</v>
      </c>
      <c r="L176" s="645">
        <v>42.456743869209809</v>
      </c>
      <c r="M176" s="645">
        <v>41.405594405594407</v>
      </c>
    </row>
    <row r="177" spans="1:13">
      <c r="C177" s="644" t="s">
        <v>1801</v>
      </c>
      <c r="D177" s="194">
        <v>1098</v>
      </c>
      <c r="E177" s="194">
        <v>3</v>
      </c>
      <c r="F177" s="194">
        <v>59</v>
      </c>
      <c r="G177" s="194">
        <v>225</v>
      </c>
      <c r="H177" s="194">
        <v>317</v>
      </c>
      <c r="I177" s="194">
        <v>204</v>
      </c>
      <c r="J177" s="194">
        <v>112</v>
      </c>
      <c r="K177" s="194">
        <v>178</v>
      </c>
      <c r="L177" s="645">
        <v>42.528260869565216</v>
      </c>
      <c r="M177" s="645">
        <v>41.478873239436616</v>
      </c>
    </row>
    <row r="178" spans="1:13" s="646" customFormat="1" ht="21" customHeight="1">
      <c r="B178" s="647"/>
      <c r="C178" s="648" t="s">
        <v>1802</v>
      </c>
      <c r="D178" s="649">
        <v>4442</v>
      </c>
      <c r="E178" s="649">
        <v>8</v>
      </c>
      <c r="F178" s="649">
        <v>172</v>
      </c>
      <c r="G178" s="649">
        <v>949</v>
      </c>
      <c r="H178" s="649">
        <v>1551</v>
      </c>
      <c r="I178" s="649">
        <v>789</v>
      </c>
      <c r="J178" s="649">
        <v>387</v>
      </c>
      <c r="K178" s="649">
        <v>586</v>
      </c>
      <c r="L178" s="1417">
        <v>42.473807053941911</v>
      </c>
      <c r="M178" s="1417">
        <v>41.420168067226889</v>
      </c>
    </row>
    <row r="179" spans="1:13" s="638" customFormat="1" ht="20.45" customHeight="1">
      <c r="A179" s="642" t="s">
        <v>1915</v>
      </c>
      <c r="B179" s="639"/>
      <c r="C179" s="640"/>
      <c r="D179" s="641"/>
      <c r="E179" s="641"/>
      <c r="F179" s="641"/>
      <c r="G179" s="641"/>
      <c r="H179" s="641"/>
      <c r="I179" s="641"/>
      <c r="J179" s="641"/>
      <c r="K179" s="641"/>
      <c r="L179" s="1416"/>
      <c r="M179" s="1416"/>
    </row>
    <row r="180" spans="1:13" s="638" customFormat="1" ht="10.15" customHeight="1">
      <c r="A180" s="642" t="s">
        <v>1916</v>
      </c>
      <c r="B180" s="639"/>
      <c r="C180" s="640"/>
      <c r="D180" s="641"/>
      <c r="E180" s="641"/>
      <c r="F180" s="641"/>
      <c r="G180" s="641"/>
      <c r="H180" s="641"/>
      <c r="I180" s="641"/>
      <c r="J180" s="641"/>
      <c r="K180" s="641"/>
      <c r="L180" s="1416"/>
      <c r="M180" s="1416"/>
    </row>
    <row r="181" spans="1:13" ht="20.25" customHeight="1">
      <c r="B181" s="643" t="s">
        <v>818</v>
      </c>
      <c r="C181" s="644" t="s">
        <v>1800</v>
      </c>
      <c r="D181" s="194">
        <v>29</v>
      </c>
      <c r="E181" s="194">
        <v>0</v>
      </c>
      <c r="F181" s="194">
        <v>0</v>
      </c>
      <c r="G181" s="194">
        <v>9</v>
      </c>
      <c r="H181" s="194">
        <v>14</v>
      </c>
      <c r="I181" s="194">
        <v>4</v>
      </c>
      <c r="J181" s="194">
        <v>1</v>
      </c>
      <c r="K181" s="194">
        <v>1</v>
      </c>
      <c r="L181" s="645">
        <v>41.857142857142854</v>
      </c>
      <c r="M181" s="645">
        <v>41.666666666666664</v>
      </c>
    </row>
    <row r="182" spans="1:13">
      <c r="C182" s="644" t="s">
        <v>1801</v>
      </c>
      <c r="D182" s="194">
        <v>12</v>
      </c>
      <c r="E182" s="194">
        <v>0</v>
      </c>
      <c r="F182" s="194">
        <v>0</v>
      </c>
      <c r="G182" s="194">
        <v>4</v>
      </c>
      <c r="H182" s="194">
        <v>3</v>
      </c>
      <c r="I182" s="194">
        <v>4</v>
      </c>
      <c r="J182" s="194">
        <v>1</v>
      </c>
      <c r="K182" s="194">
        <v>0</v>
      </c>
      <c r="L182" s="645">
        <v>42.833333333333336</v>
      </c>
      <c r="M182" s="645">
        <v>40</v>
      </c>
    </row>
    <row r="183" spans="1:13" s="646" customFormat="1" ht="21" customHeight="1">
      <c r="B183" s="647"/>
      <c r="C183" s="648" t="s">
        <v>1802</v>
      </c>
      <c r="D183" s="649">
        <v>41</v>
      </c>
      <c r="E183" s="649">
        <v>0</v>
      </c>
      <c r="F183" s="649">
        <v>0</v>
      </c>
      <c r="G183" s="649">
        <v>13</v>
      </c>
      <c r="H183" s="649">
        <v>17</v>
      </c>
      <c r="I183" s="649">
        <v>8</v>
      </c>
      <c r="J183" s="649">
        <v>2</v>
      </c>
      <c r="K183" s="649">
        <v>1</v>
      </c>
      <c r="L183" s="1417">
        <v>42.15</v>
      </c>
      <c r="M183" s="1417">
        <v>41.5</v>
      </c>
    </row>
    <row r="184" spans="1:13">
      <c r="B184" s="643" t="s">
        <v>819</v>
      </c>
      <c r="C184" s="644" t="s">
        <v>1800</v>
      </c>
      <c r="D184" s="194">
        <v>60</v>
      </c>
      <c r="E184" s="194">
        <v>0</v>
      </c>
      <c r="F184" s="194">
        <v>2</v>
      </c>
      <c r="G184" s="194">
        <v>18</v>
      </c>
      <c r="H184" s="194">
        <v>21</v>
      </c>
      <c r="I184" s="194">
        <v>17</v>
      </c>
      <c r="J184" s="194">
        <v>2</v>
      </c>
      <c r="K184" s="194">
        <v>0</v>
      </c>
      <c r="L184" s="645">
        <v>41.81666666666667</v>
      </c>
      <c r="M184" s="645">
        <v>41.25</v>
      </c>
    </row>
    <row r="185" spans="1:13">
      <c r="C185" s="644" t="s">
        <v>1801</v>
      </c>
      <c r="D185" s="194">
        <v>22</v>
      </c>
      <c r="E185" s="194">
        <v>0</v>
      </c>
      <c r="F185" s="194">
        <v>1</v>
      </c>
      <c r="G185" s="194">
        <v>8</v>
      </c>
      <c r="H185" s="194">
        <v>7</v>
      </c>
      <c r="I185" s="194">
        <v>3</v>
      </c>
      <c r="J185" s="194">
        <v>1</v>
      </c>
      <c r="K185" s="194">
        <v>2</v>
      </c>
      <c r="L185" s="645">
        <v>40.35</v>
      </c>
      <c r="M185" s="645">
        <v>39.5</v>
      </c>
    </row>
    <row r="186" spans="1:13" s="646" customFormat="1" ht="21" customHeight="1">
      <c r="B186" s="647"/>
      <c r="C186" s="648" t="s">
        <v>1802</v>
      </c>
      <c r="D186" s="649">
        <v>82</v>
      </c>
      <c r="E186" s="649">
        <v>0</v>
      </c>
      <c r="F186" s="649">
        <v>3</v>
      </c>
      <c r="G186" s="649">
        <v>26</v>
      </c>
      <c r="H186" s="649">
        <v>28</v>
      </c>
      <c r="I186" s="649">
        <v>20</v>
      </c>
      <c r="J186" s="649">
        <v>3</v>
      </c>
      <c r="K186" s="649">
        <v>2</v>
      </c>
      <c r="L186" s="1417">
        <v>41.45</v>
      </c>
      <c r="M186" s="1417">
        <v>41</v>
      </c>
    </row>
    <row r="187" spans="1:13">
      <c r="B187" s="643" t="s">
        <v>820</v>
      </c>
      <c r="C187" s="644" t="s">
        <v>1800</v>
      </c>
      <c r="D187" s="194">
        <v>40</v>
      </c>
      <c r="E187" s="194">
        <v>0</v>
      </c>
      <c r="F187" s="194">
        <v>1</v>
      </c>
      <c r="G187" s="194">
        <v>9</v>
      </c>
      <c r="H187" s="194">
        <v>18</v>
      </c>
      <c r="I187" s="194">
        <v>5</v>
      </c>
      <c r="J187" s="194">
        <v>5</v>
      </c>
      <c r="K187" s="194">
        <v>2</v>
      </c>
      <c r="L187" s="645">
        <v>42.789473684210527</v>
      </c>
      <c r="M187" s="645">
        <v>41.25</v>
      </c>
    </row>
    <row r="188" spans="1:13">
      <c r="C188" s="644" t="s">
        <v>1801</v>
      </c>
      <c r="D188" s="194">
        <v>21</v>
      </c>
      <c r="E188" s="194">
        <v>0</v>
      </c>
      <c r="F188" s="194">
        <v>0</v>
      </c>
      <c r="G188" s="194">
        <v>6</v>
      </c>
      <c r="H188" s="194">
        <v>8</v>
      </c>
      <c r="I188" s="194">
        <v>5</v>
      </c>
      <c r="J188" s="194">
        <v>1</v>
      </c>
      <c r="K188" s="194">
        <v>1</v>
      </c>
      <c r="L188" s="645">
        <v>42.05</v>
      </c>
      <c r="M188" s="645">
        <v>40.75</v>
      </c>
    </row>
    <row r="189" spans="1:13" s="646" customFormat="1" ht="21" customHeight="1">
      <c r="B189" s="647"/>
      <c r="C189" s="648" t="s">
        <v>1802</v>
      </c>
      <c r="D189" s="649">
        <v>61</v>
      </c>
      <c r="E189" s="649">
        <v>0</v>
      </c>
      <c r="F189" s="649">
        <v>1</v>
      </c>
      <c r="G189" s="649">
        <v>15</v>
      </c>
      <c r="H189" s="649">
        <v>26</v>
      </c>
      <c r="I189" s="649">
        <v>10</v>
      </c>
      <c r="J189" s="649">
        <v>6</v>
      </c>
      <c r="K189" s="649">
        <v>3</v>
      </c>
      <c r="L189" s="1417">
        <v>42.53448275862069</v>
      </c>
      <c r="M189" s="1417">
        <v>41</v>
      </c>
    </row>
    <row r="190" spans="1:13" ht="22.5">
      <c r="B190" s="643" t="s">
        <v>1826</v>
      </c>
      <c r="C190" s="644" t="s">
        <v>1800</v>
      </c>
      <c r="D190" s="194">
        <v>36</v>
      </c>
      <c r="E190" s="194">
        <v>0</v>
      </c>
      <c r="F190" s="194">
        <v>6</v>
      </c>
      <c r="G190" s="194">
        <v>9</v>
      </c>
      <c r="H190" s="194">
        <v>11</v>
      </c>
      <c r="I190" s="194">
        <v>4</v>
      </c>
      <c r="J190" s="194">
        <v>4</v>
      </c>
      <c r="K190" s="194">
        <v>2</v>
      </c>
      <c r="L190" s="645">
        <v>40.323529411764703</v>
      </c>
      <c r="M190" s="645">
        <v>39.5</v>
      </c>
    </row>
    <row r="191" spans="1:13">
      <c r="C191" s="644" t="s">
        <v>1801</v>
      </c>
      <c r="D191" s="194">
        <v>12</v>
      </c>
      <c r="E191" s="194">
        <v>0</v>
      </c>
      <c r="F191" s="194">
        <v>3</v>
      </c>
      <c r="G191" s="194">
        <v>3</v>
      </c>
      <c r="H191" s="194">
        <v>5</v>
      </c>
      <c r="I191" s="194">
        <v>1</v>
      </c>
      <c r="J191" s="194">
        <v>0</v>
      </c>
      <c r="K191" s="194">
        <v>0</v>
      </c>
      <c r="L191" s="645">
        <v>38.5</v>
      </c>
      <c r="M191" s="645">
        <v>38</v>
      </c>
    </row>
    <row r="192" spans="1:13" s="646" customFormat="1" ht="21" customHeight="1">
      <c r="B192" s="647"/>
      <c r="C192" s="648" t="s">
        <v>1802</v>
      </c>
      <c r="D192" s="649">
        <v>48</v>
      </c>
      <c r="E192" s="649">
        <v>0</v>
      </c>
      <c r="F192" s="649">
        <v>9</v>
      </c>
      <c r="G192" s="649">
        <v>12</v>
      </c>
      <c r="H192" s="649">
        <v>16</v>
      </c>
      <c r="I192" s="649">
        <v>5</v>
      </c>
      <c r="J192" s="649">
        <v>4</v>
      </c>
      <c r="K192" s="649">
        <v>2</v>
      </c>
      <c r="L192" s="1417">
        <v>39.847826086956523</v>
      </c>
      <c r="M192" s="1417">
        <v>39.333333333333336</v>
      </c>
    </row>
    <row r="193" spans="1:13">
      <c r="B193" s="643" t="s">
        <v>822</v>
      </c>
      <c r="C193" s="644" t="s">
        <v>1800</v>
      </c>
      <c r="D193" s="194">
        <v>104</v>
      </c>
      <c r="E193" s="194">
        <v>0</v>
      </c>
      <c r="F193" s="194">
        <v>6</v>
      </c>
      <c r="G193" s="194">
        <v>27</v>
      </c>
      <c r="H193" s="194">
        <v>35</v>
      </c>
      <c r="I193" s="194">
        <v>23</v>
      </c>
      <c r="J193" s="194">
        <v>9</v>
      </c>
      <c r="K193" s="194">
        <v>4</v>
      </c>
      <c r="L193" s="645">
        <v>42.08</v>
      </c>
      <c r="M193" s="645">
        <v>40.6</v>
      </c>
    </row>
    <row r="194" spans="1:13">
      <c r="C194" s="644" t="s">
        <v>1801</v>
      </c>
      <c r="D194" s="194">
        <v>48</v>
      </c>
      <c r="E194" s="194">
        <v>0</v>
      </c>
      <c r="F194" s="194">
        <v>3</v>
      </c>
      <c r="G194" s="194">
        <v>14</v>
      </c>
      <c r="H194" s="194">
        <v>18</v>
      </c>
      <c r="I194" s="194">
        <v>7</v>
      </c>
      <c r="J194" s="194">
        <v>3</v>
      </c>
      <c r="K194" s="194">
        <v>3</v>
      </c>
      <c r="L194" s="645">
        <v>41.355555555555554</v>
      </c>
      <c r="M194" s="645">
        <v>40.833333333333336</v>
      </c>
    </row>
    <row r="195" spans="1:13" s="646" customFormat="1" ht="21" customHeight="1">
      <c r="B195" s="647"/>
      <c r="C195" s="648" t="s">
        <v>1802</v>
      </c>
      <c r="D195" s="649">
        <v>152</v>
      </c>
      <c r="E195" s="649">
        <v>0</v>
      </c>
      <c r="F195" s="649">
        <v>9</v>
      </c>
      <c r="G195" s="649">
        <v>41</v>
      </c>
      <c r="H195" s="649">
        <v>53</v>
      </c>
      <c r="I195" s="649">
        <v>30</v>
      </c>
      <c r="J195" s="649">
        <v>12</v>
      </c>
      <c r="K195" s="649">
        <v>7</v>
      </c>
      <c r="L195" s="1417">
        <v>41.855172413793106</v>
      </c>
      <c r="M195" s="1417">
        <v>40.653846153846153</v>
      </c>
    </row>
    <row r="196" spans="1:13" ht="22.5">
      <c r="B196" s="643" t="s">
        <v>2276</v>
      </c>
      <c r="C196" s="644" t="s">
        <v>1800</v>
      </c>
      <c r="D196" s="194">
        <v>393</v>
      </c>
      <c r="E196" s="194">
        <v>1</v>
      </c>
      <c r="F196" s="194">
        <v>27</v>
      </c>
      <c r="G196" s="194">
        <v>136</v>
      </c>
      <c r="H196" s="194">
        <v>122</v>
      </c>
      <c r="I196" s="194">
        <v>63</v>
      </c>
      <c r="J196" s="194">
        <v>34</v>
      </c>
      <c r="K196" s="194">
        <v>10</v>
      </c>
      <c r="L196" s="645">
        <v>41.276762402088771</v>
      </c>
      <c r="M196" s="645">
        <v>40.051724137931032</v>
      </c>
    </row>
    <row r="197" spans="1:13">
      <c r="C197" s="644" t="s">
        <v>1801</v>
      </c>
      <c r="D197" s="194">
        <v>146</v>
      </c>
      <c r="E197" s="194">
        <v>0</v>
      </c>
      <c r="F197" s="194">
        <v>21</v>
      </c>
      <c r="G197" s="194">
        <v>43</v>
      </c>
      <c r="H197" s="194">
        <v>41</v>
      </c>
      <c r="I197" s="194">
        <v>29</v>
      </c>
      <c r="J197" s="194">
        <v>5</v>
      </c>
      <c r="K197" s="194">
        <v>7</v>
      </c>
      <c r="L197" s="645">
        <v>40.187050359712231</v>
      </c>
      <c r="M197" s="645">
        <v>39.549999999999997</v>
      </c>
    </row>
    <row r="198" spans="1:13" s="646" customFormat="1" ht="21" customHeight="1">
      <c r="B198" s="647"/>
      <c r="C198" s="648" t="s">
        <v>1802</v>
      </c>
      <c r="D198" s="649">
        <v>539</v>
      </c>
      <c r="E198" s="649">
        <v>1</v>
      </c>
      <c r="F198" s="649">
        <v>48</v>
      </c>
      <c r="G198" s="649">
        <v>179</v>
      </c>
      <c r="H198" s="649">
        <v>163</v>
      </c>
      <c r="I198" s="649">
        <v>92</v>
      </c>
      <c r="J198" s="649">
        <v>39</v>
      </c>
      <c r="K198" s="649">
        <v>17</v>
      </c>
      <c r="L198" s="1417">
        <v>40.986590038314176</v>
      </c>
      <c r="M198" s="1417">
        <v>39.916666666666664</v>
      </c>
    </row>
    <row r="199" spans="1:13" s="9" customFormat="1" ht="11.25" customHeight="1">
      <c r="A199" s="642"/>
      <c r="B199" s="643" t="s">
        <v>825</v>
      </c>
      <c r="C199" s="644" t="s">
        <v>1800</v>
      </c>
      <c r="D199" s="194">
        <v>98</v>
      </c>
      <c r="E199" s="194">
        <v>0</v>
      </c>
      <c r="F199" s="194">
        <v>15</v>
      </c>
      <c r="G199" s="194">
        <v>37</v>
      </c>
      <c r="H199" s="194">
        <v>24</v>
      </c>
      <c r="I199" s="194">
        <v>15</v>
      </c>
      <c r="J199" s="194">
        <v>6</v>
      </c>
      <c r="K199" s="194">
        <v>1</v>
      </c>
      <c r="L199" s="645">
        <v>40.03092783505155</v>
      </c>
      <c r="M199" s="645">
        <v>38.730769230769234</v>
      </c>
    </row>
    <row r="200" spans="1:13" s="9" customFormat="1" ht="11.25" customHeight="1">
      <c r="A200" s="642"/>
      <c r="B200" s="643"/>
      <c r="C200" s="644" t="s">
        <v>1801</v>
      </c>
      <c r="D200" s="194">
        <v>21</v>
      </c>
      <c r="E200" s="194">
        <v>0</v>
      </c>
      <c r="F200" s="194">
        <v>3</v>
      </c>
      <c r="G200" s="194">
        <v>5</v>
      </c>
      <c r="H200" s="194">
        <v>10</v>
      </c>
      <c r="I200" s="194">
        <v>1</v>
      </c>
      <c r="J200" s="194">
        <v>1</v>
      </c>
      <c r="K200" s="194">
        <v>1</v>
      </c>
      <c r="L200" s="645">
        <v>39.9</v>
      </c>
      <c r="M200" s="645">
        <v>40</v>
      </c>
    </row>
    <row r="201" spans="1:13" s="9" customFormat="1" ht="9.75" customHeight="1">
      <c r="A201" s="646"/>
      <c r="B201" s="647"/>
      <c r="C201" s="648" t="s">
        <v>1802</v>
      </c>
      <c r="D201" s="649">
        <v>119</v>
      </c>
      <c r="E201" s="649">
        <v>0</v>
      </c>
      <c r="F201" s="649">
        <v>18</v>
      </c>
      <c r="G201" s="649">
        <v>42</v>
      </c>
      <c r="H201" s="649">
        <v>34</v>
      </c>
      <c r="I201" s="649">
        <v>16</v>
      </c>
      <c r="J201" s="649">
        <v>7</v>
      </c>
      <c r="K201" s="649">
        <v>2</v>
      </c>
      <c r="L201" s="1417">
        <v>40.008547008547012</v>
      </c>
      <c r="M201" s="1417">
        <v>38.884615384615387</v>
      </c>
    </row>
    <row r="202" spans="1:13">
      <c r="B202" s="642"/>
      <c r="C202" s="642"/>
      <c r="D202" s="642"/>
      <c r="E202" s="642"/>
      <c r="F202" s="642"/>
      <c r="G202" s="642"/>
      <c r="H202" s="642"/>
      <c r="I202" s="642"/>
      <c r="J202" s="642"/>
      <c r="K202" s="642"/>
      <c r="L202" s="642"/>
      <c r="M202" s="642"/>
    </row>
    <row r="203" spans="1:13">
      <c r="B203" s="642"/>
      <c r="C203" s="642"/>
      <c r="D203" s="642"/>
      <c r="E203" s="642"/>
      <c r="F203" s="642"/>
      <c r="G203" s="642"/>
      <c r="H203" s="642"/>
      <c r="I203" s="642"/>
      <c r="J203" s="642"/>
      <c r="K203" s="642"/>
      <c r="L203" s="642"/>
      <c r="M203" s="642"/>
    </row>
    <row r="204" spans="1:13" s="646" customFormat="1" ht="10.35" customHeight="1"/>
    <row r="205" spans="1:13" s="646" customFormat="1" ht="8.4499999999999993" customHeight="1">
      <c r="B205" s="647"/>
      <c r="C205" s="651"/>
      <c r="D205" s="649"/>
      <c r="E205" s="649"/>
      <c r="F205" s="649"/>
      <c r="G205" s="649"/>
      <c r="H205" s="649"/>
      <c r="I205" s="649"/>
      <c r="J205" s="649"/>
      <c r="K205" s="649"/>
      <c r="L205" s="1417"/>
      <c r="M205" s="1417"/>
    </row>
    <row r="206" spans="1:13" s="9" customFormat="1" ht="10.5" customHeight="1">
      <c r="A206" s="331" t="s">
        <v>586</v>
      </c>
      <c r="B206" s="331"/>
      <c r="C206" s="653"/>
      <c r="D206" s="332"/>
      <c r="E206" s="332"/>
      <c r="F206" s="332"/>
      <c r="G206" s="332"/>
      <c r="H206" s="332"/>
      <c r="I206" s="332"/>
    </row>
    <row r="207" spans="1:13">
      <c r="B207" s="643" t="s">
        <v>826</v>
      </c>
      <c r="C207" s="644" t="s">
        <v>1800</v>
      </c>
      <c r="D207" s="194">
        <v>77</v>
      </c>
      <c r="E207" s="194">
        <v>0</v>
      </c>
      <c r="F207" s="194">
        <v>6</v>
      </c>
      <c r="G207" s="194">
        <v>22</v>
      </c>
      <c r="H207" s="194">
        <v>28</v>
      </c>
      <c r="I207" s="194">
        <v>15</v>
      </c>
      <c r="J207" s="194">
        <v>3</v>
      </c>
      <c r="K207" s="194">
        <v>3</v>
      </c>
      <c r="L207" s="645">
        <v>41.256756756756758</v>
      </c>
      <c r="M207" s="645">
        <v>40.285714285714285</v>
      </c>
    </row>
    <row r="208" spans="1:13">
      <c r="C208" s="644" t="s">
        <v>1801</v>
      </c>
      <c r="D208" s="194">
        <v>64</v>
      </c>
      <c r="E208" s="194">
        <v>0</v>
      </c>
      <c r="F208" s="194">
        <v>1</v>
      </c>
      <c r="G208" s="194">
        <v>17</v>
      </c>
      <c r="H208" s="194">
        <v>23</v>
      </c>
      <c r="I208" s="194">
        <v>11</v>
      </c>
      <c r="J208" s="194">
        <v>9</v>
      </c>
      <c r="K208" s="194">
        <v>3</v>
      </c>
      <c r="L208" s="645">
        <v>42.57377049180328</v>
      </c>
      <c r="M208" s="645">
        <v>41.642857142857146</v>
      </c>
    </row>
    <row r="209" spans="1:13" s="646" customFormat="1" ht="16.899999999999999" customHeight="1">
      <c r="B209" s="647"/>
      <c r="C209" s="648" t="s">
        <v>1802</v>
      </c>
      <c r="D209" s="649">
        <v>141</v>
      </c>
      <c r="E209" s="649">
        <v>0</v>
      </c>
      <c r="F209" s="649">
        <v>7</v>
      </c>
      <c r="G209" s="649">
        <v>39</v>
      </c>
      <c r="H209" s="649">
        <v>51</v>
      </c>
      <c r="I209" s="649">
        <v>26</v>
      </c>
      <c r="J209" s="649">
        <v>12</v>
      </c>
      <c r="K209" s="649">
        <v>6</v>
      </c>
      <c r="L209" s="1417">
        <v>41.851851851851855</v>
      </c>
      <c r="M209" s="1417">
        <v>40.958333333333336</v>
      </c>
    </row>
    <row r="210" spans="1:13" s="646" customFormat="1" ht="16.899999999999999" customHeight="1">
      <c r="A210" s="642" t="s">
        <v>1915</v>
      </c>
      <c r="B210" s="647"/>
      <c r="C210" s="648"/>
    </row>
    <row r="211" spans="1:13" ht="10.15" customHeight="1">
      <c r="A211" s="642" t="s">
        <v>1917</v>
      </c>
      <c r="C211" s="644" t="s">
        <v>1800</v>
      </c>
      <c r="D211" s="194">
        <v>837</v>
      </c>
      <c r="E211" s="194">
        <v>1</v>
      </c>
      <c r="F211" s="194">
        <v>63</v>
      </c>
      <c r="G211" s="194">
        <v>267</v>
      </c>
      <c r="H211" s="194">
        <v>273</v>
      </c>
      <c r="I211" s="194">
        <v>146</v>
      </c>
      <c r="J211" s="194">
        <v>64</v>
      </c>
      <c r="K211" s="194">
        <v>23</v>
      </c>
      <c r="L211" s="645">
        <v>41.315724815724813</v>
      </c>
      <c r="M211" s="645">
        <v>40.164179104477611</v>
      </c>
    </row>
    <row r="212" spans="1:13">
      <c r="C212" s="644" t="s">
        <v>1801</v>
      </c>
      <c r="D212" s="194">
        <v>346</v>
      </c>
      <c r="E212" s="194">
        <v>0</v>
      </c>
      <c r="F212" s="194">
        <v>32</v>
      </c>
      <c r="G212" s="194">
        <v>100</v>
      </c>
      <c r="H212" s="194">
        <v>115</v>
      </c>
      <c r="I212" s="194">
        <v>61</v>
      </c>
      <c r="J212" s="194">
        <v>21</v>
      </c>
      <c r="K212" s="194">
        <v>17</v>
      </c>
      <c r="L212" s="645">
        <v>40.930091185410333</v>
      </c>
      <c r="M212" s="645">
        <v>40.299999999999997</v>
      </c>
    </row>
    <row r="213" spans="1:13" s="646" customFormat="1" ht="17.45" customHeight="1">
      <c r="B213" s="647"/>
      <c r="C213" s="648" t="s">
        <v>1802</v>
      </c>
      <c r="D213" s="649">
        <v>1183</v>
      </c>
      <c r="E213" s="649">
        <v>1</v>
      </c>
      <c r="F213" s="649">
        <v>95</v>
      </c>
      <c r="G213" s="649">
        <v>367</v>
      </c>
      <c r="H213" s="649">
        <v>388</v>
      </c>
      <c r="I213" s="649">
        <v>207</v>
      </c>
      <c r="J213" s="649">
        <v>85</v>
      </c>
      <c r="K213" s="649">
        <v>40</v>
      </c>
      <c r="L213" s="1417">
        <v>41.204724409448822</v>
      </c>
      <c r="M213" s="1417">
        <v>40.201086956521742</v>
      </c>
    </row>
    <row r="214" spans="1:13" s="638" customFormat="1" ht="25.9" customHeight="1">
      <c r="A214" s="638" t="s">
        <v>488</v>
      </c>
      <c r="B214" s="639"/>
      <c r="C214" s="640"/>
      <c r="D214" s="641"/>
      <c r="E214" s="641"/>
      <c r="F214" s="641"/>
      <c r="G214" s="641"/>
      <c r="H214" s="641"/>
      <c r="I214" s="641"/>
      <c r="J214" s="641"/>
      <c r="K214" s="641"/>
      <c r="L214" s="1416"/>
      <c r="M214" s="1416"/>
    </row>
    <row r="215" spans="1:13">
      <c r="B215" s="643" t="s">
        <v>827</v>
      </c>
      <c r="C215" s="644" t="s">
        <v>1800</v>
      </c>
      <c r="D215" s="194">
        <v>731</v>
      </c>
      <c r="E215" s="194">
        <v>2</v>
      </c>
      <c r="F215" s="194">
        <v>44</v>
      </c>
      <c r="G215" s="194">
        <v>219</v>
      </c>
      <c r="H215" s="194">
        <v>229</v>
      </c>
      <c r="I215" s="194">
        <v>130</v>
      </c>
      <c r="J215" s="194">
        <v>63</v>
      </c>
      <c r="K215" s="194">
        <v>44</v>
      </c>
      <c r="L215" s="645">
        <v>41.649199417758368</v>
      </c>
      <c r="M215" s="645">
        <v>40.677777777777777</v>
      </c>
    </row>
    <row r="216" spans="1:13">
      <c r="C216" s="644" t="s">
        <v>1801</v>
      </c>
      <c r="D216" s="194">
        <v>149</v>
      </c>
      <c r="E216" s="194">
        <v>0</v>
      </c>
      <c r="F216" s="194">
        <v>13</v>
      </c>
      <c r="G216" s="194">
        <v>48</v>
      </c>
      <c r="H216" s="194">
        <v>37</v>
      </c>
      <c r="I216" s="194">
        <v>29</v>
      </c>
      <c r="J216" s="194">
        <v>13</v>
      </c>
      <c r="K216" s="194">
        <v>9</v>
      </c>
      <c r="L216" s="645">
        <v>41.192857142857143</v>
      </c>
      <c r="M216" s="645">
        <v>39.9</v>
      </c>
    </row>
    <row r="217" spans="1:13" s="646" customFormat="1" ht="21" customHeight="1">
      <c r="B217" s="647"/>
      <c r="C217" s="648" t="s">
        <v>1802</v>
      </c>
      <c r="D217" s="649">
        <v>880</v>
      </c>
      <c r="E217" s="649">
        <v>2</v>
      </c>
      <c r="F217" s="649">
        <v>57</v>
      </c>
      <c r="G217" s="649">
        <v>267</v>
      </c>
      <c r="H217" s="649">
        <v>266</v>
      </c>
      <c r="I217" s="649">
        <v>159</v>
      </c>
      <c r="J217" s="649">
        <v>76</v>
      </c>
      <c r="K217" s="649">
        <v>53</v>
      </c>
      <c r="L217" s="1417">
        <v>41.571946795646916</v>
      </c>
      <c r="M217" s="1417">
        <v>40.556603773584904</v>
      </c>
    </row>
    <row r="218" spans="1:13" ht="22.5">
      <c r="B218" s="643" t="s">
        <v>2277</v>
      </c>
      <c r="C218" s="644" t="s">
        <v>1800</v>
      </c>
      <c r="D218" s="194">
        <v>247</v>
      </c>
      <c r="E218" s="194">
        <v>0</v>
      </c>
      <c r="F218" s="194">
        <v>21</v>
      </c>
      <c r="G218" s="194">
        <v>83</v>
      </c>
      <c r="H218" s="194">
        <v>67</v>
      </c>
      <c r="I218" s="194">
        <v>37</v>
      </c>
      <c r="J218" s="194">
        <v>17</v>
      </c>
      <c r="K218" s="194">
        <v>22</v>
      </c>
      <c r="L218" s="645">
        <v>40.973333333333336</v>
      </c>
      <c r="M218" s="645">
        <v>39.944444444444443</v>
      </c>
    </row>
    <row r="219" spans="1:13">
      <c r="C219" s="644" t="s">
        <v>1801</v>
      </c>
      <c r="D219" s="194">
        <v>46</v>
      </c>
      <c r="E219" s="194">
        <v>0</v>
      </c>
      <c r="F219" s="194">
        <v>5</v>
      </c>
      <c r="G219" s="194">
        <v>14</v>
      </c>
      <c r="H219" s="194">
        <v>10</v>
      </c>
      <c r="I219" s="194">
        <v>9</v>
      </c>
      <c r="J219" s="194">
        <v>6</v>
      </c>
      <c r="K219" s="194">
        <v>2</v>
      </c>
      <c r="L219" s="645">
        <v>41.522727272727273</v>
      </c>
      <c r="M219" s="645">
        <v>40</v>
      </c>
    </row>
    <row r="220" spans="1:13" s="646" customFormat="1" ht="21" customHeight="1">
      <c r="B220" s="647"/>
      <c r="C220" s="648" t="s">
        <v>1802</v>
      </c>
      <c r="D220" s="649">
        <v>293</v>
      </c>
      <c r="E220" s="649">
        <v>0</v>
      </c>
      <c r="F220" s="649">
        <v>26</v>
      </c>
      <c r="G220" s="649">
        <v>97</v>
      </c>
      <c r="H220" s="649">
        <v>77</v>
      </c>
      <c r="I220" s="649">
        <v>46</v>
      </c>
      <c r="J220" s="649">
        <v>23</v>
      </c>
      <c r="K220" s="649">
        <v>24</v>
      </c>
      <c r="L220" s="1417">
        <v>41.063197026022301</v>
      </c>
      <c r="M220" s="1417">
        <v>39.958333333333336</v>
      </c>
    </row>
    <row r="221" spans="1:13">
      <c r="B221" s="643" t="s">
        <v>829</v>
      </c>
      <c r="C221" s="644" t="s">
        <v>1800</v>
      </c>
      <c r="D221" s="194">
        <v>35</v>
      </c>
      <c r="E221" s="194">
        <v>0</v>
      </c>
      <c r="F221" s="194">
        <v>2</v>
      </c>
      <c r="G221" s="194">
        <v>5</v>
      </c>
      <c r="H221" s="194">
        <v>14</v>
      </c>
      <c r="I221" s="194">
        <v>6</v>
      </c>
      <c r="J221" s="194">
        <v>3</v>
      </c>
      <c r="K221" s="194">
        <v>5</v>
      </c>
      <c r="L221" s="645">
        <v>42.466666666666669</v>
      </c>
      <c r="M221" s="645">
        <v>41</v>
      </c>
    </row>
    <row r="222" spans="1:13">
      <c r="C222" s="644" t="s">
        <v>1801</v>
      </c>
      <c r="D222" s="194">
        <v>5</v>
      </c>
      <c r="E222" s="194">
        <v>0</v>
      </c>
      <c r="F222" s="194">
        <v>1</v>
      </c>
      <c r="G222" s="194">
        <v>1</v>
      </c>
      <c r="H222" s="194">
        <v>3</v>
      </c>
      <c r="I222" s="194">
        <v>0</v>
      </c>
      <c r="J222" s="194">
        <v>0</v>
      </c>
      <c r="K222" s="194">
        <v>0</v>
      </c>
      <c r="L222" s="645">
        <v>38.6</v>
      </c>
      <c r="M222" s="645">
        <v>41.166666666666664</v>
      </c>
    </row>
    <row r="223" spans="1:13" s="646" customFormat="1" ht="21" customHeight="1">
      <c r="B223" s="647"/>
      <c r="C223" s="648" t="s">
        <v>1802</v>
      </c>
      <c r="D223" s="649">
        <v>40</v>
      </c>
      <c r="E223" s="649">
        <v>0</v>
      </c>
      <c r="F223" s="649">
        <v>3</v>
      </c>
      <c r="G223" s="649">
        <v>6</v>
      </c>
      <c r="H223" s="649">
        <v>17</v>
      </c>
      <c r="I223" s="649">
        <v>6</v>
      </c>
      <c r="J223" s="649">
        <v>3</v>
      </c>
      <c r="K223" s="649">
        <v>5</v>
      </c>
      <c r="L223" s="1417">
        <v>41.914285714285711</v>
      </c>
      <c r="M223" s="1417">
        <v>41.071428571428569</v>
      </c>
    </row>
    <row r="224" spans="1:13">
      <c r="B224" s="643" t="s">
        <v>830</v>
      </c>
      <c r="C224" s="644" t="s">
        <v>1800</v>
      </c>
      <c r="D224" s="194">
        <v>3096</v>
      </c>
      <c r="E224" s="194">
        <v>9</v>
      </c>
      <c r="F224" s="194">
        <v>204</v>
      </c>
      <c r="G224" s="194">
        <v>939</v>
      </c>
      <c r="H224" s="194">
        <v>936</v>
      </c>
      <c r="I224" s="194">
        <v>575</v>
      </c>
      <c r="J224" s="194">
        <v>263</v>
      </c>
      <c r="K224" s="194">
        <v>170</v>
      </c>
      <c r="L224" s="645">
        <v>41.624743677375257</v>
      </c>
      <c r="M224" s="645">
        <v>40.357512953367873</v>
      </c>
    </row>
    <row r="225" spans="2:13">
      <c r="C225" s="644" t="s">
        <v>1801</v>
      </c>
      <c r="D225" s="194">
        <v>432</v>
      </c>
      <c r="E225" s="194">
        <v>2</v>
      </c>
      <c r="F225" s="194">
        <v>52</v>
      </c>
      <c r="G225" s="194">
        <v>144</v>
      </c>
      <c r="H225" s="194">
        <v>104</v>
      </c>
      <c r="I225" s="194">
        <v>80</v>
      </c>
      <c r="J225" s="194">
        <v>29</v>
      </c>
      <c r="K225" s="194">
        <v>21</v>
      </c>
      <c r="L225" s="645">
        <v>40.644768856447691</v>
      </c>
      <c r="M225" s="645">
        <v>39.267857142857146</v>
      </c>
    </row>
    <row r="226" spans="2:13" s="646" customFormat="1" ht="21" customHeight="1">
      <c r="B226" s="647"/>
      <c r="C226" s="648" t="s">
        <v>1802</v>
      </c>
      <c r="D226" s="649">
        <v>3528</v>
      </c>
      <c r="E226" s="649">
        <v>11</v>
      </c>
      <c r="F226" s="649">
        <v>256</v>
      </c>
      <c r="G226" s="649">
        <v>1083</v>
      </c>
      <c r="H226" s="649">
        <v>1040</v>
      </c>
      <c r="I226" s="649">
        <v>655</v>
      </c>
      <c r="J226" s="649">
        <v>292</v>
      </c>
      <c r="K226" s="649">
        <v>191</v>
      </c>
      <c r="L226" s="1417">
        <v>41.504045549895118</v>
      </c>
      <c r="M226" s="1417">
        <v>40.22877358490566</v>
      </c>
    </row>
    <row r="227" spans="2:13">
      <c r="B227" s="643" t="s">
        <v>1834</v>
      </c>
      <c r="C227" s="644" t="s">
        <v>1800</v>
      </c>
      <c r="D227" s="194">
        <v>1928</v>
      </c>
      <c r="E227" s="194">
        <v>4</v>
      </c>
      <c r="F227" s="194">
        <v>152</v>
      </c>
      <c r="G227" s="194">
        <v>703</v>
      </c>
      <c r="H227" s="194">
        <v>583</v>
      </c>
      <c r="I227" s="194">
        <v>276</v>
      </c>
      <c r="J227" s="194">
        <v>114</v>
      </c>
      <c r="K227" s="194">
        <v>96</v>
      </c>
      <c r="L227" s="645">
        <v>40.64956331877729</v>
      </c>
      <c r="M227" s="645">
        <v>39.382550335570471</v>
      </c>
    </row>
    <row r="228" spans="2:13">
      <c r="C228" s="644" t="s">
        <v>1801</v>
      </c>
      <c r="D228" s="194">
        <v>154</v>
      </c>
      <c r="E228" s="194">
        <v>1</v>
      </c>
      <c r="F228" s="194">
        <v>28</v>
      </c>
      <c r="G228" s="194">
        <v>48</v>
      </c>
      <c r="H228" s="194">
        <v>33</v>
      </c>
      <c r="I228" s="194">
        <v>18</v>
      </c>
      <c r="J228" s="194">
        <v>10</v>
      </c>
      <c r="K228" s="194">
        <v>16</v>
      </c>
      <c r="L228" s="645">
        <v>39.449275362318843</v>
      </c>
      <c r="M228" s="645">
        <v>37.875</v>
      </c>
    </row>
    <row r="229" spans="2:13" s="646" customFormat="1" ht="21" customHeight="1">
      <c r="B229" s="647"/>
      <c r="C229" s="648" t="s">
        <v>1802</v>
      </c>
      <c r="D229" s="649">
        <v>2082</v>
      </c>
      <c r="E229" s="649">
        <v>5</v>
      </c>
      <c r="F229" s="649">
        <v>180</v>
      </c>
      <c r="G229" s="649">
        <v>751</v>
      </c>
      <c r="H229" s="649">
        <v>616</v>
      </c>
      <c r="I229" s="649">
        <v>294</v>
      </c>
      <c r="J229" s="649">
        <v>124</v>
      </c>
      <c r="K229" s="649">
        <v>112</v>
      </c>
      <c r="L229" s="1417">
        <v>40.565482233502536</v>
      </c>
      <c r="M229" s="1417">
        <v>39.304347826086953</v>
      </c>
    </row>
    <row r="230" spans="2:13">
      <c r="B230" s="643" t="s">
        <v>832</v>
      </c>
      <c r="C230" s="644" t="s">
        <v>1800</v>
      </c>
      <c r="D230" s="194">
        <v>323</v>
      </c>
      <c r="E230" s="194">
        <v>0</v>
      </c>
      <c r="F230" s="194">
        <v>17</v>
      </c>
      <c r="G230" s="194">
        <v>110</v>
      </c>
      <c r="H230" s="194">
        <v>98</v>
      </c>
      <c r="I230" s="194">
        <v>63</v>
      </c>
      <c r="J230" s="194">
        <v>29</v>
      </c>
      <c r="K230" s="194">
        <v>6</v>
      </c>
      <c r="L230" s="645">
        <v>41.848580441640379</v>
      </c>
      <c r="M230" s="645">
        <v>40.413043478260867</v>
      </c>
    </row>
    <row r="231" spans="2:13">
      <c r="C231" s="644" t="s">
        <v>1801</v>
      </c>
      <c r="D231" s="194">
        <v>20</v>
      </c>
      <c r="E231" s="194">
        <v>0</v>
      </c>
      <c r="F231" s="194">
        <v>2</v>
      </c>
      <c r="G231" s="194">
        <v>6</v>
      </c>
      <c r="H231" s="194">
        <v>4</v>
      </c>
      <c r="I231" s="194">
        <v>5</v>
      </c>
      <c r="J231" s="194">
        <v>2</v>
      </c>
      <c r="K231" s="194">
        <v>1</v>
      </c>
      <c r="L231" s="645">
        <v>41.315789473684212</v>
      </c>
      <c r="M231" s="645">
        <v>39.5</v>
      </c>
    </row>
    <row r="232" spans="2:13" s="646" customFormat="1" ht="21" customHeight="1">
      <c r="B232" s="647"/>
      <c r="C232" s="648" t="s">
        <v>1802</v>
      </c>
      <c r="D232" s="649">
        <v>343</v>
      </c>
      <c r="E232" s="649">
        <v>0</v>
      </c>
      <c r="F232" s="649">
        <v>19</v>
      </c>
      <c r="G232" s="649">
        <v>116</v>
      </c>
      <c r="H232" s="649">
        <v>102</v>
      </c>
      <c r="I232" s="649">
        <v>68</v>
      </c>
      <c r="J232" s="649">
        <v>31</v>
      </c>
      <c r="K232" s="649">
        <v>7</v>
      </c>
      <c r="L232" s="1417">
        <v>41.81845238095238</v>
      </c>
      <c r="M232" s="1417">
        <v>40.347826086956523</v>
      </c>
    </row>
    <row r="233" spans="2:13">
      <c r="B233" s="643" t="s">
        <v>833</v>
      </c>
      <c r="C233" s="644" t="s">
        <v>1800</v>
      </c>
      <c r="D233" s="194">
        <v>718</v>
      </c>
      <c r="E233" s="194">
        <v>1</v>
      </c>
      <c r="F233" s="194">
        <v>18</v>
      </c>
      <c r="G233" s="194">
        <v>146</v>
      </c>
      <c r="H233" s="194">
        <v>234</v>
      </c>
      <c r="I233" s="194">
        <v>170</v>
      </c>
      <c r="J233" s="194">
        <v>75</v>
      </c>
      <c r="K233" s="194">
        <v>74</v>
      </c>
      <c r="L233" s="645">
        <v>43.183229813664596</v>
      </c>
      <c r="M233" s="645">
        <v>42.136363636363633</v>
      </c>
    </row>
    <row r="234" spans="2:13">
      <c r="C234" s="644" t="s">
        <v>1801</v>
      </c>
      <c r="D234" s="194">
        <v>274</v>
      </c>
      <c r="E234" s="194">
        <v>0</v>
      </c>
      <c r="F234" s="194">
        <v>11</v>
      </c>
      <c r="G234" s="194">
        <v>56</v>
      </c>
      <c r="H234" s="194">
        <v>87</v>
      </c>
      <c r="I234" s="194">
        <v>53</v>
      </c>
      <c r="J234" s="194">
        <v>28</v>
      </c>
      <c r="K234" s="194">
        <v>39</v>
      </c>
      <c r="L234" s="645">
        <v>42.727659574468085</v>
      </c>
      <c r="M234" s="645">
        <v>41.821428571428569</v>
      </c>
    </row>
    <row r="235" spans="2:13" s="646" customFormat="1" ht="21" customHeight="1">
      <c r="B235" s="647"/>
      <c r="C235" s="648" t="s">
        <v>1802</v>
      </c>
      <c r="D235" s="649">
        <v>992</v>
      </c>
      <c r="E235" s="649">
        <v>1</v>
      </c>
      <c r="F235" s="649">
        <v>29</v>
      </c>
      <c r="G235" s="649">
        <v>202</v>
      </c>
      <c r="H235" s="649">
        <v>321</v>
      </c>
      <c r="I235" s="649">
        <v>223</v>
      </c>
      <c r="J235" s="649">
        <v>103</v>
      </c>
      <c r="K235" s="649">
        <v>113</v>
      </c>
      <c r="L235" s="1417">
        <v>43.061433447098977</v>
      </c>
      <c r="M235" s="1417">
        <v>42.059322033898304</v>
      </c>
    </row>
    <row r="236" spans="2:13">
      <c r="B236" s="643" t="s">
        <v>834</v>
      </c>
      <c r="C236" s="644" t="s">
        <v>1800</v>
      </c>
      <c r="D236" s="194">
        <v>85</v>
      </c>
      <c r="E236" s="194">
        <v>0</v>
      </c>
      <c r="F236" s="194">
        <v>2</v>
      </c>
      <c r="G236" s="194">
        <v>22</v>
      </c>
      <c r="H236" s="194">
        <v>23</v>
      </c>
      <c r="I236" s="194">
        <v>20</v>
      </c>
      <c r="J236" s="194">
        <v>7</v>
      </c>
      <c r="K236" s="194">
        <v>11</v>
      </c>
      <c r="L236" s="645">
        <v>42.756756756756758</v>
      </c>
      <c r="M236" s="645">
        <v>42</v>
      </c>
    </row>
    <row r="237" spans="2:13">
      <c r="C237" s="644" t="s">
        <v>1801</v>
      </c>
      <c r="D237" s="194">
        <v>42</v>
      </c>
      <c r="E237" s="194">
        <v>0</v>
      </c>
      <c r="F237" s="194">
        <v>2</v>
      </c>
      <c r="G237" s="194">
        <v>9</v>
      </c>
      <c r="H237" s="194">
        <v>11</v>
      </c>
      <c r="I237" s="194">
        <v>5</v>
      </c>
      <c r="J237" s="194">
        <v>4</v>
      </c>
      <c r="K237" s="194">
        <v>11</v>
      </c>
      <c r="L237" s="645">
        <v>41.967741935483872</v>
      </c>
      <c r="M237" s="645">
        <v>39.9</v>
      </c>
    </row>
    <row r="238" spans="2:13" s="646" customFormat="1" ht="21" customHeight="1">
      <c r="B238" s="647"/>
      <c r="C238" s="648" t="s">
        <v>1802</v>
      </c>
      <c r="D238" s="649">
        <v>127</v>
      </c>
      <c r="E238" s="649">
        <v>0</v>
      </c>
      <c r="F238" s="649">
        <v>4</v>
      </c>
      <c r="G238" s="649">
        <v>31</v>
      </c>
      <c r="H238" s="649">
        <v>34</v>
      </c>
      <c r="I238" s="649">
        <v>25</v>
      </c>
      <c r="J238" s="649">
        <v>11</v>
      </c>
      <c r="K238" s="649">
        <v>22</v>
      </c>
      <c r="L238" s="1417">
        <v>42.523809523809526</v>
      </c>
      <c r="M238" s="1417">
        <v>41.5625</v>
      </c>
    </row>
    <row r="239" spans="2:13">
      <c r="B239" s="643" t="s">
        <v>835</v>
      </c>
      <c r="C239" s="644" t="s">
        <v>1800</v>
      </c>
      <c r="D239" s="194">
        <v>981</v>
      </c>
      <c r="E239" s="194">
        <v>0</v>
      </c>
      <c r="F239" s="194">
        <v>44</v>
      </c>
      <c r="G239" s="194">
        <v>292</v>
      </c>
      <c r="H239" s="194">
        <v>365</v>
      </c>
      <c r="I239" s="194">
        <v>180</v>
      </c>
      <c r="J239" s="194">
        <v>56</v>
      </c>
      <c r="K239" s="194">
        <v>44</v>
      </c>
      <c r="L239" s="645">
        <v>41.524012806830306</v>
      </c>
      <c r="M239" s="645">
        <v>40.621794871794869</v>
      </c>
    </row>
    <row r="240" spans="2:13">
      <c r="C240" s="644" t="s">
        <v>1801</v>
      </c>
      <c r="D240" s="194">
        <v>157</v>
      </c>
      <c r="E240" s="194">
        <v>0</v>
      </c>
      <c r="F240" s="194">
        <v>9</v>
      </c>
      <c r="G240" s="194">
        <v>50</v>
      </c>
      <c r="H240" s="194">
        <v>57</v>
      </c>
      <c r="I240" s="194">
        <v>22</v>
      </c>
      <c r="J240" s="194">
        <v>11</v>
      </c>
      <c r="K240" s="194">
        <v>8</v>
      </c>
      <c r="L240" s="645">
        <v>41.281879194630875</v>
      </c>
      <c r="M240" s="645">
        <v>40.25</v>
      </c>
    </row>
    <row r="241" spans="1:13" s="646" customFormat="1" ht="21" customHeight="1">
      <c r="B241" s="647"/>
      <c r="C241" s="648" t="s">
        <v>1802</v>
      </c>
      <c r="D241" s="649">
        <v>1138</v>
      </c>
      <c r="E241" s="649">
        <v>0</v>
      </c>
      <c r="F241" s="649">
        <v>53</v>
      </c>
      <c r="G241" s="649">
        <v>342</v>
      </c>
      <c r="H241" s="649">
        <v>422</v>
      </c>
      <c r="I241" s="649">
        <v>202</v>
      </c>
      <c r="J241" s="649">
        <v>67</v>
      </c>
      <c r="K241" s="649">
        <v>52</v>
      </c>
      <c r="L241" s="1417">
        <v>41.490791896869247</v>
      </c>
      <c r="M241" s="1417">
        <v>40.579545454545453</v>
      </c>
    </row>
    <row r="242" spans="1:13">
      <c r="B242" s="643" t="s">
        <v>836</v>
      </c>
      <c r="C242" s="644" t="s">
        <v>1800</v>
      </c>
      <c r="D242" s="194">
        <v>121</v>
      </c>
      <c r="E242" s="194">
        <v>1</v>
      </c>
      <c r="F242" s="194">
        <v>8</v>
      </c>
      <c r="G242" s="194">
        <v>43</v>
      </c>
      <c r="H242" s="194">
        <v>43</v>
      </c>
      <c r="I242" s="194">
        <v>14</v>
      </c>
      <c r="J242" s="194">
        <v>9</v>
      </c>
      <c r="K242" s="194">
        <v>3</v>
      </c>
      <c r="L242" s="645">
        <v>40.703389830508478</v>
      </c>
      <c r="M242" s="645">
        <v>39.583333333333336</v>
      </c>
    </row>
    <row r="243" spans="1:13">
      <c r="C243" s="644" t="s">
        <v>1801</v>
      </c>
      <c r="D243" s="194">
        <v>20</v>
      </c>
      <c r="E243" s="194">
        <v>0</v>
      </c>
      <c r="F243" s="194">
        <v>2</v>
      </c>
      <c r="G243" s="194">
        <v>11</v>
      </c>
      <c r="H243" s="194">
        <v>5</v>
      </c>
      <c r="I243" s="194">
        <v>0</v>
      </c>
      <c r="J243" s="194">
        <v>1</v>
      </c>
      <c r="K243" s="194">
        <v>1</v>
      </c>
      <c r="L243" s="645">
        <v>38.473684210526315</v>
      </c>
      <c r="M243" s="645">
        <v>36.833333333333336</v>
      </c>
    </row>
    <row r="244" spans="1:13" s="646" customFormat="1" ht="21" customHeight="1">
      <c r="B244" s="647"/>
      <c r="C244" s="648" t="s">
        <v>1802</v>
      </c>
      <c r="D244" s="649">
        <v>141</v>
      </c>
      <c r="E244" s="649">
        <v>1</v>
      </c>
      <c r="F244" s="649">
        <v>10</v>
      </c>
      <c r="G244" s="649">
        <v>54</v>
      </c>
      <c r="H244" s="649">
        <v>48</v>
      </c>
      <c r="I244" s="649">
        <v>14</v>
      </c>
      <c r="J244" s="649">
        <v>10</v>
      </c>
      <c r="K244" s="649">
        <v>4</v>
      </c>
      <c r="L244" s="1417">
        <v>40.394160583941606</v>
      </c>
      <c r="M244" s="1417">
        <v>39.25</v>
      </c>
    </row>
    <row r="245" spans="1:13">
      <c r="B245" s="643" t="s">
        <v>837</v>
      </c>
      <c r="C245" s="644" t="s">
        <v>1800</v>
      </c>
      <c r="D245" s="194">
        <v>2382</v>
      </c>
      <c r="E245" s="194">
        <v>12</v>
      </c>
      <c r="F245" s="194">
        <v>358</v>
      </c>
      <c r="G245" s="194">
        <v>941</v>
      </c>
      <c r="H245" s="194">
        <v>602</v>
      </c>
      <c r="I245" s="194">
        <v>240</v>
      </c>
      <c r="J245" s="194">
        <v>100</v>
      </c>
      <c r="K245" s="194">
        <v>129</v>
      </c>
      <c r="L245" s="645">
        <v>39.275188637372395</v>
      </c>
      <c r="M245" s="645">
        <v>38.082089552238806</v>
      </c>
    </row>
    <row r="246" spans="1:13">
      <c r="C246" s="644" t="s">
        <v>1801</v>
      </c>
      <c r="D246" s="194">
        <v>366</v>
      </c>
      <c r="E246" s="194">
        <v>5</v>
      </c>
      <c r="F246" s="194">
        <v>57</v>
      </c>
      <c r="G246" s="194">
        <v>119</v>
      </c>
      <c r="H246" s="194">
        <v>97</v>
      </c>
      <c r="I246" s="194">
        <v>47</v>
      </c>
      <c r="J246" s="194">
        <v>16</v>
      </c>
      <c r="K246" s="194">
        <v>25</v>
      </c>
      <c r="L246" s="645">
        <v>39.648093841642229</v>
      </c>
      <c r="M246" s="645">
        <v>38.596153846153847</v>
      </c>
    </row>
    <row r="247" spans="1:13" s="646" customFormat="1" ht="21" customHeight="1">
      <c r="B247" s="647"/>
      <c r="C247" s="648" t="s">
        <v>1802</v>
      </c>
      <c r="D247" s="649">
        <v>2748</v>
      </c>
      <c r="E247" s="649">
        <v>17</v>
      </c>
      <c r="F247" s="649">
        <v>415</v>
      </c>
      <c r="G247" s="649">
        <v>1060</v>
      </c>
      <c r="H247" s="649">
        <v>699</v>
      </c>
      <c r="I247" s="649">
        <v>287</v>
      </c>
      <c r="J247" s="649">
        <v>116</v>
      </c>
      <c r="K247" s="649">
        <v>154</v>
      </c>
      <c r="L247" s="1417">
        <v>39.324209714726294</v>
      </c>
      <c r="M247" s="1417">
        <v>38.140969162995596</v>
      </c>
    </row>
    <row r="248" spans="1:13">
      <c r="B248" s="643" t="s">
        <v>838</v>
      </c>
      <c r="C248" s="644" t="s">
        <v>1800</v>
      </c>
      <c r="D248" s="194">
        <v>182</v>
      </c>
      <c r="E248" s="194">
        <v>0</v>
      </c>
      <c r="F248" s="194">
        <v>15</v>
      </c>
      <c r="G248" s="194">
        <v>54</v>
      </c>
      <c r="H248" s="194">
        <v>61</v>
      </c>
      <c r="I248" s="194">
        <v>28</v>
      </c>
      <c r="J248" s="194">
        <v>11</v>
      </c>
      <c r="K248" s="194">
        <v>13</v>
      </c>
      <c r="L248" s="645">
        <v>41.213017751479292</v>
      </c>
      <c r="M248" s="645">
        <v>40.194444444444443</v>
      </c>
    </row>
    <row r="249" spans="1:13">
      <c r="C249" s="644" t="s">
        <v>1801</v>
      </c>
      <c r="D249" s="194">
        <v>41</v>
      </c>
      <c r="E249" s="194">
        <v>1</v>
      </c>
      <c r="F249" s="194">
        <v>4</v>
      </c>
      <c r="G249" s="194">
        <v>10</v>
      </c>
      <c r="H249" s="194">
        <v>10</v>
      </c>
      <c r="I249" s="194">
        <v>9</v>
      </c>
      <c r="J249" s="194">
        <v>2</v>
      </c>
      <c r="K249" s="194">
        <v>5</v>
      </c>
      <c r="L249" s="645">
        <v>41.361111111111114</v>
      </c>
      <c r="M249" s="645">
        <v>41</v>
      </c>
    </row>
    <row r="250" spans="1:13" s="646" customFormat="1" ht="21" customHeight="1">
      <c r="B250" s="647"/>
      <c r="C250" s="648" t="s">
        <v>1802</v>
      </c>
      <c r="D250" s="649">
        <v>223</v>
      </c>
      <c r="E250" s="649">
        <v>1</v>
      </c>
      <c r="F250" s="649">
        <v>19</v>
      </c>
      <c r="G250" s="649">
        <v>64</v>
      </c>
      <c r="H250" s="649">
        <v>71</v>
      </c>
      <c r="I250" s="649">
        <v>37</v>
      </c>
      <c r="J250" s="649">
        <v>13</v>
      </c>
      <c r="K250" s="649">
        <v>18</v>
      </c>
      <c r="L250" s="1417">
        <v>41.239024390243905</v>
      </c>
      <c r="M250" s="1417">
        <v>40.236842105263158</v>
      </c>
    </row>
    <row r="251" spans="1:13" ht="15" customHeight="1">
      <c r="A251" s="642" t="s">
        <v>1836</v>
      </c>
      <c r="C251" s="644" t="s">
        <v>1800</v>
      </c>
      <c r="D251" s="194">
        <v>10829</v>
      </c>
      <c r="E251" s="194">
        <v>29</v>
      </c>
      <c r="F251" s="194">
        <v>885</v>
      </c>
      <c r="G251" s="194">
        <v>3557</v>
      </c>
      <c r="H251" s="194">
        <v>3255</v>
      </c>
      <c r="I251" s="194">
        <v>1739</v>
      </c>
      <c r="J251" s="194">
        <v>747</v>
      </c>
      <c r="K251" s="194">
        <v>617</v>
      </c>
      <c r="L251" s="645">
        <v>41.007931844888368</v>
      </c>
      <c r="M251" s="645">
        <v>39.779141104294482</v>
      </c>
    </row>
    <row r="252" spans="1:13">
      <c r="C252" s="644" t="s">
        <v>1801</v>
      </c>
      <c r="D252" s="194">
        <v>1706</v>
      </c>
      <c r="E252" s="194">
        <v>9</v>
      </c>
      <c r="F252" s="194">
        <v>186</v>
      </c>
      <c r="G252" s="194">
        <v>516</v>
      </c>
      <c r="H252" s="194">
        <v>458</v>
      </c>
      <c r="I252" s="194">
        <v>277</v>
      </c>
      <c r="J252" s="194">
        <v>122</v>
      </c>
      <c r="K252" s="194">
        <v>138</v>
      </c>
      <c r="L252" s="645">
        <v>40.786989795918366</v>
      </c>
      <c r="M252" s="645">
        <v>39.588709677419352</v>
      </c>
    </row>
    <row r="253" spans="1:13" s="646" customFormat="1" ht="9.75" customHeight="1">
      <c r="B253" s="647"/>
      <c r="C253" s="648" t="s">
        <v>1802</v>
      </c>
      <c r="D253" s="649">
        <v>12535</v>
      </c>
      <c r="E253" s="649">
        <v>38</v>
      </c>
      <c r="F253" s="649">
        <v>1071</v>
      </c>
      <c r="G253" s="649">
        <v>4073</v>
      </c>
      <c r="H253" s="649">
        <v>3713</v>
      </c>
      <c r="I253" s="649">
        <v>2016</v>
      </c>
      <c r="J253" s="649">
        <v>869</v>
      </c>
      <c r="K253" s="649">
        <v>755</v>
      </c>
      <c r="L253" s="1417">
        <v>40.978522920203737</v>
      </c>
      <c r="M253" s="1417">
        <v>39.753993610223645</v>
      </c>
    </row>
    <row r="254" spans="1:13" s="646" customFormat="1" ht="9.75" customHeight="1">
      <c r="B254" s="647"/>
      <c r="C254" s="651"/>
      <c r="D254" s="649"/>
      <c r="E254" s="649"/>
      <c r="F254" s="649"/>
      <c r="G254" s="649"/>
      <c r="H254" s="649"/>
      <c r="I254" s="649"/>
      <c r="J254" s="649"/>
      <c r="K254" s="649"/>
      <c r="L254" s="1417"/>
      <c r="M254" s="1417"/>
    </row>
    <row r="255" spans="1:13" s="646" customFormat="1" ht="9.75" customHeight="1">
      <c r="B255" s="647"/>
      <c r="C255" s="651"/>
      <c r="D255" s="1149"/>
      <c r="E255" s="649"/>
      <c r="F255" s="649"/>
      <c r="G255" s="649"/>
      <c r="H255" s="649"/>
      <c r="I255" s="649"/>
      <c r="J255" s="649"/>
      <c r="K255" s="649"/>
      <c r="L255" s="1417"/>
      <c r="M255" s="1417"/>
    </row>
    <row r="256" spans="1:13" s="9" customFormat="1" ht="10.5" customHeight="1">
      <c r="A256" s="331" t="s">
        <v>586</v>
      </c>
      <c r="B256" s="331"/>
      <c r="C256" s="653"/>
    </row>
    <row r="257" spans="1:13" s="638" customFormat="1" ht="30" customHeight="1">
      <c r="A257" s="638" t="s">
        <v>501</v>
      </c>
      <c r="B257" s="639"/>
      <c r="C257" s="640"/>
    </row>
    <row r="258" spans="1:13">
      <c r="B258" s="643" t="s">
        <v>839</v>
      </c>
      <c r="C258" s="644" t="s">
        <v>1800</v>
      </c>
      <c r="D258" s="194">
        <v>219</v>
      </c>
      <c r="E258" s="194">
        <v>0</v>
      </c>
      <c r="F258" s="194">
        <v>5</v>
      </c>
      <c r="G258" s="194">
        <v>24</v>
      </c>
      <c r="H258" s="194">
        <v>77</v>
      </c>
      <c r="I258" s="194">
        <v>49</v>
      </c>
      <c r="J258" s="194">
        <v>22</v>
      </c>
      <c r="K258" s="194">
        <v>42</v>
      </c>
      <c r="L258" s="645">
        <v>43.774011299435031</v>
      </c>
      <c r="M258" s="645">
        <v>42.774999999999999</v>
      </c>
    </row>
    <row r="259" spans="1:13">
      <c r="C259" s="644" t="s">
        <v>1801</v>
      </c>
      <c r="D259" s="194">
        <v>223</v>
      </c>
      <c r="E259" s="194">
        <v>1</v>
      </c>
      <c r="F259" s="194">
        <v>8</v>
      </c>
      <c r="G259" s="194">
        <v>42</v>
      </c>
      <c r="H259" s="194">
        <v>57</v>
      </c>
      <c r="I259" s="194">
        <v>46</v>
      </c>
      <c r="J259" s="194">
        <v>22</v>
      </c>
      <c r="K259" s="194">
        <v>47</v>
      </c>
      <c r="L259" s="645">
        <v>42.988636363636367</v>
      </c>
      <c r="M259" s="645">
        <v>42.333333333333336</v>
      </c>
    </row>
    <row r="260" spans="1:13" s="646" customFormat="1" ht="21" customHeight="1">
      <c r="B260" s="647"/>
      <c r="C260" s="648" t="s">
        <v>1802</v>
      </c>
      <c r="D260" s="649">
        <v>442</v>
      </c>
      <c r="E260" s="649">
        <v>1</v>
      </c>
      <c r="F260" s="649">
        <v>13</v>
      </c>
      <c r="G260" s="649">
        <v>66</v>
      </c>
      <c r="H260" s="649">
        <v>134</v>
      </c>
      <c r="I260" s="649">
        <v>95</v>
      </c>
      <c r="J260" s="649">
        <v>44</v>
      </c>
      <c r="K260" s="649">
        <v>89</v>
      </c>
      <c r="L260" s="1417">
        <v>43.38243626062323</v>
      </c>
      <c r="M260" s="1417">
        <v>42.565789473684212</v>
      </c>
    </row>
    <row r="261" spans="1:13">
      <c r="B261" s="643" t="s">
        <v>840</v>
      </c>
      <c r="C261" s="644" t="s">
        <v>1800</v>
      </c>
      <c r="D261" s="194">
        <v>251</v>
      </c>
      <c r="E261" s="194">
        <v>0</v>
      </c>
      <c r="F261" s="194">
        <v>2</v>
      </c>
      <c r="G261" s="194">
        <v>39</v>
      </c>
      <c r="H261" s="194">
        <v>57</v>
      </c>
      <c r="I261" s="194">
        <v>60</v>
      </c>
      <c r="J261" s="194">
        <v>51</v>
      </c>
      <c r="K261" s="194">
        <v>42</v>
      </c>
      <c r="L261" s="645">
        <v>45.019138755980862</v>
      </c>
      <c r="M261" s="645">
        <v>44.464285714285715</v>
      </c>
    </row>
    <row r="262" spans="1:13">
      <c r="C262" s="644" t="s">
        <v>1801</v>
      </c>
      <c r="D262" s="194">
        <v>180</v>
      </c>
      <c r="E262" s="194">
        <v>0</v>
      </c>
      <c r="F262" s="194">
        <v>2</v>
      </c>
      <c r="G262" s="194">
        <v>22</v>
      </c>
      <c r="H262" s="194">
        <v>43</v>
      </c>
      <c r="I262" s="194">
        <v>45</v>
      </c>
      <c r="J262" s="194">
        <v>36</v>
      </c>
      <c r="K262" s="194">
        <v>32</v>
      </c>
      <c r="L262" s="645">
        <v>45.297297297297298</v>
      </c>
      <c r="M262" s="645">
        <v>44.583333333333336</v>
      </c>
    </row>
    <row r="263" spans="1:13" s="646" customFormat="1" ht="21" customHeight="1">
      <c r="B263" s="647"/>
      <c r="C263" s="648" t="s">
        <v>1802</v>
      </c>
      <c r="D263" s="649">
        <v>431</v>
      </c>
      <c r="E263" s="649">
        <v>0</v>
      </c>
      <c r="F263" s="649">
        <v>4</v>
      </c>
      <c r="G263" s="649">
        <v>61</v>
      </c>
      <c r="H263" s="649">
        <v>100</v>
      </c>
      <c r="I263" s="649">
        <v>105</v>
      </c>
      <c r="J263" s="649">
        <v>87</v>
      </c>
      <c r="K263" s="649">
        <v>74</v>
      </c>
      <c r="L263" s="1417">
        <v>45.134453781512605</v>
      </c>
      <c r="M263" s="1417">
        <v>44.519230769230766</v>
      </c>
    </row>
    <row r="264" spans="1:13">
      <c r="B264" s="643" t="s">
        <v>841</v>
      </c>
      <c r="C264" s="644" t="s">
        <v>1800</v>
      </c>
      <c r="D264" s="194">
        <v>596</v>
      </c>
      <c r="E264" s="194">
        <v>2</v>
      </c>
      <c r="F264" s="194">
        <v>35</v>
      </c>
      <c r="G264" s="194">
        <v>156</v>
      </c>
      <c r="H264" s="194">
        <v>174</v>
      </c>
      <c r="I264" s="194">
        <v>109</v>
      </c>
      <c r="J264" s="194">
        <v>39</v>
      </c>
      <c r="K264" s="194">
        <v>81</v>
      </c>
      <c r="L264" s="645">
        <v>41.819417475728159</v>
      </c>
      <c r="M264" s="645">
        <v>40.958333333333336</v>
      </c>
    </row>
    <row r="265" spans="1:13">
      <c r="C265" s="644" t="s">
        <v>1801</v>
      </c>
      <c r="D265" s="194">
        <v>333</v>
      </c>
      <c r="E265" s="194">
        <v>1</v>
      </c>
      <c r="F265" s="194">
        <v>18</v>
      </c>
      <c r="G265" s="194">
        <v>80</v>
      </c>
      <c r="H265" s="194">
        <v>74</v>
      </c>
      <c r="I265" s="194">
        <v>67</v>
      </c>
      <c r="J265" s="194">
        <v>42</v>
      </c>
      <c r="K265" s="194">
        <v>51</v>
      </c>
      <c r="L265" s="645">
        <v>42.656028368794324</v>
      </c>
      <c r="M265" s="645">
        <v>41.428571428571431</v>
      </c>
    </row>
    <row r="266" spans="1:13" s="646" customFormat="1" ht="21" customHeight="1">
      <c r="B266" s="647"/>
      <c r="C266" s="648" t="s">
        <v>1802</v>
      </c>
      <c r="D266" s="649">
        <v>929</v>
      </c>
      <c r="E266" s="649">
        <v>3</v>
      </c>
      <c r="F266" s="649">
        <v>53</v>
      </c>
      <c r="G266" s="649">
        <v>236</v>
      </c>
      <c r="H266" s="649">
        <v>248</v>
      </c>
      <c r="I266" s="649">
        <v>176</v>
      </c>
      <c r="J266" s="649">
        <v>81</v>
      </c>
      <c r="K266" s="649">
        <v>132</v>
      </c>
      <c r="L266" s="1417">
        <v>42.115432873274777</v>
      </c>
      <c r="M266" s="1417">
        <v>41.107142857142854</v>
      </c>
    </row>
    <row r="267" spans="1:13" ht="22.5">
      <c r="B267" s="643" t="s">
        <v>2278</v>
      </c>
      <c r="C267" s="644" t="s">
        <v>1800</v>
      </c>
      <c r="D267" s="194">
        <v>204</v>
      </c>
      <c r="E267" s="194">
        <v>0</v>
      </c>
      <c r="F267" s="194">
        <v>8</v>
      </c>
      <c r="G267" s="194">
        <v>41</v>
      </c>
      <c r="H267" s="194">
        <v>52</v>
      </c>
      <c r="I267" s="194">
        <v>39</v>
      </c>
      <c r="J267" s="194">
        <v>43</v>
      </c>
      <c r="K267" s="194">
        <v>21</v>
      </c>
      <c r="L267" s="645">
        <v>44.57377049180328</v>
      </c>
      <c r="M267" s="645">
        <v>43.208333333333336</v>
      </c>
    </row>
    <row r="268" spans="1:13">
      <c r="C268" s="644" t="s">
        <v>1801</v>
      </c>
      <c r="D268" s="194">
        <v>167</v>
      </c>
      <c r="E268" s="194">
        <v>1</v>
      </c>
      <c r="F268" s="194">
        <v>6</v>
      </c>
      <c r="G268" s="194">
        <v>23</v>
      </c>
      <c r="H268" s="194">
        <v>43</v>
      </c>
      <c r="I268" s="194">
        <v>27</v>
      </c>
      <c r="J268" s="194">
        <v>21</v>
      </c>
      <c r="K268" s="194">
        <v>46</v>
      </c>
      <c r="L268" s="645">
        <v>43.586776859504134</v>
      </c>
      <c r="M268" s="645">
        <v>42.4375</v>
      </c>
    </row>
    <row r="269" spans="1:13" s="646" customFormat="1" ht="21" customHeight="1">
      <c r="B269" s="647"/>
      <c r="C269" s="648" t="s">
        <v>1802</v>
      </c>
      <c r="D269" s="649">
        <v>371</v>
      </c>
      <c r="E269" s="649">
        <v>1</v>
      </c>
      <c r="F269" s="649">
        <v>14</v>
      </c>
      <c r="G269" s="649">
        <v>64</v>
      </c>
      <c r="H269" s="649">
        <v>95</v>
      </c>
      <c r="I269" s="649">
        <v>66</v>
      </c>
      <c r="J269" s="649">
        <v>64</v>
      </c>
      <c r="K269" s="649">
        <v>67</v>
      </c>
      <c r="L269" s="1417">
        <v>44.180921052631582</v>
      </c>
      <c r="M269" s="1417">
        <v>42.888888888888886</v>
      </c>
    </row>
    <row r="270" spans="1:13">
      <c r="B270" s="643" t="s">
        <v>844</v>
      </c>
      <c r="C270" s="644" t="s">
        <v>1800</v>
      </c>
      <c r="D270" s="194">
        <v>1175</v>
      </c>
      <c r="E270" s="194">
        <v>20</v>
      </c>
      <c r="F270" s="194">
        <v>174</v>
      </c>
      <c r="G270" s="194">
        <v>296</v>
      </c>
      <c r="H270" s="194">
        <v>241</v>
      </c>
      <c r="I270" s="194">
        <v>173</v>
      </c>
      <c r="J270" s="194">
        <v>104</v>
      </c>
      <c r="K270" s="194">
        <v>167</v>
      </c>
      <c r="L270" s="645">
        <v>40.582341269841272</v>
      </c>
      <c r="M270" s="645">
        <v>39.241379310344826</v>
      </c>
    </row>
    <row r="271" spans="1:13">
      <c r="C271" s="644" t="s">
        <v>1801</v>
      </c>
      <c r="D271" s="194">
        <v>417</v>
      </c>
      <c r="E271" s="194">
        <v>16</v>
      </c>
      <c r="F271" s="194">
        <v>65</v>
      </c>
      <c r="G271" s="194">
        <v>76</v>
      </c>
      <c r="H271" s="194">
        <v>86</v>
      </c>
      <c r="I271" s="194">
        <v>61</v>
      </c>
      <c r="J271" s="194">
        <v>45</v>
      </c>
      <c r="K271" s="194">
        <v>68</v>
      </c>
      <c r="L271" s="645">
        <v>40.790830945558739</v>
      </c>
      <c r="M271" s="645">
        <v>40.108695652173914</v>
      </c>
    </row>
    <row r="272" spans="1:13" s="646" customFormat="1" ht="21" customHeight="1">
      <c r="B272" s="647"/>
      <c r="C272" s="648" t="s">
        <v>1802</v>
      </c>
      <c r="D272" s="649">
        <v>1592</v>
      </c>
      <c r="E272" s="649">
        <v>36</v>
      </c>
      <c r="F272" s="649">
        <v>239</v>
      </c>
      <c r="G272" s="649">
        <v>372</v>
      </c>
      <c r="H272" s="649">
        <v>327</v>
      </c>
      <c r="I272" s="649">
        <v>234</v>
      </c>
      <c r="J272" s="649">
        <v>149</v>
      </c>
      <c r="K272" s="649">
        <v>235</v>
      </c>
      <c r="L272" s="1417">
        <v>40.635961680176862</v>
      </c>
      <c r="M272" s="1417">
        <v>39.43150684931507</v>
      </c>
    </row>
    <row r="273" spans="1:15" ht="15.6" customHeight="1">
      <c r="A273" s="642" t="s">
        <v>1839</v>
      </c>
      <c r="C273" s="644" t="s">
        <v>1800</v>
      </c>
      <c r="D273" s="194">
        <v>2445</v>
      </c>
      <c r="E273" s="194">
        <v>22</v>
      </c>
      <c r="F273" s="194">
        <v>224</v>
      </c>
      <c r="G273" s="194">
        <v>556</v>
      </c>
      <c r="H273" s="194">
        <v>601</v>
      </c>
      <c r="I273" s="194">
        <v>430</v>
      </c>
      <c r="J273" s="194">
        <v>259</v>
      </c>
      <c r="K273" s="194">
        <v>353</v>
      </c>
      <c r="L273" s="645">
        <v>41.949330783938812</v>
      </c>
      <c r="M273" s="645">
        <v>41</v>
      </c>
    </row>
    <row r="274" spans="1:15">
      <c r="C274" s="644" t="s">
        <v>1801</v>
      </c>
      <c r="D274" s="194">
        <v>1320</v>
      </c>
      <c r="E274" s="194">
        <v>19</v>
      </c>
      <c r="F274" s="194">
        <v>99</v>
      </c>
      <c r="G274" s="194">
        <v>243</v>
      </c>
      <c r="H274" s="194">
        <v>303</v>
      </c>
      <c r="I274" s="194">
        <v>246</v>
      </c>
      <c r="J274" s="194">
        <v>166</v>
      </c>
      <c r="K274" s="194">
        <v>244</v>
      </c>
      <c r="L274" s="645">
        <v>42.573420074349443</v>
      </c>
      <c r="M274" s="645">
        <v>41.89473684210526</v>
      </c>
    </row>
    <row r="275" spans="1:15" s="646" customFormat="1" ht="21" customHeight="1">
      <c r="B275" s="647"/>
      <c r="C275" s="648" t="s">
        <v>1802</v>
      </c>
      <c r="D275" s="649">
        <v>3765</v>
      </c>
      <c r="E275" s="649">
        <v>41</v>
      </c>
      <c r="F275" s="649">
        <v>323</v>
      </c>
      <c r="G275" s="649">
        <v>799</v>
      </c>
      <c r="H275" s="649">
        <v>904</v>
      </c>
      <c r="I275" s="649">
        <v>676</v>
      </c>
      <c r="J275" s="649">
        <v>425</v>
      </c>
      <c r="K275" s="649">
        <v>597</v>
      </c>
      <c r="L275" s="1417">
        <v>42.161300505050505</v>
      </c>
      <c r="M275" s="1417">
        <v>41.296511627906973</v>
      </c>
    </row>
    <row r="276" spans="1:15" s="241" customFormat="1" ht="10.15" customHeight="1">
      <c r="A276" s="650" t="s">
        <v>251</v>
      </c>
      <c r="B276" s="249"/>
      <c r="C276" s="655"/>
      <c r="D276" s="491"/>
      <c r="E276" s="491"/>
      <c r="F276" s="491"/>
      <c r="G276" s="491"/>
      <c r="H276" s="491"/>
      <c r="I276" s="491"/>
    </row>
    <row r="277" spans="1:15" s="638" customFormat="1" ht="10.15" customHeight="1">
      <c r="A277" s="638" t="s">
        <v>2279</v>
      </c>
      <c r="B277" s="639"/>
      <c r="C277" s="640"/>
      <c r="D277" s="641"/>
      <c r="E277" s="641"/>
      <c r="F277" s="641"/>
      <c r="G277" s="641"/>
      <c r="H277" s="641"/>
      <c r="I277" s="641"/>
      <c r="J277" s="641"/>
      <c r="K277" s="641"/>
      <c r="L277" s="1416"/>
      <c r="M277" s="1416"/>
    </row>
    <row r="278" spans="1:15" ht="17.45" customHeight="1">
      <c r="B278" s="643" t="s">
        <v>847</v>
      </c>
      <c r="C278" s="644" t="s">
        <v>1800</v>
      </c>
      <c r="D278" s="194">
        <v>47</v>
      </c>
      <c r="E278" s="194">
        <v>0</v>
      </c>
      <c r="F278" s="194">
        <v>6</v>
      </c>
      <c r="G278" s="194">
        <v>16</v>
      </c>
      <c r="H278" s="194">
        <v>8</v>
      </c>
      <c r="I278" s="194">
        <v>8</v>
      </c>
      <c r="J278" s="194">
        <v>2</v>
      </c>
      <c r="K278" s="194">
        <v>7</v>
      </c>
      <c r="L278" s="645">
        <v>39.725000000000001</v>
      </c>
      <c r="M278" s="645">
        <v>38.333333333333336</v>
      </c>
    </row>
    <row r="279" spans="1:15">
      <c r="C279" s="644" t="s">
        <v>1801</v>
      </c>
      <c r="D279" s="194">
        <v>25</v>
      </c>
      <c r="E279" s="194">
        <v>1</v>
      </c>
      <c r="F279" s="194">
        <v>1</v>
      </c>
      <c r="G279" s="194">
        <v>3</v>
      </c>
      <c r="H279" s="194">
        <v>8</v>
      </c>
      <c r="I279" s="194">
        <v>2</v>
      </c>
      <c r="J279" s="194">
        <v>0</v>
      </c>
      <c r="K279" s="194">
        <v>10</v>
      </c>
      <c r="L279" s="645">
        <v>39.666666666666664</v>
      </c>
      <c r="M279" s="645">
        <v>40.125</v>
      </c>
    </row>
    <row r="280" spans="1:15" s="646" customFormat="1" ht="21" customHeight="1">
      <c r="B280" s="647"/>
      <c r="C280" s="648" t="s">
        <v>1802</v>
      </c>
      <c r="D280" s="649">
        <v>72</v>
      </c>
      <c r="E280" s="649">
        <v>1</v>
      </c>
      <c r="F280" s="649">
        <v>7</v>
      </c>
      <c r="G280" s="649">
        <v>19</v>
      </c>
      <c r="H280" s="649">
        <v>16</v>
      </c>
      <c r="I280" s="649">
        <v>10</v>
      </c>
      <c r="J280" s="649">
        <v>2</v>
      </c>
      <c r="K280" s="649">
        <v>17</v>
      </c>
      <c r="L280" s="1417">
        <v>39.709090909090911</v>
      </c>
      <c r="M280" s="1417">
        <v>39.1</v>
      </c>
    </row>
    <row r="281" spans="1:15">
      <c r="B281" s="643" t="s">
        <v>848</v>
      </c>
      <c r="C281" s="644" t="s">
        <v>1800</v>
      </c>
      <c r="D281" s="194">
        <v>169</v>
      </c>
      <c r="E281" s="194">
        <v>0</v>
      </c>
      <c r="F281" s="194">
        <v>11</v>
      </c>
      <c r="G281" s="194">
        <v>62</v>
      </c>
      <c r="H281" s="194">
        <v>39</v>
      </c>
      <c r="I281" s="194">
        <v>17</v>
      </c>
      <c r="J281" s="194">
        <v>14</v>
      </c>
      <c r="K281" s="194">
        <v>26</v>
      </c>
      <c r="L281" s="645">
        <v>40.76223776223776</v>
      </c>
      <c r="M281" s="645">
        <v>38.833333333333336</v>
      </c>
    </row>
    <row r="282" spans="1:15">
      <c r="C282" s="644" t="s">
        <v>1801</v>
      </c>
      <c r="D282" s="194">
        <v>68</v>
      </c>
      <c r="E282" s="194">
        <v>0</v>
      </c>
      <c r="F282" s="194">
        <v>4</v>
      </c>
      <c r="G282" s="194">
        <v>18</v>
      </c>
      <c r="H282" s="194">
        <v>12</v>
      </c>
      <c r="I282" s="194">
        <v>14</v>
      </c>
      <c r="J282" s="194">
        <v>11</v>
      </c>
      <c r="K282" s="194">
        <v>9</v>
      </c>
      <c r="L282" s="645">
        <v>43.203389830508478</v>
      </c>
      <c r="M282" s="645">
        <v>41.5</v>
      </c>
    </row>
    <row r="283" spans="1:15" s="646" customFormat="1" ht="21" customHeight="1">
      <c r="B283" s="647"/>
      <c r="C283" s="648" t="s">
        <v>1802</v>
      </c>
      <c r="D283" s="649">
        <v>237</v>
      </c>
      <c r="E283" s="649">
        <v>0</v>
      </c>
      <c r="F283" s="649">
        <v>15</v>
      </c>
      <c r="G283" s="649">
        <v>80</v>
      </c>
      <c r="H283" s="649">
        <v>51</v>
      </c>
      <c r="I283" s="649">
        <v>31</v>
      </c>
      <c r="J283" s="649">
        <v>25</v>
      </c>
      <c r="K283" s="649">
        <v>35</v>
      </c>
      <c r="L283" s="1417">
        <v>41.475247524752476</v>
      </c>
      <c r="M283" s="1417">
        <v>39.666666666666664</v>
      </c>
      <c r="N283" s="1148"/>
      <c r="O283" s="1148"/>
    </row>
    <row r="284" spans="1:15" s="646" customFormat="1" ht="15" customHeight="1">
      <c r="B284" s="643" t="s">
        <v>850</v>
      </c>
      <c r="C284" s="644" t="s">
        <v>1800</v>
      </c>
      <c r="D284" s="654">
        <v>1</v>
      </c>
      <c r="E284" s="654">
        <v>0</v>
      </c>
      <c r="F284" s="654">
        <v>0</v>
      </c>
      <c r="G284" s="654">
        <v>0</v>
      </c>
      <c r="H284" s="654">
        <v>0</v>
      </c>
      <c r="I284" s="654">
        <v>0</v>
      </c>
      <c r="J284" s="654">
        <v>1</v>
      </c>
      <c r="K284" s="654">
        <v>0</v>
      </c>
      <c r="L284" s="1150" t="s">
        <v>893</v>
      </c>
      <c r="M284" s="1150" t="s">
        <v>893</v>
      </c>
      <c r="N284" s="1148"/>
      <c r="O284" s="1148"/>
    </row>
    <row r="285" spans="1:15" s="646" customFormat="1" ht="21" customHeight="1">
      <c r="B285" s="647"/>
      <c r="C285" s="648" t="s">
        <v>1802</v>
      </c>
      <c r="D285" s="649">
        <v>1</v>
      </c>
      <c r="E285" s="649">
        <v>0</v>
      </c>
      <c r="F285" s="649">
        <v>0</v>
      </c>
      <c r="G285" s="649">
        <v>0</v>
      </c>
      <c r="H285" s="649">
        <v>0</v>
      </c>
      <c r="I285" s="649">
        <v>0</v>
      </c>
      <c r="J285" s="649">
        <v>1</v>
      </c>
      <c r="K285" s="649">
        <v>0</v>
      </c>
      <c r="L285" s="1151" t="s">
        <v>893</v>
      </c>
      <c r="M285" s="1151" t="s">
        <v>893</v>
      </c>
      <c r="N285" s="1148"/>
      <c r="O285" s="1148"/>
    </row>
    <row r="286" spans="1:15" ht="12">
      <c r="B286" s="643" t="s">
        <v>851</v>
      </c>
      <c r="C286" s="644" t="s">
        <v>1800</v>
      </c>
      <c r="D286" s="194">
        <v>4</v>
      </c>
      <c r="E286" s="194">
        <v>0</v>
      </c>
      <c r="F286" s="194">
        <v>1</v>
      </c>
      <c r="G286" s="194">
        <v>2</v>
      </c>
      <c r="H286" s="194">
        <v>1</v>
      </c>
      <c r="I286" s="194">
        <v>0</v>
      </c>
      <c r="J286" s="194">
        <v>0</v>
      </c>
      <c r="K286" s="194">
        <v>0</v>
      </c>
      <c r="L286" s="1150" t="s">
        <v>893</v>
      </c>
      <c r="M286" s="1150" t="s">
        <v>893</v>
      </c>
      <c r="N286" s="584"/>
      <c r="O286" s="584"/>
    </row>
    <row r="287" spans="1:15" s="646" customFormat="1" ht="21" customHeight="1">
      <c r="B287" s="647"/>
      <c r="C287" s="648" t="s">
        <v>1802</v>
      </c>
      <c r="D287" s="649">
        <v>4</v>
      </c>
      <c r="E287" s="649">
        <v>0</v>
      </c>
      <c r="F287" s="649">
        <v>1</v>
      </c>
      <c r="G287" s="649">
        <v>2</v>
      </c>
      <c r="H287" s="649">
        <v>1</v>
      </c>
      <c r="I287" s="649">
        <v>0</v>
      </c>
      <c r="J287" s="649">
        <v>0</v>
      </c>
      <c r="K287" s="649">
        <v>0</v>
      </c>
      <c r="L287" s="1151" t="s">
        <v>893</v>
      </c>
      <c r="M287" s="1151" t="s">
        <v>893</v>
      </c>
      <c r="N287" s="1148"/>
      <c r="O287" s="1148"/>
    </row>
    <row r="288" spans="1:15">
      <c r="B288" s="643" t="s">
        <v>1841</v>
      </c>
      <c r="C288" s="644" t="s">
        <v>1800</v>
      </c>
      <c r="D288" s="194">
        <v>140</v>
      </c>
      <c r="E288" s="194">
        <v>1</v>
      </c>
      <c r="F288" s="194">
        <v>12</v>
      </c>
      <c r="G288" s="194">
        <v>39</v>
      </c>
      <c r="H288" s="194">
        <v>27</v>
      </c>
      <c r="I288" s="194">
        <v>23</v>
      </c>
      <c r="J288" s="194">
        <v>20</v>
      </c>
      <c r="K288" s="194">
        <v>18</v>
      </c>
      <c r="L288" s="645">
        <v>42.42622950819672</v>
      </c>
      <c r="M288" s="645">
        <v>40</v>
      </c>
      <c r="N288" s="584"/>
      <c r="O288" s="584"/>
    </row>
    <row r="289" spans="1:13" ht="11.25" customHeight="1">
      <c r="C289" s="644" t="s">
        <v>1801</v>
      </c>
      <c r="D289" s="194">
        <v>46</v>
      </c>
      <c r="E289" s="194">
        <v>0</v>
      </c>
      <c r="F289" s="194">
        <v>5</v>
      </c>
      <c r="G289" s="194">
        <v>12</v>
      </c>
      <c r="H289" s="194">
        <v>14</v>
      </c>
      <c r="I289" s="194">
        <v>7</v>
      </c>
      <c r="J289" s="194">
        <v>3</v>
      </c>
      <c r="K289" s="194">
        <v>5</v>
      </c>
      <c r="L289" s="645">
        <v>41</v>
      </c>
      <c r="M289" s="645">
        <v>39.875</v>
      </c>
    </row>
    <row r="290" spans="1:13" ht="21" customHeight="1">
      <c r="A290" s="646"/>
      <c r="B290" s="647"/>
      <c r="C290" s="648" t="s">
        <v>1802</v>
      </c>
      <c r="D290" s="649">
        <v>186</v>
      </c>
      <c r="E290" s="649">
        <v>1</v>
      </c>
      <c r="F290" s="649">
        <v>17</v>
      </c>
      <c r="G290" s="649">
        <v>51</v>
      </c>
      <c r="H290" s="649">
        <v>41</v>
      </c>
      <c r="I290" s="649">
        <v>30</v>
      </c>
      <c r="J290" s="649">
        <v>23</v>
      </c>
      <c r="K290" s="649">
        <v>23</v>
      </c>
      <c r="L290" s="1417">
        <v>42.067484662576689</v>
      </c>
      <c r="M290" s="1417">
        <v>39.96153846153846</v>
      </c>
    </row>
    <row r="291" spans="1:13">
      <c r="B291" s="643" t="s">
        <v>855</v>
      </c>
      <c r="C291" s="644" t="s">
        <v>1800</v>
      </c>
      <c r="D291" s="194">
        <v>8</v>
      </c>
      <c r="E291" s="194">
        <v>0</v>
      </c>
      <c r="F291" s="194">
        <v>0</v>
      </c>
      <c r="G291" s="194">
        <v>0</v>
      </c>
      <c r="H291" s="194">
        <v>2</v>
      </c>
      <c r="I291" s="194">
        <v>1</v>
      </c>
      <c r="J291" s="194">
        <v>1</v>
      </c>
      <c r="K291" s="194">
        <v>4</v>
      </c>
      <c r="L291" s="645">
        <v>46.5</v>
      </c>
      <c r="M291" s="645">
        <v>43</v>
      </c>
    </row>
    <row r="292" spans="1:13" ht="11.25" customHeight="1">
      <c r="C292" s="644" t="s">
        <v>1801</v>
      </c>
      <c r="D292" s="194">
        <v>5</v>
      </c>
      <c r="E292" s="194">
        <v>0</v>
      </c>
      <c r="F292" s="194">
        <v>0</v>
      </c>
      <c r="G292" s="194">
        <v>0</v>
      </c>
      <c r="H292" s="194">
        <v>1</v>
      </c>
      <c r="I292" s="194">
        <v>0</v>
      </c>
      <c r="J292" s="194">
        <v>1</v>
      </c>
      <c r="K292" s="194">
        <v>3</v>
      </c>
      <c r="L292" s="645">
        <v>46</v>
      </c>
      <c r="M292" s="645">
        <v>40</v>
      </c>
    </row>
    <row r="293" spans="1:13" s="646" customFormat="1" ht="10.35" customHeight="1">
      <c r="B293" s="647"/>
      <c r="C293" s="648" t="s">
        <v>1802</v>
      </c>
      <c r="D293" s="194">
        <v>13</v>
      </c>
      <c r="E293" s="194">
        <v>0</v>
      </c>
      <c r="F293" s="194">
        <v>0</v>
      </c>
      <c r="G293" s="194">
        <v>0</v>
      </c>
      <c r="H293" s="194">
        <v>3</v>
      </c>
      <c r="I293" s="194">
        <v>1</v>
      </c>
      <c r="J293" s="194">
        <v>2</v>
      </c>
      <c r="K293" s="194">
        <v>7</v>
      </c>
      <c r="L293" s="645">
        <v>46.333333333333336</v>
      </c>
      <c r="M293" s="645">
        <v>43</v>
      </c>
    </row>
    <row r="294" spans="1:13" ht="22.5">
      <c r="B294" s="643" t="s">
        <v>1843</v>
      </c>
      <c r="C294" s="644" t="s">
        <v>1800</v>
      </c>
      <c r="D294" s="194">
        <v>90</v>
      </c>
      <c r="E294" s="194">
        <v>1</v>
      </c>
      <c r="F294" s="194">
        <v>9</v>
      </c>
      <c r="G294" s="194">
        <v>22</v>
      </c>
      <c r="H294" s="194">
        <v>31</v>
      </c>
      <c r="I294" s="194">
        <v>16</v>
      </c>
      <c r="J294" s="194">
        <v>9</v>
      </c>
      <c r="K294" s="194">
        <v>2</v>
      </c>
      <c r="L294" s="645">
        <v>41.579545454545453</v>
      </c>
      <c r="M294" s="645">
        <v>41</v>
      </c>
    </row>
    <row r="295" spans="1:13">
      <c r="C295" s="644" t="s">
        <v>1801</v>
      </c>
      <c r="D295" s="194">
        <v>32</v>
      </c>
      <c r="E295" s="194">
        <v>0</v>
      </c>
      <c r="F295" s="194">
        <v>10</v>
      </c>
      <c r="G295" s="194">
        <v>6</v>
      </c>
      <c r="H295" s="194">
        <v>9</v>
      </c>
      <c r="I295" s="194">
        <v>4</v>
      </c>
      <c r="J295" s="194">
        <v>1</v>
      </c>
      <c r="K295" s="194">
        <v>2</v>
      </c>
      <c r="L295" s="645">
        <v>38.533333333333331</v>
      </c>
      <c r="M295" s="645">
        <v>37.666666666666664</v>
      </c>
    </row>
    <row r="296" spans="1:13" s="646" customFormat="1" ht="10.15" customHeight="1">
      <c r="B296" s="647"/>
      <c r="C296" s="648" t="s">
        <v>1802</v>
      </c>
      <c r="D296" s="649">
        <v>122</v>
      </c>
      <c r="E296" s="649">
        <v>1</v>
      </c>
      <c r="F296" s="649">
        <v>19</v>
      </c>
      <c r="G296" s="649">
        <v>28</v>
      </c>
      <c r="H296" s="649">
        <v>40</v>
      </c>
      <c r="I296" s="649">
        <v>20</v>
      </c>
      <c r="J296" s="649">
        <v>10</v>
      </c>
      <c r="K296" s="649">
        <v>4</v>
      </c>
      <c r="L296" s="1417">
        <v>40.805084745762713</v>
      </c>
      <c r="M296" s="1417">
        <v>40.428571428571431</v>
      </c>
    </row>
    <row r="297" spans="1:13" s="646" customFormat="1" ht="9.75" customHeight="1">
      <c r="B297" s="647"/>
      <c r="C297" s="651"/>
      <c r="D297" s="649"/>
      <c r="E297" s="649"/>
      <c r="F297" s="649"/>
      <c r="G297" s="649"/>
      <c r="H297" s="649"/>
      <c r="I297" s="649"/>
      <c r="J297" s="649"/>
      <c r="K297" s="649"/>
      <c r="L297" s="1417"/>
      <c r="M297" s="1417"/>
    </row>
    <row r="298" spans="1:13" s="90" customFormat="1" ht="14.25" customHeight="1">
      <c r="A298" s="125"/>
      <c r="B298" s="260"/>
      <c r="C298" s="265"/>
      <c r="D298" s="260"/>
      <c r="E298" s="260"/>
      <c r="F298" s="260"/>
      <c r="G298" s="260"/>
      <c r="H298" s="260"/>
      <c r="I298" s="260"/>
      <c r="J298" s="260"/>
      <c r="K298" s="260"/>
      <c r="L298" s="260"/>
    </row>
    <row r="299" spans="1:13" s="9" customFormat="1" ht="10.5" customHeight="1">
      <c r="A299" s="331" t="s">
        <v>586</v>
      </c>
      <c r="B299" s="331"/>
      <c r="C299" s="653"/>
      <c r="D299" s="332"/>
      <c r="E299" s="332"/>
      <c r="F299" s="332"/>
      <c r="G299" s="332"/>
      <c r="H299" s="332"/>
      <c r="I299" s="332"/>
    </row>
    <row r="300" spans="1:13" s="646" customFormat="1" ht="13.9" customHeight="1">
      <c r="A300" s="642" t="s">
        <v>2280</v>
      </c>
      <c r="B300" s="647"/>
      <c r="C300" s="648"/>
    </row>
    <row r="301" spans="1:13" ht="10.15" customHeight="1">
      <c r="A301" s="642" t="s">
        <v>1952</v>
      </c>
      <c r="C301" s="644" t="s">
        <v>1800</v>
      </c>
      <c r="D301" s="194">
        <v>459</v>
      </c>
      <c r="E301" s="194">
        <v>2</v>
      </c>
      <c r="F301" s="194">
        <v>39</v>
      </c>
      <c r="G301" s="194">
        <v>141</v>
      </c>
      <c r="H301" s="194">
        <v>108</v>
      </c>
      <c r="I301" s="194">
        <v>65</v>
      </c>
      <c r="J301" s="194">
        <v>47</v>
      </c>
      <c r="K301" s="194">
        <v>57</v>
      </c>
      <c r="L301" s="645">
        <v>41.388059701492537</v>
      </c>
      <c r="M301" s="645">
        <v>39.791666666666664</v>
      </c>
    </row>
    <row r="302" spans="1:13">
      <c r="C302" s="644" t="s">
        <v>1801</v>
      </c>
      <c r="D302" s="194">
        <v>176</v>
      </c>
      <c r="E302" s="194">
        <v>1</v>
      </c>
      <c r="F302" s="194">
        <v>20</v>
      </c>
      <c r="G302" s="194">
        <v>39</v>
      </c>
      <c r="H302" s="194">
        <v>44</v>
      </c>
      <c r="I302" s="194">
        <v>27</v>
      </c>
      <c r="J302" s="194">
        <v>16</v>
      </c>
      <c r="K302" s="194">
        <v>29</v>
      </c>
      <c r="L302" s="645">
        <v>41.312925170068027</v>
      </c>
      <c r="M302" s="645">
        <v>40.136363636363633</v>
      </c>
    </row>
    <row r="303" spans="1:13" s="646" customFormat="1" ht="21" customHeight="1">
      <c r="B303" s="647"/>
      <c r="C303" s="648" t="s">
        <v>1802</v>
      </c>
      <c r="D303" s="649">
        <v>635</v>
      </c>
      <c r="E303" s="649">
        <v>3</v>
      </c>
      <c r="F303" s="649">
        <v>59</v>
      </c>
      <c r="G303" s="649">
        <v>180</v>
      </c>
      <c r="H303" s="649">
        <v>152</v>
      </c>
      <c r="I303" s="649">
        <v>92</v>
      </c>
      <c r="J303" s="649">
        <v>63</v>
      </c>
      <c r="K303" s="649">
        <v>86</v>
      </c>
      <c r="L303" s="1417">
        <v>41.367941712204008</v>
      </c>
      <c r="M303" s="1417">
        <v>39.902777777777779</v>
      </c>
    </row>
    <row r="304" spans="1:13" s="650" customFormat="1" ht="10.15" customHeight="1">
      <c r="A304" s="650" t="s">
        <v>858</v>
      </c>
      <c r="B304" s="643"/>
      <c r="C304" s="644"/>
    </row>
    <row r="305" spans="1:14" s="650" customFormat="1" ht="10.15" customHeight="1">
      <c r="A305" s="650" t="s">
        <v>1953</v>
      </c>
      <c r="B305" s="643"/>
      <c r="C305" s="644"/>
    </row>
    <row r="306" spans="1:14" ht="16.149999999999999" customHeight="1">
      <c r="B306" s="643" t="s">
        <v>860</v>
      </c>
      <c r="C306" s="644" t="s">
        <v>1800</v>
      </c>
      <c r="D306" s="194">
        <v>20</v>
      </c>
      <c r="E306" s="194">
        <v>0</v>
      </c>
      <c r="F306" s="194">
        <v>1</v>
      </c>
      <c r="G306" s="194">
        <v>8</v>
      </c>
      <c r="H306" s="194">
        <v>6</v>
      </c>
      <c r="I306" s="194">
        <v>3</v>
      </c>
      <c r="J306" s="194">
        <v>1</v>
      </c>
      <c r="K306" s="194">
        <v>1</v>
      </c>
      <c r="L306" s="1150" t="s">
        <v>893</v>
      </c>
      <c r="M306" s="1150" t="s">
        <v>893</v>
      </c>
    </row>
    <row r="307" spans="1:14" ht="12">
      <c r="C307" s="644" t="s">
        <v>1801</v>
      </c>
      <c r="D307" s="194">
        <v>6</v>
      </c>
      <c r="E307" s="194">
        <v>0</v>
      </c>
      <c r="F307" s="194">
        <v>0</v>
      </c>
      <c r="G307" s="194">
        <v>0</v>
      </c>
      <c r="H307" s="194">
        <v>1</v>
      </c>
      <c r="I307" s="194">
        <v>2</v>
      </c>
      <c r="J307" s="194">
        <v>0</v>
      </c>
      <c r="K307" s="194">
        <v>3</v>
      </c>
      <c r="L307" s="1150" t="s">
        <v>893</v>
      </c>
      <c r="M307" s="1150" t="s">
        <v>893</v>
      </c>
    </row>
    <row r="308" spans="1:14" s="646" customFormat="1" ht="21" customHeight="1">
      <c r="B308" s="647"/>
      <c r="C308" s="648" t="s">
        <v>1802</v>
      </c>
      <c r="D308" s="649">
        <v>26</v>
      </c>
      <c r="E308" s="649">
        <v>0</v>
      </c>
      <c r="F308" s="649">
        <v>1</v>
      </c>
      <c r="G308" s="649">
        <v>8</v>
      </c>
      <c r="H308" s="649">
        <v>7</v>
      </c>
      <c r="I308" s="649">
        <v>5</v>
      </c>
      <c r="J308" s="649">
        <v>1</v>
      </c>
      <c r="K308" s="649">
        <v>4</v>
      </c>
      <c r="L308" s="1151" t="s">
        <v>893</v>
      </c>
      <c r="M308" s="1151" t="s">
        <v>893</v>
      </c>
      <c r="N308" s="1148"/>
    </row>
    <row r="309" spans="1:14" ht="22.5">
      <c r="B309" s="643" t="s">
        <v>2281</v>
      </c>
      <c r="C309" s="644" t="s">
        <v>1800</v>
      </c>
      <c r="D309" s="194">
        <v>1</v>
      </c>
      <c r="E309" s="194">
        <v>0</v>
      </c>
      <c r="F309" s="194">
        <v>0</v>
      </c>
      <c r="G309" s="194">
        <v>0</v>
      </c>
      <c r="H309" s="194">
        <v>0</v>
      </c>
      <c r="I309" s="194">
        <v>1</v>
      </c>
      <c r="J309" s="194">
        <v>0</v>
      </c>
      <c r="K309" s="194">
        <v>0</v>
      </c>
      <c r="L309" s="1150" t="s">
        <v>893</v>
      </c>
      <c r="M309" s="1150" t="s">
        <v>893</v>
      </c>
      <c r="N309" s="584"/>
    </row>
    <row r="310" spans="1:14" s="646" customFormat="1" ht="21" customHeight="1">
      <c r="B310" s="647"/>
      <c r="C310" s="648" t="s">
        <v>1802</v>
      </c>
      <c r="D310" s="649">
        <v>1</v>
      </c>
      <c r="E310" s="649">
        <v>0</v>
      </c>
      <c r="F310" s="649">
        <v>0</v>
      </c>
      <c r="G310" s="649">
        <v>0</v>
      </c>
      <c r="H310" s="649">
        <v>0</v>
      </c>
      <c r="I310" s="649">
        <v>1</v>
      </c>
      <c r="J310" s="649">
        <v>0</v>
      </c>
      <c r="K310" s="649">
        <v>0</v>
      </c>
      <c r="L310" s="1151" t="s">
        <v>893</v>
      </c>
      <c r="M310" s="1151" t="s">
        <v>893</v>
      </c>
      <c r="N310" s="1148"/>
    </row>
    <row r="311" spans="1:14" s="646" customFormat="1" ht="13.9" customHeight="1">
      <c r="A311" s="642" t="s">
        <v>858</v>
      </c>
      <c r="B311" s="647"/>
      <c r="C311" s="648"/>
    </row>
    <row r="312" spans="1:14" ht="10.15" customHeight="1">
      <c r="A312" s="642" t="s">
        <v>1954</v>
      </c>
      <c r="C312" s="644" t="s">
        <v>1800</v>
      </c>
      <c r="D312" s="194">
        <v>21</v>
      </c>
      <c r="E312" s="194">
        <v>0</v>
      </c>
      <c r="F312" s="194">
        <v>1</v>
      </c>
      <c r="G312" s="194">
        <v>8</v>
      </c>
      <c r="H312" s="194">
        <v>6</v>
      </c>
      <c r="I312" s="194">
        <v>4</v>
      </c>
      <c r="J312" s="194">
        <v>1</v>
      </c>
      <c r="K312" s="194">
        <v>1</v>
      </c>
      <c r="L312" s="645">
        <v>41.05</v>
      </c>
      <c r="M312" s="645">
        <v>40</v>
      </c>
    </row>
    <row r="313" spans="1:14">
      <c r="C313" s="644" t="s">
        <v>1801</v>
      </c>
      <c r="D313" s="194">
        <v>6</v>
      </c>
      <c r="E313" s="194">
        <v>0</v>
      </c>
      <c r="F313" s="194">
        <v>0</v>
      </c>
      <c r="G313" s="194">
        <v>0</v>
      </c>
      <c r="H313" s="194">
        <v>1</v>
      </c>
      <c r="I313" s="194">
        <v>2</v>
      </c>
      <c r="J313" s="194">
        <v>0</v>
      </c>
      <c r="K313" s="194">
        <v>3</v>
      </c>
      <c r="L313" s="645">
        <v>45.333333333333336</v>
      </c>
      <c r="M313" s="645">
        <v>45.5</v>
      </c>
    </row>
    <row r="314" spans="1:14" s="646" customFormat="1" ht="21" customHeight="1">
      <c r="B314" s="647"/>
      <c r="C314" s="648" t="s">
        <v>1802</v>
      </c>
      <c r="D314" s="649">
        <v>27</v>
      </c>
      <c r="E314" s="649">
        <v>0</v>
      </c>
      <c r="F314" s="649">
        <v>1</v>
      </c>
      <c r="G314" s="649">
        <v>8</v>
      </c>
      <c r="H314" s="649">
        <v>7</v>
      </c>
      <c r="I314" s="649">
        <v>6</v>
      </c>
      <c r="J314" s="649">
        <v>1</v>
      </c>
      <c r="K314" s="649">
        <v>4</v>
      </c>
      <c r="L314" s="1417">
        <v>41.608695652173914</v>
      </c>
      <c r="M314" s="1417">
        <v>40.75</v>
      </c>
    </row>
    <row r="315" spans="1:14" s="650" customFormat="1" ht="12.6" customHeight="1">
      <c r="B315" s="656" t="s">
        <v>119</v>
      </c>
      <c r="C315" s="644" t="s">
        <v>1800</v>
      </c>
      <c r="D315" s="194">
        <v>36139</v>
      </c>
      <c r="E315" s="194">
        <v>167</v>
      </c>
      <c r="F315" s="194">
        <v>3079</v>
      </c>
      <c r="G315" s="194">
        <v>11115</v>
      </c>
      <c r="H315" s="194">
        <v>10661</v>
      </c>
      <c r="I315" s="194">
        <v>5360</v>
      </c>
      <c r="J315" s="194">
        <v>2516</v>
      </c>
      <c r="K315" s="194">
        <v>3241</v>
      </c>
      <c r="L315" s="645">
        <v>40.991823211137458</v>
      </c>
      <c r="M315" s="645">
        <v>39.803695150115473</v>
      </c>
    </row>
    <row r="316" spans="1:14">
      <c r="C316" s="644" t="s">
        <v>1801</v>
      </c>
      <c r="D316" s="194">
        <v>12408</v>
      </c>
      <c r="E316" s="194">
        <v>106</v>
      </c>
      <c r="F316" s="194">
        <v>1251</v>
      </c>
      <c r="G316" s="194">
        <v>3223</v>
      </c>
      <c r="H316" s="194">
        <v>3289</v>
      </c>
      <c r="I316" s="194">
        <v>1964</v>
      </c>
      <c r="J316" s="194">
        <v>950</v>
      </c>
      <c r="K316" s="194">
        <v>1625</v>
      </c>
      <c r="L316" s="645">
        <v>41.080682555874986</v>
      </c>
      <c r="M316" s="645">
        <v>40.057664233576645</v>
      </c>
    </row>
    <row r="317" spans="1:14" s="646" customFormat="1" ht="10.15" customHeight="1">
      <c r="B317" s="647"/>
      <c r="C317" s="648" t="s">
        <v>1802</v>
      </c>
      <c r="D317" s="194">
        <v>48547</v>
      </c>
      <c r="E317" s="194">
        <v>273</v>
      </c>
      <c r="F317" s="194">
        <v>4330</v>
      </c>
      <c r="G317" s="194">
        <v>14338</v>
      </c>
      <c r="H317" s="194">
        <v>13950</v>
      </c>
      <c r="I317" s="194">
        <v>7324</v>
      </c>
      <c r="J317" s="194">
        <v>3466</v>
      </c>
      <c r="K317" s="194">
        <v>4866</v>
      </c>
      <c r="L317" s="645">
        <v>41.01375884251734</v>
      </c>
      <c r="M317" s="645">
        <v>39.860385756676557</v>
      </c>
    </row>
    <row r="318" spans="1:14" s="646" customFormat="1" ht="10.15" customHeight="1">
      <c r="B318" s="647"/>
      <c r="C318" s="651"/>
      <c r="D318" s="649"/>
      <c r="E318" s="649"/>
      <c r="F318" s="649"/>
      <c r="G318" s="649"/>
      <c r="H318" s="649"/>
      <c r="I318" s="649"/>
      <c r="J318" s="649"/>
      <c r="K318" s="649"/>
      <c r="L318" s="1417"/>
      <c r="M318" s="1417"/>
    </row>
    <row r="319" spans="1:14" s="646" customFormat="1" ht="10.15" customHeight="1">
      <c r="B319" s="647"/>
      <c r="C319" s="651"/>
      <c r="D319" s="649"/>
      <c r="E319" s="649"/>
      <c r="F319" s="649"/>
      <c r="G319" s="649"/>
      <c r="H319" s="649"/>
      <c r="I319" s="649"/>
      <c r="J319" s="649"/>
      <c r="K319" s="649"/>
      <c r="L319" s="1417"/>
      <c r="M319" s="1417"/>
    </row>
    <row r="320" spans="1:14" s="646" customFormat="1" ht="10.15" customHeight="1">
      <c r="B320" s="647"/>
      <c r="C320" s="651"/>
      <c r="D320" s="1152"/>
      <c r="E320" s="1152"/>
      <c r="F320" s="1152"/>
      <c r="G320" s="1152"/>
      <c r="H320" s="1152"/>
      <c r="I320" s="1152"/>
      <c r="J320" s="1152"/>
      <c r="K320" s="1152"/>
      <c r="L320" s="1419"/>
      <c r="M320" s="1419"/>
    </row>
    <row r="321" spans="2:13" s="646" customFormat="1" ht="10.15" customHeight="1">
      <c r="B321" s="647"/>
      <c r="C321" s="651"/>
      <c r="D321" s="1152"/>
      <c r="E321" s="1152"/>
      <c r="F321" s="1152"/>
      <c r="G321" s="1152"/>
      <c r="H321" s="1152"/>
      <c r="I321" s="1152"/>
      <c r="J321" s="1152"/>
      <c r="K321" s="1152"/>
      <c r="L321" s="1419"/>
      <c r="M321" s="1419"/>
    </row>
    <row r="322" spans="2:13" s="646" customFormat="1" ht="10.15" customHeight="1">
      <c r="B322" s="647"/>
      <c r="C322" s="651"/>
      <c r="D322" s="1152"/>
      <c r="E322" s="1152"/>
      <c r="F322" s="1152"/>
      <c r="G322" s="1152"/>
      <c r="H322" s="1152"/>
      <c r="I322" s="1152"/>
      <c r="J322" s="1152"/>
      <c r="K322" s="1152"/>
      <c r="L322" s="1419"/>
      <c r="M322" s="1419"/>
    </row>
    <row r="323" spans="2:13" s="646" customFormat="1" ht="10.15" customHeight="1">
      <c r="B323" s="647"/>
      <c r="C323" s="651"/>
      <c r="D323" s="649"/>
      <c r="E323" s="649"/>
      <c r="F323" s="649"/>
      <c r="G323" s="649"/>
      <c r="H323" s="649"/>
      <c r="I323" s="649"/>
      <c r="J323" s="649"/>
      <c r="K323" s="649"/>
      <c r="L323" s="1417"/>
      <c r="M323" s="1417"/>
    </row>
    <row r="324" spans="2:13" s="646" customFormat="1" ht="10.15" customHeight="1">
      <c r="B324" s="647"/>
      <c r="C324" s="651"/>
      <c r="D324" s="649"/>
      <c r="E324" s="649"/>
      <c r="F324" s="649"/>
      <c r="G324" s="649"/>
      <c r="H324" s="649"/>
      <c r="I324" s="649"/>
      <c r="J324" s="649"/>
      <c r="K324" s="649"/>
      <c r="L324" s="1417"/>
      <c r="M324" s="1417"/>
    </row>
    <row r="325" spans="2:13" s="646" customFormat="1" ht="10.15" customHeight="1">
      <c r="B325" s="647"/>
      <c r="C325" s="651"/>
      <c r="D325" s="649"/>
      <c r="E325" s="649"/>
      <c r="F325" s="649"/>
      <c r="G325" s="649"/>
      <c r="H325" s="649"/>
      <c r="I325" s="649"/>
      <c r="J325" s="649"/>
      <c r="K325" s="649"/>
      <c r="L325" s="1417"/>
      <c r="M325" s="1417"/>
    </row>
    <row r="326" spans="2:13" s="646" customFormat="1" ht="10.15" customHeight="1">
      <c r="B326" s="647"/>
      <c r="C326" s="651"/>
      <c r="D326" s="649"/>
      <c r="E326" s="649"/>
      <c r="F326" s="649"/>
      <c r="G326" s="649"/>
      <c r="H326" s="649"/>
      <c r="I326" s="649"/>
      <c r="J326" s="649"/>
      <c r="K326" s="649"/>
      <c r="L326" s="1417"/>
      <c r="M326" s="1417"/>
    </row>
    <row r="327" spans="2:13" s="646" customFormat="1" ht="10.15" customHeight="1">
      <c r="B327" s="647"/>
      <c r="C327" s="651"/>
      <c r="D327" s="649"/>
      <c r="E327" s="649"/>
      <c r="F327" s="649"/>
      <c r="G327" s="649"/>
      <c r="H327" s="649"/>
      <c r="I327" s="649"/>
      <c r="J327" s="649"/>
      <c r="K327" s="649"/>
      <c r="L327" s="1417"/>
      <c r="M327" s="1417"/>
    </row>
    <row r="328" spans="2:13" s="646" customFormat="1" ht="10.15" customHeight="1">
      <c r="B328" s="647"/>
      <c r="C328" s="651"/>
      <c r="D328" s="649"/>
      <c r="E328" s="649"/>
      <c r="F328" s="649"/>
      <c r="G328" s="649"/>
      <c r="H328" s="649"/>
      <c r="I328" s="649"/>
      <c r="J328" s="649"/>
      <c r="K328" s="649"/>
      <c r="L328" s="1417"/>
      <c r="M328" s="1417"/>
    </row>
    <row r="329" spans="2:13" s="646" customFormat="1" ht="10.15" customHeight="1">
      <c r="B329" s="647"/>
      <c r="C329" s="651"/>
      <c r="D329" s="649"/>
      <c r="E329" s="649"/>
      <c r="F329" s="649"/>
      <c r="G329" s="649"/>
      <c r="H329" s="649"/>
      <c r="I329" s="649"/>
      <c r="J329" s="649"/>
      <c r="K329" s="649"/>
      <c r="L329" s="1417"/>
      <c r="M329" s="1417"/>
    </row>
    <row r="330" spans="2:13" s="646" customFormat="1" ht="10.15" customHeight="1">
      <c r="B330" s="647"/>
      <c r="C330" s="651"/>
      <c r="D330" s="649"/>
      <c r="E330" s="649"/>
      <c r="F330" s="649"/>
      <c r="G330" s="649"/>
      <c r="H330" s="649"/>
      <c r="I330" s="649"/>
      <c r="J330" s="649"/>
      <c r="K330" s="649"/>
      <c r="L330" s="1417"/>
      <c r="M330" s="1417"/>
    </row>
    <row r="331" spans="2:13" s="646" customFormat="1" ht="10.15" customHeight="1">
      <c r="B331" s="647"/>
      <c r="C331" s="651"/>
      <c r="D331" s="649"/>
      <c r="E331" s="649"/>
      <c r="F331" s="649"/>
      <c r="G331" s="649"/>
      <c r="H331" s="649"/>
      <c r="I331" s="649"/>
      <c r="J331" s="649"/>
      <c r="K331" s="649"/>
      <c r="L331" s="1417"/>
      <c r="M331" s="1417"/>
    </row>
    <row r="332" spans="2:13" s="646" customFormat="1" ht="10.15" customHeight="1">
      <c r="B332" s="647"/>
      <c r="C332" s="651"/>
      <c r="D332" s="649"/>
      <c r="E332" s="649"/>
      <c r="F332" s="649"/>
      <c r="G332" s="649"/>
      <c r="H332" s="649"/>
      <c r="I332" s="649"/>
      <c r="J332" s="649"/>
      <c r="K332" s="649"/>
      <c r="L332" s="1417"/>
      <c r="M332" s="1417"/>
    </row>
    <row r="333" spans="2:13" s="646" customFormat="1" ht="10.15" customHeight="1">
      <c r="B333" s="647"/>
      <c r="C333" s="651"/>
      <c r="D333" s="649"/>
      <c r="E333" s="649"/>
      <c r="F333" s="649"/>
      <c r="G333" s="649"/>
      <c r="H333" s="649"/>
      <c r="I333" s="649"/>
      <c r="J333" s="649"/>
      <c r="K333" s="649"/>
      <c r="L333" s="1417"/>
      <c r="M333" s="1417"/>
    </row>
    <row r="334" spans="2:13" s="646" customFormat="1" ht="10.15" customHeight="1">
      <c r="B334" s="647"/>
      <c r="C334" s="651"/>
      <c r="D334" s="649"/>
      <c r="E334" s="649"/>
      <c r="F334" s="649"/>
      <c r="G334" s="649"/>
      <c r="H334" s="649"/>
      <c r="I334" s="649"/>
      <c r="J334" s="649"/>
      <c r="K334" s="649"/>
      <c r="L334" s="1417"/>
      <c r="M334" s="1417"/>
    </row>
    <row r="335" spans="2:13" s="646" customFormat="1" ht="10.15" customHeight="1">
      <c r="B335" s="647"/>
      <c r="C335" s="651"/>
      <c r="D335" s="649"/>
      <c r="E335" s="649"/>
      <c r="F335" s="649"/>
      <c r="G335" s="649"/>
      <c r="H335" s="649"/>
      <c r="I335" s="649"/>
      <c r="J335" s="649"/>
      <c r="K335" s="649"/>
      <c r="L335" s="1417"/>
      <c r="M335" s="1417"/>
    </row>
    <row r="336" spans="2:13" s="646" customFormat="1" ht="10.15" customHeight="1">
      <c r="B336" s="647"/>
      <c r="C336" s="651"/>
      <c r="D336" s="649"/>
      <c r="E336" s="649"/>
      <c r="F336" s="649"/>
      <c r="G336" s="649"/>
      <c r="H336" s="649"/>
      <c r="I336" s="649"/>
      <c r="J336" s="649"/>
      <c r="K336" s="649"/>
      <c r="L336" s="1417"/>
      <c r="M336" s="1417"/>
    </row>
    <row r="337" spans="2:13" s="646" customFormat="1" ht="10.15" customHeight="1">
      <c r="B337" s="647"/>
      <c r="C337" s="651"/>
      <c r="D337" s="649"/>
      <c r="E337" s="649"/>
      <c r="F337" s="649"/>
      <c r="G337" s="649"/>
      <c r="H337" s="649"/>
      <c r="I337" s="649"/>
      <c r="J337" s="649"/>
      <c r="K337" s="649"/>
      <c r="L337" s="1417"/>
      <c r="M337" s="1417"/>
    </row>
    <row r="338" spans="2:13" s="646" customFormat="1" ht="10.15" customHeight="1">
      <c r="B338" s="647"/>
      <c r="C338" s="651"/>
      <c r="D338" s="649"/>
      <c r="E338" s="649"/>
      <c r="F338" s="649"/>
      <c r="G338" s="649"/>
      <c r="H338" s="649"/>
      <c r="I338" s="649"/>
      <c r="J338" s="649"/>
      <c r="K338" s="649"/>
      <c r="L338" s="1417"/>
      <c r="M338" s="1417"/>
    </row>
    <row r="339" spans="2:13" s="646" customFormat="1" ht="10.15" customHeight="1">
      <c r="B339" s="647"/>
      <c r="C339" s="651"/>
      <c r="D339" s="649"/>
      <c r="E339" s="649"/>
      <c r="F339" s="649"/>
      <c r="G339" s="649"/>
      <c r="H339" s="649"/>
      <c r="I339" s="649"/>
      <c r="J339" s="649"/>
      <c r="K339" s="649"/>
      <c r="L339" s="1417"/>
      <c r="M339" s="1417"/>
    </row>
    <row r="340" spans="2:13" s="646" customFormat="1" ht="10.15" customHeight="1">
      <c r="B340" s="647"/>
      <c r="C340" s="651"/>
      <c r="D340" s="649"/>
      <c r="E340" s="649"/>
      <c r="F340" s="649"/>
      <c r="G340" s="649"/>
      <c r="H340" s="649"/>
      <c r="I340" s="649"/>
      <c r="J340" s="649"/>
      <c r="K340" s="649"/>
      <c r="L340" s="1417"/>
      <c r="M340" s="1417"/>
    </row>
    <row r="341" spans="2:13" s="646" customFormat="1" ht="10.15" customHeight="1">
      <c r="B341" s="647"/>
      <c r="C341" s="651"/>
      <c r="D341" s="649"/>
      <c r="E341" s="649"/>
      <c r="F341" s="649"/>
      <c r="G341" s="649"/>
      <c r="H341" s="649"/>
      <c r="I341" s="649"/>
      <c r="J341" s="649"/>
      <c r="K341" s="649"/>
      <c r="L341" s="1417"/>
      <c r="M341" s="1417"/>
    </row>
    <row r="342" spans="2:13" s="646" customFormat="1" ht="10.15" customHeight="1">
      <c r="B342" s="647"/>
      <c r="C342" s="651"/>
      <c r="D342" s="649"/>
      <c r="E342" s="649"/>
      <c r="F342" s="649"/>
      <c r="G342" s="649"/>
      <c r="H342" s="649"/>
      <c r="I342" s="649"/>
      <c r="J342" s="649"/>
      <c r="K342" s="649"/>
      <c r="L342" s="1417"/>
      <c r="M342" s="1417"/>
    </row>
    <row r="343" spans="2:13" s="646" customFormat="1" ht="10.15" customHeight="1">
      <c r="B343" s="647"/>
      <c r="C343" s="651"/>
      <c r="D343" s="649"/>
      <c r="E343" s="649"/>
      <c r="F343" s="649"/>
      <c r="G343" s="649"/>
      <c r="H343" s="649"/>
      <c r="I343" s="649"/>
      <c r="J343" s="649"/>
      <c r="K343" s="649"/>
      <c r="L343" s="1417"/>
      <c r="M343" s="1417"/>
    </row>
    <row r="344" spans="2:13" s="646" customFormat="1" ht="10.15" customHeight="1">
      <c r="B344" s="647"/>
      <c r="C344" s="651"/>
      <c r="D344" s="649"/>
      <c r="E344" s="649"/>
      <c r="F344" s="649"/>
      <c r="G344" s="649"/>
      <c r="H344" s="649"/>
      <c r="I344" s="649"/>
      <c r="J344" s="649"/>
      <c r="K344" s="649"/>
      <c r="L344" s="1417"/>
      <c r="M344" s="1417"/>
    </row>
    <row r="345" spans="2:13" s="646" customFormat="1" ht="10.15" customHeight="1">
      <c r="B345" s="647"/>
      <c r="C345" s="651"/>
      <c r="D345" s="649"/>
      <c r="E345" s="649"/>
      <c r="F345" s="649"/>
      <c r="G345" s="649"/>
      <c r="H345" s="649"/>
      <c r="I345" s="649"/>
      <c r="J345" s="649"/>
      <c r="K345" s="649"/>
      <c r="L345" s="1417"/>
      <c r="M345" s="1417"/>
    </row>
    <row r="346" spans="2:13" s="646" customFormat="1" ht="10.15" customHeight="1">
      <c r="B346" s="647"/>
      <c r="C346" s="651"/>
      <c r="D346" s="649"/>
      <c r="E346" s="649"/>
      <c r="F346" s="649"/>
      <c r="G346" s="649"/>
      <c r="H346" s="649"/>
      <c r="I346" s="649"/>
      <c r="J346" s="649"/>
      <c r="K346" s="649"/>
      <c r="L346" s="1417"/>
      <c r="M346" s="1417"/>
    </row>
    <row r="347" spans="2:13" s="646" customFormat="1" ht="10.15" customHeight="1">
      <c r="B347" s="647"/>
      <c r="C347" s="651"/>
      <c r="D347" s="649"/>
      <c r="E347" s="649"/>
      <c r="F347" s="649"/>
      <c r="G347" s="649"/>
      <c r="H347" s="649"/>
      <c r="I347" s="649"/>
      <c r="J347" s="649"/>
      <c r="K347" s="649"/>
      <c r="L347" s="1417"/>
      <c r="M347" s="1417"/>
    </row>
    <row r="348" spans="2:13" s="646" customFormat="1" ht="10.15" customHeight="1">
      <c r="B348" s="647"/>
      <c r="C348" s="651"/>
      <c r="D348" s="649"/>
      <c r="E348" s="649"/>
      <c r="F348" s="649"/>
      <c r="G348" s="649"/>
      <c r="H348" s="649"/>
      <c r="I348" s="649"/>
      <c r="J348" s="649"/>
      <c r="K348" s="649"/>
      <c r="L348" s="1417"/>
      <c r="M348" s="1417"/>
    </row>
    <row r="349" spans="2:13" s="646" customFormat="1" ht="10.15" customHeight="1">
      <c r="B349" s="647"/>
      <c r="C349" s="651"/>
      <c r="D349" s="649"/>
      <c r="E349" s="649"/>
      <c r="F349" s="649"/>
      <c r="G349" s="649"/>
      <c r="H349" s="649"/>
      <c r="I349" s="649"/>
      <c r="J349" s="649"/>
      <c r="K349" s="649"/>
      <c r="L349" s="1417"/>
      <c r="M349" s="1417"/>
    </row>
    <row r="350" spans="2:13" s="646" customFormat="1" ht="10.15" customHeight="1">
      <c r="B350" s="647"/>
      <c r="C350" s="651"/>
      <c r="D350" s="649"/>
      <c r="E350" s="649"/>
      <c r="F350" s="649"/>
      <c r="G350" s="649"/>
      <c r="H350" s="649"/>
      <c r="I350" s="649"/>
      <c r="J350" s="649"/>
      <c r="K350" s="649"/>
      <c r="L350" s="1417"/>
      <c r="M350" s="1417"/>
    </row>
    <row r="351" spans="2:13" s="646" customFormat="1" ht="10.15" customHeight="1">
      <c r="B351" s="647"/>
      <c r="C351" s="651"/>
      <c r="D351" s="649"/>
      <c r="E351" s="649"/>
      <c r="F351" s="649"/>
      <c r="G351" s="649"/>
      <c r="H351" s="649"/>
      <c r="I351" s="649"/>
      <c r="J351" s="649"/>
      <c r="K351" s="649"/>
      <c r="L351" s="1417"/>
      <c r="M351" s="1417"/>
    </row>
    <row r="352" spans="2:13" s="646" customFormat="1" ht="10.15" customHeight="1">
      <c r="B352" s="647"/>
      <c r="C352" s="651"/>
      <c r="D352" s="649"/>
      <c r="E352" s="649"/>
      <c r="F352" s="649"/>
      <c r="G352" s="649"/>
      <c r="H352" s="649"/>
      <c r="I352" s="649"/>
      <c r="J352" s="649"/>
      <c r="K352" s="649"/>
      <c r="L352" s="1417"/>
      <c r="M352" s="1417"/>
    </row>
    <row r="353" spans="1:13" s="646" customFormat="1" ht="10.15" customHeight="1">
      <c r="B353" s="647"/>
      <c r="C353" s="651"/>
      <c r="D353" s="649"/>
      <c r="E353" s="649"/>
      <c r="F353" s="649"/>
      <c r="G353" s="649"/>
      <c r="H353" s="649"/>
      <c r="I353" s="649"/>
      <c r="J353" s="649"/>
      <c r="K353" s="649"/>
      <c r="L353" s="1417"/>
      <c r="M353" s="1417"/>
    </row>
    <row r="354" spans="1:13" s="646" customFormat="1" ht="10.15" customHeight="1">
      <c r="B354" s="647"/>
      <c r="C354" s="651"/>
      <c r="D354" s="649"/>
      <c r="E354" s="649"/>
      <c r="F354" s="649"/>
      <c r="G354" s="649"/>
      <c r="H354" s="649"/>
      <c r="I354" s="649"/>
      <c r="J354" s="649"/>
      <c r="K354" s="649"/>
      <c r="L354" s="1417"/>
      <c r="M354" s="1417"/>
    </row>
    <row r="355" spans="1:13" s="646" customFormat="1" ht="10.15" customHeight="1">
      <c r="B355" s="647"/>
      <c r="C355" s="651"/>
      <c r="D355" s="649"/>
      <c r="E355" s="649"/>
      <c r="F355" s="649"/>
      <c r="G355" s="649"/>
      <c r="H355" s="649"/>
      <c r="I355" s="649"/>
      <c r="J355" s="649"/>
      <c r="K355" s="649"/>
      <c r="L355" s="1417"/>
      <c r="M355" s="1417"/>
    </row>
    <row r="356" spans="1:13" s="646" customFormat="1" ht="10.15" customHeight="1">
      <c r="B356" s="647"/>
      <c r="C356" s="651"/>
      <c r="D356" s="649"/>
      <c r="E356" s="649"/>
      <c r="F356" s="649"/>
      <c r="G356" s="649"/>
      <c r="H356" s="649"/>
      <c r="I356" s="649"/>
      <c r="J356" s="649"/>
      <c r="K356" s="649"/>
      <c r="L356" s="1417"/>
      <c r="M356" s="1417"/>
    </row>
    <row r="357" spans="1:13" s="646" customFormat="1" ht="10.15" customHeight="1">
      <c r="B357" s="647"/>
      <c r="C357" s="651"/>
      <c r="D357" s="649"/>
      <c r="E357" s="649"/>
      <c r="F357" s="649"/>
      <c r="G357" s="649"/>
      <c r="H357" s="649"/>
      <c r="I357" s="649"/>
      <c r="J357" s="649"/>
      <c r="K357" s="649"/>
      <c r="L357" s="1417"/>
      <c r="M357" s="1417"/>
    </row>
    <row r="358" spans="1:13" s="646" customFormat="1" ht="10.15" customHeight="1">
      <c r="B358" s="647"/>
      <c r="C358" s="651"/>
      <c r="D358" s="649"/>
      <c r="E358" s="649"/>
      <c r="F358" s="649"/>
      <c r="G358" s="649"/>
      <c r="H358" s="649"/>
      <c r="I358" s="649"/>
      <c r="J358" s="649"/>
      <c r="K358" s="649"/>
      <c r="L358" s="1417"/>
      <c r="M358" s="1417"/>
    </row>
    <row r="359" spans="1:13" s="90" customFormat="1" ht="13.9" customHeight="1">
      <c r="B359" s="260"/>
      <c r="C359" s="260"/>
      <c r="D359" s="260"/>
      <c r="E359" s="260"/>
      <c r="F359" s="260"/>
      <c r="G359" s="260"/>
      <c r="H359" s="260"/>
      <c r="I359" s="260"/>
      <c r="J359" s="260"/>
      <c r="K359" s="260"/>
      <c r="L359" s="260"/>
    </row>
    <row r="360" spans="1:13" s="90" customFormat="1" ht="9.6" customHeight="1">
      <c r="A360" s="125"/>
      <c r="B360" s="260"/>
      <c r="C360" s="260"/>
      <c r="D360" s="260"/>
      <c r="E360" s="260"/>
      <c r="F360" s="260"/>
      <c r="G360" s="260"/>
      <c r="H360" s="260"/>
      <c r="I360" s="260"/>
      <c r="J360" s="260"/>
      <c r="K360" s="260"/>
      <c r="L360" s="260"/>
    </row>
    <row r="361" spans="1:13" s="90" customFormat="1" ht="9.6" customHeight="1">
      <c r="A361" s="125"/>
      <c r="B361" s="260"/>
      <c r="C361" s="260"/>
      <c r="D361" s="260"/>
      <c r="E361" s="260"/>
      <c r="F361" s="260"/>
      <c r="G361" s="260"/>
      <c r="H361" s="260"/>
      <c r="I361" s="260"/>
      <c r="J361" s="260"/>
      <c r="K361" s="260"/>
      <c r="L361" s="260"/>
    </row>
    <row r="362" spans="1:13" s="6" customFormat="1" ht="9" customHeight="1">
      <c r="A362" s="209"/>
      <c r="B362" s="330"/>
      <c r="C362" s="168"/>
      <c r="D362" s="168"/>
      <c r="E362" s="168"/>
      <c r="F362" s="168"/>
      <c r="G362" s="168"/>
      <c r="H362" s="168"/>
      <c r="I362" s="168"/>
    </row>
    <row r="363" spans="1:13" s="9" customFormat="1" ht="10.5" customHeight="1">
      <c r="A363" s="331" t="s">
        <v>586</v>
      </c>
      <c r="B363" s="331"/>
      <c r="C363" s="332"/>
      <c r="D363" s="332"/>
      <c r="E363" s="332"/>
      <c r="F363" s="332"/>
      <c r="G363" s="332"/>
      <c r="H363" s="332"/>
      <c r="I363" s="332"/>
    </row>
  </sheetData>
  <mergeCells count="9">
    <mergeCell ref="J8:J11"/>
    <mergeCell ref="K8:K11"/>
    <mergeCell ref="M10:M11"/>
    <mergeCell ref="D6:D11"/>
    <mergeCell ref="E8:E11"/>
    <mergeCell ref="F8:F11"/>
    <mergeCell ref="G8:G11"/>
    <mergeCell ref="H8:H11"/>
    <mergeCell ref="I8:I11"/>
  </mergeCells>
  <pageMargins left="0.7" right="0.7" top="0.78740157499999996" bottom="0.78740157499999996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90"/>
  <sheetViews>
    <sheetView workbookViewId="0">
      <pane ySplit="12" topLeftCell="A13" activePane="bottomLeft" state="frozen"/>
      <selection sqref="A1:XFD1048576"/>
      <selection pane="bottomLeft"/>
    </sheetView>
  </sheetViews>
  <sheetFormatPr baseColWidth="10" defaultColWidth="12.85546875" defaultRowHeight="11.25"/>
  <cols>
    <col min="1" max="1" width="2.42578125" style="642" customWidth="1"/>
    <col min="2" max="2" width="29.85546875" style="643" customWidth="1"/>
    <col min="3" max="3" width="2.42578125" style="657" customWidth="1"/>
    <col min="4" max="9" width="5.85546875" style="194" customWidth="1"/>
    <col min="10" max="10" width="5.42578125" style="194" customWidth="1"/>
    <col min="11" max="11" width="5.85546875" style="194" customWidth="1"/>
    <col min="12" max="12" width="5.85546875" style="645" customWidth="1"/>
    <col min="13" max="13" width="6.85546875" style="645" customWidth="1"/>
    <col min="14" max="14" width="4.42578125" style="642" customWidth="1"/>
    <col min="15" max="16384" width="12.85546875" style="642"/>
  </cols>
  <sheetData>
    <row r="1" spans="1:14" s="620" customFormat="1" ht="13.9" customHeight="1">
      <c r="A1" s="97" t="s">
        <v>608</v>
      </c>
      <c r="B1" s="578"/>
      <c r="C1" s="618"/>
      <c r="D1" s="618"/>
      <c r="E1" s="619"/>
      <c r="F1" s="619"/>
      <c r="G1" s="619"/>
      <c r="H1" s="619"/>
      <c r="I1" s="619"/>
      <c r="J1" s="619"/>
      <c r="K1" s="619"/>
      <c r="L1" s="619"/>
    </row>
    <row r="2" spans="1:14" s="584" customFormat="1" ht="9" customHeight="1">
      <c r="A2" s="621"/>
      <c r="B2" s="66"/>
      <c r="C2" s="153"/>
      <c r="D2" s="90"/>
      <c r="E2" s="90"/>
      <c r="F2" s="90"/>
      <c r="G2" s="90"/>
      <c r="H2" s="90"/>
      <c r="I2" s="90"/>
      <c r="J2" s="90"/>
      <c r="K2" s="90"/>
      <c r="L2" s="90"/>
    </row>
    <row r="3" spans="1:14" s="288" customFormat="1" ht="11.45" customHeight="1">
      <c r="A3" s="20" t="s">
        <v>2282</v>
      </c>
      <c r="B3" s="578"/>
      <c r="C3" s="622"/>
      <c r="D3" s="622"/>
      <c r="E3" s="578"/>
      <c r="F3" s="578"/>
      <c r="G3" s="578"/>
      <c r="H3" s="578"/>
      <c r="I3" s="578"/>
      <c r="J3" s="578"/>
      <c r="K3" s="578"/>
      <c r="L3" s="578"/>
    </row>
    <row r="4" spans="1:14" s="288" customFormat="1" ht="11.45" customHeight="1">
      <c r="A4" s="20" t="s">
        <v>2283</v>
      </c>
      <c r="B4" s="578"/>
      <c r="C4" s="622"/>
      <c r="D4" s="622"/>
      <c r="E4" s="578"/>
      <c r="F4" s="578"/>
      <c r="G4" s="578"/>
      <c r="H4" s="578"/>
      <c r="I4" s="578"/>
      <c r="J4" s="578"/>
      <c r="K4" s="578"/>
      <c r="L4" s="578"/>
    </row>
    <row r="5" spans="1:14" s="584" customFormat="1" ht="9" customHeight="1">
      <c r="A5" s="77"/>
      <c r="B5" s="66"/>
      <c r="C5" s="153"/>
      <c r="D5" s="90"/>
      <c r="E5" s="90"/>
      <c r="F5" s="90"/>
      <c r="G5" s="90"/>
      <c r="H5" s="90"/>
      <c r="I5" s="90"/>
      <c r="J5" s="90"/>
      <c r="K5" s="90"/>
      <c r="L5" s="155"/>
    </row>
    <row r="6" spans="1:14" s="584" customFormat="1" ht="9.75" customHeight="1">
      <c r="A6" s="658"/>
      <c r="B6" s="549"/>
      <c r="C6" s="468"/>
      <c r="D6" s="659"/>
      <c r="E6" s="660" t="s">
        <v>2284</v>
      </c>
      <c r="F6" s="661"/>
      <c r="G6" s="661"/>
      <c r="H6" s="661"/>
      <c r="I6" s="661"/>
      <c r="J6" s="661"/>
      <c r="K6" s="661"/>
      <c r="L6" s="661"/>
      <c r="M6" s="661"/>
      <c r="N6" s="661"/>
    </row>
    <row r="7" spans="1:14" s="584" customFormat="1" ht="9.75" customHeight="1">
      <c r="A7" s="33" t="s">
        <v>153</v>
      </c>
      <c r="B7" s="50"/>
      <c r="C7" s="469"/>
      <c r="D7" s="230"/>
      <c r="E7" s="230" t="s">
        <v>2285</v>
      </c>
      <c r="F7" s="230" t="s">
        <v>2285</v>
      </c>
      <c r="G7" s="230"/>
      <c r="H7" s="230"/>
      <c r="I7" s="1305"/>
      <c r="J7" s="1304"/>
      <c r="K7" s="231"/>
      <c r="L7" s="231" t="s">
        <v>2286</v>
      </c>
      <c r="M7" s="230" t="s">
        <v>1658</v>
      </c>
      <c r="N7" s="1304"/>
    </row>
    <row r="8" spans="1:14" s="584" customFormat="1" ht="9.75" customHeight="1">
      <c r="A8" s="33" t="s">
        <v>1769</v>
      </c>
      <c r="B8" s="50"/>
      <c r="C8" s="469"/>
      <c r="D8" s="230"/>
      <c r="E8" s="230" t="s">
        <v>2287</v>
      </c>
      <c r="F8" s="230" t="s">
        <v>2287</v>
      </c>
      <c r="G8" s="230" t="s">
        <v>2288</v>
      </c>
      <c r="H8" s="230" t="s">
        <v>2289</v>
      </c>
      <c r="I8" s="233"/>
      <c r="J8" s="662" t="s">
        <v>2290</v>
      </c>
      <c r="K8" s="232" t="s">
        <v>2291</v>
      </c>
      <c r="L8" s="232" t="s">
        <v>1792</v>
      </c>
      <c r="M8" s="230" t="s">
        <v>2292</v>
      </c>
      <c r="N8" s="662"/>
    </row>
    <row r="9" spans="1:14" s="584" customFormat="1" ht="9.75" customHeight="1">
      <c r="A9" s="33" t="s">
        <v>419</v>
      </c>
      <c r="B9" s="50"/>
      <c r="C9" s="469"/>
      <c r="D9" s="230" t="s">
        <v>514</v>
      </c>
      <c r="E9" s="230" t="s">
        <v>2293</v>
      </c>
      <c r="F9" s="230" t="s">
        <v>2293</v>
      </c>
      <c r="G9" s="230" t="s">
        <v>2294</v>
      </c>
      <c r="H9" s="230" t="s">
        <v>2295</v>
      </c>
      <c r="I9" s="233" t="s">
        <v>2296</v>
      </c>
      <c r="J9" s="662" t="s">
        <v>2297</v>
      </c>
      <c r="K9" s="232" t="s">
        <v>2298</v>
      </c>
      <c r="L9" s="232" t="s">
        <v>2299</v>
      </c>
      <c r="M9" s="230" t="s">
        <v>2300</v>
      </c>
      <c r="N9" s="662" t="s">
        <v>2301</v>
      </c>
    </row>
    <row r="10" spans="1:14" s="584" customFormat="1" ht="9.75" customHeight="1">
      <c r="A10" s="33"/>
      <c r="B10" s="50"/>
      <c r="C10" s="469"/>
      <c r="D10" s="230" t="s">
        <v>520</v>
      </c>
      <c r="E10" s="230" t="s">
        <v>2302</v>
      </c>
      <c r="F10" s="230" t="s">
        <v>1978</v>
      </c>
      <c r="G10" s="230" t="s">
        <v>2302</v>
      </c>
      <c r="H10" s="230" t="s">
        <v>2294</v>
      </c>
      <c r="I10" s="233" t="s">
        <v>2303</v>
      </c>
      <c r="J10" s="662" t="s">
        <v>2304</v>
      </c>
      <c r="K10" s="232" t="s">
        <v>2305</v>
      </c>
      <c r="L10" s="232" t="s">
        <v>2306</v>
      </c>
      <c r="M10" s="230" t="s">
        <v>2307</v>
      </c>
      <c r="N10" s="662" t="s">
        <v>2308</v>
      </c>
    </row>
    <row r="11" spans="1:14" s="584" customFormat="1" ht="9.75" customHeight="1">
      <c r="A11" s="33" t="s">
        <v>1789</v>
      </c>
      <c r="B11" s="50"/>
      <c r="C11" s="469"/>
      <c r="D11" s="230"/>
      <c r="E11" s="1315" t="s">
        <v>2309</v>
      </c>
      <c r="F11" s="1315" t="s">
        <v>2309</v>
      </c>
      <c r="G11" s="1315" t="s">
        <v>2309</v>
      </c>
      <c r="H11" s="1315" t="s">
        <v>2310</v>
      </c>
      <c r="I11" s="233"/>
      <c r="J11" s="662" t="s">
        <v>2311</v>
      </c>
      <c r="K11" s="232" t="s">
        <v>2312</v>
      </c>
      <c r="L11" s="232" t="s">
        <v>2313</v>
      </c>
      <c r="M11" s="230" t="s">
        <v>2314</v>
      </c>
      <c r="N11" s="662"/>
    </row>
    <row r="12" spans="1:14" s="584" customFormat="1" ht="9.75" customHeight="1">
      <c r="A12" s="473" t="s">
        <v>1795</v>
      </c>
      <c r="B12" s="663"/>
      <c r="C12" s="1308"/>
      <c r="D12" s="1308"/>
      <c r="E12" s="1311" t="s">
        <v>2315</v>
      </c>
      <c r="F12" s="1311" t="s">
        <v>2315</v>
      </c>
      <c r="G12" s="1311" t="s">
        <v>2315</v>
      </c>
      <c r="H12" s="1311" t="s">
        <v>2316</v>
      </c>
      <c r="I12" s="1307"/>
      <c r="J12" s="1306" t="s">
        <v>2317</v>
      </c>
      <c r="K12" s="235" t="s">
        <v>2318</v>
      </c>
      <c r="L12" s="235" t="s">
        <v>2319</v>
      </c>
      <c r="M12" s="1308" t="s">
        <v>523</v>
      </c>
      <c r="N12" s="1306"/>
    </row>
    <row r="13" spans="1:14" s="584" customFormat="1" ht="9" customHeight="1">
      <c r="A13" s="187"/>
      <c r="B13" s="152"/>
      <c r="C13" s="625"/>
      <c r="D13" s="637"/>
      <c r="E13" s="637"/>
      <c r="F13" s="637"/>
      <c r="G13" s="637"/>
      <c r="H13" s="637"/>
      <c r="I13" s="637"/>
      <c r="J13" s="637"/>
      <c r="K13" s="637"/>
      <c r="L13" s="172"/>
    </row>
    <row r="14" spans="1:14" s="638" customFormat="1" ht="9" customHeight="1">
      <c r="A14" s="664" t="s">
        <v>420</v>
      </c>
      <c r="B14" s="665"/>
      <c r="C14" s="666"/>
      <c r="D14" s="667"/>
      <c r="E14" s="667"/>
      <c r="F14" s="667"/>
      <c r="G14" s="667"/>
      <c r="H14" s="667"/>
      <c r="I14" s="667"/>
      <c r="J14" s="667"/>
      <c r="K14" s="667"/>
      <c r="L14" s="668"/>
      <c r="M14" s="668"/>
      <c r="N14" s="664"/>
    </row>
    <row r="15" spans="1:14" s="638" customFormat="1" ht="6.75" customHeight="1">
      <c r="A15" s="664"/>
      <c r="B15" s="665"/>
      <c r="C15" s="669"/>
      <c r="D15" s="670"/>
      <c r="E15" s="667"/>
      <c r="F15" s="667"/>
      <c r="G15" s="667"/>
      <c r="H15" s="667"/>
      <c r="I15" s="667"/>
      <c r="J15" s="667"/>
      <c r="K15" s="667"/>
      <c r="L15" s="668"/>
      <c r="M15" s="668"/>
      <c r="N15" s="664"/>
    </row>
    <row r="16" spans="1:14" ht="9" customHeight="1">
      <c r="A16" s="450"/>
      <c r="B16" s="24" t="s">
        <v>768</v>
      </c>
      <c r="C16" s="671" t="s">
        <v>1800</v>
      </c>
      <c r="D16" s="672">
        <v>127</v>
      </c>
      <c r="E16" s="441">
        <v>5</v>
      </c>
      <c r="F16" s="441">
        <v>7</v>
      </c>
      <c r="G16" s="441">
        <v>0</v>
      </c>
      <c r="H16" s="441">
        <v>10</v>
      </c>
      <c r="I16" s="441">
        <v>42</v>
      </c>
      <c r="J16" s="441">
        <v>0</v>
      </c>
      <c r="K16" s="441">
        <v>16</v>
      </c>
      <c r="L16" s="441">
        <v>5</v>
      </c>
      <c r="M16" s="441">
        <v>37</v>
      </c>
      <c r="N16" s="441">
        <v>5</v>
      </c>
    </row>
    <row r="17" spans="1:14" ht="9" customHeight="1">
      <c r="A17" s="450"/>
      <c r="B17" s="24"/>
      <c r="C17" s="671" t="s">
        <v>1801</v>
      </c>
      <c r="D17" s="672">
        <v>88</v>
      </c>
      <c r="E17" s="441">
        <v>0</v>
      </c>
      <c r="F17" s="441">
        <v>7</v>
      </c>
      <c r="G17" s="441">
        <v>0</v>
      </c>
      <c r="H17" s="441">
        <v>2</v>
      </c>
      <c r="I17" s="441">
        <v>22</v>
      </c>
      <c r="J17" s="441">
        <v>1</v>
      </c>
      <c r="K17" s="441">
        <v>17</v>
      </c>
      <c r="L17" s="441">
        <v>6</v>
      </c>
      <c r="M17" s="441">
        <v>26</v>
      </c>
      <c r="N17" s="441">
        <v>7</v>
      </c>
    </row>
    <row r="18" spans="1:14" s="646" customFormat="1" ht="9" customHeight="1">
      <c r="A18" s="450"/>
      <c r="B18" s="673"/>
      <c r="C18" s="671" t="s">
        <v>1802</v>
      </c>
      <c r="D18" s="672">
        <v>215</v>
      </c>
      <c r="E18" s="441">
        <v>5</v>
      </c>
      <c r="F18" s="441">
        <v>14</v>
      </c>
      <c r="G18" s="441">
        <v>0</v>
      </c>
      <c r="H18" s="441">
        <v>12</v>
      </c>
      <c r="I18" s="441">
        <v>64</v>
      </c>
      <c r="J18" s="441">
        <v>1</v>
      </c>
      <c r="K18" s="441">
        <v>33</v>
      </c>
      <c r="L18" s="441">
        <v>11</v>
      </c>
      <c r="M18" s="441">
        <v>63</v>
      </c>
      <c r="N18" s="441">
        <v>12</v>
      </c>
    </row>
    <row r="19" spans="1:14" s="646" customFormat="1" ht="9" customHeight="1">
      <c r="A19" s="450"/>
      <c r="B19" s="673"/>
      <c r="C19" s="671"/>
      <c r="D19" s="674"/>
    </row>
    <row r="20" spans="1:14" ht="9" customHeight="1">
      <c r="A20" s="450"/>
      <c r="B20" s="673" t="s">
        <v>769</v>
      </c>
      <c r="C20" s="671" t="s">
        <v>1800</v>
      </c>
      <c r="D20" s="672">
        <v>243</v>
      </c>
      <c r="E20" s="441">
        <v>0</v>
      </c>
      <c r="F20" s="441">
        <v>5</v>
      </c>
      <c r="G20" s="441">
        <v>0</v>
      </c>
      <c r="H20" s="441">
        <v>4</v>
      </c>
      <c r="I20" s="441">
        <v>171</v>
      </c>
      <c r="J20" s="441">
        <v>0</v>
      </c>
      <c r="K20" s="441">
        <v>15</v>
      </c>
      <c r="L20" s="441">
        <v>1</v>
      </c>
      <c r="M20" s="441">
        <v>25</v>
      </c>
      <c r="N20" s="441">
        <v>22</v>
      </c>
    </row>
    <row r="21" spans="1:14" ht="9" customHeight="1">
      <c r="A21" s="450"/>
      <c r="B21" s="673"/>
      <c r="C21" s="671" t="s">
        <v>1801</v>
      </c>
      <c r="D21" s="672">
        <v>92</v>
      </c>
      <c r="E21" s="441">
        <v>0</v>
      </c>
      <c r="F21" s="441">
        <v>1</v>
      </c>
      <c r="G21" s="441">
        <v>0</v>
      </c>
      <c r="H21" s="441">
        <v>2</v>
      </c>
      <c r="I21" s="441">
        <v>62</v>
      </c>
      <c r="J21" s="441">
        <v>0</v>
      </c>
      <c r="K21" s="441">
        <v>12</v>
      </c>
      <c r="L21" s="441">
        <v>1</v>
      </c>
      <c r="M21" s="441">
        <v>11</v>
      </c>
      <c r="N21" s="441">
        <v>3</v>
      </c>
    </row>
    <row r="22" spans="1:14" s="646" customFormat="1" ht="9" customHeight="1">
      <c r="A22" s="450"/>
      <c r="B22" s="673"/>
      <c r="C22" s="671" t="s">
        <v>1802</v>
      </c>
      <c r="D22" s="672">
        <v>335</v>
      </c>
      <c r="E22" s="441">
        <v>0</v>
      </c>
      <c r="F22" s="441">
        <v>6</v>
      </c>
      <c r="G22" s="441">
        <v>0</v>
      </c>
      <c r="H22" s="441">
        <v>6</v>
      </c>
      <c r="I22" s="441">
        <v>233</v>
      </c>
      <c r="J22" s="441">
        <v>0</v>
      </c>
      <c r="K22" s="441">
        <v>27</v>
      </c>
      <c r="L22" s="441">
        <v>2</v>
      </c>
      <c r="M22" s="441">
        <v>36</v>
      </c>
      <c r="N22" s="441">
        <v>25</v>
      </c>
    </row>
    <row r="23" spans="1:14" s="646" customFormat="1" ht="9" customHeight="1">
      <c r="A23" s="450"/>
      <c r="B23" s="673"/>
      <c r="C23" s="671"/>
      <c r="D23" s="674"/>
    </row>
    <row r="24" spans="1:14" ht="9" customHeight="1">
      <c r="A24" s="450"/>
      <c r="B24" s="673" t="s">
        <v>770</v>
      </c>
      <c r="C24" s="671" t="s">
        <v>1800</v>
      </c>
      <c r="D24" s="672">
        <v>257</v>
      </c>
      <c r="E24" s="441">
        <v>0</v>
      </c>
      <c r="F24" s="441">
        <v>7</v>
      </c>
      <c r="G24" s="441">
        <v>0</v>
      </c>
      <c r="H24" s="441">
        <v>6</v>
      </c>
      <c r="I24" s="441">
        <v>190</v>
      </c>
      <c r="J24" s="441">
        <v>1</v>
      </c>
      <c r="K24" s="441">
        <v>30</v>
      </c>
      <c r="L24" s="441">
        <v>3</v>
      </c>
      <c r="M24" s="441">
        <v>10</v>
      </c>
      <c r="N24" s="441">
        <v>10</v>
      </c>
    </row>
    <row r="25" spans="1:14" ht="9" customHeight="1">
      <c r="A25" s="450"/>
      <c r="B25" s="673"/>
      <c r="C25" s="671" t="s">
        <v>1801</v>
      </c>
      <c r="D25" s="672">
        <v>62</v>
      </c>
      <c r="E25" s="441">
        <v>1</v>
      </c>
      <c r="F25" s="441">
        <v>2</v>
      </c>
      <c r="G25" s="441">
        <v>0</v>
      </c>
      <c r="H25" s="441">
        <v>3</v>
      </c>
      <c r="I25" s="441">
        <v>36</v>
      </c>
      <c r="J25" s="441">
        <v>0</v>
      </c>
      <c r="K25" s="441">
        <v>7</v>
      </c>
      <c r="L25" s="441">
        <v>3</v>
      </c>
      <c r="M25" s="441">
        <v>7</v>
      </c>
      <c r="N25" s="441">
        <v>3</v>
      </c>
    </row>
    <row r="26" spans="1:14" s="646" customFormat="1" ht="9" customHeight="1">
      <c r="A26" s="450"/>
      <c r="B26" s="673"/>
      <c r="C26" s="671" t="s">
        <v>1802</v>
      </c>
      <c r="D26" s="672">
        <v>319</v>
      </c>
      <c r="E26" s="441">
        <v>1</v>
      </c>
      <c r="F26" s="441">
        <v>9</v>
      </c>
      <c r="G26" s="441">
        <v>0</v>
      </c>
      <c r="H26" s="441">
        <v>9</v>
      </c>
      <c r="I26" s="441">
        <v>226</v>
      </c>
      <c r="J26" s="441">
        <v>1</v>
      </c>
      <c r="K26" s="441">
        <v>37</v>
      </c>
      <c r="L26" s="441">
        <v>6</v>
      </c>
      <c r="M26" s="441">
        <v>17</v>
      </c>
      <c r="N26" s="441">
        <v>13</v>
      </c>
    </row>
    <row r="27" spans="1:14" s="646" customFormat="1" ht="9" customHeight="1">
      <c r="A27" s="450"/>
      <c r="B27" s="673"/>
      <c r="C27" s="671"/>
      <c r="D27" s="674"/>
    </row>
    <row r="28" spans="1:14" ht="9" customHeight="1">
      <c r="A28" s="450"/>
      <c r="B28" s="673" t="s">
        <v>771</v>
      </c>
      <c r="C28" s="671" t="s">
        <v>1800</v>
      </c>
      <c r="D28" s="672">
        <v>247</v>
      </c>
      <c r="E28" s="441">
        <v>6</v>
      </c>
      <c r="F28" s="441">
        <v>7</v>
      </c>
      <c r="G28" s="441">
        <v>3</v>
      </c>
      <c r="H28" s="441">
        <v>8</v>
      </c>
      <c r="I28" s="441">
        <v>167</v>
      </c>
      <c r="J28" s="441">
        <v>1</v>
      </c>
      <c r="K28" s="441">
        <v>42</v>
      </c>
      <c r="L28" s="441">
        <v>2</v>
      </c>
      <c r="M28" s="441">
        <v>3</v>
      </c>
      <c r="N28" s="441">
        <v>8</v>
      </c>
    </row>
    <row r="29" spans="1:14" ht="9" customHeight="1">
      <c r="A29" s="450"/>
      <c r="B29" s="673"/>
      <c r="C29" s="671" t="s">
        <v>1801</v>
      </c>
      <c r="D29" s="672">
        <v>68</v>
      </c>
      <c r="E29" s="441">
        <v>2</v>
      </c>
      <c r="F29" s="441">
        <v>5</v>
      </c>
      <c r="G29" s="441">
        <v>0</v>
      </c>
      <c r="H29" s="441">
        <v>5</v>
      </c>
      <c r="I29" s="441">
        <v>36</v>
      </c>
      <c r="J29" s="441">
        <v>0</v>
      </c>
      <c r="K29" s="441">
        <v>15</v>
      </c>
      <c r="L29" s="441">
        <v>0</v>
      </c>
      <c r="M29" s="441">
        <v>0</v>
      </c>
      <c r="N29" s="441">
        <v>5</v>
      </c>
    </row>
    <row r="30" spans="1:14" ht="9" customHeight="1">
      <c r="A30" s="450"/>
      <c r="B30" s="673"/>
      <c r="C30" s="671" t="s">
        <v>1802</v>
      </c>
      <c r="D30" s="672">
        <v>315</v>
      </c>
      <c r="E30" s="441">
        <v>8</v>
      </c>
      <c r="F30" s="441">
        <v>12</v>
      </c>
      <c r="G30" s="441">
        <v>3</v>
      </c>
      <c r="H30" s="441">
        <v>13</v>
      </c>
      <c r="I30" s="441">
        <v>203</v>
      </c>
      <c r="J30" s="441">
        <v>1</v>
      </c>
      <c r="K30" s="441">
        <v>57</v>
      </c>
      <c r="L30" s="441">
        <v>2</v>
      </c>
      <c r="M30" s="441">
        <v>3</v>
      </c>
      <c r="N30" s="441">
        <v>13</v>
      </c>
    </row>
    <row r="31" spans="1:14" ht="9" customHeight="1">
      <c r="A31" s="450"/>
      <c r="B31" s="673"/>
      <c r="C31" s="671"/>
      <c r="D31" s="675"/>
      <c r="E31" s="642"/>
      <c r="F31" s="642"/>
      <c r="G31" s="642"/>
      <c r="H31" s="642"/>
      <c r="I31" s="642"/>
      <c r="J31" s="642"/>
      <c r="K31" s="642"/>
      <c r="L31" s="642"/>
      <c r="M31" s="642"/>
    </row>
    <row r="32" spans="1:14" ht="9" customHeight="1">
      <c r="A32" s="450"/>
      <c r="B32" s="673" t="s">
        <v>772</v>
      </c>
      <c r="C32" s="671" t="s">
        <v>1800</v>
      </c>
      <c r="D32" s="672">
        <v>372</v>
      </c>
      <c r="E32" s="441">
        <v>2</v>
      </c>
      <c r="F32" s="441">
        <v>9</v>
      </c>
      <c r="G32" s="441">
        <v>3</v>
      </c>
      <c r="H32" s="441">
        <v>11</v>
      </c>
      <c r="I32" s="441">
        <v>284</v>
      </c>
      <c r="J32" s="441">
        <v>0</v>
      </c>
      <c r="K32" s="441">
        <v>42</v>
      </c>
      <c r="L32" s="441">
        <v>2</v>
      </c>
      <c r="M32" s="441">
        <v>0</v>
      </c>
      <c r="N32" s="441">
        <v>19</v>
      </c>
    </row>
    <row r="33" spans="1:14" ht="9" customHeight="1">
      <c r="A33" s="450"/>
      <c r="B33" s="673"/>
      <c r="C33" s="671" t="s">
        <v>1801</v>
      </c>
      <c r="D33" s="672">
        <v>185</v>
      </c>
      <c r="E33" s="441">
        <v>3</v>
      </c>
      <c r="F33" s="441">
        <v>8</v>
      </c>
      <c r="G33" s="441">
        <v>3</v>
      </c>
      <c r="H33" s="441">
        <v>13</v>
      </c>
      <c r="I33" s="441">
        <v>121</v>
      </c>
      <c r="J33" s="441">
        <v>1</v>
      </c>
      <c r="K33" s="441">
        <v>25</v>
      </c>
      <c r="L33" s="441">
        <v>0</v>
      </c>
      <c r="M33" s="441">
        <v>0</v>
      </c>
      <c r="N33" s="441">
        <v>11</v>
      </c>
    </row>
    <row r="34" spans="1:14" ht="9" customHeight="1">
      <c r="A34" s="450"/>
      <c r="B34" s="673"/>
      <c r="C34" s="671" t="s">
        <v>1802</v>
      </c>
      <c r="D34" s="672">
        <v>557</v>
      </c>
      <c r="E34" s="441">
        <v>5</v>
      </c>
      <c r="F34" s="441">
        <v>17</v>
      </c>
      <c r="G34" s="441">
        <v>6</v>
      </c>
      <c r="H34" s="441">
        <v>24</v>
      </c>
      <c r="I34" s="441">
        <v>405</v>
      </c>
      <c r="J34" s="441">
        <v>1</v>
      </c>
      <c r="K34" s="441">
        <v>67</v>
      </c>
      <c r="L34" s="441">
        <v>2</v>
      </c>
      <c r="M34" s="441">
        <v>0</v>
      </c>
      <c r="N34" s="441">
        <v>30</v>
      </c>
    </row>
    <row r="35" spans="1:14" ht="9" customHeight="1">
      <c r="A35" s="450"/>
      <c r="B35" s="673"/>
      <c r="C35" s="671"/>
      <c r="D35" s="675"/>
      <c r="E35" s="642"/>
      <c r="F35" s="642"/>
      <c r="G35" s="642"/>
      <c r="H35" s="642"/>
      <c r="I35" s="642"/>
      <c r="J35" s="642"/>
      <c r="K35" s="642"/>
      <c r="L35" s="642"/>
      <c r="M35" s="642"/>
    </row>
    <row r="36" spans="1:14" ht="9" customHeight="1">
      <c r="A36" s="450"/>
      <c r="B36" s="673" t="s">
        <v>773</v>
      </c>
      <c r="C36" s="671" t="s">
        <v>1800</v>
      </c>
      <c r="D36" s="672">
        <v>47</v>
      </c>
      <c r="E36" s="441">
        <v>0</v>
      </c>
      <c r="F36" s="441">
        <v>1</v>
      </c>
      <c r="G36" s="441">
        <v>0</v>
      </c>
      <c r="H36" s="441">
        <v>6</v>
      </c>
      <c r="I36" s="441">
        <v>3</v>
      </c>
      <c r="J36" s="441">
        <v>0</v>
      </c>
      <c r="K36" s="441">
        <v>0</v>
      </c>
      <c r="L36" s="441">
        <v>18</v>
      </c>
      <c r="M36" s="441">
        <v>18</v>
      </c>
      <c r="N36" s="441">
        <v>1</v>
      </c>
    </row>
    <row r="37" spans="1:14" ht="9" customHeight="1">
      <c r="A37" s="450"/>
      <c r="B37" s="673"/>
      <c r="C37" s="671" t="s">
        <v>1801</v>
      </c>
      <c r="D37" s="672">
        <v>29</v>
      </c>
      <c r="E37" s="441">
        <v>0</v>
      </c>
      <c r="F37" s="441">
        <v>1</v>
      </c>
      <c r="G37" s="441">
        <v>0</v>
      </c>
      <c r="H37" s="441">
        <v>10</v>
      </c>
      <c r="I37" s="441">
        <v>1</v>
      </c>
      <c r="J37" s="441">
        <v>0</v>
      </c>
      <c r="K37" s="441">
        <v>0</v>
      </c>
      <c r="L37" s="441">
        <v>10</v>
      </c>
      <c r="M37" s="441">
        <v>7</v>
      </c>
      <c r="N37" s="441">
        <v>0</v>
      </c>
    </row>
    <row r="38" spans="1:14" ht="9" customHeight="1">
      <c r="A38" s="450"/>
      <c r="B38" s="673"/>
      <c r="C38" s="671" t="s">
        <v>1802</v>
      </c>
      <c r="D38" s="672">
        <v>76</v>
      </c>
      <c r="E38" s="441">
        <v>0</v>
      </c>
      <c r="F38" s="441">
        <v>2</v>
      </c>
      <c r="G38" s="441">
        <v>0</v>
      </c>
      <c r="H38" s="441">
        <v>16</v>
      </c>
      <c r="I38" s="441">
        <v>4</v>
      </c>
      <c r="J38" s="441">
        <v>0</v>
      </c>
      <c r="K38" s="441">
        <v>0</v>
      </c>
      <c r="L38" s="441">
        <v>28</v>
      </c>
      <c r="M38" s="441">
        <v>25</v>
      </c>
      <c r="N38" s="441">
        <v>1</v>
      </c>
    </row>
    <row r="39" spans="1:14" ht="9" customHeight="1">
      <c r="A39" s="450"/>
      <c r="B39" s="673"/>
      <c r="C39" s="671"/>
      <c r="D39" s="675"/>
      <c r="E39" s="642"/>
      <c r="F39" s="642"/>
      <c r="G39" s="642"/>
      <c r="H39" s="642"/>
      <c r="I39" s="642"/>
      <c r="J39" s="642"/>
      <c r="K39" s="642"/>
      <c r="L39" s="642"/>
      <c r="M39" s="642"/>
    </row>
    <row r="40" spans="1:14" ht="9" customHeight="1">
      <c r="A40" s="450"/>
      <c r="B40" s="673" t="s">
        <v>2320</v>
      </c>
      <c r="C40" s="671" t="s">
        <v>1800</v>
      </c>
      <c r="D40" s="672">
        <v>102</v>
      </c>
      <c r="E40" s="441">
        <v>0</v>
      </c>
      <c r="F40" s="441">
        <v>4</v>
      </c>
      <c r="G40" s="441">
        <v>0</v>
      </c>
      <c r="H40" s="441">
        <v>6</v>
      </c>
      <c r="I40" s="441">
        <v>56</v>
      </c>
      <c r="J40" s="441">
        <v>3</v>
      </c>
      <c r="K40" s="441">
        <v>23</v>
      </c>
      <c r="L40" s="441">
        <v>2</v>
      </c>
      <c r="M40" s="441">
        <v>2</v>
      </c>
      <c r="N40" s="441">
        <v>6</v>
      </c>
    </row>
    <row r="41" spans="1:14" ht="9" customHeight="1">
      <c r="A41" s="450"/>
      <c r="B41" s="673" t="s">
        <v>2321</v>
      </c>
      <c r="C41" s="671" t="s">
        <v>1801</v>
      </c>
      <c r="D41" s="672">
        <v>92</v>
      </c>
      <c r="E41" s="441">
        <v>3</v>
      </c>
      <c r="F41" s="441">
        <v>6</v>
      </c>
      <c r="G41" s="441">
        <v>1</v>
      </c>
      <c r="H41" s="441">
        <v>9</v>
      </c>
      <c r="I41" s="441">
        <v>47</v>
      </c>
      <c r="J41" s="441">
        <v>0</v>
      </c>
      <c r="K41" s="441">
        <v>12</v>
      </c>
      <c r="L41" s="441">
        <v>7</v>
      </c>
      <c r="M41" s="441">
        <v>3</v>
      </c>
      <c r="N41" s="441">
        <v>4</v>
      </c>
    </row>
    <row r="42" spans="1:14" ht="9" customHeight="1">
      <c r="A42" s="450"/>
      <c r="B42" s="673"/>
      <c r="C42" s="671" t="s">
        <v>1802</v>
      </c>
      <c r="D42" s="672">
        <v>194</v>
      </c>
      <c r="E42" s="441">
        <v>3</v>
      </c>
      <c r="F42" s="441">
        <v>10</v>
      </c>
      <c r="G42" s="441">
        <v>1</v>
      </c>
      <c r="H42" s="441">
        <v>15</v>
      </c>
      <c r="I42" s="441">
        <v>103</v>
      </c>
      <c r="J42" s="441">
        <v>3</v>
      </c>
      <c r="K42" s="441">
        <v>35</v>
      </c>
      <c r="L42" s="441">
        <v>9</v>
      </c>
      <c r="M42" s="441">
        <v>5</v>
      </c>
      <c r="N42" s="441">
        <v>10</v>
      </c>
    </row>
    <row r="43" spans="1:14" ht="9" customHeight="1">
      <c r="A43" s="450"/>
      <c r="B43" s="673"/>
      <c r="C43" s="671"/>
      <c r="D43" s="675"/>
      <c r="E43" s="642"/>
      <c r="F43" s="642"/>
      <c r="G43" s="642"/>
      <c r="H43" s="642"/>
      <c r="I43" s="642"/>
      <c r="J43" s="642"/>
      <c r="K43" s="642"/>
      <c r="L43" s="642"/>
      <c r="M43" s="642"/>
    </row>
    <row r="44" spans="1:14" ht="9" customHeight="1">
      <c r="A44" s="450"/>
      <c r="B44" s="673" t="s">
        <v>776</v>
      </c>
      <c r="C44" s="671" t="s">
        <v>1800</v>
      </c>
      <c r="D44" s="672">
        <v>76</v>
      </c>
      <c r="E44" s="441">
        <v>1</v>
      </c>
      <c r="F44" s="441">
        <v>0</v>
      </c>
      <c r="G44" s="441">
        <v>0</v>
      </c>
      <c r="H44" s="441">
        <v>2</v>
      </c>
      <c r="I44" s="441">
        <v>62</v>
      </c>
      <c r="J44" s="441">
        <v>0</v>
      </c>
      <c r="K44" s="441">
        <v>8</v>
      </c>
      <c r="L44" s="441">
        <v>1</v>
      </c>
      <c r="M44" s="441">
        <v>0</v>
      </c>
      <c r="N44" s="441">
        <v>2</v>
      </c>
    </row>
    <row r="45" spans="1:14" ht="9" customHeight="1">
      <c r="A45" s="450"/>
      <c r="B45" s="673"/>
      <c r="C45" s="671" t="s">
        <v>1801</v>
      </c>
      <c r="D45" s="672">
        <v>17</v>
      </c>
      <c r="E45" s="441">
        <v>0</v>
      </c>
      <c r="F45" s="441">
        <v>1</v>
      </c>
      <c r="G45" s="441">
        <v>0</v>
      </c>
      <c r="H45" s="441">
        <v>1</v>
      </c>
      <c r="I45" s="441">
        <v>14</v>
      </c>
      <c r="J45" s="441">
        <v>0</v>
      </c>
      <c r="K45" s="441">
        <v>1</v>
      </c>
      <c r="L45" s="441">
        <v>0</v>
      </c>
      <c r="M45" s="441">
        <v>0</v>
      </c>
      <c r="N45" s="441">
        <v>0</v>
      </c>
    </row>
    <row r="46" spans="1:14" ht="9" customHeight="1">
      <c r="A46" s="450"/>
      <c r="B46" s="673"/>
      <c r="C46" s="671" t="s">
        <v>1802</v>
      </c>
      <c r="D46" s="672">
        <v>93</v>
      </c>
      <c r="E46" s="441">
        <v>1</v>
      </c>
      <c r="F46" s="441">
        <v>1</v>
      </c>
      <c r="G46" s="441">
        <v>0</v>
      </c>
      <c r="H46" s="441">
        <v>3</v>
      </c>
      <c r="I46" s="441">
        <v>76</v>
      </c>
      <c r="J46" s="441">
        <v>0</v>
      </c>
      <c r="K46" s="441">
        <v>9</v>
      </c>
      <c r="L46" s="441">
        <v>1</v>
      </c>
      <c r="M46" s="441">
        <v>0</v>
      </c>
      <c r="N46" s="441">
        <v>2</v>
      </c>
    </row>
    <row r="47" spans="1:14" ht="9" customHeight="1">
      <c r="A47" s="450"/>
      <c r="B47" s="673"/>
      <c r="C47" s="671"/>
      <c r="D47" s="675"/>
      <c r="E47" s="642"/>
      <c r="F47" s="642"/>
      <c r="G47" s="642"/>
      <c r="H47" s="642"/>
      <c r="I47" s="642"/>
      <c r="J47" s="642"/>
      <c r="K47" s="642"/>
      <c r="L47" s="642"/>
      <c r="M47" s="642"/>
    </row>
    <row r="48" spans="1:14" ht="9" customHeight="1">
      <c r="A48" s="450"/>
      <c r="B48" s="673" t="s">
        <v>2322</v>
      </c>
      <c r="C48" s="671" t="s">
        <v>1800</v>
      </c>
      <c r="D48" s="672">
        <v>279</v>
      </c>
      <c r="E48" s="441">
        <v>5</v>
      </c>
      <c r="F48" s="441">
        <v>14</v>
      </c>
      <c r="G48" s="441">
        <v>0</v>
      </c>
      <c r="H48" s="441">
        <v>9</v>
      </c>
      <c r="I48" s="441">
        <v>194</v>
      </c>
      <c r="J48" s="441">
        <v>1</v>
      </c>
      <c r="K48" s="441">
        <v>42</v>
      </c>
      <c r="L48" s="441">
        <v>3</v>
      </c>
      <c r="M48" s="441">
        <v>1</v>
      </c>
      <c r="N48" s="441">
        <v>10</v>
      </c>
    </row>
    <row r="49" spans="1:14" ht="9" customHeight="1">
      <c r="A49" s="450"/>
      <c r="B49" s="673" t="s">
        <v>2323</v>
      </c>
      <c r="C49" s="671" t="s">
        <v>1801</v>
      </c>
      <c r="D49" s="672">
        <v>254</v>
      </c>
      <c r="E49" s="441">
        <v>9</v>
      </c>
      <c r="F49" s="441">
        <v>23</v>
      </c>
      <c r="G49" s="441">
        <v>3</v>
      </c>
      <c r="H49" s="441">
        <v>7</v>
      </c>
      <c r="I49" s="441">
        <v>142</v>
      </c>
      <c r="J49" s="441">
        <v>2</v>
      </c>
      <c r="K49" s="441">
        <v>53</v>
      </c>
      <c r="L49" s="441">
        <v>4</v>
      </c>
      <c r="M49" s="441">
        <v>1</v>
      </c>
      <c r="N49" s="441">
        <v>10</v>
      </c>
    </row>
    <row r="50" spans="1:14" ht="9" customHeight="1">
      <c r="A50" s="450"/>
      <c r="B50" s="673"/>
      <c r="C50" s="671" t="s">
        <v>1802</v>
      </c>
      <c r="D50" s="672">
        <v>533</v>
      </c>
      <c r="E50" s="441">
        <v>14</v>
      </c>
      <c r="F50" s="441">
        <v>37</v>
      </c>
      <c r="G50" s="441">
        <v>3</v>
      </c>
      <c r="H50" s="441">
        <v>16</v>
      </c>
      <c r="I50" s="441">
        <v>336</v>
      </c>
      <c r="J50" s="441">
        <v>3</v>
      </c>
      <c r="K50" s="441">
        <v>95</v>
      </c>
      <c r="L50" s="441">
        <v>7</v>
      </c>
      <c r="M50" s="441">
        <v>2</v>
      </c>
      <c r="N50" s="441">
        <v>20</v>
      </c>
    </row>
    <row r="51" spans="1:14" ht="9" customHeight="1">
      <c r="A51" s="450"/>
      <c r="B51" s="673"/>
      <c r="C51" s="671"/>
      <c r="D51" s="675"/>
      <c r="E51" s="642"/>
      <c r="F51" s="642"/>
      <c r="G51" s="642"/>
      <c r="H51" s="642"/>
      <c r="I51" s="642"/>
      <c r="J51" s="642"/>
      <c r="K51" s="642"/>
      <c r="L51" s="642"/>
      <c r="M51" s="642"/>
    </row>
    <row r="52" spans="1:14" ht="9" customHeight="1">
      <c r="A52" s="450"/>
      <c r="B52" s="673" t="s">
        <v>779</v>
      </c>
      <c r="C52" s="671" t="s">
        <v>1800</v>
      </c>
      <c r="D52" s="672">
        <v>167</v>
      </c>
      <c r="E52" s="441">
        <v>4</v>
      </c>
      <c r="F52" s="441">
        <v>6</v>
      </c>
      <c r="G52" s="441">
        <v>1</v>
      </c>
      <c r="H52" s="441">
        <v>7</v>
      </c>
      <c r="I52" s="441">
        <v>111</v>
      </c>
      <c r="J52" s="441">
        <v>0</v>
      </c>
      <c r="K52" s="441">
        <v>30</v>
      </c>
      <c r="L52" s="441">
        <v>1</v>
      </c>
      <c r="M52" s="441">
        <v>3</v>
      </c>
      <c r="N52" s="441">
        <v>4</v>
      </c>
    </row>
    <row r="53" spans="1:14" ht="9" customHeight="1">
      <c r="A53" s="450"/>
      <c r="B53" s="673"/>
      <c r="C53" s="671" t="s">
        <v>1801</v>
      </c>
      <c r="D53" s="672">
        <v>163</v>
      </c>
      <c r="E53" s="441">
        <v>4</v>
      </c>
      <c r="F53" s="441">
        <v>13</v>
      </c>
      <c r="G53" s="441">
        <v>1</v>
      </c>
      <c r="H53" s="441">
        <v>7</v>
      </c>
      <c r="I53" s="441">
        <v>93</v>
      </c>
      <c r="J53" s="441">
        <v>0</v>
      </c>
      <c r="K53" s="441">
        <v>26</v>
      </c>
      <c r="L53" s="441">
        <v>4</v>
      </c>
      <c r="M53" s="441">
        <v>4</v>
      </c>
      <c r="N53" s="441">
        <v>11</v>
      </c>
    </row>
    <row r="54" spans="1:14" ht="9" customHeight="1">
      <c r="A54" s="450"/>
      <c r="B54" s="673"/>
      <c r="C54" s="671" t="s">
        <v>1802</v>
      </c>
      <c r="D54" s="672">
        <v>330</v>
      </c>
      <c r="E54" s="441">
        <v>8</v>
      </c>
      <c r="F54" s="441">
        <v>19</v>
      </c>
      <c r="G54" s="441">
        <v>2</v>
      </c>
      <c r="H54" s="441">
        <v>14</v>
      </c>
      <c r="I54" s="441">
        <v>204</v>
      </c>
      <c r="J54" s="441">
        <v>0</v>
      </c>
      <c r="K54" s="441">
        <v>56</v>
      </c>
      <c r="L54" s="441">
        <v>5</v>
      </c>
      <c r="M54" s="441">
        <v>7</v>
      </c>
      <c r="N54" s="441">
        <v>15</v>
      </c>
    </row>
    <row r="55" spans="1:14" ht="9" customHeight="1">
      <c r="A55" s="450"/>
      <c r="B55" s="673"/>
      <c r="C55" s="671"/>
      <c r="D55" s="675"/>
      <c r="E55" s="642"/>
      <c r="F55" s="642"/>
      <c r="G55" s="642"/>
      <c r="H55" s="642"/>
      <c r="I55" s="642"/>
      <c r="J55" s="642"/>
      <c r="K55" s="642"/>
      <c r="L55" s="642"/>
      <c r="M55" s="642"/>
    </row>
    <row r="56" spans="1:14" ht="9" customHeight="1">
      <c r="A56" s="450"/>
      <c r="B56" s="673" t="s">
        <v>780</v>
      </c>
      <c r="C56" s="671" t="s">
        <v>1800</v>
      </c>
      <c r="D56" s="672">
        <v>108</v>
      </c>
      <c r="E56" s="441">
        <v>1</v>
      </c>
      <c r="F56" s="441">
        <v>6</v>
      </c>
      <c r="G56" s="441">
        <v>0</v>
      </c>
      <c r="H56" s="441">
        <v>3</v>
      </c>
      <c r="I56" s="441">
        <v>81</v>
      </c>
      <c r="J56" s="441">
        <v>0</v>
      </c>
      <c r="K56" s="441">
        <v>10</v>
      </c>
      <c r="L56" s="441">
        <v>0</v>
      </c>
      <c r="M56" s="441">
        <v>0</v>
      </c>
      <c r="N56" s="441">
        <v>7</v>
      </c>
    </row>
    <row r="57" spans="1:14" ht="9" customHeight="1">
      <c r="A57" s="450"/>
      <c r="B57" s="673"/>
      <c r="C57" s="671" t="s">
        <v>1801</v>
      </c>
      <c r="D57" s="672">
        <v>96</v>
      </c>
      <c r="E57" s="441">
        <v>2</v>
      </c>
      <c r="F57" s="441">
        <v>7</v>
      </c>
      <c r="G57" s="441">
        <v>1</v>
      </c>
      <c r="H57" s="441">
        <v>6</v>
      </c>
      <c r="I57" s="441">
        <v>66</v>
      </c>
      <c r="J57" s="441">
        <v>0</v>
      </c>
      <c r="K57" s="441">
        <v>10</v>
      </c>
      <c r="L57" s="441">
        <v>0</v>
      </c>
      <c r="M57" s="441">
        <v>1</v>
      </c>
      <c r="N57" s="441">
        <v>3</v>
      </c>
    </row>
    <row r="58" spans="1:14" ht="9" customHeight="1">
      <c r="A58" s="450"/>
      <c r="B58" s="673"/>
      <c r="C58" s="671" t="s">
        <v>1802</v>
      </c>
      <c r="D58" s="672">
        <v>204</v>
      </c>
      <c r="E58" s="441">
        <v>3</v>
      </c>
      <c r="F58" s="441">
        <v>13</v>
      </c>
      <c r="G58" s="441">
        <v>1</v>
      </c>
      <c r="H58" s="441">
        <v>9</v>
      </c>
      <c r="I58" s="441">
        <v>147</v>
      </c>
      <c r="J58" s="441">
        <v>0</v>
      </c>
      <c r="K58" s="441">
        <v>20</v>
      </c>
      <c r="L58" s="441">
        <v>0</v>
      </c>
      <c r="M58" s="441">
        <v>1</v>
      </c>
      <c r="N58" s="441">
        <v>10</v>
      </c>
    </row>
    <row r="59" spans="1:14" ht="9" customHeight="1">
      <c r="A59" s="450"/>
      <c r="B59" s="673"/>
      <c r="C59" s="671"/>
      <c r="D59" s="675"/>
      <c r="E59" s="642"/>
      <c r="F59" s="642"/>
      <c r="G59" s="642"/>
      <c r="H59" s="642"/>
      <c r="I59" s="642"/>
      <c r="J59" s="642"/>
      <c r="K59" s="642"/>
      <c r="L59" s="642"/>
      <c r="M59" s="642"/>
    </row>
    <row r="60" spans="1:14" ht="9" customHeight="1">
      <c r="A60" s="450"/>
      <c r="B60" s="673" t="s">
        <v>781</v>
      </c>
      <c r="C60" s="671" t="s">
        <v>1800</v>
      </c>
      <c r="D60" s="672">
        <v>44</v>
      </c>
      <c r="E60" s="441">
        <v>1</v>
      </c>
      <c r="F60" s="441">
        <v>1</v>
      </c>
      <c r="G60" s="441">
        <v>0</v>
      </c>
      <c r="H60" s="441">
        <v>2</v>
      </c>
      <c r="I60" s="441">
        <v>33</v>
      </c>
      <c r="J60" s="441">
        <v>0</v>
      </c>
      <c r="K60" s="441">
        <v>5</v>
      </c>
      <c r="L60" s="441">
        <v>0</v>
      </c>
      <c r="M60" s="441">
        <v>0</v>
      </c>
      <c r="N60" s="441">
        <v>2</v>
      </c>
    </row>
    <row r="61" spans="1:14" ht="9" customHeight="1">
      <c r="A61" s="450"/>
      <c r="B61" s="673"/>
      <c r="C61" s="671" t="s">
        <v>1801</v>
      </c>
      <c r="D61" s="672">
        <v>28</v>
      </c>
      <c r="E61" s="441">
        <v>1</v>
      </c>
      <c r="F61" s="441">
        <v>3</v>
      </c>
      <c r="G61" s="441">
        <v>0</v>
      </c>
      <c r="H61" s="441">
        <v>1</v>
      </c>
      <c r="I61" s="441">
        <v>17</v>
      </c>
      <c r="J61" s="441">
        <v>0</v>
      </c>
      <c r="K61" s="441">
        <v>5</v>
      </c>
      <c r="L61" s="441">
        <v>0</v>
      </c>
      <c r="M61" s="441">
        <v>0</v>
      </c>
      <c r="N61" s="441">
        <v>1</v>
      </c>
    </row>
    <row r="62" spans="1:14" ht="9" customHeight="1">
      <c r="A62" s="450"/>
      <c r="B62" s="673"/>
      <c r="C62" s="671" t="s">
        <v>1802</v>
      </c>
      <c r="D62" s="672">
        <v>72</v>
      </c>
      <c r="E62" s="441">
        <v>2</v>
      </c>
      <c r="F62" s="441">
        <v>4</v>
      </c>
      <c r="G62" s="441">
        <v>0</v>
      </c>
      <c r="H62" s="441">
        <v>3</v>
      </c>
      <c r="I62" s="441">
        <v>50</v>
      </c>
      <c r="J62" s="441">
        <v>0</v>
      </c>
      <c r="K62" s="441">
        <v>10</v>
      </c>
      <c r="L62" s="441">
        <v>0</v>
      </c>
      <c r="M62" s="441">
        <v>0</v>
      </c>
      <c r="N62" s="441">
        <v>3</v>
      </c>
    </row>
    <row r="63" spans="1:14" ht="9" customHeight="1">
      <c r="A63" s="450"/>
      <c r="B63" s="673"/>
      <c r="C63" s="671"/>
      <c r="D63" s="675"/>
      <c r="E63" s="642"/>
      <c r="F63" s="642"/>
      <c r="G63" s="642"/>
      <c r="H63" s="642"/>
      <c r="I63" s="642"/>
      <c r="J63" s="642"/>
      <c r="K63" s="642"/>
      <c r="L63" s="642"/>
      <c r="M63" s="642"/>
    </row>
    <row r="64" spans="1:14" ht="9" customHeight="1">
      <c r="A64" s="450"/>
      <c r="B64" s="673" t="s">
        <v>2324</v>
      </c>
      <c r="C64" s="671" t="s">
        <v>1800</v>
      </c>
      <c r="D64" s="672">
        <v>143</v>
      </c>
      <c r="E64" s="441">
        <v>6</v>
      </c>
      <c r="F64" s="441">
        <v>6</v>
      </c>
      <c r="G64" s="441">
        <v>2</v>
      </c>
      <c r="H64" s="441">
        <v>7</v>
      </c>
      <c r="I64" s="441">
        <v>72</v>
      </c>
      <c r="J64" s="441">
        <v>0</v>
      </c>
      <c r="K64" s="441">
        <v>36</v>
      </c>
      <c r="L64" s="441">
        <v>1</v>
      </c>
      <c r="M64" s="441">
        <v>2</v>
      </c>
      <c r="N64" s="441">
        <v>11</v>
      </c>
    </row>
    <row r="65" spans="1:14" ht="9" customHeight="1">
      <c r="A65" s="450"/>
      <c r="B65" s="673" t="s">
        <v>2325</v>
      </c>
      <c r="C65" s="671" t="s">
        <v>1801</v>
      </c>
      <c r="D65" s="672">
        <v>80</v>
      </c>
      <c r="E65" s="441">
        <v>5</v>
      </c>
      <c r="F65" s="441">
        <v>4</v>
      </c>
      <c r="G65" s="441">
        <v>2</v>
      </c>
      <c r="H65" s="441">
        <v>4</v>
      </c>
      <c r="I65" s="441">
        <v>40</v>
      </c>
      <c r="J65" s="441">
        <v>0</v>
      </c>
      <c r="K65" s="441">
        <v>11</v>
      </c>
      <c r="L65" s="441">
        <v>3</v>
      </c>
      <c r="M65" s="441">
        <v>2</v>
      </c>
      <c r="N65" s="441">
        <v>9</v>
      </c>
    </row>
    <row r="66" spans="1:14" ht="9" customHeight="1">
      <c r="A66" s="450"/>
      <c r="B66" s="673"/>
      <c r="C66" s="671" t="s">
        <v>1802</v>
      </c>
      <c r="D66" s="672">
        <v>223</v>
      </c>
      <c r="E66" s="441">
        <v>11</v>
      </c>
      <c r="F66" s="441">
        <v>10</v>
      </c>
      <c r="G66" s="441">
        <v>4</v>
      </c>
      <c r="H66" s="441">
        <v>11</v>
      </c>
      <c r="I66" s="441">
        <v>112</v>
      </c>
      <c r="J66" s="441">
        <v>0</v>
      </c>
      <c r="K66" s="441">
        <v>47</v>
      </c>
      <c r="L66" s="441">
        <v>4</v>
      </c>
      <c r="M66" s="441">
        <v>4</v>
      </c>
      <c r="N66" s="441">
        <v>20</v>
      </c>
    </row>
    <row r="67" spans="1:14" ht="9" customHeight="1">
      <c r="A67" s="450"/>
      <c r="B67" s="673"/>
      <c r="C67" s="671"/>
      <c r="D67" s="675"/>
      <c r="E67" s="642"/>
      <c r="F67" s="642"/>
      <c r="G67" s="642"/>
      <c r="H67" s="642"/>
      <c r="I67" s="642"/>
      <c r="J67" s="642"/>
      <c r="K67" s="642"/>
      <c r="L67" s="642"/>
      <c r="M67" s="642"/>
    </row>
    <row r="68" spans="1:14" ht="9" customHeight="1">
      <c r="A68" s="450"/>
      <c r="B68" s="673" t="s">
        <v>784</v>
      </c>
      <c r="C68" s="671" t="s">
        <v>1800</v>
      </c>
      <c r="D68" s="672">
        <v>43</v>
      </c>
      <c r="E68" s="441">
        <v>1</v>
      </c>
      <c r="F68" s="441">
        <v>6</v>
      </c>
      <c r="G68" s="441">
        <v>0</v>
      </c>
      <c r="H68" s="441">
        <v>2</v>
      </c>
      <c r="I68" s="441">
        <v>25</v>
      </c>
      <c r="J68" s="441">
        <v>0</v>
      </c>
      <c r="K68" s="441">
        <v>5</v>
      </c>
      <c r="L68" s="441">
        <v>0</v>
      </c>
      <c r="M68" s="441">
        <v>0</v>
      </c>
      <c r="N68" s="441">
        <v>4</v>
      </c>
    </row>
    <row r="69" spans="1:14" ht="9" customHeight="1">
      <c r="A69" s="450"/>
      <c r="B69" s="673"/>
      <c r="C69" s="671" t="s">
        <v>1801</v>
      </c>
      <c r="D69" s="672">
        <v>40</v>
      </c>
      <c r="E69" s="441">
        <v>2</v>
      </c>
      <c r="F69" s="441">
        <v>2</v>
      </c>
      <c r="G69" s="441">
        <v>0</v>
      </c>
      <c r="H69" s="441">
        <v>4</v>
      </c>
      <c r="I69" s="441">
        <v>19</v>
      </c>
      <c r="J69" s="441">
        <v>1</v>
      </c>
      <c r="K69" s="441">
        <v>8</v>
      </c>
      <c r="L69" s="441">
        <v>0</v>
      </c>
      <c r="M69" s="441">
        <v>0</v>
      </c>
      <c r="N69" s="441">
        <v>4</v>
      </c>
    </row>
    <row r="70" spans="1:14" ht="9" customHeight="1">
      <c r="A70" s="450"/>
      <c r="B70" s="673"/>
      <c r="C70" s="671" t="s">
        <v>1802</v>
      </c>
      <c r="D70" s="672">
        <v>83</v>
      </c>
      <c r="E70" s="441">
        <v>3</v>
      </c>
      <c r="F70" s="441">
        <v>8</v>
      </c>
      <c r="G70" s="441">
        <v>0</v>
      </c>
      <c r="H70" s="441">
        <v>6</v>
      </c>
      <c r="I70" s="441">
        <v>44</v>
      </c>
      <c r="J70" s="441">
        <v>1</v>
      </c>
      <c r="K70" s="441">
        <v>13</v>
      </c>
      <c r="L70" s="441">
        <v>0</v>
      </c>
      <c r="M70" s="441">
        <v>0</v>
      </c>
      <c r="N70" s="441">
        <v>8</v>
      </c>
    </row>
    <row r="71" spans="1:14" ht="9" customHeight="1">
      <c r="A71" s="450"/>
      <c r="B71" s="673"/>
      <c r="C71" s="671"/>
      <c r="D71" s="675"/>
      <c r="E71" s="642"/>
      <c r="F71" s="642"/>
      <c r="G71" s="642"/>
      <c r="H71" s="642"/>
      <c r="I71" s="642"/>
      <c r="J71" s="642"/>
      <c r="K71" s="642"/>
      <c r="L71" s="642"/>
      <c r="M71" s="642"/>
    </row>
    <row r="72" spans="1:14" ht="9" customHeight="1">
      <c r="A72" s="450"/>
      <c r="B72" s="673" t="s">
        <v>785</v>
      </c>
      <c r="C72" s="671" t="s">
        <v>1800</v>
      </c>
      <c r="D72" s="672">
        <v>14</v>
      </c>
      <c r="E72" s="441">
        <v>0</v>
      </c>
      <c r="F72" s="441">
        <v>0</v>
      </c>
      <c r="G72" s="441">
        <v>0</v>
      </c>
      <c r="H72" s="441">
        <v>1</v>
      </c>
      <c r="I72" s="441">
        <v>7</v>
      </c>
      <c r="J72" s="441">
        <v>0</v>
      </c>
      <c r="K72" s="441">
        <v>3</v>
      </c>
      <c r="L72" s="441">
        <v>0</v>
      </c>
      <c r="M72" s="441">
        <v>0</v>
      </c>
      <c r="N72" s="441">
        <v>3</v>
      </c>
    </row>
    <row r="73" spans="1:14" ht="9" customHeight="1">
      <c r="A73" s="450"/>
      <c r="B73" s="673"/>
      <c r="C73" s="671" t="s">
        <v>1801</v>
      </c>
      <c r="D73" s="672">
        <v>6</v>
      </c>
      <c r="E73" s="441">
        <v>0</v>
      </c>
      <c r="F73" s="441">
        <v>0</v>
      </c>
      <c r="G73" s="441">
        <v>0</v>
      </c>
      <c r="H73" s="441">
        <v>0</v>
      </c>
      <c r="I73" s="441">
        <v>2</v>
      </c>
      <c r="J73" s="441">
        <v>0</v>
      </c>
      <c r="K73" s="441">
        <v>3</v>
      </c>
      <c r="L73" s="441">
        <v>0</v>
      </c>
      <c r="M73" s="441">
        <v>0</v>
      </c>
      <c r="N73" s="441">
        <v>1</v>
      </c>
    </row>
    <row r="74" spans="1:14" ht="9" customHeight="1">
      <c r="A74" s="450"/>
      <c r="B74" s="673"/>
      <c r="C74" s="671" t="s">
        <v>1802</v>
      </c>
      <c r="D74" s="672">
        <v>20</v>
      </c>
      <c r="E74" s="441">
        <v>0</v>
      </c>
      <c r="F74" s="441">
        <v>0</v>
      </c>
      <c r="G74" s="441">
        <v>0</v>
      </c>
      <c r="H74" s="441">
        <v>1</v>
      </c>
      <c r="I74" s="441">
        <v>9</v>
      </c>
      <c r="J74" s="441">
        <v>0</v>
      </c>
      <c r="K74" s="441">
        <v>6</v>
      </c>
      <c r="L74" s="441">
        <v>0</v>
      </c>
      <c r="M74" s="441">
        <v>0</v>
      </c>
      <c r="N74" s="441">
        <v>4</v>
      </c>
    </row>
    <row r="75" spans="1:14" ht="9" customHeight="1">
      <c r="A75" s="450"/>
      <c r="B75" s="673"/>
      <c r="C75" s="671"/>
      <c r="D75" s="675"/>
      <c r="E75" s="642"/>
      <c r="F75" s="642"/>
      <c r="G75" s="642"/>
      <c r="H75" s="642"/>
      <c r="I75" s="642"/>
      <c r="J75" s="642"/>
      <c r="K75" s="642"/>
      <c r="L75" s="642"/>
      <c r="M75" s="642"/>
    </row>
    <row r="76" spans="1:14" ht="9" customHeight="1">
      <c r="A76" s="450"/>
      <c r="B76" s="676" t="s">
        <v>1947</v>
      </c>
      <c r="C76" s="671" t="s">
        <v>1800</v>
      </c>
      <c r="D76" s="672">
        <v>2269</v>
      </c>
      <c r="E76" s="441">
        <v>32</v>
      </c>
      <c r="F76" s="441">
        <v>79</v>
      </c>
      <c r="G76" s="441">
        <v>9</v>
      </c>
      <c r="H76" s="441">
        <v>84</v>
      </c>
      <c r="I76" s="441">
        <v>1498</v>
      </c>
      <c r="J76" s="441">
        <v>6</v>
      </c>
      <c r="K76" s="441">
        <v>307</v>
      </c>
      <c r="L76" s="441">
        <v>39</v>
      </c>
      <c r="M76" s="441">
        <v>101</v>
      </c>
      <c r="N76" s="441">
        <v>114</v>
      </c>
    </row>
    <row r="77" spans="1:14" ht="9" customHeight="1">
      <c r="A77" s="450"/>
      <c r="B77" s="673"/>
      <c r="C77" s="671" t="s">
        <v>1801</v>
      </c>
      <c r="D77" s="672">
        <v>1300</v>
      </c>
      <c r="E77" s="441">
        <v>32</v>
      </c>
      <c r="F77" s="441">
        <v>83</v>
      </c>
      <c r="G77" s="441">
        <v>11</v>
      </c>
      <c r="H77" s="441">
        <v>74</v>
      </c>
      <c r="I77" s="441">
        <v>718</v>
      </c>
      <c r="J77" s="441">
        <v>5</v>
      </c>
      <c r="K77" s="441">
        <v>205</v>
      </c>
      <c r="L77" s="441">
        <v>38</v>
      </c>
      <c r="M77" s="441">
        <v>62</v>
      </c>
      <c r="N77" s="441">
        <v>72</v>
      </c>
    </row>
    <row r="78" spans="1:14" ht="9" customHeight="1">
      <c r="A78" s="450"/>
      <c r="B78" s="673"/>
      <c r="C78" s="671" t="s">
        <v>1802</v>
      </c>
      <c r="D78" s="672">
        <v>3569</v>
      </c>
      <c r="E78" s="441">
        <v>64</v>
      </c>
      <c r="F78" s="441">
        <v>162</v>
      </c>
      <c r="G78" s="441">
        <v>20</v>
      </c>
      <c r="H78" s="441">
        <v>158</v>
      </c>
      <c r="I78" s="441">
        <v>2216</v>
      </c>
      <c r="J78" s="441">
        <v>11</v>
      </c>
      <c r="K78" s="441">
        <v>512</v>
      </c>
      <c r="L78" s="441">
        <v>77</v>
      </c>
      <c r="M78" s="441">
        <v>163</v>
      </c>
      <c r="N78" s="441">
        <v>186</v>
      </c>
    </row>
    <row r="79" spans="1:14" ht="9" customHeight="1">
      <c r="A79" s="450"/>
      <c r="B79" s="673"/>
      <c r="C79" s="671"/>
      <c r="D79" s="679"/>
      <c r="E79" s="441"/>
      <c r="F79" s="441"/>
      <c r="G79" s="441"/>
      <c r="H79" s="441"/>
      <c r="I79" s="441"/>
      <c r="J79" s="441"/>
      <c r="K79" s="441"/>
      <c r="L79" s="441"/>
      <c r="M79" s="441"/>
      <c r="N79" s="441"/>
    </row>
    <row r="80" spans="1:14" ht="9" customHeight="1">
      <c r="A80" s="450"/>
      <c r="B80" s="673"/>
      <c r="C80" s="671"/>
      <c r="D80" s="679"/>
      <c r="E80" s="441"/>
      <c r="F80" s="441"/>
      <c r="G80" s="441"/>
      <c r="H80" s="441"/>
      <c r="I80" s="441"/>
      <c r="J80" s="441"/>
      <c r="K80" s="441"/>
      <c r="L80" s="441"/>
      <c r="M80" s="441"/>
      <c r="N80" s="441"/>
    </row>
    <row r="81" spans="1:14" ht="9" customHeight="1">
      <c r="A81" s="450"/>
      <c r="B81" s="673"/>
      <c r="C81" s="671"/>
      <c r="D81" s="679"/>
      <c r="E81" s="441"/>
      <c r="F81" s="441"/>
      <c r="G81" s="441"/>
      <c r="H81" s="441"/>
      <c r="I81" s="441"/>
      <c r="J81" s="441"/>
      <c r="K81" s="441"/>
      <c r="L81" s="441"/>
      <c r="M81" s="441"/>
      <c r="N81" s="441"/>
    </row>
    <row r="82" spans="1:14" ht="9" customHeight="1">
      <c r="A82" s="450"/>
      <c r="B82" s="673"/>
      <c r="C82" s="671"/>
      <c r="D82" s="679"/>
      <c r="E82" s="441"/>
      <c r="F82" s="441"/>
      <c r="G82" s="441"/>
      <c r="H82" s="441"/>
      <c r="I82" s="441"/>
      <c r="J82" s="441"/>
      <c r="K82" s="441"/>
      <c r="L82" s="441"/>
      <c r="M82" s="441"/>
      <c r="N82" s="441"/>
    </row>
    <row r="83" spans="1:14" ht="9" customHeight="1">
      <c r="A83" s="450"/>
      <c r="B83" s="673"/>
      <c r="C83" s="671"/>
      <c r="D83" s="679"/>
      <c r="E83" s="441"/>
      <c r="F83" s="441"/>
      <c r="G83" s="441"/>
      <c r="H83" s="441"/>
      <c r="I83" s="441"/>
      <c r="J83" s="441"/>
      <c r="K83" s="441"/>
      <c r="L83" s="441"/>
      <c r="M83" s="441"/>
      <c r="N83" s="441"/>
    </row>
    <row r="84" spans="1:14" ht="9" customHeight="1">
      <c r="A84" s="450"/>
      <c r="B84" s="673"/>
      <c r="C84" s="671"/>
      <c r="D84" s="679"/>
      <c r="E84" s="441"/>
      <c r="F84" s="441"/>
      <c r="G84" s="441"/>
      <c r="H84" s="441"/>
      <c r="I84" s="441"/>
      <c r="J84" s="441"/>
      <c r="K84" s="441"/>
      <c r="L84" s="441"/>
      <c r="M84" s="441"/>
      <c r="N84" s="441"/>
    </row>
    <row r="85" spans="1:14" ht="9" customHeight="1">
      <c r="A85" s="450"/>
      <c r="B85" s="673"/>
      <c r="C85" s="671"/>
      <c r="D85" s="679"/>
      <c r="E85" s="441"/>
      <c r="F85" s="441"/>
      <c r="G85" s="441"/>
      <c r="H85" s="441"/>
      <c r="I85" s="441"/>
      <c r="J85" s="441"/>
      <c r="K85" s="441"/>
      <c r="L85" s="441"/>
      <c r="M85" s="441"/>
      <c r="N85" s="441"/>
    </row>
    <row r="86" spans="1:14" ht="9" customHeight="1">
      <c r="A86" s="450"/>
      <c r="B86" s="673"/>
      <c r="C86" s="671"/>
      <c r="D86" s="679"/>
      <c r="E86" s="441"/>
      <c r="F86" s="441"/>
      <c r="G86" s="441"/>
      <c r="H86" s="441"/>
      <c r="I86" s="441"/>
      <c r="J86" s="441"/>
      <c r="K86" s="441"/>
      <c r="L86" s="441"/>
      <c r="M86" s="441"/>
      <c r="N86" s="441"/>
    </row>
    <row r="87" spans="1:14" ht="9" customHeight="1">
      <c r="A87" s="450"/>
      <c r="B87" s="673"/>
      <c r="C87" s="677"/>
      <c r="D87" s="592"/>
      <c r="E87" s="642"/>
      <c r="F87" s="642"/>
      <c r="G87" s="642"/>
      <c r="H87" s="642"/>
      <c r="I87" s="642"/>
      <c r="J87" s="642"/>
      <c r="K87" s="642"/>
      <c r="L87" s="642"/>
      <c r="M87" s="642"/>
    </row>
    <row r="88" spans="1:14" ht="9" customHeight="1">
      <c r="A88" s="509"/>
      <c r="B88" s="673"/>
      <c r="C88" s="671"/>
      <c r="D88" s="642"/>
      <c r="E88" s="642"/>
      <c r="F88" s="642"/>
      <c r="G88" s="642"/>
      <c r="H88" s="642"/>
      <c r="I88" s="642"/>
      <c r="J88" s="642"/>
      <c r="K88" s="642"/>
      <c r="L88" s="642"/>
      <c r="M88" s="642"/>
    </row>
    <row r="89" spans="1:14" ht="9" customHeight="1">
      <c r="A89" s="509"/>
      <c r="B89" s="673"/>
      <c r="C89" s="671"/>
      <c r="D89" s="441"/>
      <c r="E89" s="530"/>
      <c r="F89" s="530"/>
      <c r="G89" s="530"/>
      <c r="H89" s="530"/>
      <c r="I89" s="530"/>
      <c r="J89" s="530"/>
      <c r="K89" s="530"/>
      <c r="L89" s="530"/>
      <c r="M89" s="530"/>
      <c r="N89" s="530"/>
    </row>
    <row r="90" spans="1:14" ht="9" customHeight="1">
      <c r="A90" s="509"/>
      <c r="B90" s="673"/>
      <c r="C90" s="671"/>
      <c r="D90" s="441"/>
      <c r="E90" s="530"/>
      <c r="F90" s="530"/>
      <c r="G90" s="530"/>
      <c r="H90" s="530"/>
      <c r="I90" s="530"/>
      <c r="J90" s="530"/>
      <c r="K90" s="530"/>
      <c r="L90" s="530"/>
      <c r="M90" s="530"/>
      <c r="N90" s="530"/>
    </row>
    <row r="91" spans="1:14" ht="9" customHeight="1">
      <c r="A91" s="509"/>
      <c r="B91" s="673"/>
      <c r="C91" s="671"/>
      <c r="D91" s="441"/>
      <c r="E91" s="530"/>
      <c r="F91" s="530"/>
      <c r="G91" s="530"/>
      <c r="H91" s="530"/>
      <c r="I91" s="530"/>
      <c r="J91" s="530"/>
      <c r="K91" s="530"/>
      <c r="L91" s="530"/>
      <c r="M91" s="530"/>
      <c r="N91" s="530"/>
    </row>
    <row r="92" spans="1:14" ht="9" customHeight="1">
      <c r="A92" s="450"/>
      <c r="B92" s="673"/>
      <c r="C92" s="671"/>
      <c r="D92" s="642"/>
      <c r="E92" s="642"/>
      <c r="F92" s="642"/>
      <c r="G92" s="642"/>
      <c r="H92" s="642"/>
      <c r="I92" s="642"/>
      <c r="J92" s="642"/>
      <c r="K92" s="642"/>
      <c r="L92" s="642"/>
      <c r="M92" s="642"/>
    </row>
    <row r="93" spans="1:14" ht="9" customHeight="1">
      <c r="A93" s="49" t="s">
        <v>586</v>
      </c>
      <c r="B93" s="673"/>
      <c r="C93" s="671"/>
      <c r="D93" s="642"/>
      <c r="E93" s="642"/>
      <c r="F93" s="642"/>
      <c r="G93" s="642"/>
      <c r="H93" s="642"/>
      <c r="I93" s="642"/>
      <c r="J93" s="642"/>
      <c r="K93" s="642"/>
      <c r="L93" s="642"/>
      <c r="M93" s="642"/>
    </row>
    <row r="94" spans="1:14" ht="9" customHeight="1">
      <c r="A94" s="450" t="s">
        <v>442</v>
      </c>
      <c r="B94" s="673"/>
      <c r="C94" s="671"/>
      <c r="D94" s="675"/>
      <c r="E94" s="642"/>
      <c r="F94" s="642"/>
      <c r="G94" s="642"/>
      <c r="H94" s="642"/>
      <c r="I94" s="642"/>
      <c r="J94" s="642"/>
      <c r="K94" s="642"/>
      <c r="L94" s="642"/>
      <c r="M94" s="642"/>
    </row>
    <row r="95" spans="1:14" ht="9" customHeight="1">
      <c r="A95" s="450"/>
      <c r="B95" s="673"/>
      <c r="C95" s="671"/>
      <c r="D95" s="675"/>
      <c r="E95" s="642"/>
      <c r="F95" s="642"/>
      <c r="G95" s="642"/>
      <c r="H95" s="642"/>
      <c r="I95" s="642"/>
      <c r="J95" s="642"/>
      <c r="K95" s="642"/>
      <c r="L95" s="642"/>
      <c r="M95" s="642"/>
    </row>
    <row r="96" spans="1:14" ht="9" customHeight="1">
      <c r="A96" s="450"/>
      <c r="B96" s="673" t="s">
        <v>442</v>
      </c>
      <c r="C96" s="671" t="s">
        <v>1800</v>
      </c>
      <c r="D96" s="672">
        <v>168</v>
      </c>
      <c r="E96" s="446" t="s">
        <v>893</v>
      </c>
      <c r="F96" s="446" t="s">
        <v>893</v>
      </c>
      <c r="G96" s="446" t="s">
        <v>893</v>
      </c>
      <c r="H96" s="446" t="s">
        <v>893</v>
      </c>
      <c r="I96" s="446" t="s">
        <v>893</v>
      </c>
      <c r="J96" s="446" t="s">
        <v>893</v>
      </c>
      <c r="K96" s="446" t="s">
        <v>893</v>
      </c>
      <c r="L96" s="446" t="s">
        <v>893</v>
      </c>
      <c r="M96" s="446" t="s">
        <v>893</v>
      </c>
      <c r="N96" s="446" t="s">
        <v>893</v>
      </c>
    </row>
    <row r="97" spans="1:14" ht="9" customHeight="1">
      <c r="A97" s="450"/>
      <c r="B97" s="673"/>
      <c r="C97" s="671" t="s">
        <v>1801</v>
      </c>
      <c r="D97" s="672">
        <v>50</v>
      </c>
      <c r="E97" s="446" t="s">
        <v>893</v>
      </c>
      <c r="F97" s="446" t="s">
        <v>893</v>
      </c>
      <c r="G97" s="446" t="s">
        <v>893</v>
      </c>
      <c r="H97" s="446" t="s">
        <v>893</v>
      </c>
      <c r="I97" s="446" t="s">
        <v>893</v>
      </c>
      <c r="J97" s="446" t="s">
        <v>893</v>
      </c>
      <c r="K97" s="446" t="s">
        <v>893</v>
      </c>
      <c r="L97" s="446" t="s">
        <v>893</v>
      </c>
      <c r="M97" s="446" t="s">
        <v>893</v>
      </c>
      <c r="N97" s="446" t="s">
        <v>893</v>
      </c>
    </row>
    <row r="98" spans="1:14" ht="9" customHeight="1">
      <c r="A98" s="450"/>
      <c r="B98" s="673"/>
      <c r="C98" s="671" t="s">
        <v>1802</v>
      </c>
      <c r="D98" s="672">
        <v>218</v>
      </c>
      <c r="E98" s="446" t="s">
        <v>893</v>
      </c>
      <c r="F98" s="446" t="s">
        <v>893</v>
      </c>
      <c r="G98" s="446" t="s">
        <v>893</v>
      </c>
      <c r="H98" s="446" t="s">
        <v>893</v>
      </c>
      <c r="I98" s="446" t="s">
        <v>893</v>
      </c>
      <c r="J98" s="446" t="s">
        <v>893</v>
      </c>
      <c r="K98" s="446" t="s">
        <v>893</v>
      </c>
      <c r="L98" s="446" t="s">
        <v>893</v>
      </c>
      <c r="M98" s="446" t="s">
        <v>893</v>
      </c>
      <c r="N98" s="446" t="s">
        <v>893</v>
      </c>
    </row>
    <row r="99" spans="1:14" ht="9" customHeight="1">
      <c r="A99" s="450"/>
      <c r="B99" s="673"/>
      <c r="C99" s="671"/>
      <c r="D99" s="672"/>
      <c r="E99" s="441"/>
      <c r="F99" s="441"/>
      <c r="G99" s="441"/>
      <c r="H99" s="441"/>
      <c r="I99" s="441"/>
      <c r="J99" s="441"/>
      <c r="K99" s="441"/>
      <c r="L99" s="441"/>
      <c r="M99" s="441"/>
      <c r="N99" s="441"/>
    </row>
    <row r="100" spans="1:14" ht="9" customHeight="1">
      <c r="A100" s="450"/>
      <c r="B100" s="676" t="s">
        <v>1947</v>
      </c>
      <c r="C100" s="671" t="s">
        <v>1800</v>
      </c>
      <c r="D100" s="672">
        <v>168</v>
      </c>
      <c r="E100" s="446" t="s">
        <v>893</v>
      </c>
      <c r="F100" s="446" t="s">
        <v>893</v>
      </c>
      <c r="G100" s="446" t="s">
        <v>893</v>
      </c>
      <c r="H100" s="446" t="s">
        <v>893</v>
      </c>
      <c r="I100" s="446" t="s">
        <v>893</v>
      </c>
      <c r="J100" s="446" t="s">
        <v>893</v>
      </c>
      <c r="K100" s="446" t="s">
        <v>893</v>
      </c>
      <c r="L100" s="446" t="s">
        <v>893</v>
      </c>
      <c r="M100" s="446" t="s">
        <v>893</v>
      </c>
      <c r="N100" s="446" t="s">
        <v>893</v>
      </c>
    </row>
    <row r="101" spans="1:14" ht="9" customHeight="1">
      <c r="A101" s="450"/>
      <c r="B101" s="673"/>
      <c r="C101" s="671" t="s">
        <v>1801</v>
      </c>
      <c r="D101" s="672">
        <v>50</v>
      </c>
      <c r="E101" s="446" t="s">
        <v>893</v>
      </c>
      <c r="F101" s="446" t="s">
        <v>893</v>
      </c>
      <c r="G101" s="446" t="s">
        <v>893</v>
      </c>
      <c r="H101" s="446" t="s">
        <v>893</v>
      </c>
      <c r="I101" s="446" t="s">
        <v>893</v>
      </c>
      <c r="J101" s="446" t="s">
        <v>893</v>
      </c>
      <c r="K101" s="446" t="s">
        <v>893</v>
      </c>
      <c r="L101" s="446" t="s">
        <v>893</v>
      </c>
      <c r="M101" s="446" t="s">
        <v>893</v>
      </c>
      <c r="N101" s="446" t="s">
        <v>893</v>
      </c>
    </row>
    <row r="102" spans="1:14" ht="9" customHeight="1">
      <c r="A102" s="450"/>
      <c r="B102" s="673"/>
      <c r="C102" s="671" t="s">
        <v>1802</v>
      </c>
      <c r="D102" s="672">
        <v>218</v>
      </c>
      <c r="E102" s="446" t="s">
        <v>893</v>
      </c>
      <c r="F102" s="446" t="s">
        <v>893</v>
      </c>
      <c r="G102" s="446" t="s">
        <v>893</v>
      </c>
      <c r="H102" s="446" t="s">
        <v>893</v>
      </c>
      <c r="I102" s="446" t="s">
        <v>893</v>
      </c>
      <c r="J102" s="446" t="s">
        <v>893</v>
      </c>
      <c r="K102" s="446" t="s">
        <v>893</v>
      </c>
      <c r="L102" s="446" t="s">
        <v>893</v>
      </c>
      <c r="M102" s="446" t="s">
        <v>893</v>
      </c>
      <c r="N102" s="446" t="s">
        <v>893</v>
      </c>
    </row>
    <row r="103" spans="1:14" ht="9" customHeight="1">
      <c r="A103" s="450"/>
      <c r="B103" s="673"/>
      <c r="C103" s="678"/>
      <c r="D103" s="672"/>
      <c r="E103" s="441"/>
      <c r="F103" s="441"/>
      <c r="G103" s="441"/>
      <c r="H103" s="441"/>
      <c r="I103" s="441"/>
      <c r="J103" s="441"/>
      <c r="K103" s="441"/>
      <c r="L103" s="441"/>
      <c r="M103" s="441"/>
      <c r="N103" s="441"/>
    </row>
    <row r="104" spans="1:14" ht="9" customHeight="1">
      <c r="A104" s="450" t="s">
        <v>786</v>
      </c>
      <c r="B104" s="673"/>
      <c r="C104" s="678"/>
      <c r="D104" s="642"/>
      <c r="E104" s="642"/>
      <c r="F104" s="642"/>
      <c r="G104" s="642"/>
      <c r="H104" s="642"/>
      <c r="I104" s="642"/>
      <c r="J104" s="642"/>
      <c r="K104" s="642"/>
      <c r="L104" s="642"/>
      <c r="M104" s="642"/>
    </row>
    <row r="105" spans="1:14" ht="9" customHeight="1">
      <c r="A105" s="450"/>
      <c r="B105" s="673"/>
      <c r="C105" s="678"/>
      <c r="D105" s="642"/>
      <c r="E105" s="642"/>
      <c r="F105" s="642"/>
      <c r="G105" s="642"/>
      <c r="H105" s="642"/>
      <c r="I105" s="642"/>
      <c r="J105" s="642"/>
      <c r="K105" s="642"/>
      <c r="L105" s="642"/>
      <c r="M105" s="642"/>
    </row>
    <row r="106" spans="1:14" ht="9" customHeight="1">
      <c r="B106" s="673" t="s">
        <v>180</v>
      </c>
      <c r="C106" s="671" t="s">
        <v>1800</v>
      </c>
      <c r="D106" s="672">
        <v>221</v>
      </c>
      <c r="E106" s="441">
        <v>2</v>
      </c>
      <c r="F106" s="441">
        <v>8</v>
      </c>
      <c r="G106" s="441">
        <v>4</v>
      </c>
      <c r="H106" s="441">
        <v>14</v>
      </c>
      <c r="I106" s="441">
        <v>34</v>
      </c>
      <c r="J106" s="441">
        <v>0</v>
      </c>
      <c r="K106" s="441">
        <v>24</v>
      </c>
      <c r="L106" s="441">
        <v>16</v>
      </c>
      <c r="M106" s="441">
        <v>107</v>
      </c>
      <c r="N106" s="441">
        <v>12</v>
      </c>
    </row>
    <row r="107" spans="1:14" ht="9" customHeight="1">
      <c r="A107" s="450"/>
      <c r="B107" s="673" t="s">
        <v>2326</v>
      </c>
      <c r="C107" s="671" t="s">
        <v>1801</v>
      </c>
      <c r="D107" s="672">
        <v>99</v>
      </c>
      <c r="E107" s="441">
        <v>3</v>
      </c>
      <c r="F107" s="441">
        <v>2</v>
      </c>
      <c r="G107" s="441">
        <v>1</v>
      </c>
      <c r="H107" s="441">
        <v>1</v>
      </c>
      <c r="I107" s="441">
        <v>15</v>
      </c>
      <c r="J107" s="441">
        <v>0</v>
      </c>
      <c r="K107" s="441">
        <v>8</v>
      </c>
      <c r="L107" s="441">
        <v>10</v>
      </c>
      <c r="M107" s="441">
        <v>52</v>
      </c>
      <c r="N107" s="441">
        <v>7</v>
      </c>
    </row>
    <row r="108" spans="1:14" ht="9" customHeight="1">
      <c r="A108" s="450"/>
      <c r="B108" s="673"/>
      <c r="C108" s="671" t="s">
        <v>1802</v>
      </c>
      <c r="D108" s="672">
        <v>320</v>
      </c>
      <c r="E108" s="441">
        <v>5</v>
      </c>
      <c r="F108" s="441">
        <v>10</v>
      </c>
      <c r="G108" s="441">
        <v>5</v>
      </c>
      <c r="H108" s="441">
        <v>15</v>
      </c>
      <c r="I108" s="441">
        <v>49</v>
      </c>
      <c r="J108" s="441">
        <v>0</v>
      </c>
      <c r="K108" s="441">
        <v>32</v>
      </c>
      <c r="L108" s="441">
        <v>26</v>
      </c>
      <c r="M108" s="441">
        <v>159</v>
      </c>
      <c r="N108" s="441">
        <v>19</v>
      </c>
    </row>
    <row r="109" spans="1:14" ht="9" customHeight="1">
      <c r="A109" s="450"/>
      <c r="B109" s="673"/>
      <c r="C109" s="671"/>
      <c r="D109" s="672"/>
      <c r="E109" s="441"/>
      <c r="F109" s="441"/>
      <c r="G109" s="441"/>
      <c r="H109" s="441"/>
      <c r="I109" s="441"/>
      <c r="J109" s="441"/>
      <c r="K109" s="441"/>
      <c r="L109" s="441"/>
      <c r="M109" s="441"/>
      <c r="N109" s="441"/>
    </row>
    <row r="110" spans="1:14" ht="9" customHeight="1">
      <c r="A110" s="450"/>
      <c r="B110" s="673" t="s">
        <v>788</v>
      </c>
      <c r="C110" s="671" t="s">
        <v>1800</v>
      </c>
      <c r="D110" s="672">
        <v>10</v>
      </c>
      <c r="E110" s="441">
        <v>1</v>
      </c>
      <c r="F110" s="441">
        <v>0</v>
      </c>
      <c r="G110" s="441">
        <v>0</v>
      </c>
      <c r="H110" s="441">
        <v>0</v>
      </c>
      <c r="I110" s="441">
        <v>4</v>
      </c>
      <c r="J110" s="441">
        <v>0</v>
      </c>
      <c r="K110" s="441">
        <v>2</v>
      </c>
      <c r="L110" s="441">
        <v>3</v>
      </c>
      <c r="M110" s="441">
        <v>0</v>
      </c>
      <c r="N110" s="441">
        <v>0</v>
      </c>
    </row>
    <row r="111" spans="1:14" ht="9" customHeight="1">
      <c r="A111" s="450"/>
      <c r="B111" s="673"/>
      <c r="C111" s="671" t="s">
        <v>1801</v>
      </c>
      <c r="D111" s="672">
        <v>6</v>
      </c>
      <c r="E111" s="441">
        <v>1</v>
      </c>
      <c r="F111" s="441">
        <v>1</v>
      </c>
      <c r="G111" s="441">
        <v>0</v>
      </c>
      <c r="H111" s="441">
        <v>1</v>
      </c>
      <c r="I111" s="441">
        <v>2</v>
      </c>
      <c r="J111" s="441">
        <v>0</v>
      </c>
      <c r="K111" s="441">
        <v>1</v>
      </c>
      <c r="L111" s="441">
        <v>0</v>
      </c>
      <c r="M111" s="441">
        <v>0</v>
      </c>
      <c r="N111" s="441">
        <v>0</v>
      </c>
    </row>
    <row r="112" spans="1:14" ht="9" customHeight="1">
      <c r="A112" s="450"/>
      <c r="B112" s="673"/>
      <c r="C112" s="671" t="s">
        <v>1802</v>
      </c>
      <c r="D112" s="672">
        <v>16</v>
      </c>
      <c r="E112" s="441">
        <v>2</v>
      </c>
      <c r="F112" s="441">
        <v>1</v>
      </c>
      <c r="G112" s="441">
        <v>0</v>
      </c>
      <c r="H112" s="441">
        <v>1</v>
      </c>
      <c r="I112" s="441">
        <v>6</v>
      </c>
      <c r="J112" s="441">
        <v>0</v>
      </c>
      <c r="K112" s="441">
        <v>3</v>
      </c>
      <c r="L112" s="441">
        <v>3</v>
      </c>
      <c r="M112" s="441">
        <v>0</v>
      </c>
      <c r="N112" s="441">
        <v>0</v>
      </c>
    </row>
    <row r="113" spans="1:14" ht="9" customHeight="1">
      <c r="A113" s="450"/>
      <c r="B113" s="673"/>
      <c r="C113" s="671"/>
      <c r="D113" s="672"/>
      <c r="E113" s="441"/>
      <c r="F113" s="441"/>
      <c r="G113" s="441"/>
      <c r="H113" s="441"/>
      <c r="I113" s="441"/>
      <c r="J113" s="441"/>
      <c r="K113" s="441"/>
      <c r="L113" s="441"/>
      <c r="M113" s="441"/>
      <c r="N113" s="441"/>
    </row>
    <row r="114" spans="1:14" ht="9" customHeight="1">
      <c r="A114" s="450"/>
      <c r="B114" s="673" t="s">
        <v>790</v>
      </c>
      <c r="C114" s="671" t="s">
        <v>1800</v>
      </c>
      <c r="D114" s="672">
        <v>200</v>
      </c>
      <c r="E114" s="441">
        <v>5</v>
      </c>
      <c r="F114" s="441">
        <v>11</v>
      </c>
      <c r="G114" s="441">
        <v>5</v>
      </c>
      <c r="H114" s="441">
        <v>11</v>
      </c>
      <c r="I114" s="441">
        <v>104</v>
      </c>
      <c r="J114" s="441">
        <v>1</v>
      </c>
      <c r="K114" s="441">
        <v>34</v>
      </c>
      <c r="L114" s="441">
        <v>6</v>
      </c>
      <c r="M114" s="441">
        <v>7</v>
      </c>
      <c r="N114" s="441">
        <v>16</v>
      </c>
    </row>
    <row r="115" spans="1:14" ht="9" customHeight="1">
      <c r="A115" s="450"/>
      <c r="B115" s="673"/>
      <c r="C115" s="671" t="s">
        <v>1801</v>
      </c>
      <c r="D115" s="672">
        <v>84</v>
      </c>
      <c r="E115" s="441">
        <v>2</v>
      </c>
      <c r="F115" s="441">
        <v>10</v>
      </c>
      <c r="G115" s="441">
        <v>0</v>
      </c>
      <c r="H115" s="441">
        <v>8</v>
      </c>
      <c r="I115" s="441">
        <v>39</v>
      </c>
      <c r="J115" s="441">
        <v>0</v>
      </c>
      <c r="K115" s="441">
        <v>15</v>
      </c>
      <c r="L115" s="441">
        <v>2</v>
      </c>
      <c r="M115" s="441">
        <v>2</v>
      </c>
      <c r="N115" s="441">
        <v>6</v>
      </c>
    </row>
    <row r="116" spans="1:14" ht="9" customHeight="1">
      <c r="A116" s="450"/>
      <c r="B116" s="673"/>
      <c r="C116" s="671" t="s">
        <v>1802</v>
      </c>
      <c r="D116" s="672">
        <v>284</v>
      </c>
      <c r="E116" s="441">
        <v>7</v>
      </c>
      <c r="F116" s="441">
        <v>21</v>
      </c>
      <c r="G116" s="441">
        <v>5</v>
      </c>
      <c r="H116" s="441">
        <v>19</v>
      </c>
      <c r="I116" s="441">
        <v>143</v>
      </c>
      <c r="J116" s="441">
        <v>1</v>
      </c>
      <c r="K116" s="441">
        <v>49</v>
      </c>
      <c r="L116" s="441">
        <v>8</v>
      </c>
      <c r="M116" s="441">
        <v>9</v>
      </c>
      <c r="N116" s="441">
        <v>22</v>
      </c>
    </row>
    <row r="117" spans="1:14" ht="9" customHeight="1">
      <c r="A117" s="450"/>
      <c r="B117" s="673"/>
      <c r="C117" s="671"/>
      <c r="D117" s="672"/>
      <c r="E117" s="441"/>
      <c r="F117" s="441"/>
      <c r="G117" s="441"/>
      <c r="H117" s="441"/>
      <c r="I117" s="441"/>
      <c r="J117" s="441"/>
      <c r="K117" s="441"/>
      <c r="L117" s="441"/>
      <c r="M117" s="441"/>
      <c r="N117" s="441"/>
    </row>
    <row r="118" spans="1:14" ht="9" customHeight="1">
      <c r="A118" s="450"/>
      <c r="B118" s="673" t="s">
        <v>791</v>
      </c>
      <c r="C118" s="671" t="s">
        <v>1800</v>
      </c>
      <c r="D118" s="672">
        <v>329</v>
      </c>
      <c r="E118" s="441">
        <v>2</v>
      </c>
      <c r="F118" s="441">
        <v>18</v>
      </c>
      <c r="G118" s="441">
        <v>2</v>
      </c>
      <c r="H118" s="441">
        <v>19</v>
      </c>
      <c r="I118" s="441">
        <v>148</v>
      </c>
      <c r="J118" s="441">
        <v>2</v>
      </c>
      <c r="K118" s="441">
        <v>45</v>
      </c>
      <c r="L118" s="441">
        <v>10</v>
      </c>
      <c r="M118" s="441">
        <v>72</v>
      </c>
      <c r="N118" s="441">
        <v>11</v>
      </c>
    </row>
    <row r="119" spans="1:14" ht="9" customHeight="1">
      <c r="A119" s="450"/>
      <c r="B119" s="673"/>
      <c r="C119" s="671" t="s">
        <v>1801</v>
      </c>
      <c r="D119" s="672">
        <v>235</v>
      </c>
      <c r="E119" s="441">
        <v>3</v>
      </c>
      <c r="F119" s="441">
        <v>18</v>
      </c>
      <c r="G119" s="441">
        <v>4</v>
      </c>
      <c r="H119" s="441">
        <v>12</v>
      </c>
      <c r="I119" s="441">
        <v>59</v>
      </c>
      <c r="J119" s="441">
        <v>0</v>
      </c>
      <c r="K119" s="441">
        <v>31</v>
      </c>
      <c r="L119" s="441">
        <v>13</v>
      </c>
      <c r="M119" s="441">
        <v>83</v>
      </c>
      <c r="N119" s="441">
        <v>12</v>
      </c>
    </row>
    <row r="120" spans="1:14" ht="9" customHeight="1">
      <c r="A120" s="450"/>
      <c r="B120" s="673"/>
      <c r="C120" s="671" t="s">
        <v>1802</v>
      </c>
      <c r="D120" s="672">
        <v>564</v>
      </c>
      <c r="E120" s="441">
        <v>5</v>
      </c>
      <c r="F120" s="441">
        <v>36</v>
      </c>
      <c r="G120" s="441">
        <v>6</v>
      </c>
      <c r="H120" s="441">
        <v>31</v>
      </c>
      <c r="I120" s="441">
        <v>207</v>
      </c>
      <c r="J120" s="441">
        <v>2</v>
      </c>
      <c r="K120" s="441">
        <v>76</v>
      </c>
      <c r="L120" s="441">
        <v>23</v>
      </c>
      <c r="M120" s="441">
        <v>155</v>
      </c>
      <c r="N120" s="441">
        <v>23</v>
      </c>
    </row>
    <row r="121" spans="1:14" ht="9" customHeight="1">
      <c r="A121" s="450"/>
      <c r="B121" s="673"/>
      <c r="C121" s="671"/>
      <c r="D121" s="672"/>
      <c r="E121" s="441"/>
      <c r="F121" s="441"/>
      <c r="G121" s="441"/>
      <c r="H121" s="441"/>
      <c r="I121" s="441"/>
      <c r="J121" s="441"/>
      <c r="K121" s="441"/>
      <c r="L121" s="441"/>
      <c r="M121" s="441"/>
      <c r="N121" s="441"/>
    </row>
    <row r="122" spans="1:14" ht="9" customHeight="1">
      <c r="A122" s="450"/>
      <c r="B122" s="673" t="s">
        <v>792</v>
      </c>
      <c r="C122" s="671" t="s">
        <v>1800</v>
      </c>
      <c r="D122" s="672">
        <v>473</v>
      </c>
      <c r="E122" s="441">
        <v>0</v>
      </c>
      <c r="F122" s="441">
        <v>0</v>
      </c>
      <c r="G122" s="441">
        <v>1</v>
      </c>
      <c r="H122" s="441">
        <v>28</v>
      </c>
      <c r="I122" s="441">
        <v>29</v>
      </c>
      <c r="J122" s="441">
        <v>2</v>
      </c>
      <c r="K122" s="441">
        <v>9</v>
      </c>
      <c r="L122" s="441">
        <v>58</v>
      </c>
      <c r="M122" s="441">
        <v>321</v>
      </c>
      <c r="N122" s="441">
        <v>25</v>
      </c>
    </row>
    <row r="123" spans="1:14" ht="9" customHeight="1">
      <c r="A123" s="450"/>
      <c r="B123" s="673"/>
      <c r="C123" s="671" t="s">
        <v>1801</v>
      </c>
      <c r="D123" s="672">
        <v>524</v>
      </c>
      <c r="E123" s="441">
        <v>0</v>
      </c>
      <c r="F123" s="441">
        <v>4</v>
      </c>
      <c r="G123" s="441">
        <v>5</v>
      </c>
      <c r="H123" s="441">
        <v>36</v>
      </c>
      <c r="I123" s="441">
        <v>26</v>
      </c>
      <c r="J123" s="441">
        <v>0</v>
      </c>
      <c r="K123" s="441">
        <v>6</v>
      </c>
      <c r="L123" s="441">
        <v>45</v>
      </c>
      <c r="M123" s="441">
        <v>374</v>
      </c>
      <c r="N123" s="441">
        <v>28</v>
      </c>
    </row>
    <row r="124" spans="1:14" ht="9" customHeight="1">
      <c r="A124" s="450"/>
      <c r="B124" s="673"/>
      <c r="C124" s="671" t="s">
        <v>1802</v>
      </c>
      <c r="D124" s="672">
        <v>997</v>
      </c>
      <c r="E124" s="441">
        <v>0</v>
      </c>
      <c r="F124" s="441">
        <v>4</v>
      </c>
      <c r="G124" s="441">
        <v>6</v>
      </c>
      <c r="H124" s="441">
        <v>64</v>
      </c>
      <c r="I124" s="441">
        <v>55</v>
      </c>
      <c r="J124" s="441">
        <v>2</v>
      </c>
      <c r="K124" s="441">
        <v>15</v>
      </c>
      <c r="L124" s="441">
        <v>103</v>
      </c>
      <c r="M124" s="441">
        <v>695</v>
      </c>
      <c r="N124" s="441">
        <v>53</v>
      </c>
    </row>
    <row r="125" spans="1:14" ht="9" customHeight="1">
      <c r="A125" s="450"/>
      <c r="B125" s="673"/>
      <c r="C125" s="671"/>
      <c r="D125" s="672"/>
      <c r="E125" s="441"/>
      <c r="F125" s="441"/>
      <c r="G125" s="441"/>
      <c r="H125" s="441"/>
      <c r="I125" s="441"/>
      <c r="J125" s="441"/>
      <c r="K125" s="441"/>
      <c r="L125" s="441"/>
      <c r="M125" s="441"/>
      <c r="N125" s="441"/>
    </row>
    <row r="126" spans="1:14" ht="9" customHeight="1">
      <c r="A126" s="450"/>
      <c r="B126" s="673" t="s">
        <v>793</v>
      </c>
      <c r="C126" s="671" t="s">
        <v>1800</v>
      </c>
      <c r="D126" s="672">
        <v>922</v>
      </c>
      <c r="E126" s="441">
        <v>3</v>
      </c>
      <c r="F126" s="441">
        <v>7</v>
      </c>
      <c r="G126" s="441">
        <v>4</v>
      </c>
      <c r="H126" s="441">
        <v>36</v>
      </c>
      <c r="I126" s="441">
        <v>598</v>
      </c>
      <c r="J126" s="441">
        <v>0</v>
      </c>
      <c r="K126" s="441">
        <v>22</v>
      </c>
      <c r="L126" s="441">
        <v>40</v>
      </c>
      <c r="M126" s="441">
        <v>176</v>
      </c>
      <c r="N126" s="441">
        <v>36</v>
      </c>
    </row>
    <row r="127" spans="1:14" ht="9" customHeight="1">
      <c r="A127" s="450"/>
      <c r="B127" s="673"/>
      <c r="C127" s="671" t="s">
        <v>1801</v>
      </c>
      <c r="D127" s="672">
        <v>226</v>
      </c>
      <c r="E127" s="441">
        <v>1</v>
      </c>
      <c r="F127" s="441">
        <v>5</v>
      </c>
      <c r="G127" s="441">
        <v>0</v>
      </c>
      <c r="H127" s="441">
        <v>7</v>
      </c>
      <c r="I127" s="441">
        <v>117</v>
      </c>
      <c r="J127" s="441">
        <v>0</v>
      </c>
      <c r="K127" s="441">
        <v>8</v>
      </c>
      <c r="L127" s="441">
        <v>8</v>
      </c>
      <c r="M127" s="441">
        <v>69</v>
      </c>
      <c r="N127" s="441">
        <v>11</v>
      </c>
    </row>
    <row r="128" spans="1:14" ht="9" customHeight="1">
      <c r="A128" s="450"/>
      <c r="B128" s="673"/>
      <c r="C128" s="671" t="s">
        <v>1802</v>
      </c>
      <c r="D128" s="672">
        <v>1148</v>
      </c>
      <c r="E128" s="441">
        <v>4</v>
      </c>
      <c r="F128" s="441">
        <v>12</v>
      </c>
      <c r="G128" s="441">
        <v>4</v>
      </c>
      <c r="H128" s="441">
        <v>43</v>
      </c>
      <c r="I128" s="441">
        <v>715</v>
      </c>
      <c r="J128" s="441">
        <v>0</v>
      </c>
      <c r="K128" s="441">
        <v>30</v>
      </c>
      <c r="L128" s="441">
        <v>48</v>
      </c>
      <c r="M128" s="441">
        <v>245</v>
      </c>
      <c r="N128" s="441">
        <v>47</v>
      </c>
    </row>
    <row r="129" spans="1:14" ht="9" customHeight="1">
      <c r="A129" s="450"/>
      <c r="B129" s="673"/>
      <c r="C129" s="671"/>
      <c r="D129" s="672"/>
      <c r="E129" s="441"/>
      <c r="F129" s="441"/>
      <c r="G129" s="441"/>
      <c r="H129" s="441"/>
      <c r="I129" s="441"/>
      <c r="J129" s="441"/>
      <c r="K129" s="441"/>
      <c r="L129" s="441"/>
      <c r="M129" s="441"/>
      <c r="N129" s="441"/>
    </row>
    <row r="130" spans="1:14" ht="9" customHeight="1">
      <c r="A130" s="450"/>
      <c r="B130" s="673" t="s">
        <v>1812</v>
      </c>
      <c r="C130" s="671" t="s">
        <v>1800</v>
      </c>
      <c r="D130" s="672">
        <v>220</v>
      </c>
      <c r="E130" s="441">
        <v>0</v>
      </c>
      <c r="F130" s="441">
        <v>1</v>
      </c>
      <c r="G130" s="441">
        <v>0</v>
      </c>
      <c r="H130" s="441">
        <v>16</v>
      </c>
      <c r="I130" s="441">
        <v>11</v>
      </c>
      <c r="J130" s="441">
        <v>0</v>
      </c>
      <c r="K130" s="441">
        <v>6</v>
      </c>
      <c r="L130" s="441">
        <v>29</v>
      </c>
      <c r="M130" s="441">
        <v>145</v>
      </c>
      <c r="N130" s="441">
        <v>12</v>
      </c>
    </row>
    <row r="131" spans="1:14" ht="9" customHeight="1">
      <c r="A131" s="450"/>
      <c r="B131" s="673"/>
      <c r="C131" s="671" t="s">
        <v>1801</v>
      </c>
      <c r="D131" s="672">
        <v>88</v>
      </c>
      <c r="E131" s="441">
        <v>0</v>
      </c>
      <c r="F131" s="441">
        <v>0</v>
      </c>
      <c r="G131" s="441">
        <v>0</v>
      </c>
      <c r="H131" s="441">
        <v>3</v>
      </c>
      <c r="I131" s="441">
        <v>10</v>
      </c>
      <c r="J131" s="441">
        <v>0</v>
      </c>
      <c r="K131" s="441">
        <v>2</v>
      </c>
      <c r="L131" s="441">
        <v>10</v>
      </c>
      <c r="M131" s="441">
        <v>60</v>
      </c>
      <c r="N131" s="441">
        <v>3</v>
      </c>
    </row>
    <row r="132" spans="1:14" ht="9" customHeight="1">
      <c r="A132" s="450"/>
      <c r="B132" s="673"/>
      <c r="C132" s="671" t="s">
        <v>1802</v>
      </c>
      <c r="D132" s="672">
        <v>308</v>
      </c>
      <c r="E132" s="441">
        <v>0</v>
      </c>
      <c r="F132" s="441">
        <v>1</v>
      </c>
      <c r="G132" s="441">
        <v>0</v>
      </c>
      <c r="H132" s="441">
        <v>19</v>
      </c>
      <c r="I132" s="441">
        <v>21</v>
      </c>
      <c r="J132" s="441">
        <v>0</v>
      </c>
      <c r="K132" s="441">
        <v>8</v>
      </c>
      <c r="L132" s="441">
        <v>39</v>
      </c>
      <c r="M132" s="441">
        <v>205</v>
      </c>
      <c r="N132" s="441">
        <v>15</v>
      </c>
    </row>
    <row r="133" spans="1:14" ht="9" customHeight="1">
      <c r="A133" s="450"/>
      <c r="B133" s="673"/>
      <c r="C133" s="671"/>
      <c r="D133" s="672"/>
      <c r="E133" s="441"/>
      <c r="F133" s="441"/>
      <c r="G133" s="441"/>
      <c r="H133" s="441"/>
      <c r="I133" s="441"/>
      <c r="J133" s="441"/>
      <c r="K133" s="441"/>
      <c r="L133" s="441"/>
      <c r="M133" s="441"/>
      <c r="N133" s="441"/>
    </row>
    <row r="134" spans="1:14" ht="9" customHeight="1">
      <c r="A134" s="450"/>
      <c r="B134" s="673" t="s">
        <v>795</v>
      </c>
      <c r="C134" s="671" t="s">
        <v>1800</v>
      </c>
      <c r="D134" s="672">
        <v>3651</v>
      </c>
      <c r="E134" s="441">
        <v>32</v>
      </c>
      <c r="F134" s="441">
        <v>101</v>
      </c>
      <c r="G134" s="441">
        <v>27</v>
      </c>
      <c r="H134" s="441">
        <v>184</v>
      </c>
      <c r="I134" s="441">
        <v>840</v>
      </c>
      <c r="J134" s="441">
        <v>1</v>
      </c>
      <c r="K134" s="441">
        <v>212</v>
      </c>
      <c r="L134" s="441">
        <v>224</v>
      </c>
      <c r="M134" s="441">
        <v>1689</v>
      </c>
      <c r="N134" s="441">
        <v>341</v>
      </c>
    </row>
    <row r="135" spans="1:14" ht="9" customHeight="1">
      <c r="A135" s="450"/>
      <c r="B135" s="673"/>
      <c r="C135" s="671" t="s">
        <v>1801</v>
      </c>
      <c r="D135" s="672">
        <v>995</v>
      </c>
      <c r="E135" s="441">
        <v>10</v>
      </c>
      <c r="F135" s="441">
        <v>29</v>
      </c>
      <c r="G135" s="441">
        <v>6</v>
      </c>
      <c r="H135" s="441">
        <v>57</v>
      </c>
      <c r="I135" s="441">
        <v>155</v>
      </c>
      <c r="J135" s="441">
        <v>2</v>
      </c>
      <c r="K135" s="441">
        <v>48</v>
      </c>
      <c r="L135" s="441">
        <v>74</v>
      </c>
      <c r="M135" s="441">
        <v>544</v>
      </c>
      <c r="N135" s="441">
        <v>70</v>
      </c>
    </row>
    <row r="136" spans="1:14" ht="9" customHeight="1">
      <c r="A136" s="450"/>
      <c r="B136" s="673"/>
      <c r="C136" s="671" t="s">
        <v>1802</v>
      </c>
      <c r="D136" s="672">
        <v>4646</v>
      </c>
      <c r="E136" s="441">
        <v>42</v>
      </c>
      <c r="F136" s="441">
        <v>130</v>
      </c>
      <c r="G136" s="441">
        <v>33</v>
      </c>
      <c r="H136" s="441">
        <v>241</v>
      </c>
      <c r="I136" s="441">
        <v>995</v>
      </c>
      <c r="J136" s="441">
        <v>3</v>
      </c>
      <c r="K136" s="441">
        <v>260</v>
      </c>
      <c r="L136" s="441">
        <v>298</v>
      </c>
      <c r="M136" s="441">
        <v>2233</v>
      </c>
      <c r="N136" s="441">
        <v>411</v>
      </c>
    </row>
    <row r="137" spans="1:14" ht="9" customHeight="1">
      <c r="A137" s="450"/>
      <c r="B137" s="673"/>
      <c r="C137" s="671"/>
      <c r="D137" s="672"/>
      <c r="E137" s="441"/>
      <c r="F137" s="441"/>
      <c r="G137" s="441"/>
      <c r="H137" s="441"/>
      <c r="I137" s="441"/>
      <c r="J137" s="441"/>
      <c r="K137" s="441"/>
      <c r="L137" s="441"/>
      <c r="M137" s="441"/>
      <c r="N137" s="441"/>
    </row>
    <row r="138" spans="1:14" ht="9" customHeight="1">
      <c r="A138" s="450"/>
      <c r="B138" s="673" t="s">
        <v>2327</v>
      </c>
      <c r="C138" s="671" t="s">
        <v>1800</v>
      </c>
      <c r="D138" s="672">
        <v>277</v>
      </c>
      <c r="E138" s="441">
        <v>0</v>
      </c>
      <c r="F138" s="441">
        <v>2</v>
      </c>
      <c r="G138" s="441">
        <v>1</v>
      </c>
      <c r="H138" s="441">
        <v>9</v>
      </c>
      <c r="I138" s="441">
        <v>17</v>
      </c>
      <c r="J138" s="441">
        <v>0</v>
      </c>
      <c r="K138" s="441">
        <v>14</v>
      </c>
      <c r="L138" s="441">
        <v>15</v>
      </c>
      <c r="M138" s="441">
        <v>194</v>
      </c>
      <c r="N138" s="441">
        <v>25</v>
      </c>
    </row>
    <row r="139" spans="1:14" ht="9" customHeight="1">
      <c r="A139" s="450"/>
      <c r="B139" s="673" t="s">
        <v>2328</v>
      </c>
      <c r="C139" s="671" t="s">
        <v>1801</v>
      </c>
      <c r="D139" s="672">
        <v>48</v>
      </c>
      <c r="E139" s="441">
        <v>0</v>
      </c>
      <c r="F139" s="441">
        <v>0</v>
      </c>
      <c r="G139" s="441">
        <v>1</v>
      </c>
      <c r="H139" s="441">
        <v>3</v>
      </c>
      <c r="I139" s="441">
        <v>4</v>
      </c>
      <c r="J139" s="441">
        <v>0</v>
      </c>
      <c r="K139" s="441">
        <v>4</v>
      </c>
      <c r="L139" s="441">
        <v>2</v>
      </c>
      <c r="M139" s="441">
        <v>29</v>
      </c>
      <c r="N139" s="441">
        <v>5</v>
      </c>
    </row>
    <row r="140" spans="1:14" ht="9" customHeight="1">
      <c r="A140" s="450"/>
      <c r="B140" s="673"/>
      <c r="C140" s="671" t="s">
        <v>1802</v>
      </c>
      <c r="D140" s="672">
        <v>325</v>
      </c>
      <c r="E140" s="441">
        <v>0</v>
      </c>
      <c r="F140" s="441">
        <v>2</v>
      </c>
      <c r="G140" s="441">
        <v>2</v>
      </c>
      <c r="H140" s="441">
        <v>12</v>
      </c>
      <c r="I140" s="441">
        <v>21</v>
      </c>
      <c r="J140" s="441">
        <v>0</v>
      </c>
      <c r="K140" s="441">
        <v>18</v>
      </c>
      <c r="L140" s="441">
        <v>17</v>
      </c>
      <c r="M140" s="441">
        <v>223</v>
      </c>
      <c r="N140" s="441">
        <v>30</v>
      </c>
    </row>
    <row r="141" spans="1:14" ht="9" customHeight="1">
      <c r="A141" s="450"/>
      <c r="B141" s="673"/>
      <c r="C141" s="671"/>
      <c r="D141" s="672"/>
      <c r="E141" s="441"/>
      <c r="F141" s="441"/>
      <c r="G141" s="441"/>
      <c r="H141" s="441"/>
      <c r="I141" s="441"/>
      <c r="J141" s="441"/>
      <c r="K141" s="441"/>
      <c r="L141" s="441"/>
      <c r="M141" s="441"/>
      <c r="N141" s="441"/>
    </row>
    <row r="142" spans="1:14" ht="9" customHeight="1">
      <c r="A142" s="450"/>
      <c r="B142" s="673" t="s">
        <v>798</v>
      </c>
      <c r="C142" s="671" t="s">
        <v>1800</v>
      </c>
      <c r="D142" s="672">
        <v>425</v>
      </c>
      <c r="E142" s="441">
        <v>9</v>
      </c>
      <c r="F142" s="441">
        <v>20</v>
      </c>
      <c r="G142" s="441">
        <v>10</v>
      </c>
      <c r="H142" s="441">
        <v>26</v>
      </c>
      <c r="I142" s="441">
        <v>216</v>
      </c>
      <c r="J142" s="441">
        <v>3</v>
      </c>
      <c r="K142" s="441">
        <v>61</v>
      </c>
      <c r="L142" s="441">
        <v>13</v>
      </c>
      <c r="M142" s="441">
        <v>50</v>
      </c>
      <c r="N142" s="441">
        <v>17</v>
      </c>
    </row>
    <row r="143" spans="1:14" ht="9" customHeight="1">
      <c r="A143" s="450"/>
      <c r="B143" s="673"/>
      <c r="C143" s="671" t="s">
        <v>1801</v>
      </c>
      <c r="D143" s="672">
        <v>282</v>
      </c>
      <c r="E143" s="441">
        <v>5</v>
      </c>
      <c r="F143" s="441">
        <v>18</v>
      </c>
      <c r="G143" s="441">
        <v>4</v>
      </c>
      <c r="H143" s="441">
        <v>20</v>
      </c>
      <c r="I143" s="441">
        <v>113</v>
      </c>
      <c r="J143" s="441">
        <v>4</v>
      </c>
      <c r="K143" s="441">
        <v>36</v>
      </c>
      <c r="L143" s="441">
        <v>9</v>
      </c>
      <c r="M143" s="441">
        <v>53</v>
      </c>
      <c r="N143" s="441">
        <v>20</v>
      </c>
    </row>
    <row r="144" spans="1:14" ht="9" customHeight="1">
      <c r="A144" s="450"/>
      <c r="B144" s="673"/>
      <c r="C144" s="671" t="s">
        <v>1802</v>
      </c>
      <c r="D144" s="672">
        <v>707</v>
      </c>
      <c r="E144" s="441">
        <v>14</v>
      </c>
      <c r="F144" s="441">
        <v>38</v>
      </c>
      <c r="G144" s="441">
        <v>14</v>
      </c>
      <c r="H144" s="441">
        <v>46</v>
      </c>
      <c r="I144" s="441">
        <v>329</v>
      </c>
      <c r="J144" s="441">
        <v>7</v>
      </c>
      <c r="K144" s="441">
        <v>97</v>
      </c>
      <c r="L144" s="441">
        <v>22</v>
      </c>
      <c r="M144" s="441">
        <v>103</v>
      </c>
      <c r="N144" s="441">
        <v>37</v>
      </c>
    </row>
    <row r="145" spans="1:14" ht="9" customHeight="1">
      <c r="A145" s="450"/>
      <c r="B145" s="673"/>
      <c r="C145" s="671"/>
      <c r="D145" s="672"/>
      <c r="E145" s="441"/>
      <c r="F145" s="441"/>
      <c r="G145" s="441"/>
      <c r="H145" s="441"/>
      <c r="I145" s="441"/>
      <c r="J145" s="441"/>
      <c r="K145" s="441"/>
      <c r="L145" s="441"/>
      <c r="M145" s="441"/>
      <c r="N145" s="441"/>
    </row>
    <row r="146" spans="1:14" ht="9" customHeight="1">
      <c r="A146" s="450"/>
      <c r="B146" s="673" t="s">
        <v>799</v>
      </c>
      <c r="C146" s="671" t="s">
        <v>1800</v>
      </c>
      <c r="D146" s="672">
        <v>375</v>
      </c>
      <c r="E146" s="441">
        <v>3</v>
      </c>
      <c r="F146" s="441">
        <v>28</v>
      </c>
      <c r="G146" s="441">
        <v>0</v>
      </c>
      <c r="H146" s="441">
        <v>17</v>
      </c>
      <c r="I146" s="441">
        <v>190</v>
      </c>
      <c r="J146" s="441">
        <v>0</v>
      </c>
      <c r="K146" s="441">
        <v>87</v>
      </c>
      <c r="L146" s="441">
        <v>15</v>
      </c>
      <c r="M146" s="441">
        <v>18</v>
      </c>
      <c r="N146" s="441">
        <v>17</v>
      </c>
    </row>
    <row r="147" spans="1:14" ht="9" customHeight="1">
      <c r="A147" s="450"/>
      <c r="B147" s="673"/>
      <c r="C147" s="671" t="s">
        <v>1801</v>
      </c>
      <c r="D147" s="672">
        <v>399</v>
      </c>
      <c r="E147" s="441">
        <v>7</v>
      </c>
      <c r="F147" s="441">
        <v>32</v>
      </c>
      <c r="G147" s="441">
        <v>1</v>
      </c>
      <c r="H147" s="441">
        <v>23</v>
      </c>
      <c r="I147" s="441">
        <v>148</v>
      </c>
      <c r="J147" s="441">
        <v>0</v>
      </c>
      <c r="K147" s="441">
        <v>113</v>
      </c>
      <c r="L147" s="441">
        <v>17</v>
      </c>
      <c r="M147" s="441">
        <v>42</v>
      </c>
      <c r="N147" s="441">
        <v>16</v>
      </c>
    </row>
    <row r="148" spans="1:14" ht="9" customHeight="1">
      <c r="A148" s="450"/>
      <c r="B148" s="673"/>
      <c r="C148" s="671" t="s">
        <v>1802</v>
      </c>
      <c r="D148" s="672">
        <v>774</v>
      </c>
      <c r="E148" s="441">
        <v>10</v>
      </c>
      <c r="F148" s="441">
        <v>60</v>
      </c>
      <c r="G148" s="441">
        <v>1</v>
      </c>
      <c r="H148" s="441">
        <v>40</v>
      </c>
      <c r="I148" s="441">
        <v>338</v>
      </c>
      <c r="J148" s="441">
        <v>0</v>
      </c>
      <c r="K148" s="441">
        <v>200</v>
      </c>
      <c r="L148" s="441">
        <v>32</v>
      </c>
      <c r="M148" s="441">
        <v>60</v>
      </c>
      <c r="N148" s="441">
        <v>33</v>
      </c>
    </row>
    <row r="149" spans="1:14" ht="9" customHeight="1">
      <c r="A149" s="450"/>
      <c r="B149" s="673"/>
      <c r="C149" s="671"/>
      <c r="D149" s="672"/>
      <c r="E149" s="441"/>
      <c r="F149" s="441"/>
      <c r="G149" s="441"/>
      <c r="H149" s="441"/>
      <c r="I149" s="441"/>
      <c r="J149" s="441"/>
      <c r="K149" s="441"/>
      <c r="L149" s="441"/>
      <c r="M149" s="441"/>
      <c r="N149" s="441"/>
    </row>
    <row r="150" spans="1:14" ht="9" customHeight="1">
      <c r="A150" s="450"/>
      <c r="B150" s="676" t="s">
        <v>1947</v>
      </c>
      <c r="C150" s="671" t="s">
        <v>1800</v>
      </c>
      <c r="D150" s="672">
        <v>7103</v>
      </c>
      <c r="E150" s="441">
        <v>57</v>
      </c>
      <c r="F150" s="441">
        <v>196</v>
      </c>
      <c r="G150" s="441">
        <v>54</v>
      </c>
      <c r="H150" s="441">
        <v>360</v>
      </c>
      <c r="I150" s="441">
        <v>2191</v>
      </c>
      <c r="J150" s="441">
        <v>9</v>
      </c>
      <c r="K150" s="441">
        <v>516</v>
      </c>
      <c r="L150" s="441">
        <v>429</v>
      </c>
      <c r="M150" s="441">
        <v>2779</v>
      </c>
      <c r="N150" s="441">
        <v>512</v>
      </c>
    </row>
    <row r="151" spans="1:14" ht="9" customHeight="1">
      <c r="A151" s="450"/>
      <c r="B151" s="673"/>
      <c r="C151" s="671" t="s">
        <v>1801</v>
      </c>
      <c r="D151" s="672">
        <v>2986</v>
      </c>
      <c r="E151" s="441">
        <v>32</v>
      </c>
      <c r="F151" s="441">
        <v>119</v>
      </c>
      <c r="G151" s="441">
        <v>22</v>
      </c>
      <c r="H151" s="441">
        <v>171</v>
      </c>
      <c r="I151" s="441">
        <v>688</v>
      </c>
      <c r="J151" s="441">
        <v>6</v>
      </c>
      <c r="K151" s="441">
        <v>272</v>
      </c>
      <c r="L151" s="441">
        <v>190</v>
      </c>
      <c r="M151" s="441">
        <v>1308</v>
      </c>
      <c r="N151" s="441">
        <v>178</v>
      </c>
    </row>
    <row r="152" spans="1:14" ht="9" customHeight="1">
      <c r="A152" s="450"/>
      <c r="B152" s="673"/>
      <c r="C152" s="671" t="s">
        <v>1802</v>
      </c>
      <c r="D152" s="672">
        <v>10089</v>
      </c>
      <c r="E152" s="441">
        <v>89</v>
      </c>
      <c r="F152" s="441">
        <v>315</v>
      </c>
      <c r="G152" s="441">
        <v>76</v>
      </c>
      <c r="H152" s="441">
        <v>531</v>
      </c>
      <c r="I152" s="441">
        <v>2879</v>
      </c>
      <c r="J152" s="441">
        <v>15</v>
      </c>
      <c r="K152" s="441">
        <v>788</v>
      </c>
      <c r="L152" s="441">
        <v>619</v>
      </c>
      <c r="M152" s="441">
        <v>4087</v>
      </c>
      <c r="N152" s="441">
        <v>690</v>
      </c>
    </row>
    <row r="153" spans="1:14" ht="9" customHeight="1">
      <c r="A153" s="450"/>
      <c r="B153" s="673"/>
      <c r="C153" s="671"/>
      <c r="D153" s="672"/>
      <c r="E153" s="441"/>
      <c r="F153" s="441"/>
      <c r="G153" s="441"/>
      <c r="H153" s="441"/>
      <c r="I153" s="441"/>
      <c r="J153" s="441"/>
      <c r="K153" s="441"/>
      <c r="L153" s="441"/>
      <c r="M153" s="441"/>
      <c r="N153" s="441"/>
    </row>
    <row r="154" spans="1:14" ht="9" customHeight="1">
      <c r="A154" s="450"/>
      <c r="B154" s="673"/>
      <c r="C154" s="671"/>
      <c r="D154" s="675"/>
      <c r="E154" s="642"/>
      <c r="F154" s="642"/>
      <c r="G154" s="642"/>
      <c r="H154" s="642"/>
      <c r="I154" s="642"/>
      <c r="J154" s="642"/>
      <c r="K154" s="642"/>
      <c r="L154" s="642"/>
      <c r="M154" s="642"/>
    </row>
    <row r="155" spans="1:14" ht="9" customHeight="1">
      <c r="A155" s="450" t="s">
        <v>457</v>
      </c>
      <c r="B155" s="673"/>
      <c r="C155" s="671"/>
      <c r="D155" s="675"/>
      <c r="E155" s="642"/>
      <c r="F155" s="642"/>
      <c r="G155" s="642"/>
      <c r="H155" s="642"/>
      <c r="I155" s="642"/>
      <c r="J155" s="642"/>
      <c r="K155" s="642"/>
      <c r="L155" s="642"/>
      <c r="M155" s="642"/>
    </row>
    <row r="156" spans="1:14" ht="9" customHeight="1">
      <c r="A156" s="450"/>
      <c r="B156" s="673"/>
      <c r="C156" s="671"/>
      <c r="D156" s="675"/>
      <c r="E156" s="642"/>
      <c r="F156" s="642"/>
      <c r="G156" s="642"/>
      <c r="H156" s="642"/>
      <c r="I156" s="642"/>
      <c r="J156" s="642"/>
      <c r="K156" s="642"/>
      <c r="L156" s="642"/>
      <c r="M156" s="642"/>
    </row>
    <row r="157" spans="1:14" ht="9" customHeight="1">
      <c r="A157" s="450"/>
      <c r="B157" s="673" t="s">
        <v>457</v>
      </c>
      <c r="C157" s="671" t="s">
        <v>1800</v>
      </c>
      <c r="D157" s="672">
        <v>68</v>
      </c>
      <c r="E157" s="441">
        <v>0</v>
      </c>
      <c r="F157" s="441">
        <v>2</v>
      </c>
      <c r="G157" s="441">
        <v>0</v>
      </c>
      <c r="H157" s="441">
        <v>2</v>
      </c>
      <c r="I157" s="441">
        <v>15</v>
      </c>
      <c r="J157" s="441">
        <v>1</v>
      </c>
      <c r="K157" s="441">
        <v>12</v>
      </c>
      <c r="L157" s="441">
        <v>8</v>
      </c>
      <c r="M157" s="441">
        <v>26</v>
      </c>
      <c r="N157" s="441">
        <v>2</v>
      </c>
    </row>
    <row r="158" spans="1:14" ht="9" customHeight="1">
      <c r="A158" s="450"/>
      <c r="B158" s="673" t="s">
        <v>2329</v>
      </c>
      <c r="C158" s="671" t="s">
        <v>1801</v>
      </c>
      <c r="D158" s="672">
        <v>26</v>
      </c>
      <c r="E158" s="441">
        <v>1</v>
      </c>
      <c r="F158" s="441">
        <v>0</v>
      </c>
      <c r="G158" s="441">
        <v>0</v>
      </c>
      <c r="H158" s="441">
        <v>1</v>
      </c>
      <c r="I158" s="441">
        <v>9</v>
      </c>
      <c r="J158" s="441">
        <v>1</v>
      </c>
      <c r="K158" s="441">
        <v>1</v>
      </c>
      <c r="L158" s="441">
        <v>4</v>
      </c>
      <c r="M158" s="441">
        <v>9</v>
      </c>
      <c r="N158" s="441">
        <v>0</v>
      </c>
    </row>
    <row r="159" spans="1:14" ht="9" customHeight="1">
      <c r="A159" s="450"/>
      <c r="B159" s="673"/>
      <c r="C159" s="671" t="s">
        <v>1802</v>
      </c>
      <c r="D159" s="672">
        <v>94</v>
      </c>
      <c r="E159" s="441">
        <v>1</v>
      </c>
      <c r="F159" s="441">
        <v>2</v>
      </c>
      <c r="G159" s="441">
        <v>0</v>
      </c>
      <c r="H159" s="441">
        <v>3</v>
      </c>
      <c r="I159" s="441">
        <v>24</v>
      </c>
      <c r="J159" s="441">
        <v>2</v>
      </c>
      <c r="K159" s="441">
        <v>13</v>
      </c>
      <c r="L159" s="441">
        <v>12</v>
      </c>
      <c r="M159" s="441">
        <v>35</v>
      </c>
      <c r="N159" s="441">
        <v>2</v>
      </c>
    </row>
    <row r="160" spans="1:14" ht="9" customHeight="1">
      <c r="A160" s="450"/>
      <c r="B160" s="673"/>
      <c r="C160" s="671"/>
      <c r="D160" s="679"/>
      <c r="E160" s="441"/>
      <c r="F160" s="441"/>
      <c r="G160" s="441"/>
      <c r="H160" s="441"/>
      <c r="I160" s="441"/>
      <c r="J160" s="441"/>
      <c r="K160" s="441"/>
      <c r="L160" s="441"/>
      <c r="M160" s="441"/>
      <c r="N160" s="441"/>
    </row>
    <row r="161" spans="1:14" ht="9" customHeight="1">
      <c r="A161" s="450"/>
      <c r="B161" s="673"/>
      <c r="C161" s="671"/>
      <c r="D161" s="679"/>
      <c r="E161" s="441"/>
      <c r="F161" s="441"/>
      <c r="G161" s="441"/>
      <c r="H161" s="441"/>
      <c r="I161" s="441"/>
      <c r="J161" s="441"/>
      <c r="K161" s="441"/>
      <c r="L161" s="441"/>
      <c r="M161" s="441"/>
      <c r="N161" s="441"/>
    </row>
    <row r="162" spans="1:14" ht="9" customHeight="1">
      <c r="A162" s="450"/>
      <c r="B162" s="673"/>
      <c r="C162" s="671"/>
      <c r="D162" s="679"/>
      <c r="E162" s="441"/>
      <c r="F162" s="441"/>
      <c r="G162" s="441"/>
      <c r="H162" s="441"/>
      <c r="I162" s="441"/>
      <c r="J162" s="441"/>
      <c r="K162" s="441"/>
      <c r="L162" s="441"/>
      <c r="M162" s="441"/>
      <c r="N162" s="441"/>
    </row>
    <row r="163" spans="1:14" ht="9" customHeight="1">
      <c r="A163" s="450"/>
      <c r="B163" s="673"/>
      <c r="C163" s="671"/>
      <c r="D163" s="679"/>
      <c r="E163" s="441"/>
      <c r="F163" s="441"/>
      <c r="G163" s="441"/>
      <c r="H163" s="441"/>
      <c r="I163" s="441"/>
      <c r="J163" s="441"/>
      <c r="K163" s="441"/>
      <c r="L163" s="441"/>
      <c r="M163" s="441"/>
      <c r="N163" s="441"/>
    </row>
    <row r="164" spans="1:14" ht="9" customHeight="1">
      <c r="A164" s="450"/>
      <c r="B164" s="673"/>
      <c r="C164" s="671"/>
      <c r="D164" s="679"/>
      <c r="E164" s="441"/>
      <c r="F164" s="441"/>
      <c r="G164" s="441"/>
      <c r="H164" s="441"/>
      <c r="I164" s="441"/>
      <c r="J164" s="441"/>
      <c r="K164" s="441"/>
      <c r="L164" s="441"/>
      <c r="M164" s="441"/>
      <c r="N164" s="441"/>
    </row>
    <row r="165" spans="1:14" ht="9" customHeight="1">
      <c r="A165" s="450"/>
      <c r="B165" s="673"/>
      <c r="C165" s="671"/>
      <c r="D165" s="679"/>
      <c r="E165" s="441"/>
      <c r="F165" s="441"/>
      <c r="G165" s="441"/>
      <c r="H165" s="441"/>
      <c r="I165" s="441"/>
      <c r="J165" s="441"/>
      <c r="K165" s="441"/>
      <c r="L165" s="441"/>
      <c r="M165" s="441"/>
      <c r="N165" s="441"/>
    </row>
    <row r="166" spans="1:14" ht="9" customHeight="1">
      <c r="A166" s="450"/>
      <c r="B166" s="673"/>
      <c r="C166" s="671"/>
      <c r="D166" s="679"/>
      <c r="E166" s="441"/>
      <c r="F166" s="441"/>
      <c r="G166" s="441"/>
      <c r="H166" s="441"/>
      <c r="I166" s="441"/>
      <c r="J166" s="441"/>
      <c r="K166" s="441"/>
      <c r="L166" s="441"/>
      <c r="M166" s="441"/>
      <c r="N166" s="441"/>
    </row>
    <row r="167" spans="1:14" ht="9" customHeight="1">
      <c r="A167" s="450"/>
      <c r="B167" s="673"/>
      <c r="C167" s="671"/>
      <c r="D167" s="679"/>
      <c r="E167" s="441"/>
      <c r="F167" s="441"/>
      <c r="G167" s="441"/>
      <c r="H167" s="441"/>
      <c r="I167" s="441"/>
      <c r="J167" s="441"/>
      <c r="K167" s="441"/>
      <c r="L167" s="441"/>
      <c r="M167" s="441"/>
      <c r="N167" s="441"/>
    </row>
    <row r="168" spans="1:14" ht="9" customHeight="1">
      <c r="A168" s="509"/>
      <c r="B168" s="673"/>
      <c r="C168" s="671"/>
      <c r="D168" s="642"/>
      <c r="E168" s="642"/>
      <c r="F168" s="642"/>
      <c r="G168" s="642"/>
      <c r="H168" s="642"/>
      <c r="I168" s="642"/>
      <c r="J168" s="642"/>
      <c r="K168" s="642"/>
      <c r="L168" s="642"/>
      <c r="M168" s="642"/>
    </row>
    <row r="169" spans="1:14" ht="9" customHeight="1">
      <c r="A169" s="509"/>
      <c r="B169" s="673"/>
      <c r="C169" s="671"/>
      <c r="D169" s="441"/>
      <c r="E169" s="530"/>
      <c r="F169" s="530"/>
      <c r="G169" s="530"/>
      <c r="H169" s="530"/>
      <c r="I169" s="530"/>
      <c r="J169" s="530"/>
      <c r="K169" s="530"/>
      <c r="L169" s="530"/>
      <c r="M169" s="530"/>
      <c r="N169" s="530"/>
    </row>
    <row r="170" spans="1:14" ht="9" customHeight="1">
      <c r="A170" s="509"/>
      <c r="B170" s="673"/>
      <c r="C170" s="671"/>
      <c r="D170" s="441"/>
      <c r="E170" s="530"/>
      <c r="F170" s="530"/>
      <c r="G170" s="530"/>
      <c r="H170" s="530"/>
      <c r="I170" s="530"/>
      <c r="J170" s="530"/>
      <c r="K170" s="530"/>
      <c r="L170" s="530"/>
      <c r="M170" s="530"/>
      <c r="N170" s="530"/>
    </row>
    <row r="171" spans="1:14" ht="9" customHeight="1">
      <c r="A171" s="509"/>
      <c r="B171" s="673"/>
      <c r="C171" s="671"/>
      <c r="D171" s="441"/>
      <c r="E171" s="530"/>
      <c r="F171" s="530"/>
      <c r="G171" s="530"/>
      <c r="H171" s="530"/>
      <c r="I171" s="530"/>
      <c r="J171" s="530"/>
      <c r="K171" s="530"/>
      <c r="L171" s="530"/>
      <c r="M171" s="530"/>
      <c r="N171" s="530"/>
    </row>
    <row r="172" spans="1:14" ht="9" customHeight="1">
      <c r="A172" s="450"/>
      <c r="B172" s="673"/>
      <c r="C172" s="671"/>
      <c r="D172" s="642"/>
      <c r="E172" s="642"/>
      <c r="F172" s="642"/>
      <c r="G172" s="642"/>
      <c r="H172" s="642"/>
      <c r="I172" s="642"/>
      <c r="J172" s="642"/>
      <c r="K172" s="642"/>
      <c r="L172" s="642"/>
      <c r="M172" s="642"/>
    </row>
    <row r="173" spans="1:14" ht="9" customHeight="1">
      <c r="A173" s="49" t="s">
        <v>586</v>
      </c>
      <c r="B173" s="673"/>
      <c r="C173" s="671"/>
      <c r="D173" s="642"/>
      <c r="E173" s="642"/>
      <c r="F173" s="642"/>
      <c r="G173" s="642"/>
      <c r="H173" s="642"/>
      <c r="I173" s="642"/>
      <c r="J173" s="642"/>
      <c r="K173" s="642"/>
      <c r="L173" s="642"/>
      <c r="M173" s="642"/>
    </row>
    <row r="174" spans="1:14" ht="9" customHeight="1">
      <c r="A174" s="450"/>
      <c r="B174" s="673" t="s">
        <v>801</v>
      </c>
      <c r="C174" s="671" t="s">
        <v>1800</v>
      </c>
      <c r="D174" s="672">
        <v>1037</v>
      </c>
      <c r="E174" s="441">
        <v>23</v>
      </c>
      <c r="F174" s="441">
        <v>44</v>
      </c>
      <c r="G174" s="441">
        <v>6</v>
      </c>
      <c r="H174" s="441">
        <v>50</v>
      </c>
      <c r="I174" s="441">
        <v>519</v>
      </c>
      <c r="J174" s="441">
        <v>9</v>
      </c>
      <c r="K174" s="441">
        <v>187</v>
      </c>
      <c r="L174" s="441">
        <v>23</v>
      </c>
      <c r="M174" s="441">
        <v>135</v>
      </c>
      <c r="N174" s="441">
        <v>41</v>
      </c>
    </row>
    <row r="175" spans="1:14" ht="9" customHeight="1">
      <c r="A175" s="450"/>
      <c r="B175" s="673"/>
      <c r="C175" s="671" t="s">
        <v>1801</v>
      </c>
      <c r="D175" s="672">
        <v>228</v>
      </c>
      <c r="E175" s="441">
        <v>8</v>
      </c>
      <c r="F175" s="441">
        <v>22</v>
      </c>
      <c r="G175" s="441">
        <v>1</v>
      </c>
      <c r="H175" s="441">
        <v>12</v>
      </c>
      <c r="I175" s="441">
        <v>55</v>
      </c>
      <c r="J175" s="441">
        <v>1</v>
      </c>
      <c r="K175" s="441">
        <v>59</v>
      </c>
      <c r="L175" s="441">
        <v>14</v>
      </c>
      <c r="M175" s="441">
        <v>44</v>
      </c>
      <c r="N175" s="441">
        <v>12</v>
      </c>
    </row>
    <row r="176" spans="1:14" ht="9" customHeight="1">
      <c r="A176" s="450"/>
      <c r="B176" s="673"/>
      <c r="C176" s="671" t="s">
        <v>1802</v>
      </c>
      <c r="D176" s="672">
        <v>1265</v>
      </c>
      <c r="E176" s="441">
        <v>31</v>
      </c>
      <c r="F176" s="441">
        <v>66</v>
      </c>
      <c r="G176" s="441">
        <v>7</v>
      </c>
      <c r="H176" s="441">
        <v>62</v>
      </c>
      <c r="I176" s="441">
        <v>574</v>
      </c>
      <c r="J176" s="441">
        <v>10</v>
      </c>
      <c r="K176" s="441">
        <v>246</v>
      </c>
      <c r="L176" s="441">
        <v>37</v>
      </c>
      <c r="M176" s="441">
        <v>179</v>
      </c>
      <c r="N176" s="441">
        <v>53</v>
      </c>
    </row>
    <row r="177" spans="1:14" ht="9" customHeight="1">
      <c r="A177" s="450"/>
      <c r="B177" s="673"/>
      <c r="C177" s="671"/>
      <c r="D177" s="672"/>
      <c r="E177" s="441"/>
      <c r="F177" s="441"/>
      <c r="G177" s="441"/>
      <c r="H177" s="441"/>
      <c r="I177" s="441"/>
      <c r="J177" s="441"/>
      <c r="K177" s="441"/>
      <c r="L177" s="441"/>
      <c r="M177" s="441"/>
      <c r="N177" s="441"/>
    </row>
    <row r="178" spans="1:14" ht="9" customHeight="1">
      <c r="A178" s="450"/>
      <c r="B178" s="673" t="s">
        <v>802</v>
      </c>
      <c r="C178" s="671" t="s">
        <v>1800</v>
      </c>
      <c r="D178" s="672">
        <v>1061</v>
      </c>
      <c r="E178" s="441">
        <v>21</v>
      </c>
      <c r="F178" s="441">
        <v>40</v>
      </c>
      <c r="G178" s="441">
        <v>14</v>
      </c>
      <c r="H178" s="441">
        <v>50</v>
      </c>
      <c r="I178" s="441">
        <v>493</v>
      </c>
      <c r="J178" s="441">
        <v>19</v>
      </c>
      <c r="K178" s="441">
        <v>249</v>
      </c>
      <c r="L178" s="441">
        <v>22</v>
      </c>
      <c r="M178" s="441">
        <v>88</v>
      </c>
      <c r="N178" s="441">
        <v>65</v>
      </c>
    </row>
    <row r="179" spans="1:14" ht="9" customHeight="1">
      <c r="A179" s="450"/>
      <c r="B179" s="673"/>
      <c r="C179" s="671" t="s">
        <v>1801</v>
      </c>
      <c r="D179" s="672">
        <v>136</v>
      </c>
      <c r="E179" s="441">
        <v>8</v>
      </c>
      <c r="F179" s="441">
        <v>12</v>
      </c>
      <c r="G179" s="441">
        <v>1</v>
      </c>
      <c r="H179" s="441">
        <v>11</v>
      </c>
      <c r="I179" s="441">
        <v>53</v>
      </c>
      <c r="J179" s="441">
        <v>5</v>
      </c>
      <c r="K179" s="441">
        <v>27</v>
      </c>
      <c r="L179" s="441">
        <v>1</v>
      </c>
      <c r="M179" s="441">
        <v>9</v>
      </c>
      <c r="N179" s="441">
        <v>9</v>
      </c>
    </row>
    <row r="180" spans="1:14" ht="9" customHeight="1">
      <c r="A180" s="450"/>
      <c r="B180" s="673"/>
      <c r="C180" s="671" t="s">
        <v>1802</v>
      </c>
      <c r="D180" s="672">
        <v>1197</v>
      </c>
      <c r="E180" s="441">
        <v>29</v>
      </c>
      <c r="F180" s="441">
        <v>52</v>
      </c>
      <c r="G180" s="441">
        <v>15</v>
      </c>
      <c r="H180" s="441">
        <v>61</v>
      </c>
      <c r="I180" s="441">
        <v>546</v>
      </c>
      <c r="J180" s="441">
        <v>24</v>
      </c>
      <c r="K180" s="441">
        <v>276</v>
      </c>
      <c r="L180" s="441">
        <v>23</v>
      </c>
      <c r="M180" s="441">
        <v>97</v>
      </c>
      <c r="N180" s="441">
        <v>74</v>
      </c>
    </row>
    <row r="181" spans="1:14" ht="9" customHeight="1">
      <c r="A181" s="450"/>
      <c r="B181" s="673"/>
      <c r="C181" s="671"/>
      <c r="D181" s="672"/>
      <c r="E181" s="441"/>
      <c r="F181" s="441"/>
      <c r="G181" s="441"/>
      <c r="H181" s="441"/>
      <c r="I181" s="441"/>
      <c r="J181" s="441"/>
      <c r="K181" s="441"/>
      <c r="L181" s="441"/>
      <c r="M181" s="441"/>
      <c r="N181" s="441"/>
    </row>
    <row r="182" spans="1:14" ht="9" customHeight="1">
      <c r="A182" s="450"/>
      <c r="B182" s="673" t="s">
        <v>803</v>
      </c>
      <c r="C182" s="671" t="s">
        <v>1800</v>
      </c>
      <c r="D182" s="672">
        <v>868</v>
      </c>
      <c r="E182" s="441">
        <v>13</v>
      </c>
      <c r="F182" s="441">
        <v>36</v>
      </c>
      <c r="G182" s="441">
        <v>6</v>
      </c>
      <c r="H182" s="441">
        <v>39</v>
      </c>
      <c r="I182" s="441">
        <v>504</v>
      </c>
      <c r="J182" s="441">
        <v>27</v>
      </c>
      <c r="K182" s="441">
        <v>110</v>
      </c>
      <c r="L182" s="441">
        <v>17</v>
      </c>
      <c r="M182" s="441">
        <v>92</v>
      </c>
      <c r="N182" s="441">
        <v>24</v>
      </c>
    </row>
    <row r="183" spans="1:14" ht="9" customHeight="1">
      <c r="A183" s="450"/>
      <c r="B183" s="673"/>
      <c r="C183" s="671" t="s">
        <v>1801</v>
      </c>
      <c r="D183" s="672">
        <v>166</v>
      </c>
      <c r="E183" s="441">
        <v>4</v>
      </c>
      <c r="F183" s="441">
        <v>15</v>
      </c>
      <c r="G183" s="441">
        <v>0</v>
      </c>
      <c r="H183" s="441">
        <v>9</v>
      </c>
      <c r="I183" s="441">
        <v>66</v>
      </c>
      <c r="J183" s="441">
        <v>7</v>
      </c>
      <c r="K183" s="441">
        <v>31</v>
      </c>
      <c r="L183" s="441">
        <v>5</v>
      </c>
      <c r="M183" s="441">
        <v>25</v>
      </c>
      <c r="N183" s="441">
        <v>4</v>
      </c>
    </row>
    <row r="184" spans="1:14" ht="9" customHeight="1">
      <c r="A184" s="450"/>
      <c r="B184" s="673"/>
      <c r="C184" s="671" t="s">
        <v>1802</v>
      </c>
      <c r="D184" s="672">
        <v>1034</v>
      </c>
      <c r="E184" s="441">
        <v>17</v>
      </c>
      <c r="F184" s="441">
        <v>51</v>
      </c>
      <c r="G184" s="441">
        <v>6</v>
      </c>
      <c r="H184" s="441">
        <v>48</v>
      </c>
      <c r="I184" s="441">
        <v>570</v>
      </c>
      <c r="J184" s="441">
        <v>34</v>
      </c>
      <c r="K184" s="441">
        <v>141</v>
      </c>
      <c r="L184" s="441">
        <v>22</v>
      </c>
      <c r="M184" s="441">
        <v>117</v>
      </c>
      <c r="N184" s="441">
        <v>28</v>
      </c>
    </row>
    <row r="185" spans="1:14" ht="9" customHeight="1">
      <c r="A185" s="450"/>
      <c r="B185" s="673"/>
      <c r="C185" s="671"/>
      <c r="D185" s="672"/>
      <c r="E185" s="441"/>
      <c r="F185" s="441"/>
      <c r="G185" s="441"/>
      <c r="H185" s="441"/>
      <c r="I185" s="441"/>
      <c r="J185" s="441"/>
      <c r="K185" s="441"/>
      <c r="L185" s="441"/>
      <c r="M185" s="441"/>
      <c r="N185" s="441"/>
    </row>
    <row r="186" spans="1:14" ht="9" customHeight="1">
      <c r="A186" s="450"/>
      <c r="B186" s="673" t="s">
        <v>804</v>
      </c>
      <c r="C186" s="671" t="s">
        <v>1800</v>
      </c>
      <c r="D186" s="672">
        <v>121</v>
      </c>
      <c r="E186" s="441">
        <v>5</v>
      </c>
      <c r="F186" s="441">
        <v>5</v>
      </c>
      <c r="G186" s="441">
        <v>0</v>
      </c>
      <c r="H186" s="441">
        <v>6</v>
      </c>
      <c r="I186" s="441">
        <v>77</v>
      </c>
      <c r="J186" s="441">
        <v>6</v>
      </c>
      <c r="K186" s="441">
        <v>8</v>
      </c>
      <c r="L186" s="441">
        <v>3</v>
      </c>
      <c r="M186" s="441">
        <v>2</v>
      </c>
      <c r="N186" s="441">
        <v>9</v>
      </c>
    </row>
    <row r="187" spans="1:14" ht="9" customHeight="1">
      <c r="A187" s="450"/>
      <c r="B187" s="673"/>
      <c r="C187" s="671" t="s">
        <v>1801</v>
      </c>
      <c r="D187" s="672">
        <v>39</v>
      </c>
      <c r="E187" s="441">
        <v>0</v>
      </c>
      <c r="F187" s="441">
        <v>2</v>
      </c>
      <c r="G187" s="441">
        <v>1</v>
      </c>
      <c r="H187" s="441">
        <v>1</v>
      </c>
      <c r="I187" s="441">
        <v>25</v>
      </c>
      <c r="J187" s="441">
        <v>2</v>
      </c>
      <c r="K187" s="441">
        <v>4</v>
      </c>
      <c r="L187" s="441">
        <v>0</v>
      </c>
      <c r="M187" s="441">
        <v>1</v>
      </c>
      <c r="N187" s="441">
        <v>3</v>
      </c>
    </row>
    <row r="188" spans="1:14" ht="9" customHeight="1">
      <c r="A188" s="450"/>
      <c r="B188" s="673"/>
      <c r="C188" s="671" t="s">
        <v>1802</v>
      </c>
      <c r="D188" s="672">
        <v>160</v>
      </c>
      <c r="E188" s="441">
        <v>5</v>
      </c>
      <c r="F188" s="441">
        <v>7</v>
      </c>
      <c r="G188" s="441">
        <v>1</v>
      </c>
      <c r="H188" s="441">
        <v>7</v>
      </c>
      <c r="I188" s="441">
        <v>102</v>
      </c>
      <c r="J188" s="441">
        <v>8</v>
      </c>
      <c r="K188" s="441">
        <v>12</v>
      </c>
      <c r="L188" s="441">
        <v>3</v>
      </c>
      <c r="M188" s="441">
        <v>3</v>
      </c>
      <c r="N188" s="441">
        <v>12</v>
      </c>
    </row>
    <row r="189" spans="1:14" ht="9" customHeight="1">
      <c r="A189" s="450"/>
      <c r="B189" s="673"/>
      <c r="C189" s="671"/>
      <c r="D189" s="672"/>
      <c r="E189" s="441"/>
      <c r="F189" s="441"/>
      <c r="G189" s="441"/>
      <c r="H189" s="441"/>
      <c r="I189" s="441"/>
      <c r="J189" s="441"/>
      <c r="K189" s="441"/>
      <c r="L189" s="441"/>
      <c r="M189" s="441"/>
      <c r="N189" s="441"/>
    </row>
    <row r="190" spans="1:14" ht="9" customHeight="1">
      <c r="A190" s="450"/>
      <c r="B190" s="673" t="s">
        <v>805</v>
      </c>
      <c r="C190" s="671" t="s">
        <v>1800</v>
      </c>
      <c r="D190" s="672">
        <v>798</v>
      </c>
      <c r="E190" s="441">
        <v>10</v>
      </c>
      <c r="F190" s="441">
        <v>13</v>
      </c>
      <c r="G190" s="441">
        <v>5</v>
      </c>
      <c r="H190" s="441">
        <v>28</v>
      </c>
      <c r="I190" s="441">
        <v>432</v>
      </c>
      <c r="J190" s="441">
        <v>38</v>
      </c>
      <c r="K190" s="441">
        <v>163</v>
      </c>
      <c r="L190" s="441">
        <v>21</v>
      </c>
      <c r="M190" s="441">
        <v>58</v>
      </c>
      <c r="N190" s="441">
        <v>30</v>
      </c>
    </row>
    <row r="191" spans="1:14" ht="9" customHeight="1">
      <c r="A191" s="450"/>
      <c r="B191" s="673"/>
      <c r="C191" s="671" t="s">
        <v>1801</v>
      </c>
      <c r="D191" s="672">
        <v>274</v>
      </c>
      <c r="E191" s="441">
        <v>6</v>
      </c>
      <c r="F191" s="441">
        <v>20</v>
      </c>
      <c r="G191" s="441">
        <v>3</v>
      </c>
      <c r="H191" s="441">
        <v>9</v>
      </c>
      <c r="I191" s="441">
        <v>110</v>
      </c>
      <c r="J191" s="441">
        <v>19</v>
      </c>
      <c r="K191" s="441">
        <v>61</v>
      </c>
      <c r="L191" s="441">
        <v>9</v>
      </c>
      <c r="M191" s="441">
        <v>32</v>
      </c>
      <c r="N191" s="441">
        <v>5</v>
      </c>
    </row>
    <row r="192" spans="1:14" ht="9" customHeight="1">
      <c r="A192" s="450"/>
      <c r="B192" s="673"/>
      <c r="C192" s="671" t="s">
        <v>1802</v>
      </c>
      <c r="D192" s="672">
        <v>1072</v>
      </c>
      <c r="E192" s="441">
        <v>16</v>
      </c>
      <c r="F192" s="441">
        <v>33</v>
      </c>
      <c r="G192" s="441">
        <v>8</v>
      </c>
      <c r="H192" s="441">
        <v>37</v>
      </c>
      <c r="I192" s="441">
        <v>542</v>
      </c>
      <c r="J192" s="441">
        <v>57</v>
      </c>
      <c r="K192" s="441">
        <v>224</v>
      </c>
      <c r="L192" s="441">
        <v>30</v>
      </c>
      <c r="M192" s="441">
        <v>90</v>
      </c>
      <c r="N192" s="441">
        <v>35</v>
      </c>
    </row>
    <row r="193" spans="1:14" ht="9" customHeight="1">
      <c r="A193" s="450"/>
      <c r="B193" s="673"/>
      <c r="C193" s="671"/>
      <c r="D193" s="672"/>
      <c r="E193" s="441"/>
      <c r="F193" s="441"/>
      <c r="G193" s="441"/>
      <c r="H193" s="441"/>
      <c r="I193" s="441"/>
      <c r="J193" s="441"/>
      <c r="K193" s="441"/>
      <c r="L193" s="441"/>
      <c r="M193" s="441"/>
      <c r="N193" s="441"/>
    </row>
    <row r="194" spans="1:14" ht="9" customHeight="1">
      <c r="A194" s="450"/>
      <c r="B194" s="673" t="s">
        <v>806</v>
      </c>
      <c r="C194" s="671" t="s">
        <v>1800</v>
      </c>
      <c r="D194" s="672">
        <v>301</v>
      </c>
      <c r="E194" s="441">
        <v>2</v>
      </c>
      <c r="F194" s="441">
        <v>5</v>
      </c>
      <c r="G194" s="441">
        <v>2</v>
      </c>
      <c r="H194" s="441">
        <v>8</v>
      </c>
      <c r="I194" s="441">
        <v>174</v>
      </c>
      <c r="J194" s="441">
        <v>4</v>
      </c>
      <c r="K194" s="441">
        <v>65</v>
      </c>
      <c r="L194" s="441">
        <v>4</v>
      </c>
      <c r="M194" s="441">
        <v>14</v>
      </c>
      <c r="N194" s="441">
        <v>23</v>
      </c>
    </row>
    <row r="195" spans="1:14" ht="9" customHeight="1">
      <c r="A195" s="450"/>
      <c r="B195" s="673"/>
      <c r="C195" s="671" t="s">
        <v>1801</v>
      </c>
      <c r="D195" s="672">
        <v>55</v>
      </c>
      <c r="E195" s="441">
        <v>1</v>
      </c>
      <c r="F195" s="441">
        <v>5</v>
      </c>
      <c r="G195" s="441">
        <v>1</v>
      </c>
      <c r="H195" s="441">
        <v>2</v>
      </c>
      <c r="I195" s="441">
        <v>23</v>
      </c>
      <c r="J195" s="441">
        <v>0</v>
      </c>
      <c r="K195" s="441">
        <v>14</v>
      </c>
      <c r="L195" s="441">
        <v>2</v>
      </c>
      <c r="M195" s="441">
        <v>5</v>
      </c>
      <c r="N195" s="441">
        <v>2</v>
      </c>
    </row>
    <row r="196" spans="1:14" ht="9" customHeight="1">
      <c r="A196" s="450"/>
      <c r="B196" s="673"/>
      <c r="C196" s="671" t="s">
        <v>1802</v>
      </c>
      <c r="D196" s="672">
        <v>356</v>
      </c>
      <c r="E196" s="441">
        <v>3</v>
      </c>
      <c r="F196" s="441">
        <v>10</v>
      </c>
      <c r="G196" s="441">
        <v>3</v>
      </c>
      <c r="H196" s="441">
        <v>10</v>
      </c>
      <c r="I196" s="441">
        <v>197</v>
      </c>
      <c r="J196" s="441">
        <v>4</v>
      </c>
      <c r="K196" s="441">
        <v>79</v>
      </c>
      <c r="L196" s="441">
        <v>6</v>
      </c>
      <c r="M196" s="441">
        <v>19</v>
      </c>
      <c r="N196" s="441">
        <v>25</v>
      </c>
    </row>
    <row r="197" spans="1:14" ht="9" customHeight="1">
      <c r="A197" s="450"/>
      <c r="B197" s="673"/>
      <c r="C197" s="671"/>
      <c r="D197" s="672"/>
      <c r="E197" s="441"/>
      <c r="F197" s="441"/>
      <c r="G197" s="441"/>
      <c r="H197" s="441"/>
      <c r="I197" s="441"/>
      <c r="J197" s="441"/>
      <c r="K197" s="441"/>
      <c r="L197" s="441"/>
      <c r="M197" s="441"/>
      <c r="N197" s="441"/>
    </row>
    <row r="198" spans="1:14" ht="9" customHeight="1">
      <c r="A198" s="450"/>
      <c r="B198" s="673" t="s">
        <v>807</v>
      </c>
      <c r="C198" s="671" t="s">
        <v>1800</v>
      </c>
      <c r="D198" s="672">
        <v>201</v>
      </c>
      <c r="E198" s="441">
        <v>2</v>
      </c>
      <c r="F198" s="441">
        <v>11</v>
      </c>
      <c r="G198" s="441">
        <v>1</v>
      </c>
      <c r="H198" s="441">
        <v>7</v>
      </c>
      <c r="I198" s="441">
        <v>113</v>
      </c>
      <c r="J198" s="441">
        <v>0</v>
      </c>
      <c r="K198" s="441">
        <v>37</v>
      </c>
      <c r="L198" s="441">
        <v>4</v>
      </c>
      <c r="M198" s="441">
        <v>12</v>
      </c>
      <c r="N198" s="441">
        <v>14</v>
      </c>
    </row>
    <row r="199" spans="1:14" ht="9" customHeight="1">
      <c r="A199" s="450"/>
      <c r="B199" s="673"/>
      <c r="C199" s="671" t="s">
        <v>1801</v>
      </c>
      <c r="D199" s="672">
        <v>69</v>
      </c>
      <c r="E199" s="441">
        <v>1</v>
      </c>
      <c r="F199" s="441">
        <v>4</v>
      </c>
      <c r="G199" s="441">
        <v>1</v>
      </c>
      <c r="H199" s="441">
        <v>3</v>
      </c>
      <c r="I199" s="441">
        <v>34</v>
      </c>
      <c r="J199" s="441">
        <v>0</v>
      </c>
      <c r="K199" s="441">
        <v>19</v>
      </c>
      <c r="L199" s="441">
        <v>2</v>
      </c>
      <c r="M199" s="441">
        <v>1</v>
      </c>
      <c r="N199" s="441">
        <v>4</v>
      </c>
    </row>
    <row r="200" spans="1:14" ht="9" customHeight="1">
      <c r="A200" s="450"/>
      <c r="B200" s="673"/>
      <c r="C200" s="671" t="s">
        <v>1802</v>
      </c>
      <c r="D200" s="672">
        <v>270</v>
      </c>
      <c r="E200" s="441">
        <v>3</v>
      </c>
      <c r="F200" s="441">
        <v>15</v>
      </c>
      <c r="G200" s="441">
        <v>2</v>
      </c>
      <c r="H200" s="441">
        <v>10</v>
      </c>
      <c r="I200" s="441">
        <v>147</v>
      </c>
      <c r="J200" s="441">
        <v>0</v>
      </c>
      <c r="K200" s="441">
        <v>56</v>
      </c>
      <c r="L200" s="441">
        <v>6</v>
      </c>
      <c r="M200" s="441">
        <v>13</v>
      </c>
      <c r="N200" s="441">
        <v>18</v>
      </c>
    </row>
    <row r="201" spans="1:14" ht="9" customHeight="1">
      <c r="A201" s="450"/>
      <c r="B201" s="673"/>
      <c r="C201" s="671"/>
      <c r="D201" s="672"/>
      <c r="E201" s="441"/>
      <c r="F201" s="441"/>
      <c r="G201" s="441"/>
      <c r="H201" s="441"/>
      <c r="I201" s="441"/>
      <c r="J201" s="441"/>
      <c r="K201" s="441"/>
      <c r="L201" s="441"/>
      <c r="M201" s="441"/>
      <c r="N201" s="441"/>
    </row>
    <row r="202" spans="1:14" ht="9" customHeight="1">
      <c r="A202" s="450"/>
      <c r="B202" s="676" t="s">
        <v>1947</v>
      </c>
      <c r="C202" s="671" t="s">
        <v>1800</v>
      </c>
      <c r="D202" s="672">
        <v>4455</v>
      </c>
      <c r="E202" s="441">
        <v>76</v>
      </c>
      <c r="F202" s="441">
        <v>156</v>
      </c>
      <c r="G202" s="441">
        <v>34</v>
      </c>
      <c r="H202" s="441">
        <v>190</v>
      </c>
      <c r="I202" s="441">
        <v>2327</v>
      </c>
      <c r="J202" s="441">
        <v>104</v>
      </c>
      <c r="K202" s="441">
        <v>831</v>
      </c>
      <c r="L202" s="441">
        <v>102</v>
      </c>
      <c r="M202" s="441">
        <v>427</v>
      </c>
      <c r="N202" s="441">
        <v>208</v>
      </c>
    </row>
    <row r="203" spans="1:14" ht="9" customHeight="1">
      <c r="A203" s="450"/>
      <c r="B203" s="673"/>
      <c r="C203" s="671" t="s">
        <v>1801</v>
      </c>
      <c r="D203" s="672">
        <v>993</v>
      </c>
      <c r="E203" s="441">
        <v>29</v>
      </c>
      <c r="F203" s="441">
        <v>80</v>
      </c>
      <c r="G203" s="441">
        <v>8</v>
      </c>
      <c r="H203" s="441">
        <v>48</v>
      </c>
      <c r="I203" s="441">
        <v>375</v>
      </c>
      <c r="J203" s="441">
        <v>35</v>
      </c>
      <c r="K203" s="441">
        <v>216</v>
      </c>
      <c r="L203" s="441">
        <v>37</v>
      </c>
      <c r="M203" s="441">
        <v>126</v>
      </c>
      <c r="N203" s="441">
        <v>39</v>
      </c>
    </row>
    <row r="204" spans="1:14" ht="9" customHeight="1">
      <c r="A204" s="450"/>
      <c r="B204" s="673"/>
      <c r="C204" s="671" t="s">
        <v>1802</v>
      </c>
      <c r="D204" s="672">
        <v>5448</v>
      </c>
      <c r="E204" s="441">
        <v>105</v>
      </c>
      <c r="F204" s="441">
        <v>236</v>
      </c>
      <c r="G204" s="441">
        <v>42</v>
      </c>
      <c r="H204" s="441">
        <v>238</v>
      </c>
      <c r="I204" s="441">
        <v>2702</v>
      </c>
      <c r="J204" s="441">
        <v>139</v>
      </c>
      <c r="K204" s="441">
        <v>1047</v>
      </c>
      <c r="L204" s="441">
        <v>139</v>
      </c>
      <c r="M204" s="441">
        <v>553</v>
      </c>
      <c r="N204" s="441">
        <v>247</v>
      </c>
    </row>
    <row r="205" spans="1:14" ht="9" customHeight="1">
      <c r="A205" s="450"/>
      <c r="B205" s="673"/>
      <c r="C205" s="671"/>
      <c r="D205" s="675"/>
      <c r="E205" s="642"/>
      <c r="F205" s="642"/>
      <c r="G205" s="642"/>
      <c r="H205" s="642"/>
      <c r="I205" s="642"/>
      <c r="J205" s="642"/>
      <c r="K205" s="642"/>
      <c r="L205" s="642"/>
      <c r="M205" s="642"/>
    </row>
    <row r="206" spans="1:14" ht="9" customHeight="1">
      <c r="A206" s="450"/>
      <c r="B206" s="673"/>
      <c r="C206" s="671"/>
      <c r="D206" s="672"/>
      <c r="E206" s="441"/>
      <c r="F206" s="441"/>
      <c r="G206" s="441"/>
      <c r="H206" s="441"/>
      <c r="I206" s="441"/>
      <c r="J206" s="441"/>
      <c r="K206" s="441"/>
      <c r="L206" s="441"/>
      <c r="M206" s="441"/>
      <c r="N206" s="441"/>
    </row>
    <row r="207" spans="1:14" ht="9" customHeight="1">
      <c r="A207" s="450" t="s">
        <v>467</v>
      </c>
      <c r="B207" s="673"/>
      <c r="C207" s="671"/>
      <c r="D207" s="675"/>
      <c r="E207" s="642"/>
      <c r="F207" s="642"/>
      <c r="G207" s="642"/>
      <c r="H207" s="642"/>
      <c r="I207" s="642"/>
      <c r="J207" s="642"/>
      <c r="K207" s="642"/>
      <c r="L207" s="642"/>
      <c r="M207" s="642"/>
    </row>
    <row r="208" spans="1:14" ht="9" customHeight="1">
      <c r="A208" s="450"/>
      <c r="B208" s="673"/>
      <c r="C208" s="671"/>
      <c r="D208" s="675"/>
      <c r="E208" s="642"/>
      <c r="F208" s="642"/>
      <c r="G208" s="642"/>
      <c r="H208" s="642"/>
      <c r="I208" s="642"/>
      <c r="J208" s="642"/>
      <c r="K208" s="642"/>
      <c r="L208" s="642"/>
      <c r="M208" s="642"/>
    </row>
    <row r="209" spans="1:14" ht="9" customHeight="1">
      <c r="A209" s="450"/>
      <c r="B209" s="673" t="s">
        <v>808</v>
      </c>
      <c r="C209" s="671" t="s">
        <v>1800</v>
      </c>
      <c r="D209" s="672">
        <v>103</v>
      </c>
      <c r="E209" s="441">
        <v>0</v>
      </c>
      <c r="F209" s="441">
        <v>0</v>
      </c>
      <c r="G209" s="441">
        <v>0</v>
      </c>
      <c r="H209" s="441">
        <v>1</v>
      </c>
      <c r="I209" s="441">
        <v>88</v>
      </c>
      <c r="J209" s="441">
        <v>0</v>
      </c>
      <c r="K209" s="441">
        <v>2</v>
      </c>
      <c r="L209" s="441">
        <v>0</v>
      </c>
      <c r="M209" s="441">
        <v>1</v>
      </c>
      <c r="N209" s="441">
        <v>11</v>
      </c>
    </row>
    <row r="210" spans="1:14" ht="9" customHeight="1">
      <c r="A210" s="450"/>
      <c r="B210" s="673"/>
      <c r="C210" s="671" t="s">
        <v>1801</v>
      </c>
      <c r="D210" s="672">
        <v>30</v>
      </c>
      <c r="E210" s="441">
        <v>0</v>
      </c>
      <c r="F210" s="441">
        <v>0</v>
      </c>
      <c r="G210" s="441">
        <v>1</v>
      </c>
      <c r="H210" s="441">
        <v>0</v>
      </c>
      <c r="I210" s="441">
        <v>23</v>
      </c>
      <c r="J210" s="441">
        <v>0</v>
      </c>
      <c r="K210" s="441">
        <v>2</v>
      </c>
      <c r="L210" s="441">
        <v>0</v>
      </c>
      <c r="M210" s="441">
        <v>0</v>
      </c>
      <c r="N210" s="441">
        <v>4</v>
      </c>
    </row>
    <row r="211" spans="1:14" ht="9" customHeight="1">
      <c r="A211" s="450"/>
      <c r="B211" s="673"/>
      <c r="C211" s="671" t="s">
        <v>1802</v>
      </c>
      <c r="D211" s="672">
        <v>133</v>
      </c>
      <c r="E211" s="441">
        <v>0</v>
      </c>
      <c r="F211" s="441">
        <v>0</v>
      </c>
      <c r="G211" s="441">
        <v>1</v>
      </c>
      <c r="H211" s="441">
        <v>1</v>
      </c>
      <c r="I211" s="441">
        <v>111</v>
      </c>
      <c r="J211" s="441">
        <v>0</v>
      </c>
      <c r="K211" s="441">
        <v>4</v>
      </c>
      <c r="L211" s="441">
        <v>0</v>
      </c>
      <c r="M211" s="441">
        <v>1</v>
      </c>
      <c r="N211" s="441">
        <v>15</v>
      </c>
    </row>
    <row r="212" spans="1:14" ht="9" customHeight="1">
      <c r="A212" s="450"/>
      <c r="B212" s="673"/>
      <c r="C212" s="671"/>
      <c r="D212" s="672"/>
      <c r="E212" s="441"/>
      <c r="F212" s="441"/>
      <c r="G212" s="441"/>
      <c r="H212" s="441"/>
      <c r="I212" s="441"/>
      <c r="J212" s="441"/>
      <c r="K212" s="441"/>
      <c r="L212" s="441"/>
      <c r="M212" s="441"/>
      <c r="N212" s="441"/>
    </row>
    <row r="213" spans="1:14" ht="9" customHeight="1">
      <c r="A213" s="450"/>
      <c r="B213" s="673" t="s">
        <v>809</v>
      </c>
      <c r="C213" s="671" t="s">
        <v>1800</v>
      </c>
      <c r="D213" s="672">
        <v>194</v>
      </c>
      <c r="E213" s="441">
        <v>0</v>
      </c>
      <c r="F213" s="441">
        <v>1</v>
      </c>
      <c r="G213" s="441">
        <v>2</v>
      </c>
      <c r="H213" s="441">
        <v>6</v>
      </c>
      <c r="I213" s="441">
        <v>26</v>
      </c>
      <c r="J213" s="441">
        <v>0</v>
      </c>
      <c r="K213" s="441">
        <v>5</v>
      </c>
      <c r="L213" s="441">
        <v>13</v>
      </c>
      <c r="M213" s="441">
        <v>132</v>
      </c>
      <c r="N213" s="441">
        <v>9</v>
      </c>
    </row>
    <row r="214" spans="1:14" ht="9" customHeight="1">
      <c r="A214" s="450"/>
      <c r="B214" s="673"/>
      <c r="C214" s="671" t="s">
        <v>1801</v>
      </c>
      <c r="D214" s="672">
        <v>212</v>
      </c>
      <c r="E214" s="441">
        <v>0</v>
      </c>
      <c r="F214" s="441">
        <v>1</v>
      </c>
      <c r="G214" s="441">
        <v>2</v>
      </c>
      <c r="H214" s="441">
        <v>13</v>
      </c>
      <c r="I214" s="441">
        <v>13</v>
      </c>
      <c r="J214" s="441">
        <v>0</v>
      </c>
      <c r="K214" s="441">
        <v>3</v>
      </c>
      <c r="L214" s="441">
        <v>12</v>
      </c>
      <c r="M214" s="441">
        <v>154</v>
      </c>
      <c r="N214" s="441">
        <v>14</v>
      </c>
    </row>
    <row r="215" spans="1:14" ht="9" customHeight="1">
      <c r="A215" s="450"/>
      <c r="B215" s="673"/>
      <c r="C215" s="671" t="s">
        <v>1802</v>
      </c>
      <c r="D215" s="672">
        <v>406</v>
      </c>
      <c r="E215" s="441">
        <v>0</v>
      </c>
      <c r="F215" s="441">
        <v>2</v>
      </c>
      <c r="G215" s="441">
        <v>4</v>
      </c>
      <c r="H215" s="441">
        <v>19</v>
      </c>
      <c r="I215" s="441">
        <v>39</v>
      </c>
      <c r="J215" s="441">
        <v>0</v>
      </c>
      <c r="K215" s="441">
        <v>8</v>
      </c>
      <c r="L215" s="441">
        <v>25</v>
      </c>
      <c r="M215" s="441">
        <v>286</v>
      </c>
      <c r="N215" s="441">
        <v>23</v>
      </c>
    </row>
    <row r="216" spans="1:14" ht="9" customHeight="1">
      <c r="A216" s="450"/>
      <c r="B216" s="673"/>
      <c r="C216" s="671"/>
      <c r="D216" s="672"/>
      <c r="E216" s="441"/>
      <c r="F216" s="441"/>
      <c r="G216" s="441"/>
      <c r="H216" s="441"/>
      <c r="I216" s="441"/>
      <c r="J216" s="441"/>
      <c r="K216" s="441"/>
      <c r="L216" s="441"/>
      <c r="M216" s="441"/>
      <c r="N216" s="441"/>
    </row>
    <row r="217" spans="1:14" ht="9" customHeight="1">
      <c r="A217" s="450"/>
      <c r="B217" s="673" t="s">
        <v>2330</v>
      </c>
      <c r="C217" s="671" t="s">
        <v>1800</v>
      </c>
      <c r="D217" s="672">
        <v>303</v>
      </c>
      <c r="E217" s="441">
        <v>1</v>
      </c>
      <c r="F217" s="441">
        <v>5</v>
      </c>
      <c r="G217" s="441">
        <v>4</v>
      </c>
      <c r="H217" s="441">
        <v>17</v>
      </c>
      <c r="I217" s="441">
        <v>218</v>
      </c>
      <c r="J217" s="441">
        <v>9</v>
      </c>
      <c r="K217" s="441">
        <v>10</v>
      </c>
      <c r="L217" s="441">
        <v>8</v>
      </c>
      <c r="M217" s="441">
        <v>10</v>
      </c>
      <c r="N217" s="441">
        <v>21</v>
      </c>
    </row>
    <row r="218" spans="1:14" ht="9" customHeight="1">
      <c r="A218" s="450"/>
      <c r="B218" s="673" t="s">
        <v>2331</v>
      </c>
      <c r="C218" s="671" t="s">
        <v>1801</v>
      </c>
      <c r="D218" s="672">
        <v>72</v>
      </c>
      <c r="E218" s="441">
        <v>0</v>
      </c>
      <c r="F218" s="441">
        <v>3</v>
      </c>
      <c r="G218" s="441">
        <v>2</v>
      </c>
      <c r="H218" s="441">
        <v>7</v>
      </c>
      <c r="I218" s="441">
        <v>44</v>
      </c>
      <c r="J218" s="441">
        <v>1</v>
      </c>
      <c r="K218" s="441">
        <v>3</v>
      </c>
      <c r="L218" s="441">
        <v>3</v>
      </c>
      <c r="M218" s="441">
        <v>3</v>
      </c>
      <c r="N218" s="441">
        <v>6</v>
      </c>
    </row>
    <row r="219" spans="1:14" ht="9" customHeight="1">
      <c r="A219" s="450"/>
      <c r="B219" s="673"/>
      <c r="C219" s="671" t="s">
        <v>1802</v>
      </c>
      <c r="D219" s="672">
        <v>375</v>
      </c>
      <c r="E219" s="441">
        <v>1</v>
      </c>
      <c r="F219" s="441">
        <v>8</v>
      </c>
      <c r="G219" s="441">
        <v>6</v>
      </c>
      <c r="H219" s="441">
        <v>24</v>
      </c>
      <c r="I219" s="441">
        <v>262</v>
      </c>
      <c r="J219" s="441">
        <v>10</v>
      </c>
      <c r="K219" s="441">
        <v>13</v>
      </c>
      <c r="L219" s="441">
        <v>11</v>
      </c>
      <c r="M219" s="441">
        <v>13</v>
      </c>
      <c r="N219" s="441">
        <v>27</v>
      </c>
    </row>
    <row r="220" spans="1:14" ht="9" customHeight="1">
      <c r="A220" s="450"/>
      <c r="B220" s="673"/>
      <c r="C220" s="671"/>
      <c r="D220" s="672"/>
      <c r="E220" s="441"/>
      <c r="F220" s="441"/>
      <c r="G220" s="441"/>
      <c r="H220" s="441"/>
      <c r="I220" s="441"/>
      <c r="J220" s="441"/>
      <c r="K220" s="441"/>
      <c r="L220" s="441"/>
      <c r="M220" s="441"/>
      <c r="N220" s="441"/>
    </row>
    <row r="221" spans="1:14" ht="9" customHeight="1">
      <c r="A221" s="450"/>
      <c r="B221" s="673" t="s">
        <v>811</v>
      </c>
      <c r="C221" s="671" t="s">
        <v>1800</v>
      </c>
      <c r="D221" s="672">
        <v>578</v>
      </c>
      <c r="E221" s="441">
        <v>6</v>
      </c>
      <c r="F221" s="441">
        <v>6</v>
      </c>
      <c r="G221" s="441">
        <v>25</v>
      </c>
      <c r="H221" s="441">
        <v>36</v>
      </c>
      <c r="I221" s="441">
        <v>388</v>
      </c>
      <c r="J221" s="441">
        <v>6</v>
      </c>
      <c r="K221" s="441">
        <v>43</v>
      </c>
      <c r="L221" s="441">
        <v>12</v>
      </c>
      <c r="M221" s="441">
        <v>12</v>
      </c>
      <c r="N221" s="441">
        <v>44</v>
      </c>
    </row>
    <row r="222" spans="1:14" ht="9" customHeight="1">
      <c r="A222" s="450"/>
      <c r="B222" s="673" t="s">
        <v>2331</v>
      </c>
      <c r="C222" s="671" t="s">
        <v>1801</v>
      </c>
      <c r="D222" s="672">
        <v>133</v>
      </c>
      <c r="E222" s="441">
        <v>2</v>
      </c>
      <c r="F222" s="441">
        <v>3</v>
      </c>
      <c r="G222" s="441">
        <v>10</v>
      </c>
      <c r="H222" s="441">
        <v>11</v>
      </c>
      <c r="I222" s="441">
        <v>75</v>
      </c>
      <c r="J222" s="441">
        <v>2</v>
      </c>
      <c r="K222" s="441">
        <v>16</v>
      </c>
      <c r="L222" s="441">
        <v>1</v>
      </c>
      <c r="M222" s="441">
        <v>5</v>
      </c>
      <c r="N222" s="441">
        <v>8</v>
      </c>
    </row>
    <row r="223" spans="1:14" ht="9" customHeight="1">
      <c r="A223" s="450"/>
      <c r="B223" s="673"/>
      <c r="C223" s="671" t="s">
        <v>1802</v>
      </c>
      <c r="D223" s="672">
        <v>711</v>
      </c>
      <c r="E223" s="441">
        <v>8</v>
      </c>
      <c r="F223" s="441">
        <v>9</v>
      </c>
      <c r="G223" s="441">
        <v>35</v>
      </c>
      <c r="H223" s="441">
        <v>47</v>
      </c>
      <c r="I223" s="441">
        <v>463</v>
      </c>
      <c r="J223" s="441">
        <v>8</v>
      </c>
      <c r="K223" s="441">
        <v>59</v>
      </c>
      <c r="L223" s="441">
        <v>13</v>
      </c>
      <c r="M223" s="441">
        <v>17</v>
      </c>
      <c r="N223" s="441">
        <v>52</v>
      </c>
    </row>
    <row r="224" spans="1:14" ht="9" customHeight="1">
      <c r="A224" s="450"/>
      <c r="B224" s="673"/>
      <c r="C224" s="671"/>
      <c r="D224" s="672"/>
      <c r="E224" s="441"/>
      <c r="F224" s="441"/>
      <c r="G224" s="441"/>
      <c r="H224" s="441"/>
      <c r="I224" s="441"/>
      <c r="J224" s="441"/>
      <c r="K224" s="441"/>
      <c r="L224" s="441"/>
      <c r="M224" s="441"/>
      <c r="N224" s="441"/>
    </row>
    <row r="225" spans="1:14" ht="9" customHeight="1">
      <c r="A225" s="450"/>
      <c r="B225" s="673" t="s">
        <v>813</v>
      </c>
      <c r="C225" s="671" t="s">
        <v>1800</v>
      </c>
      <c r="D225" s="672">
        <v>1164</v>
      </c>
      <c r="E225" s="441">
        <v>2</v>
      </c>
      <c r="F225" s="441">
        <v>6</v>
      </c>
      <c r="G225" s="441">
        <v>48</v>
      </c>
      <c r="H225" s="441">
        <v>88</v>
      </c>
      <c r="I225" s="441">
        <v>878</v>
      </c>
      <c r="J225" s="441">
        <v>6</v>
      </c>
      <c r="K225" s="441">
        <v>33</v>
      </c>
      <c r="L225" s="441">
        <v>9</v>
      </c>
      <c r="M225" s="441">
        <v>7</v>
      </c>
      <c r="N225" s="441">
        <v>87</v>
      </c>
    </row>
    <row r="226" spans="1:14" ht="9" customHeight="1">
      <c r="A226" s="450"/>
      <c r="B226" s="673" t="s">
        <v>2332</v>
      </c>
      <c r="C226" s="671" t="s">
        <v>1801</v>
      </c>
      <c r="D226" s="672">
        <v>218</v>
      </c>
      <c r="E226" s="441">
        <v>1</v>
      </c>
      <c r="F226" s="441">
        <v>3</v>
      </c>
      <c r="G226" s="441">
        <v>12</v>
      </c>
      <c r="H226" s="441">
        <v>14</v>
      </c>
      <c r="I226" s="441">
        <v>158</v>
      </c>
      <c r="J226" s="441">
        <v>2</v>
      </c>
      <c r="K226" s="441">
        <v>9</v>
      </c>
      <c r="L226" s="441">
        <v>0</v>
      </c>
      <c r="M226" s="441">
        <v>3</v>
      </c>
      <c r="N226" s="441">
        <v>16</v>
      </c>
    </row>
    <row r="227" spans="1:14" ht="9" customHeight="1">
      <c r="A227" s="450"/>
      <c r="B227" s="673"/>
      <c r="C227" s="671" t="s">
        <v>1802</v>
      </c>
      <c r="D227" s="672">
        <v>1382</v>
      </c>
      <c r="E227" s="441">
        <v>3</v>
      </c>
      <c r="F227" s="441">
        <v>9</v>
      </c>
      <c r="G227" s="441">
        <v>60</v>
      </c>
      <c r="H227" s="441">
        <v>102</v>
      </c>
      <c r="I227" s="441">
        <v>1036</v>
      </c>
      <c r="J227" s="441">
        <v>8</v>
      </c>
      <c r="K227" s="441">
        <v>42</v>
      </c>
      <c r="L227" s="441">
        <v>9</v>
      </c>
      <c r="M227" s="441">
        <v>10</v>
      </c>
      <c r="N227" s="441">
        <v>103</v>
      </c>
    </row>
    <row r="228" spans="1:14" ht="9" customHeight="1">
      <c r="A228" s="450"/>
      <c r="B228" s="673"/>
      <c r="C228" s="671"/>
      <c r="D228" s="672"/>
      <c r="E228" s="441"/>
      <c r="F228" s="441"/>
      <c r="G228" s="441"/>
      <c r="H228" s="441"/>
      <c r="I228" s="441"/>
      <c r="J228" s="441"/>
      <c r="K228" s="441"/>
      <c r="L228" s="441"/>
      <c r="M228" s="441"/>
      <c r="N228" s="441"/>
    </row>
    <row r="229" spans="1:14" ht="9" customHeight="1">
      <c r="A229" s="450"/>
      <c r="B229" s="673" t="s">
        <v>815</v>
      </c>
      <c r="C229" s="671" t="s">
        <v>1800</v>
      </c>
      <c r="D229" s="672">
        <v>97</v>
      </c>
      <c r="E229" s="441">
        <v>0</v>
      </c>
      <c r="F229" s="441">
        <v>0</v>
      </c>
      <c r="G229" s="441">
        <v>2</v>
      </c>
      <c r="H229" s="441">
        <v>4</v>
      </c>
      <c r="I229" s="441">
        <v>81</v>
      </c>
      <c r="J229" s="441">
        <v>0</v>
      </c>
      <c r="K229" s="441">
        <v>3</v>
      </c>
      <c r="L229" s="441">
        <v>0</v>
      </c>
      <c r="M229" s="441">
        <v>0</v>
      </c>
      <c r="N229" s="441">
        <v>7</v>
      </c>
    </row>
    <row r="230" spans="1:14" ht="9" customHeight="1">
      <c r="A230" s="450"/>
      <c r="B230" s="673"/>
      <c r="C230" s="671" t="s">
        <v>1801</v>
      </c>
      <c r="D230" s="672">
        <v>21</v>
      </c>
      <c r="E230" s="441">
        <v>0</v>
      </c>
      <c r="F230" s="441">
        <v>0</v>
      </c>
      <c r="G230" s="441">
        <v>1</v>
      </c>
      <c r="H230" s="441">
        <v>1</v>
      </c>
      <c r="I230" s="441">
        <v>17</v>
      </c>
      <c r="J230" s="441">
        <v>1</v>
      </c>
      <c r="K230" s="441">
        <v>0</v>
      </c>
      <c r="L230" s="441">
        <v>0</v>
      </c>
      <c r="M230" s="441">
        <v>0</v>
      </c>
      <c r="N230" s="441">
        <v>1</v>
      </c>
    </row>
    <row r="231" spans="1:14" ht="9" customHeight="1">
      <c r="A231" s="450"/>
      <c r="B231" s="673"/>
      <c r="C231" s="671" t="s">
        <v>1802</v>
      </c>
      <c r="D231" s="672">
        <v>118</v>
      </c>
      <c r="E231" s="441">
        <v>0</v>
      </c>
      <c r="F231" s="441">
        <v>0</v>
      </c>
      <c r="G231" s="441">
        <v>3</v>
      </c>
      <c r="H231" s="441">
        <v>5</v>
      </c>
      <c r="I231" s="441">
        <v>98</v>
      </c>
      <c r="J231" s="441">
        <v>1</v>
      </c>
      <c r="K231" s="441">
        <v>3</v>
      </c>
      <c r="L231" s="441">
        <v>0</v>
      </c>
      <c r="M231" s="441">
        <v>0</v>
      </c>
      <c r="N231" s="441">
        <v>8</v>
      </c>
    </row>
    <row r="232" spans="1:14" ht="9" customHeight="1">
      <c r="A232" s="450"/>
      <c r="B232" s="673"/>
      <c r="C232" s="671"/>
      <c r="D232" s="672"/>
      <c r="E232" s="441"/>
      <c r="F232" s="441"/>
      <c r="G232" s="441"/>
      <c r="H232" s="441"/>
      <c r="I232" s="441"/>
      <c r="J232" s="441"/>
      <c r="K232" s="441"/>
      <c r="L232" s="441"/>
      <c r="M232" s="441"/>
      <c r="N232" s="441"/>
    </row>
    <row r="233" spans="1:14" ht="9" customHeight="1">
      <c r="A233" s="450"/>
      <c r="B233" s="676" t="s">
        <v>1947</v>
      </c>
      <c r="C233" s="671" t="s">
        <v>1800</v>
      </c>
      <c r="D233" s="672">
        <v>2439</v>
      </c>
      <c r="E233" s="441">
        <v>9</v>
      </c>
      <c r="F233" s="441">
        <v>18</v>
      </c>
      <c r="G233" s="441">
        <v>81</v>
      </c>
      <c r="H233" s="441">
        <v>152</v>
      </c>
      <c r="I233" s="441">
        <v>1679</v>
      </c>
      <c r="J233" s="441">
        <v>21</v>
      </c>
      <c r="K233" s="441">
        <v>96</v>
      </c>
      <c r="L233" s="441">
        <v>42</v>
      </c>
      <c r="M233" s="441">
        <v>162</v>
      </c>
      <c r="N233" s="441">
        <v>179</v>
      </c>
    </row>
    <row r="234" spans="1:14" ht="9" customHeight="1">
      <c r="A234" s="450"/>
      <c r="B234" s="673"/>
      <c r="C234" s="671" t="s">
        <v>1801</v>
      </c>
      <c r="D234" s="672">
        <v>686</v>
      </c>
      <c r="E234" s="441">
        <v>3</v>
      </c>
      <c r="F234" s="441">
        <v>10</v>
      </c>
      <c r="G234" s="441">
        <v>28</v>
      </c>
      <c r="H234" s="441">
        <v>46</v>
      </c>
      <c r="I234" s="441">
        <v>330</v>
      </c>
      <c r="J234" s="441">
        <v>6</v>
      </c>
      <c r="K234" s="441">
        <v>33</v>
      </c>
      <c r="L234" s="441">
        <v>16</v>
      </c>
      <c r="M234" s="441">
        <v>165</v>
      </c>
      <c r="N234" s="441">
        <v>49</v>
      </c>
    </row>
    <row r="235" spans="1:14" ht="9" customHeight="1">
      <c r="A235" s="450"/>
      <c r="B235" s="673"/>
      <c r="C235" s="671" t="s">
        <v>1802</v>
      </c>
      <c r="D235" s="672">
        <v>3125</v>
      </c>
      <c r="E235" s="441">
        <v>12</v>
      </c>
      <c r="F235" s="441">
        <v>28</v>
      </c>
      <c r="G235" s="441">
        <v>109</v>
      </c>
      <c r="H235" s="441">
        <v>198</v>
      </c>
      <c r="I235" s="441">
        <v>2009</v>
      </c>
      <c r="J235" s="441">
        <v>27</v>
      </c>
      <c r="K235" s="441">
        <v>129</v>
      </c>
      <c r="L235" s="441">
        <v>58</v>
      </c>
      <c r="M235" s="441">
        <v>327</v>
      </c>
      <c r="N235" s="441">
        <v>228</v>
      </c>
    </row>
    <row r="236" spans="1:14" ht="9" customHeight="1">
      <c r="A236" s="450"/>
      <c r="B236" s="673"/>
      <c r="C236" s="677"/>
      <c r="D236" s="592"/>
      <c r="E236" s="642"/>
      <c r="F236" s="642"/>
      <c r="G236" s="642"/>
      <c r="H236" s="642"/>
      <c r="I236" s="642"/>
      <c r="J236" s="642"/>
      <c r="K236" s="642"/>
      <c r="L236" s="642"/>
      <c r="M236" s="642"/>
    </row>
    <row r="237" spans="1:14" ht="9" customHeight="1">
      <c r="A237" s="450"/>
      <c r="B237" s="673"/>
      <c r="C237" s="677"/>
      <c r="D237" s="592"/>
      <c r="E237" s="642"/>
      <c r="F237" s="642"/>
      <c r="G237" s="642"/>
      <c r="H237" s="642"/>
      <c r="I237" s="642"/>
      <c r="J237" s="642"/>
      <c r="K237" s="642"/>
      <c r="L237" s="642"/>
      <c r="M237" s="642"/>
    </row>
    <row r="238" spans="1:14" ht="9" customHeight="1">
      <c r="A238" s="450"/>
      <c r="B238" s="673"/>
      <c r="C238" s="677"/>
      <c r="D238" s="592"/>
      <c r="E238" s="642"/>
      <c r="F238" s="642"/>
      <c r="G238" s="642"/>
      <c r="H238" s="642"/>
      <c r="I238" s="642"/>
      <c r="J238" s="642"/>
      <c r="K238" s="642"/>
      <c r="L238" s="642"/>
      <c r="M238" s="642"/>
    </row>
    <row r="239" spans="1:14" ht="9" customHeight="1">
      <c r="A239" s="450"/>
      <c r="B239" s="673"/>
      <c r="C239" s="677"/>
      <c r="D239" s="592"/>
      <c r="E239" s="642"/>
      <c r="F239" s="642"/>
      <c r="G239" s="642"/>
      <c r="H239" s="642"/>
      <c r="I239" s="642"/>
      <c r="J239" s="642"/>
      <c r="K239" s="642"/>
      <c r="L239" s="642"/>
      <c r="M239" s="642"/>
    </row>
    <row r="240" spans="1:14" ht="9" customHeight="1">
      <c r="A240" s="450"/>
      <c r="B240" s="673"/>
      <c r="C240" s="677"/>
      <c r="D240" s="592"/>
      <c r="E240" s="642"/>
      <c r="F240" s="642"/>
      <c r="G240" s="642"/>
      <c r="H240" s="642"/>
      <c r="I240" s="642"/>
      <c r="J240" s="642"/>
      <c r="K240" s="642"/>
      <c r="L240" s="642"/>
      <c r="M240" s="642"/>
    </row>
    <row r="241" spans="1:14" ht="9" customHeight="1">
      <c r="A241" s="450"/>
      <c r="B241" s="673"/>
      <c r="C241" s="677"/>
      <c r="D241" s="592"/>
      <c r="E241" s="642"/>
      <c r="F241" s="642"/>
      <c r="G241" s="642"/>
      <c r="H241" s="642"/>
      <c r="I241" s="642"/>
      <c r="J241" s="642"/>
      <c r="K241" s="642"/>
      <c r="L241" s="642"/>
      <c r="M241" s="642"/>
    </row>
    <row r="242" spans="1:14" ht="9" customHeight="1">
      <c r="A242" s="450"/>
      <c r="B242" s="673"/>
      <c r="C242" s="677"/>
      <c r="D242" s="592"/>
      <c r="E242" s="642"/>
      <c r="F242" s="642"/>
      <c r="G242" s="642"/>
      <c r="H242" s="642"/>
      <c r="I242" s="642"/>
      <c r="J242" s="642"/>
      <c r="K242" s="642"/>
      <c r="L242" s="642"/>
      <c r="M242" s="642"/>
    </row>
    <row r="243" spans="1:14" ht="9" customHeight="1">
      <c r="A243" s="450"/>
      <c r="B243" s="673"/>
      <c r="C243" s="677"/>
      <c r="D243" s="592"/>
      <c r="E243" s="642"/>
      <c r="F243" s="642"/>
      <c r="G243" s="642"/>
      <c r="H243" s="642"/>
      <c r="I243" s="642"/>
      <c r="J243" s="642"/>
      <c r="K243" s="642"/>
      <c r="L243" s="642"/>
      <c r="M243" s="642"/>
    </row>
    <row r="244" spans="1:14" ht="9" customHeight="1">
      <c r="A244" s="450"/>
      <c r="B244" s="673"/>
      <c r="C244" s="677"/>
      <c r="D244" s="592"/>
      <c r="E244" s="642"/>
      <c r="F244" s="642"/>
      <c r="G244" s="642"/>
      <c r="H244" s="642"/>
      <c r="I244" s="642"/>
      <c r="J244" s="642"/>
      <c r="K244" s="642"/>
      <c r="L244" s="642"/>
      <c r="M244" s="642"/>
    </row>
    <row r="245" spans="1:14" ht="9" customHeight="1">
      <c r="A245" s="450"/>
      <c r="B245" s="673"/>
      <c r="C245" s="677"/>
      <c r="D245" s="592"/>
      <c r="E245" s="642"/>
      <c r="F245" s="642"/>
      <c r="G245" s="642"/>
      <c r="H245" s="642"/>
      <c r="I245" s="642"/>
      <c r="J245" s="642"/>
      <c r="K245" s="642"/>
      <c r="L245" s="642"/>
      <c r="M245" s="642"/>
    </row>
    <row r="246" spans="1:14" ht="9" customHeight="1">
      <c r="A246" s="450"/>
      <c r="B246" s="673"/>
      <c r="C246" s="677"/>
      <c r="D246" s="592"/>
      <c r="E246" s="642"/>
      <c r="F246" s="642"/>
      <c r="G246" s="642"/>
      <c r="H246" s="642"/>
      <c r="I246" s="642"/>
      <c r="J246" s="642"/>
      <c r="K246" s="642"/>
      <c r="L246" s="642"/>
      <c r="M246" s="642"/>
    </row>
    <row r="247" spans="1:14" ht="9" customHeight="1">
      <c r="A247" s="450"/>
      <c r="B247" s="673"/>
      <c r="C247" s="677"/>
      <c r="D247" s="592"/>
      <c r="E247" s="642"/>
      <c r="F247" s="642"/>
      <c r="G247" s="642"/>
      <c r="H247" s="642"/>
      <c r="I247" s="642"/>
      <c r="J247" s="642"/>
      <c r="K247" s="642"/>
      <c r="L247" s="642"/>
      <c r="M247" s="642"/>
    </row>
    <row r="248" spans="1:14" ht="9" customHeight="1">
      <c r="A248" s="509"/>
      <c r="B248" s="673"/>
      <c r="C248" s="677"/>
      <c r="D248" s="592"/>
      <c r="E248" s="642"/>
      <c r="F248" s="642"/>
      <c r="G248" s="642"/>
      <c r="H248" s="642"/>
      <c r="I248" s="642"/>
      <c r="J248" s="642"/>
      <c r="K248" s="642"/>
      <c r="L248" s="642"/>
      <c r="M248" s="642"/>
    </row>
    <row r="249" spans="1:14" ht="9" customHeight="1">
      <c r="A249" s="509"/>
      <c r="B249" s="673"/>
      <c r="C249" s="671"/>
      <c r="D249" s="441"/>
      <c r="E249" s="530"/>
      <c r="F249" s="530"/>
      <c r="G249" s="530"/>
      <c r="H249" s="530"/>
      <c r="I249" s="530"/>
      <c r="J249" s="530"/>
      <c r="K249" s="530"/>
      <c r="L249" s="530"/>
      <c r="M249" s="530"/>
      <c r="N249" s="530"/>
    </row>
    <row r="250" spans="1:14" ht="9" customHeight="1">
      <c r="A250" s="509"/>
      <c r="B250" s="673"/>
      <c r="C250" s="671"/>
      <c r="D250" s="441"/>
      <c r="E250" s="530"/>
      <c r="F250" s="530"/>
      <c r="G250" s="530"/>
      <c r="H250" s="530"/>
      <c r="I250" s="530"/>
      <c r="J250" s="530"/>
      <c r="K250" s="530"/>
      <c r="L250" s="530"/>
      <c r="M250" s="530"/>
      <c r="N250" s="530"/>
    </row>
    <row r="251" spans="1:14" ht="9" customHeight="1">
      <c r="A251" s="509"/>
      <c r="B251" s="673"/>
      <c r="C251" s="671"/>
      <c r="D251" s="441"/>
      <c r="E251" s="530"/>
      <c r="F251" s="530"/>
      <c r="G251" s="530"/>
      <c r="H251" s="530"/>
      <c r="I251" s="530"/>
      <c r="J251" s="530"/>
      <c r="K251" s="530"/>
      <c r="L251" s="530"/>
      <c r="M251" s="530"/>
      <c r="N251" s="530"/>
    </row>
    <row r="252" spans="1:14" ht="9" customHeight="1">
      <c r="A252" s="450"/>
      <c r="B252" s="673"/>
      <c r="C252" s="671"/>
      <c r="D252" s="642"/>
      <c r="E252" s="642"/>
      <c r="F252" s="642"/>
      <c r="G252" s="642"/>
      <c r="H252" s="642"/>
      <c r="I252" s="642"/>
      <c r="J252" s="642"/>
      <c r="K252" s="642"/>
      <c r="L252" s="642"/>
      <c r="M252" s="642"/>
    </row>
    <row r="253" spans="1:14" ht="9" customHeight="1">
      <c r="A253" s="49" t="s">
        <v>586</v>
      </c>
      <c r="B253" s="673"/>
      <c r="C253" s="671"/>
      <c r="D253" s="642"/>
      <c r="E253" s="642"/>
      <c r="F253" s="642"/>
      <c r="G253" s="642"/>
      <c r="H253" s="642"/>
      <c r="I253" s="642"/>
      <c r="J253" s="642"/>
      <c r="K253" s="642"/>
      <c r="L253" s="642"/>
      <c r="M253" s="642"/>
    </row>
    <row r="254" spans="1:14" ht="9" customHeight="1">
      <c r="A254" s="450" t="s">
        <v>540</v>
      </c>
      <c r="B254" s="673"/>
      <c r="C254" s="671"/>
      <c r="D254" s="675"/>
      <c r="E254" s="642"/>
      <c r="F254" s="642"/>
      <c r="G254" s="642"/>
      <c r="H254" s="642"/>
      <c r="I254" s="642"/>
      <c r="J254" s="642"/>
      <c r="K254" s="642"/>
      <c r="L254" s="642"/>
      <c r="M254" s="642"/>
    </row>
    <row r="255" spans="1:14" ht="9" customHeight="1">
      <c r="A255" s="450" t="s">
        <v>816</v>
      </c>
      <c r="B255" s="673"/>
      <c r="C255" s="671"/>
      <c r="D255" s="675"/>
      <c r="E255" s="642"/>
      <c r="F255" s="642"/>
      <c r="G255" s="642"/>
      <c r="H255" s="642"/>
      <c r="I255" s="642"/>
      <c r="J255" s="642"/>
      <c r="K255" s="642"/>
      <c r="L255" s="642"/>
      <c r="M255" s="642"/>
    </row>
    <row r="256" spans="1:14" ht="9" customHeight="1">
      <c r="A256" s="450"/>
      <c r="B256" s="673"/>
      <c r="C256" s="671"/>
      <c r="D256" s="675"/>
      <c r="E256" s="642"/>
      <c r="F256" s="642"/>
      <c r="G256" s="642"/>
      <c r="H256" s="642"/>
      <c r="I256" s="642"/>
      <c r="J256" s="642"/>
      <c r="K256" s="642"/>
      <c r="L256" s="642"/>
      <c r="M256" s="642"/>
    </row>
    <row r="257" spans="1:14" ht="9" customHeight="1">
      <c r="A257" s="450"/>
      <c r="B257" s="673" t="s">
        <v>818</v>
      </c>
      <c r="C257" s="671" t="s">
        <v>1800</v>
      </c>
      <c r="D257" s="672">
        <v>26</v>
      </c>
      <c r="E257" s="441">
        <v>0</v>
      </c>
      <c r="F257" s="441">
        <v>1</v>
      </c>
      <c r="G257" s="441">
        <v>0</v>
      </c>
      <c r="H257" s="441">
        <v>1</v>
      </c>
      <c r="I257" s="441">
        <v>21</v>
      </c>
      <c r="J257" s="441">
        <v>0</v>
      </c>
      <c r="K257" s="441">
        <v>1</v>
      </c>
      <c r="L257" s="441">
        <v>1</v>
      </c>
      <c r="M257" s="441">
        <v>0</v>
      </c>
      <c r="N257" s="441">
        <v>1</v>
      </c>
    </row>
    <row r="258" spans="1:14" ht="9" customHeight="1">
      <c r="A258" s="450"/>
      <c r="B258" s="673"/>
      <c r="C258" s="671" t="s">
        <v>1801</v>
      </c>
      <c r="D258" s="672">
        <v>9</v>
      </c>
      <c r="E258" s="441">
        <v>0</v>
      </c>
      <c r="F258" s="441">
        <v>1</v>
      </c>
      <c r="G258" s="441">
        <v>0</v>
      </c>
      <c r="H258" s="441">
        <v>1</v>
      </c>
      <c r="I258" s="441">
        <v>7</v>
      </c>
      <c r="J258" s="441">
        <v>0</v>
      </c>
      <c r="K258" s="441">
        <v>0</v>
      </c>
      <c r="L258" s="441">
        <v>0</v>
      </c>
      <c r="M258" s="441">
        <v>0</v>
      </c>
      <c r="N258" s="441">
        <v>0</v>
      </c>
    </row>
    <row r="259" spans="1:14" ht="9" customHeight="1">
      <c r="A259" s="450"/>
      <c r="B259" s="673"/>
      <c r="C259" s="671" t="s">
        <v>1802</v>
      </c>
      <c r="D259" s="672">
        <v>35</v>
      </c>
      <c r="E259" s="441">
        <v>0</v>
      </c>
      <c r="F259" s="441">
        <v>2</v>
      </c>
      <c r="G259" s="441">
        <v>0</v>
      </c>
      <c r="H259" s="441">
        <v>2</v>
      </c>
      <c r="I259" s="441">
        <v>28</v>
      </c>
      <c r="J259" s="441">
        <v>0</v>
      </c>
      <c r="K259" s="441">
        <v>1</v>
      </c>
      <c r="L259" s="441">
        <v>1</v>
      </c>
      <c r="M259" s="441">
        <v>0</v>
      </c>
      <c r="N259" s="441">
        <v>1</v>
      </c>
    </row>
    <row r="260" spans="1:14" ht="9" customHeight="1">
      <c r="A260" s="450"/>
      <c r="B260" s="673"/>
      <c r="C260" s="671"/>
      <c r="D260" s="672"/>
      <c r="E260" s="441"/>
      <c r="F260" s="441"/>
      <c r="G260" s="441"/>
      <c r="H260" s="441"/>
      <c r="I260" s="441"/>
      <c r="J260" s="441"/>
      <c r="K260" s="441"/>
      <c r="L260" s="441"/>
      <c r="M260" s="441"/>
      <c r="N260" s="441"/>
    </row>
    <row r="261" spans="1:14" ht="9" customHeight="1">
      <c r="A261" s="450"/>
      <c r="B261" s="673" t="s">
        <v>819</v>
      </c>
      <c r="C261" s="671" t="s">
        <v>1800</v>
      </c>
      <c r="D261" s="672">
        <v>54</v>
      </c>
      <c r="E261" s="441">
        <v>0</v>
      </c>
      <c r="F261" s="441">
        <v>3</v>
      </c>
      <c r="G261" s="441">
        <v>3</v>
      </c>
      <c r="H261" s="441">
        <v>0</v>
      </c>
      <c r="I261" s="441">
        <v>41</v>
      </c>
      <c r="J261" s="441">
        <v>1</v>
      </c>
      <c r="K261" s="441">
        <v>0</v>
      </c>
      <c r="L261" s="441">
        <v>0</v>
      </c>
      <c r="M261" s="441">
        <v>2</v>
      </c>
      <c r="N261" s="441">
        <v>4</v>
      </c>
    </row>
    <row r="262" spans="1:14" ht="9" customHeight="1">
      <c r="A262" s="450"/>
      <c r="B262" s="673"/>
      <c r="C262" s="671" t="s">
        <v>1801</v>
      </c>
      <c r="D262" s="672">
        <v>17</v>
      </c>
      <c r="E262" s="441">
        <v>0</v>
      </c>
      <c r="F262" s="441">
        <v>3</v>
      </c>
      <c r="G262" s="441">
        <v>0</v>
      </c>
      <c r="H262" s="441">
        <v>1</v>
      </c>
      <c r="I262" s="441">
        <v>13</v>
      </c>
      <c r="J262" s="441">
        <v>0</v>
      </c>
      <c r="K262" s="441">
        <v>0</v>
      </c>
      <c r="L262" s="441">
        <v>0</v>
      </c>
      <c r="M262" s="441">
        <v>0</v>
      </c>
      <c r="N262" s="441">
        <v>0</v>
      </c>
    </row>
    <row r="263" spans="1:14" ht="9" customHeight="1">
      <c r="A263" s="450"/>
      <c r="B263" s="673"/>
      <c r="C263" s="671" t="s">
        <v>1802</v>
      </c>
      <c r="D263" s="672">
        <v>71</v>
      </c>
      <c r="E263" s="441">
        <v>0</v>
      </c>
      <c r="F263" s="441">
        <v>6</v>
      </c>
      <c r="G263" s="441">
        <v>3</v>
      </c>
      <c r="H263" s="441">
        <v>1</v>
      </c>
      <c r="I263" s="441">
        <v>54</v>
      </c>
      <c r="J263" s="441">
        <v>1</v>
      </c>
      <c r="K263" s="441">
        <v>0</v>
      </c>
      <c r="L263" s="441">
        <v>0</v>
      </c>
      <c r="M263" s="441">
        <v>2</v>
      </c>
      <c r="N263" s="441">
        <v>4</v>
      </c>
    </row>
    <row r="264" spans="1:14" ht="9" customHeight="1">
      <c r="A264" s="450"/>
      <c r="B264" s="673"/>
      <c r="C264" s="671"/>
      <c r="D264" s="672"/>
      <c r="E264" s="441"/>
      <c r="F264" s="441"/>
      <c r="G264" s="441"/>
      <c r="H264" s="441"/>
      <c r="I264" s="441"/>
      <c r="J264" s="441"/>
      <c r="K264" s="441"/>
      <c r="L264" s="441"/>
      <c r="M264" s="441"/>
      <c r="N264" s="441"/>
    </row>
    <row r="265" spans="1:14" ht="9" customHeight="1">
      <c r="A265" s="450"/>
      <c r="B265" s="673" t="s">
        <v>820</v>
      </c>
      <c r="C265" s="671" t="s">
        <v>1800</v>
      </c>
      <c r="D265" s="672">
        <v>38</v>
      </c>
      <c r="E265" s="441">
        <v>0</v>
      </c>
      <c r="F265" s="441">
        <v>0</v>
      </c>
      <c r="G265" s="441">
        <v>0</v>
      </c>
      <c r="H265" s="441">
        <v>0</v>
      </c>
      <c r="I265" s="441">
        <v>32</v>
      </c>
      <c r="J265" s="441">
        <v>0</v>
      </c>
      <c r="K265" s="441">
        <v>3</v>
      </c>
      <c r="L265" s="441">
        <v>0</v>
      </c>
      <c r="M265" s="441">
        <v>0</v>
      </c>
      <c r="N265" s="441">
        <v>3</v>
      </c>
    </row>
    <row r="266" spans="1:14" ht="9" customHeight="1">
      <c r="A266" s="450"/>
      <c r="B266" s="673"/>
      <c r="C266" s="671" t="s">
        <v>1801</v>
      </c>
      <c r="D266" s="672">
        <v>19</v>
      </c>
      <c r="E266" s="441">
        <v>0</v>
      </c>
      <c r="F266" s="441">
        <v>1</v>
      </c>
      <c r="G266" s="441">
        <v>3</v>
      </c>
      <c r="H266" s="441">
        <v>1</v>
      </c>
      <c r="I266" s="441">
        <v>11</v>
      </c>
      <c r="J266" s="441">
        <v>0</v>
      </c>
      <c r="K266" s="441">
        <v>2</v>
      </c>
      <c r="L266" s="441">
        <v>0</v>
      </c>
      <c r="M266" s="441">
        <v>0</v>
      </c>
      <c r="N266" s="441">
        <v>1</v>
      </c>
    </row>
    <row r="267" spans="1:14" ht="9" customHeight="1">
      <c r="A267" s="450"/>
      <c r="B267" s="673"/>
      <c r="C267" s="671" t="s">
        <v>1802</v>
      </c>
      <c r="D267" s="672">
        <v>57</v>
      </c>
      <c r="E267" s="441">
        <v>0</v>
      </c>
      <c r="F267" s="441">
        <v>1</v>
      </c>
      <c r="G267" s="441">
        <v>3</v>
      </c>
      <c r="H267" s="441">
        <v>1</v>
      </c>
      <c r="I267" s="441">
        <v>43</v>
      </c>
      <c r="J267" s="441">
        <v>0</v>
      </c>
      <c r="K267" s="441">
        <v>5</v>
      </c>
      <c r="L267" s="441">
        <v>0</v>
      </c>
      <c r="M267" s="441">
        <v>0</v>
      </c>
      <c r="N267" s="441">
        <v>4</v>
      </c>
    </row>
    <row r="268" spans="1:14" ht="9" customHeight="1">
      <c r="A268" s="450"/>
      <c r="B268" s="673"/>
      <c r="C268" s="671"/>
      <c r="D268" s="672"/>
      <c r="E268" s="441"/>
      <c r="F268" s="441"/>
      <c r="G268" s="441"/>
      <c r="H268" s="441"/>
      <c r="I268" s="441"/>
      <c r="J268" s="441"/>
      <c r="K268" s="441"/>
      <c r="L268" s="441"/>
      <c r="M268" s="441"/>
      <c r="N268" s="441"/>
    </row>
    <row r="269" spans="1:14" ht="9" customHeight="1">
      <c r="A269" s="450"/>
      <c r="B269" s="673" t="s">
        <v>540</v>
      </c>
      <c r="C269" s="671" t="s">
        <v>1800</v>
      </c>
      <c r="D269" s="672">
        <v>32</v>
      </c>
      <c r="E269" s="441">
        <v>0</v>
      </c>
      <c r="F269" s="441">
        <v>0</v>
      </c>
      <c r="G269" s="441">
        <v>1</v>
      </c>
      <c r="H269" s="441">
        <v>0</v>
      </c>
      <c r="I269" s="441">
        <v>6</v>
      </c>
      <c r="J269" s="441">
        <v>0</v>
      </c>
      <c r="K269" s="441">
        <v>4</v>
      </c>
      <c r="L269" s="441">
        <v>5</v>
      </c>
      <c r="M269" s="441">
        <v>16</v>
      </c>
      <c r="N269" s="441">
        <v>0</v>
      </c>
    </row>
    <row r="270" spans="1:14" ht="9" customHeight="1">
      <c r="A270" s="450"/>
      <c r="B270" s="673" t="s">
        <v>2326</v>
      </c>
      <c r="C270" s="671" t="s">
        <v>1801</v>
      </c>
      <c r="D270" s="672">
        <v>7</v>
      </c>
      <c r="E270" s="441">
        <v>1</v>
      </c>
      <c r="F270" s="441">
        <v>0</v>
      </c>
      <c r="G270" s="441">
        <v>0</v>
      </c>
      <c r="H270" s="441">
        <v>0</v>
      </c>
      <c r="I270" s="441">
        <v>0</v>
      </c>
      <c r="J270" s="441">
        <v>0</v>
      </c>
      <c r="K270" s="441">
        <v>0</v>
      </c>
      <c r="L270" s="441">
        <v>2</v>
      </c>
      <c r="M270" s="441">
        <v>4</v>
      </c>
      <c r="N270" s="441">
        <v>0</v>
      </c>
    </row>
    <row r="271" spans="1:14" ht="9" customHeight="1">
      <c r="A271" s="450"/>
      <c r="B271" s="673"/>
      <c r="C271" s="671" t="s">
        <v>1802</v>
      </c>
      <c r="D271" s="672">
        <v>39</v>
      </c>
      <c r="E271" s="441">
        <v>1</v>
      </c>
      <c r="F271" s="441">
        <v>0</v>
      </c>
      <c r="G271" s="441">
        <v>1</v>
      </c>
      <c r="H271" s="441">
        <v>0</v>
      </c>
      <c r="I271" s="441">
        <v>6</v>
      </c>
      <c r="J271" s="441">
        <v>0</v>
      </c>
      <c r="K271" s="441">
        <v>4</v>
      </c>
      <c r="L271" s="441">
        <v>7</v>
      </c>
      <c r="M271" s="441">
        <v>20</v>
      </c>
      <c r="N271" s="441">
        <v>0</v>
      </c>
    </row>
    <row r="272" spans="1:14" ht="9" customHeight="1">
      <c r="A272" s="450"/>
      <c r="B272" s="673"/>
      <c r="C272" s="671"/>
      <c r="D272" s="672"/>
      <c r="E272" s="441"/>
      <c r="F272" s="441"/>
      <c r="G272" s="441"/>
      <c r="H272" s="441"/>
      <c r="I272" s="441"/>
      <c r="J272" s="441"/>
      <c r="K272" s="441"/>
      <c r="L272" s="441"/>
      <c r="M272" s="441"/>
      <c r="N272" s="441"/>
    </row>
    <row r="273" spans="1:14" ht="9" customHeight="1">
      <c r="A273" s="450"/>
      <c r="B273" s="673" t="s">
        <v>822</v>
      </c>
      <c r="C273" s="671" t="s">
        <v>1800</v>
      </c>
      <c r="D273" s="672">
        <v>94</v>
      </c>
      <c r="E273" s="441">
        <v>0</v>
      </c>
      <c r="F273" s="441">
        <v>1</v>
      </c>
      <c r="G273" s="441">
        <v>0</v>
      </c>
      <c r="H273" s="441">
        <v>9</v>
      </c>
      <c r="I273" s="441">
        <v>14</v>
      </c>
      <c r="J273" s="441">
        <v>0</v>
      </c>
      <c r="K273" s="441">
        <v>4</v>
      </c>
      <c r="L273" s="441">
        <v>26</v>
      </c>
      <c r="M273" s="441">
        <v>34</v>
      </c>
      <c r="N273" s="441">
        <v>6</v>
      </c>
    </row>
    <row r="274" spans="1:14" ht="9" customHeight="1">
      <c r="A274" s="450"/>
      <c r="B274" s="673"/>
      <c r="C274" s="671" t="s">
        <v>1801</v>
      </c>
      <c r="D274" s="672">
        <v>35</v>
      </c>
      <c r="E274" s="441">
        <v>0</v>
      </c>
      <c r="F274" s="441">
        <v>0</v>
      </c>
      <c r="G274" s="441">
        <v>0</v>
      </c>
      <c r="H274" s="441">
        <v>3</v>
      </c>
      <c r="I274" s="441">
        <v>3</v>
      </c>
      <c r="J274" s="441">
        <v>0</v>
      </c>
      <c r="K274" s="441">
        <v>2</v>
      </c>
      <c r="L274" s="441">
        <v>13</v>
      </c>
      <c r="M274" s="441">
        <v>9</v>
      </c>
      <c r="N274" s="441">
        <v>5</v>
      </c>
    </row>
    <row r="275" spans="1:14" ht="9" customHeight="1">
      <c r="A275" s="450"/>
      <c r="B275" s="673"/>
      <c r="C275" s="671" t="s">
        <v>1802</v>
      </c>
      <c r="D275" s="672">
        <v>129</v>
      </c>
      <c r="E275" s="441">
        <v>0</v>
      </c>
      <c r="F275" s="441">
        <v>1</v>
      </c>
      <c r="G275" s="441">
        <v>0</v>
      </c>
      <c r="H275" s="441">
        <v>12</v>
      </c>
      <c r="I275" s="441">
        <v>17</v>
      </c>
      <c r="J275" s="441">
        <v>0</v>
      </c>
      <c r="K275" s="441">
        <v>6</v>
      </c>
      <c r="L275" s="441">
        <v>39</v>
      </c>
      <c r="M275" s="441">
        <v>43</v>
      </c>
      <c r="N275" s="441">
        <v>11</v>
      </c>
    </row>
    <row r="276" spans="1:14" ht="9" customHeight="1">
      <c r="A276" s="450"/>
      <c r="B276" s="673"/>
      <c r="C276" s="671"/>
      <c r="D276" s="672"/>
      <c r="E276" s="441"/>
      <c r="F276" s="441"/>
      <c r="G276" s="441"/>
      <c r="H276" s="441"/>
      <c r="I276" s="441"/>
      <c r="J276" s="441"/>
      <c r="K276" s="441"/>
      <c r="L276" s="441"/>
      <c r="M276" s="441"/>
      <c r="N276" s="441"/>
    </row>
    <row r="277" spans="1:14" ht="9" customHeight="1">
      <c r="A277" s="450"/>
      <c r="B277" s="673" t="s">
        <v>2333</v>
      </c>
      <c r="C277" s="671" t="s">
        <v>1800</v>
      </c>
      <c r="D277" s="672">
        <v>364</v>
      </c>
      <c r="E277" s="441">
        <v>3</v>
      </c>
      <c r="F277" s="441">
        <v>3</v>
      </c>
      <c r="G277" s="441">
        <v>2</v>
      </c>
      <c r="H277" s="441">
        <v>11</v>
      </c>
      <c r="I277" s="441">
        <v>138</v>
      </c>
      <c r="J277" s="441">
        <v>0</v>
      </c>
      <c r="K277" s="441">
        <v>38</v>
      </c>
      <c r="L277" s="441">
        <v>8</v>
      </c>
      <c r="M277" s="441">
        <v>148</v>
      </c>
      <c r="N277" s="441">
        <v>13</v>
      </c>
    </row>
    <row r="278" spans="1:14" ht="9" customHeight="1">
      <c r="A278" s="450"/>
      <c r="B278" s="673" t="s">
        <v>2334</v>
      </c>
      <c r="C278" s="671" t="s">
        <v>1801</v>
      </c>
      <c r="D278" s="672">
        <v>118</v>
      </c>
      <c r="E278" s="441">
        <v>2</v>
      </c>
      <c r="F278" s="441">
        <v>2</v>
      </c>
      <c r="G278" s="441">
        <v>3</v>
      </c>
      <c r="H278" s="441">
        <v>5</v>
      </c>
      <c r="I278" s="441">
        <v>32</v>
      </c>
      <c r="J278" s="441">
        <v>0</v>
      </c>
      <c r="K278" s="441">
        <v>11</v>
      </c>
      <c r="L278" s="441">
        <v>3</v>
      </c>
      <c r="M278" s="441">
        <v>56</v>
      </c>
      <c r="N278" s="441">
        <v>4</v>
      </c>
    </row>
    <row r="279" spans="1:14" ht="9" customHeight="1">
      <c r="A279" s="450"/>
      <c r="B279" s="673"/>
      <c r="C279" s="671" t="s">
        <v>1802</v>
      </c>
      <c r="D279" s="672">
        <v>482</v>
      </c>
      <c r="E279" s="441">
        <v>5</v>
      </c>
      <c r="F279" s="441">
        <v>5</v>
      </c>
      <c r="G279" s="441">
        <v>5</v>
      </c>
      <c r="H279" s="441">
        <v>16</v>
      </c>
      <c r="I279" s="441">
        <v>170</v>
      </c>
      <c r="J279" s="441">
        <v>0</v>
      </c>
      <c r="K279" s="441">
        <v>49</v>
      </c>
      <c r="L279" s="441">
        <v>11</v>
      </c>
      <c r="M279" s="441">
        <v>204</v>
      </c>
      <c r="N279" s="441">
        <v>17</v>
      </c>
    </row>
    <row r="280" spans="1:14" ht="9" customHeight="1">
      <c r="A280" s="450"/>
      <c r="B280" s="673"/>
      <c r="C280" s="671"/>
      <c r="D280" s="672"/>
      <c r="E280" s="441"/>
      <c r="F280" s="441"/>
      <c r="G280" s="441"/>
      <c r="H280" s="441"/>
      <c r="I280" s="441"/>
      <c r="J280" s="441"/>
      <c r="K280" s="441"/>
      <c r="L280" s="441"/>
      <c r="M280" s="441"/>
      <c r="N280" s="441"/>
    </row>
    <row r="281" spans="1:14" ht="9" customHeight="1">
      <c r="A281" s="450"/>
      <c r="B281" s="673" t="s">
        <v>825</v>
      </c>
      <c r="C281" s="671" t="s">
        <v>1800</v>
      </c>
      <c r="D281" s="672">
        <v>78</v>
      </c>
      <c r="E281" s="441">
        <v>1</v>
      </c>
      <c r="F281" s="441">
        <v>1</v>
      </c>
      <c r="G281" s="441">
        <v>0</v>
      </c>
      <c r="H281" s="441">
        <v>4</v>
      </c>
      <c r="I281" s="441">
        <v>33</v>
      </c>
      <c r="J281" s="441">
        <v>0</v>
      </c>
      <c r="K281" s="441">
        <v>12</v>
      </c>
      <c r="L281" s="441">
        <v>11</v>
      </c>
      <c r="M281" s="441">
        <v>12</v>
      </c>
      <c r="N281" s="441">
        <v>4</v>
      </c>
    </row>
    <row r="282" spans="1:14" ht="9" customHeight="1">
      <c r="A282" s="450"/>
      <c r="B282" s="673"/>
      <c r="C282" s="671" t="s">
        <v>1801</v>
      </c>
      <c r="D282" s="672">
        <v>19</v>
      </c>
      <c r="E282" s="441">
        <v>0</v>
      </c>
      <c r="F282" s="441">
        <v>2</v>
      </c>
      <c r="G282" s="441">
        <v>0</v>
      </c>
      <c r="H282" s="441">
        <v>1</v>
      </c>
      <c r="I282" s="441">
        <v>9</v>
      </c>
      <c r="J282" s="441">
        <v>0</v>
      </c>
      <c r="K282" s="441">
        <v>2</v>
      </c>
      <c r="L282" s="441">
        <v>1</v>
      </c>
      <c r="M282" s="441">
        <v>2</v>
      </c>
      <c r="N282" s="441">
        <v>2</v>
      </c>
    </row>
    <row r="283" spans="1:14" ht="9" customHeight="1">
      <c r="A283" s="450"/>
      <c r="B283" s="673"/>
      <c r="C283" s="671" t="s">
        <v>1802</v>
      </c>
      <c r="D283" s="672">
        <v>97</v>
      </c>
      <c r="E283" s="441">
        <v>1</v>
      </c>
      <c r="F283" s="441">
        <v>3</v>
      </c>
      <c r="G283" s="441">
        <v>0</v>
      </c>
      <c r="H283" s="441">
        <v>5</v>
      </c>
      <c r="I283" s="441">
        <v>42</v>
      </c>
      <c r="J283" s="441">
        <v>0</v>
      </c>
      <c r="K283" s="441">
        <v>14</v>
      </c>
      <c r="L283" s="441">
        <v>12</v>
      </c>
      <c r="M283" s="441">
        <v>14</v>
      </c>
      <c r="N283" s="441">
        <v>6</v>
      </c>
    </row>
    <row r="284" spans="1:14" ht="9" customHeight="1">
      <c r="A284" s="450"/>
      <c r="B284" s="673"/>
      <c r="C284" s="678"/>
      <c r="D284" s="672"/>
      <c r="E284" s="441"/>
      <c r="F284" s="441"/>
      <c r="G284" s="441"/>
      <c r="H284" s="441"/>
      <c r="I284" s="441"/>
      <c r="J284" s="441"/>
      <c r="K284" s="441"/>
      <c r="L284" s="441"/>
      <c r="M284" s="441"/>
      <c r="N284" s="441"/>
    </row>
    <row r="285" spans="1:14" ht="9" customHeight="1">
      <c r="A285" s="450"/>
      <c r="B285" s="673" t="s">
        <v>826</v>
      </c>
      <c r="C285" s="671" t="s">
        <v>1800</v>
      </c>
      <c r="D285" s="672">
        <v>69</v>
      </c>
      <c r="E285" s="441">
        <v>0</v>
      </c>
      <c r="F285" s="441">
        <v>0</v>
      </c>
      <c r="G285" s="441">
        <v>0</v>
      </c>
      <c r="H285" s="441">
        <v>5</v>
      </c>
      <c r="I285" s="441">
        <v>21</v>
      </c>
      <c r="J285" s="441">
        <v>0</v>
      </c>
      <c r="K285" s="441">
        <v>4</v>
      </c>
      <c r="L285" s="441">
        <v>4</v>
      </c>
      <c r="M285" s="441">
        <v>34</v>
      </c>
      <c r="N285" s="441">
        <v>1</v>
      </c>
    </row>
    <row r="286" spans="1:14" ht="9" customHeight="1">
      <c r="A286" s="450"/>
      <c r="B286" s="673"/>
      <c r="C286" s="671" t="s">
        <v>1801</v>
      </c>
      <c r="D286" s="672">
        <v>59</v>
      </c>
      <c r="E286" s="441">
        <v>0</v>
      </c>
      <c r="F286" s="441">
        <v>1</v>
      </c>
      <c r="G286" s="441">
        <v>0</v>
      </c>
      <c r="H286" s="441">
        <v>1</v>
      </c>
      <c r="I286" s="441">
        <v>12</v>
      </c>
      <c r="J286" s="441">
        <v>0</v>
      </c>
      <c r="K286" s="441">
        <v>10</v>
      </c>
      <c r="L286" s="441">
        <v>7</v>
      </c>
      <c r="M286" s="441">
        <v>27</v>
      </c>
      <c r="N286" s="441">
        <v>1</v>
      </c>
    </row>
    <row r="287" spans="1:14" ht="9" customHeight="1">
      <c r="A287" s="450"/>
      <c r="B287" s="673"/>
      <c r="C287" s="671" t="s">
        <v>1802</v>
      </c>
      <c r="D287" s="672">
        <v>128</v>
      </c>
      <c r="E287" s="441">
        <v>0</v>
      </c>
      <c r="F287" s="441">
        <v>1</v>
      </c>
      <c r="G287" s="441">
        <v>0</v>
      </c>
      <c r="H287" s="441">
        <v>6</v>
      </c>
      <c r="I287" s="441">
        <v>33</v>
      </c>
      <c r="J287" s="441">
        <v>0</v>
      </c>
      <c r="K287" s="441">
        <v>14</v>
      </c>
      <c r="L287" s="441">
        <v>11</v>
      </c>
      <c r="M287" s="441">
        <v>61</v>
      </c>
      <c r="N287" s="441">
        <v>2</v>
      </c>
    </row>
    <row r="288" spans="1:14" ht="9" customHeight="1">
      <c r="A288" s="450"/>
      <c r="B288" s="673"/>
      <c r="C288" s="671"/>
      <c r="D288" s="672"/>
      <c r="E288" s="441"/>
      <c r="F288" s="441"/>
      <c r="G288" s="441"/>
      <c r="H288" s="441"/>
      <c r="I288" s="441"/>
      <c r="J288" s="441"/>
      <c r="K288" s="441"/>
      <c r="L288" s="441"/>
      <c r="M288" s="441"/>
      <c r="N288" s="441"/>
    </row>
    <row r="289" spans="1:14" ht="9" customHeight="1">
      <c r="A289" s="450"/>
      <c r="B289" s="676" t="s">
        <v>1947</v>
      </c>
      <c r="C289" s="671" t="s">
        <v>1800</v>
      </c>
      <c r="D289" s="672">
        <v>755</v>
      </c>
      <c r="E289" s="441">
        <v>4</v>
      </c>
      <c r="F289" s="441">
        <v>9</v>
      </c>
      <c r="G289" s="441">
        <v>6</v>
      </c>
      <c r="H289" s="441">
        <v>30</v>
      </c>
      <c r="I289" s="441">
        <v>306</v>
      </c>
      <c r="J289" s="441">
        <v>1</v>
      </c>
      <c r="K289" s="441">
        <v>66</v>
      </c>
      <c r="L289" s="441">
        <v>55</v>
      </c>
      <c r="M289" s="441">
        <v>246</v>
      </c>
      <c r="N289" s="441">
        <v>32</v>
      </c>
    </row>
    <row r="290" spans="1:14" ht="9" customHeight="1">
      <c r="A290" s="450"/>
      <c r="B290" s="673"/>
      <c r="C290" s="671" t="s">
        <v>1801</v>
      </c>
      <c r="D290" s="672">
        <v>283</v>
      </c>
      <c r="E290" s="441">
        <v>3</v>
      </c>
      <c r="F290" s="441">
        <v>10</v>
      </c>
      <c r="G290" s="441">
        <v>6</v>
      </c>
      <c r="H290" s="441">
        <v>13</v>
      </c>
      <c r="I290" s="441">
        <v>87</v>
      </c>
      <c r="J290" s="441">
        <v>0</v>
      </c>
      <c r="K290" s="441">
        <v>27</v>
      </c>
      <c r="L290" s="441">
        <v>26</v>
      </c>
      <c r="M290" s="441">
        <v>98</v>
      </c>
      <c r="N290" s="441">
        <v>13</v>
      </c>
    </row>
    <row r="291" spans="1:14" ht="9" customHeight="1">
      <c r="A291" s="450"/>
      <c r="B291" s="673"/>
      <c r="C291" s="671" t="s">
        <v>1802</v>
      </c>
      <c r="D291" s="672">
        <v>1038</v>
      </c>
      <c r="E291" s="441">
        <v>7</v>
      </c>
      <c r="F291" s="441">
        <v>19</v>
      </c>
      <c r="G291" s="441">
        <v>12</v>
      </c>
      <c r="H291" s="441">
        <v>43</v>
      </c>
      <c r="I291" s="441">
        <v>393</v>
      </c>
      <c r="J291" s="441">
        <v>1</v>
      </c>
      <c r="K291" s="441">
        <v>93</v>
      </c>
      <c r="L291" s="441">
        <v>81</v>
      </c>
      <c r="M291" s="441">
        <v>344</v>
      </c>
      <c r="N291" s="441">
        <v>45</v>
      </c>
    </row>
    <row r="292" spans="1:14" ht="9" customHeight="1">
      <c r="A292" s="450"/>
      <c r="B292" s="673"/>
      <c r="C292" s="671"/>
      <c r="D292" s="672"/>
      <c r="E292" s="441"/>
      <c r="F292" s="441"/>
      <c r="G292" s="441"/>
      <c r="H292" s="441"/>
      <c r="I292" s="441"/>
      <c r="J292" s="441"/>
      <c r="K292" s="441"/>
      <c r="L292" s="441"/>
      <c r="M292" s="441"/>
      <c r="N292" s="441"/>
    </row>
    <row r="293" spans="1:14" ht="9" customHeight="1">
      <c r="A293" s="450"/>
      <c r="B293" s="673"/>
      <c r="C293" s="671"/>
      <c r="D293" s="675"/>
      <c r="E293" s="642"/>
      <c r="F293" s="642"/>
      <c r="G293" s="642"/>
      <c r="H293" s="642"/>
      <c r="I293" s="642"/>
      <c r="J293" s="642"/>
      <c r="K293" s="642"/>
      <c r="L293" s="642"/>
      <c r="M293" s="642"/>
    </row>
    <row r="294" spans="1:14" ht="9" customHeight="1">
      <c r="A294" s="450" t="s">
        <v>488</v>
      </c>
      <c r="B294" s="673"/>
      <c r="C294" s="671"/>
      <c r="D294" s="675"/>
      <c r="E294" s="642"/>
      <c r="F294" s="642"/>
      <c r="G294" s="642"/>
      <c r="H294" s="642"/>
      <c r="I294" s="642"/>
      <c r="J294" s="642"/>
      <c r="K294" s="642"/>
      <c r="L294" s="642"/>
      <c r="M294" s="642"/>
    </row>
    <row r="295" spans="1:14" ht="9" customHeight="1">
      <c r="A295" s="450"/>
      <c r="B295" s="673"/>
      <c r="C295" s="671"/>
      <c r="D295" s="675"/>
      <c r="E295" s="642"/>
      <c r="F295" s="642"/>
      <c r="G295" s="642"/>
      <c r="H295" s="642"/>
      <c r="I295" s="642"/>
      <c r="J295" s="642"/>
      <c r="K295" s="642"/>
      <c r="L295" s="642"/>
      <c r="M295" s="642"/>
    </row>
    <row r="296" spans="1:14" ht="9" customHeight="1">
      <c r="A296" s="450"/>
      <c r="B296" s="673" t="s">
        <v>827</v>
      </c>
      <c r="C296" s="671" t="s">
        <v>1800</v>
      </c>
      <c r="D296" s="672">
        <v>639</v>
      </c>
      <c r="E296" s="441">
        <v>4</v>
      </c>
      <c r="F296" s="441">
        <v>0</v>
      </c>
      <c r="G296" s="441">
        <v>0</v>
      </c>
      <c r="H296" s="441">
        <v>22</v>
      </c>
      <c r="I296" s="441">
        <v>38</v>
      </c>
      <c r="J296" s="441">
        <v>0</v>
      </c>
      <c r="K296" s="441">
        <v>32</v>
      </c>
      <c r="L296" s="441">
        <v>61</v>
      </c>
      <c r="M296" s="441">
        <v>444</v>
      </c>
      <c r="N296" s="441">
        <v>38</v>
      </c>
    </row>
    <row r="297" spans="1:14" ht="9" customHeight="1">
      <c r="A297" s="450"/>
      <c r="B297" s="673"/>
      <c r="C297" s="671" t="s">
        <v>1801</v>
      </c>
      <c r="D297" s="672">
        <v>130</v>
      </c>
      <c r="E297" s="441">
        <v>1</v>
      </c>
      <c r="F297" s="441">
        <v>1</v>
      </c>
      <c r="G297" s="441">
        <v>0</v>
      </c>
      <c r="H297" s="441">
        <v>5</v>
      </c>
      <c r="I297" s="441">
        <v>4</v>
      </c>
      <c r="J297" s="441">
        <v>0</v>
      </c>
      <c r="K297" s="441">
        <v>8</v>
      </c>
      <c r="L297" s="441">
        <v>18</v>
      </c>
      <c r="M297" s="441">
        <v>82</v>
      </c>
      <c r="N297" s="441">
        <v>11</v>
      </c>
    </row>
    <row r="298" spans="1:14" ht="9" customHeight="1">
      <c r="A298" s="450"/>
      <c r="B298" s="673"/>
      <c r="C298" s="671" t="s">
        <v>1802</v>
      </c>
      <c r="D298" s="672">
        <v>769</v>
      </c>
      <c r="E298" s="441">
        <v>5</v>
      </c>
      <c r="F298" s="441">
        <v>1</v>
      </c>
      <c r="G298" s="441">
        <v>0</v>
      </c>
      <c r="H298" s="441">
        <v>27</v>
      </c>
      <c r="I298" s="441">
        <v>42</v>
      </c>
      <c r="J298" s="441">
        <v>0</v>
      </c>
      <c r="K298" s="441">
        <v>40</v>
      </c>
      <c r="L298" s="441">
        <v>79</v>
      </c>
      <c r="M298" s="441">
        <v>526</v>
      </c>
      <c r="N298" s="441">
        <v>49</v>
      </c>
    </row>
    <row r="299" spans="1:14" ht="9" customHeight="1">
      <c r="A299" s="450"/>
      <c r="B299" s="673"/>
      <c r="C299" s="671"/>
      <c r="D299" s="672"/>
      <c r="E299" s="441"/>
      <c r="F299" s="441"/>
      <c r="G299" s="441"/>
      <c r="H299" s="441"/>
      <c r="I299" s="441"/>
      <c r="J299" s="441"/>
      <c r="K299" s="441"/>
      <c r="L299" s="441"/>
      <c r="M299" s="441"/>
      <c r="N299" s="441"/>
    </row>
    <row r="300" spans="1:14" ht="9" customHeight="1">
      <c r="A300" s="450"/>
      <c r="B300" s="673" t="s">
        <v>2335</v>
      </c>
      <c r="C300" s="671" t="s">
        <v>1800</v>
      </c>
      <c r="D300" s="672">
        <v>210</v>
      </c>
      <c r="E300" s="441">
        <v>0</v>
      </c>
      <c r="F300" s="441">
        <v>1</v>
      </c>
      <c r="G300" s="441">
        <v>0</v>
      </c>
      <c r="H300" s="441">
        <v>6</v>
      </c>
      <c r="I300" s="441">
        <v>10</v>
      </c>
      <c r="J300" s="441">
        <v>0</v>
      </c>
      <c r="K300" s="441">
        <v>0</v>
      </c>
      <c r="L300" s="441">
        <v>27</v>
      </c>
      <c r="M300" s="441">
        <v>149</v>
      </c>
      <c r="N300" s="441">
        <v>17</v>
      </c>
    </row>
    <row r="301" spans="1:14" ht="9" customHeight="1">
      <c r="A301" s="450"/>
      <c r="B301" s="673" t="s">
        <v>2328</v>
      </c>
      <c r="C301" s="671" t="s">
        <v>1801</v>
      </c>
      <c r="D301" s="672">
        <v>37</v>
      </c>
      <c r="E301" s="441">
        <v>0</v>
      </c>
      <c r="F301" s="441">
        <v>0</v>
      </c>
      <c r="G301" s="441">
        <v>0</v>
      </c>
      <c r="H301" s="441">
        <v>2</v>
      </c>
      <c r="I301" s="441">
        <v>2</v>
      </c>
      <c r="J301" s="441">
        <v>0</v>
      </c>
      <c r="K301" s="441">
        <v>0</v>
      </c>
      <c r="L301" s="441">
        <v>5</v>
      </c>
      <c r="M301" s="441">
        <v>23</v>
      </c>
      <c r="N301" s="441">
        <v>5</v>
      </c>
    </row>
    <row r="302" spans="1:14" ht="9" customHeight="1">
      <c r="A302" s="450"/>
      <c r="B302" s="673"/>
      <c r="C302" s="671" t="s">
        <v>1802</v>
      </c>
      <c r="D302" s="672">
        <v>247</v>
      </c>
      <c r="E302" s="441">
        <v>0</v>
      </c>
      <c r="F302" s="441">
        <v>1</v>
      </c>
      <c r="G302" s="441">
        <v>0</v>
      </c>
      <c r="H302" s="441">
        <v>8</v>
      </c>
      <c r="I302" s="441">
        <v>12</v>
      </c>
      <c r="J302" s="441">
        <v>0</v>
      </c>
      <c r="K302" s="441">
        <v>0</v>
      </c>
      <c r="L302" s="441">
        <v>32</v>
      </c>
      <c r="M302" s="441">
        <v>172</v>
      </c>
      <c r="N302" s="441">
        <v>22</v>
      </c>
    </row>
    <row r="303" spans="1:14" ht="9" customHeight="1">
      <c r="A303" s="450"/>
      <c r="B303" s="673"/>
      <c r="C303" s="671"/>
      <c r="D303" s="672"/>
      <c r="E303" s="441"/>
      <c r="F303" s="441"/>
      <c r="G303" s="441"/>
      <c r="H303" s="441"/>
      <c r="I303" s="441"/>
      <c r="J303" s="441"/>
      <c r="K303" s="441"/>
      <c r="L303" s="441"/>
      <c r="M303" s="441"/>
      <c r="N303" s="441"/>
    </row>
    <row r="304" spans="1:14" ht="9" customHeight="1">
      <c r="A304" s="450"/>
      <c r="B304" s="673" t="s">
        <v>829</v>
      </c>
      <c r="C304" s="671" t="s">
        <v>1800</v>
      </c>
      <c r="D304" s="672">
        <v>30</v>
      </c>
      <c r="E304" s="441">
        <v>1</v>
      </c>
      <c r="F304" s="441">
        <v>0</v>
      </c>
      <c r="G304" s="441">
        <v>0</v>
      </c>
      <c r="H304" s="441">
        <v>0</v>
      </c>
      <c r="I304" s="441">
        <v>4</v>
      </c>
      <c r="J304" s="441">
        <v>0</v>
      </c>
      <c r="K304" s="441">
        <v>24</v>
      </c>
      <c r="L304" s="441">
        <v>1</v>
      </c>
      <c r="M304" s="441">
        <v>0</v>
      </c>
      <c r="N304" s="441">
        <v>0</v>
      </c>
    </row>
    <row r="305" spans="1:14" ht="9" customHeight="1">
      <c r="A305" s="450"/>
      <c r="B305" s="673"/>
      <c r="C305" s="671" t="s">
        <v>1801</v>
      </c>
      <c r="D305" s="672">
        <v>5</v>
      </c>
      <c r="E305" s="441">
        <v>0</v>
      </c>
      <c r="F305" s="441">
        <v>1</v>
      </c>
      <c r="G305" s="441">
        <v>0</v>
      </c>
      <c r="H305" s="441">
        <v>0</v>
      </c>
      <c r="I305" s="441">
        <v>2</v>
      </c>
      <c r="J305" s="441">
        <v>0</v>
      </c>
      <c r="K305" s="441">
        <v>2</v>
      </c>
      <c r="L305" s="441">
        <v>0</v>
      </c>
      <c r="M305" s="441">
        <v>0</v>
      </c>
      <c r="N305" s="441">
        <v>0</v>
      </c>
    </row>
    <row r="306" spans="1:14" ht="9" customHeight="1">
      <c r="A306" s="450"/>
      <c r="B306" s="673"/>
      <c r="C306" s="671" t="s">
        <v>1802</v>
      </c>
      <c r="D306" s="672">
        <v>35</v>
      </c>
      <c r="E306" s="441">
        <v>1</v>
      </c>
      <c r="F306" s="441">
        <v>1</v>
      </c>
      <c r="G306" s="441">
        <v>0</v>
      </c>
      <c r="H306" s="441">
        <v>0</v>
      </c>
      <c r="I306" s="441">
        <v>6</v>
      </c>
      <c r="J306" s="441">
        <v>0</v>
      </c>
      <c r="K306" s="441">
        <v>26</v>
      </c>
      <c r="L306" s="441">
        <v>1</v>
      </c>
      <c r="M306" s="441">
        <v>0</v>
      </c>
      <c r="N306" s="441">
        <v>0</v>
      </c>
    </row>
    <row r="307" spans="1:14" ht="9" customHeight="1">
      <c r="A307" s="450"/>
      <c r="B307" s="673"/>
      <c r="C307" s="671"/>
      <c r="D307" s="672"/>
      <c r="E307" s="441"/>
      <c r="F307" s="441"/>
      <c r="G307" s="441"/>
      <c r="H307" s="441"/>
      <c r="I307" s="441"/>
      <c r="J307" s="441"/>
      <c r="K307" s="441"/>
      <c r="L307" s="441"/>
      <c r="M307" s="441"/>
      <c r="N307" s="441"/>
    </row>
    <row r="308" spans="1:14" ht="9" customHeight="1">
      <c r="A308" s="450"/>
      <c r="B308" s="673" t="s">
        <v>830</v>
      </c>
      <c r="C308" s="671" t="s">
        <v>1800</v>
      </c>
      <c r="D308" s="672">
        <v>2747</v>
      </c>
      <c r="E308" s="441">
        <v>5</v>
      </c>
      <c r="F308" s="441">
        <v>16</v>
      </c>
      <c r="G308" s="441">
        <v>6</v>
      </c>
      <c r="H308" s="441">
        <v>136</v>
      </c>
      <c r="I308" s="441">
        <v>212</v>
      </c>
      <c r="J308" s="441">
        <v>7</v>
      </c>
      <c r="K308" s="441">
        <v>280</v>
      </c>
      <c r="L308" s="441">
        <v>359</v>
      </c>
      <c r="M308" s="441">
        <v>1602</v>
      </c>
      <c r="N308" s="441">
        <v>124</v>
      </c>
    </row>
    <row r="309" spans="1:14" ht="9" customHeight="1">
      <c r="A309" s="450"/>
      <c r="B309" s="673"/>
      <c r="C309" s="671" t="s">
        <v>1801</v>
      </c>
      <c r="D309" s="672">
        <v>381</v>
      </c>
      <c r="E309" s="441">
        <v>3</v>
      </c>
      <c r="F309" s="441">
        <v>3</v>
      </c>
      <c r="G309" s="441">
        <v>0</v>
      </c>
      <c r="H309" s="441">
        <v>21</v>
      </c>
      <c r="I309" s="441">
        <v>30</v>
      </c>
      <c r="J309" s="441">
        <v>1</v>
      </c>
      <c r="K309" s="441">
        <v>21</v>
      </c>
      <c r="L309" s="441">
        <v>52</v>
      </c>
      <c r="M309" s="441">
        <v>234</v>
      </c>
      <c r="N309" s="441">
        <v>16</v>
      </c>
    </row>
    <row r="310" spans="1:14" ht="9" customHeight="1">
      <c r="A310" s="450"/>
      <c r="B310" s="673"/>
      <c r="C310" s="671" t="s">
        <v>1802</v>
      </c>
      <c r="D310" s="672">
        <v>3128</v>
      </c>
      <c r="E310" s="441">
        <v>8</v>
      </c>
      <c r="F310" s="441">
        <v>19</v>
      </c>
      <c r="G310" s="441">
        <v>6</v>
      </c>
      <c r="H310" s="441">
        <v>157</v>
      </c>
      <c r="I310" s="441">
        <v>242</v>
      </c>
      <c r="J310" s="441">
        <v>8</v>
      </c>
      <c r="K310" s="441">
        <v>301</v>
      </c>
      <c r="L310" s="441">
        <v>411</v>
      </c>
      <c r="M310" s="441">
        <v>1836</v>
      </c>
      <c r="N310" s="441">
        <v>140</v>
      </c>
    </row>
    <row r="311" spans="1:14" ht="9" customHeight="1">
      <c r="A311" s="450"/>
      <c r="B311" s="673"/>
      <c r="C311" s="671"/>
      <c r="D311" s="672"/>
      <c r="E311" s="441"/>
      <c r="F311" s="441"/>
      <c r="G311" s="441"/>
      <c r="H311" s="441"/>
      <c r="I311" s="441"/>
      <c r="J311" s="441"/>
      <c r="K311" s="441"/>
      <c r="L311" s="441"/>
      <c r="M311" s="441"/>
      <c r="N311" s="441"/>
    </row>
    <row r="312" spans="1:14" ht="9" customHeight="1">
      <c r="A312" s="450"/>
      <c r="B312" s="673" t="s">
        <v>1834</v>
      </c>
      <c r="C312" s="671" t="s">
        <v>1800</v>
      </c>
      <c r="D312" s="672">
        <v>1727</v>
      </c>
      <c r="E312" s="441">
        <v>4</v>
      </c>
      <c r="F312" s="441">
        <v>14</v>
      </c>
      <c r="G312" s="441">
        <v>2</v>
      </c>
      <c r="H312" s="441">
        <v>96</v>
      </c>
      <c r="I312" s="441">
        <v>136</v>
      </c>
      <c r="J312" s="441">
        <v>3</v>
      </c>
      <c r="K312" s="441">
        <v>234</v>
      </c>
      <c r="L312" s="441">
        <v>190</v>
      </c>
      <c r="M312" s="441">
        <v>958</v>
      </c>
      <c r="N312" s="441">
        <v>90</v>
      </c>
    </row>
    <row r="313" spans="1:14" ht="9" customHeight="1">
      <c r="A313" s="450"/>
      <c r="B313" s="673"/>
      <c r="C313" s="671" t="s">
        <v>1801</v>
      </c>
      <c r="D313" s="672">
        <v>123</v>
      </c>
      <c r="E313" s="441">
        <v>1</v>
      </c>
      <c r="F313" s="441">
        <v>5</v>
      </c>
      <c r="G313" s="441">
        <v>0</v>
      </c>
      <c r="H313" s="441">
        <v>6</v>
      </c>
      <c r="I313" s="441">
        <v>11</v>
      </c>
      <c r="J313" s="441">
        <v>0</v>
      </c>
      <c r="K313" s="441">
        <v>14</v>
      </c>
      <c r="L313" s="441">
        <v>12</v>
      </c>
      <c r="M313" s="441">
        <v>66</v>
      </c>
      <c r="N313" s="441">
        <v>8</v>
      </c>
    </row>
    <row r="314" spans="1:14" ht="9" customHeight="1">
      <c r="A314" s="450"/>
      <c r="B314" s="673"/>
      <c r="C314" s="671" t="s">
        <v>1802</v>
      </c>
      <c r="D314" s="672">
        <v>1850</v>
      </c>
      <c r="E314" s="441">
        <v>5</v>
      </c>
      <c r="F314" s="441">
        <v>19</v>
      </c>
      <c r="G314" s="441">
        <v>2</v>
      </c>
      <c r="H314" s="441">
        <v>102</v>
      </c>
      <c r="I314" s="441">
        <v>147</v>
      </c>
      <c r="J314" s="441">
        <v>3</v>
      </c>
      <c r="K314" s="441">
        <v>248</v>
      </c>
      <c r="L314" s="441">
        <v>202</v>
      </c>
      <c r="M314" s="441">
        <v>1024</v>
      </c>
      <c r="N314" s="441">
        <v>98</v>
      </c>
    </row>
    <row r="315" spans="1:14" ht="9" customHeight="1">
      <c r="A315" s="450"/>
      <c r="B315" s="673"/>
      <c r="C315" s="671"/>
      <c r="D315" s="679"/>
      <c r="E315" s="441"/>
      <c r="F315" s="441"/>
      <c r="G315" s="441"/>
      <c r="H315" s="441"/>
      <c r="I315" s="441"/>
      <c r="J315" s="441"/>
      <c r="K315" s="441"/>
      <c r="L315" s="441"/>
      <c r="M315" s="441"/>
      <c r="N315" s="441"/>
    </row>
    <row r="316" spans="1:14" ht="9" customHeight="1">
      <c r="A316" s="450"/>
      <c r="B316" s="673"/>
      <c r="C316" s="671"/>
      <c r="D316" s="679"/>
      <c r="E316" s="441"/>
      <c r="F316" s="441"/>
      <c r="G316" s="441"/>
      <c r="H316" s="441"/>
      <c r="I316" s="441"/>
      <c r="J316" s="441"/>
      <c r="K316" s="441"/>
      <c r="L316" s="441"/>
      <c r="M316" s="441"/>
      <c r="N316" s="441"/>
    </row>
    <row r="317" spans="1:14" ht="9" customHeight="1">
      <c r="A317" s="450"/>
      <c r="B317" s="673"/>
      <c r="C317" s="671"/>
      <c r="D317" s="679"/>
      <c r="E317" s="441"/>
      <c r="F317" s="441"/>
      <c r="G317" s="441"/>
      <c r="H317" s="441"/>
      <c r="I317" s="441"/>
      <c r="J317" s="441"/>
      <c r="K317" s="441"/>
      <c r="L317" s="441"/>
      <c r="M317" s="441"/>
      <c r="N317" s="441"/>
    </row>
    <row r="318" spans="1:14" ht="9" customHeight="1">
      <c r="A318" s="450"/>
      <c r="B318" s="673"/>
      <c r="C318" s="671"/>
      <c r="D318" s="679"/>
      <c r="E318" s="441"/>
      <c r="F318" s="441"/>
      <c r="G318" s="441"/>
      <c r="H318" s="441"/>
      <c r="I318" s="441"/>
      <c r="J318" s="441"/>
      <c r="K318" s="441"/>
      <c r="L318" s="441"/>
      <c r="M318" s="441"/>
      <c r="N318" s="441"/>
    </row>
    <row r="319" spans="1:14" ht="9" customHeight="1">
      <c r="A319" s="450"/>
      <c r="B319" s="673"/>
      <c r="C319" s="671"/>
      <c r="D319" s="679"/>
      <c r="E319" s="441"/>
      <c r="F319" s="441"/>
      <c r="G319" s="441"/>
      <c r="H319" s="441"/>
      <c r="I319" s="441"/>
      <c r="J319" s="441"/>
      <c r="K319" s="441"/>
      <c r="L319" s="441"/>
      <c r="M319" s="441"/>
      <c r="N319" s="441"/>
    </row>
    <row r="320" spans="1:14" ht="9" customHeight="1">
      <c r="A320" s="450"/>
      <c r="B320" s="673"/>
      <c r="C320" s="671"/>
      <c r="D320" s="679"/>
      <c r="E320" s="441"/>
      <c r="F320" s="441"/>
      <c r="G320" s="441"/>
      <c r="H320" s="441"/>
      <c r="I320" s="441"/>
      <c r="J320" s="441"/>
      <c r="K320" s="441"/>
      <c r="L320" s="441"/>
      <c r="M320" s="441"/>
      <c r="N320" s="441"/>
    </row>
    <row r="321" spans="1:14" ht="9" customHeight="1">
      <c r="A321" s="450"/>
      <c r="B321" s="673"/>
      <c r="C321" s="671"/>
      <c r="D321" s="679"/>
      <c r="E321" s="441"/>
      <c r="F321" s="441"/>
      <c r="G321" s="441"/>
      <c r="H321" s="441"/>
      <c r="I321" s="441"/>
      <c r="J321" s="441"/>
      <c r="K321" s="441"/>
      <c r="L321" s="441"/>
      <c r="M321" s="441"/>
      <c r="N321" s="441"/>
    </row>
    <row r="322" spans="1:14" ht="9" customHeight="1">
      <c r="A322" s="450"/>
      <c r="B322" s="673"/>
      <c r="C322" s="671"/>
      <c r="D322" s="679"/>
      <c r="E322" s="441"/>
      <c r="F322" s="441"/>
      <c r="G322" s="441"/>
      <c r="H322" s="441"/>
      <c r="I322" s="441"/>
      <c r="J322" s="441"/>
      <c r="K322" s="441"/>
      <c r="L322" s="441"/>
      <c r="M322" s="441"/>
      <c r="N322" s="441"/>
    </row>
    <row r="323" spans="1:14" ht="9" customHeight="1">
      <c r="A323" s="450"/>
      <c r="B323" s="673"/>
      <c r="C323" s="671"/>
      <c r="D323" s="679"/>
      <c r="E323" s="441"/>
      <c r="F323" s="441"/>
      <c r="G323" s="441"/>
      <c r="H323" s="441"/>
      <c r="I323" s="441"/>
      <c r="J323" s="441"/>
      <c r="K323" s="441"/>
      <c r="L323" s="441"/>
      <c r="M323" s="441"/>
      <c r="N323" s="441"/>
    </row>
    <row r="324" spans="1:14" ht="9" customHeight="1">
      <c r="A324" s="450"/>
      <c r="B324" s="673"/>
      <c r="C324" s="671"/>
      <c r="D324" s="679"/>
      <c r="E324" s="441"/>
      <c r="F324" s="441"/>
      <c r="G324" s="441"/>
      <c r="H324" s="441"/>
      <c r="I324" s="441"/>
      <c r="J324" s="441"/>
      <c r="K324" s="441"/>
      <c r="L324" s="441"/>
      <c r="M324" s="441"/>
      <c r="N324" s="441"/>
    </row>
    <row r="325" spans="1:14" ht="9" customHeight="1">
      <c r="A325" s="450"/>
      <c r="B325" s="673"/>
      <c r="C325" s="671"/>
      <c r="D325" s="679"/>
      <c r="E325" s="441"/>
      <c r="F325" s="441"/>
      <c r="G325" s="441"/>
      <c r="H325" s="441"/>
      <c r="I325" s="441"/>
      <c r="J325" s="441"/>
      <c r="K325" s="441"/>
      <c r="L325" s="441"/>
      <c r="M325" s="441"/>
      <c r="N325" s="441"/>
    </row>
    <row r="326" spans="1:14" ht="9" customHeight="1">
      <c r="A326" s="450"/>
      <c r="B326" s="673"/>
      <c r="C326" s="677"/>
      <c r="D326" s="592"/>
      <c r="E326" s="642"/>
      <c r="F326" s="642"/>
      <c r="G326" s="642"/>
      <c r="H326" s="642"/>
      <c r="I326" s="642"/>
      <c r="J326" s="642"/>
      <c r="K326" s="642"/>
      <c r="L326" s="642"/>
      <c r="M326" s="642"/>
    </row>
    <row r="327" spans="1:14" ht="9" customHeight="1">
      <c r="A327" s="450"/>
      <c r="B327" s="673"/>
      <c r="C327" s="671"/>
      <c r="D327" s="592"/>
      <c r="E327" s="642"/>
      <c r="F327" s="642"/>
      <c r="G327" s="642"/>
      <c r="H327" s="642"/>
      <c r="I327" s="642"/>
      <c r="J327" s="642"/>
      <c r="K327" s="642"/>
      <c r="L327" s="642"/>
      <c r="M327" s="642"/>
    </row>
    <row r="328" spans="1:14" ht="9" customHeight="1">
      <c r="A328" s="509"/>
      <c r="B328" s="673"/>
      <c r="C328" s="671"/>
      <c r="D328" s="642"/>
      <c r="E328" s="642"/>
      <c r="F328" s="642"/>
      <c r="G328" s="642"/>
      <c r="H328" s="642"/>
      <c r="I328" s="642"/>
      <c r="J328" s="642"/>
      <c r="K328" s="642"/>
      <c r="L328" s="642"/>
      <c r="M328" s="642"/>
    </row>
    <row r="329" spans="1:14" ht="9" customHeight="1">
      <c r="A329" s="509"/>
      <c r="B329" s="673"/>
      <c r="C329" s="671"/>
      <c r="D329" s="441"/>
      <c r="E329" s="530"/>
      <c r="F329" s="530"/>
      <c r="G329" s="530"/>
      <c r="H329" s="530"/>
      <c r="I329" s="530"/>
      <c r="J329" s="530"/>
      <c r="K329" s="530"/>
      <c r="L329" s="530"/>
      <c r="M329" s="530"/>
      <c r="N329" s="530"/>
    </row>
    <row r="330" spans="1:14" ht="9" customHeight="1">
      <c r="A330" s="509"/>
      <c r="B330" s="673"/>
      <c r="C330" s="671"/>
      <c r="D330" s="441"/>
      <c r="E330" s="530"/>
      <c r="F330" s="530"/>
      <c r="G330" s="530"/>
      <c r="H330" s="530"/>
      <c r="I330" s="530"/>
      <c r="J330" s="530"/>
      <c r="K330" s="530"/>
      <c r="L330" s="530"/>
      <c r="M330" s="530"/>
      <c r="N330" s="530"/>
    </row>
    <row r="331" spans="1:14" ht="9" customHeight="1">
      <c r="A331" s="509"/>
      <c r="B331" s="673"/>
      <c r="C331" s="671"/>
      <c r="D331" s="441"/>
      <c r="E331" s="530"/>
      <c r="F331" s="530"/>
      <c r="G331" s="530"/>
      <c r="H331" s="530"/>
      <c r="I331" s="530"/>
      <c r="J331" s="530"/>
      <c r="K331" s="530"/>
      <c r="L331" s="530"/>
      <c r="M331" s="530"/>
      <c r="N331" s="530"/>
    </row>
    <row r="332" spans="1:14" ht="9" customHeight="1">
      <c r="A332" s="450"/>
      <c r="B332" s="673"/>
      <c r="C332" s="671"/>
      <c r="D332" s="642"/>
      <c r="E332" s="642"/>
      <c r="F332" s="642"/>
      <c r="G332" s="642"/>
      <c r="H332" s="642"/>
      <c r="I332" s="642"/>
      <c r="J332" s="642"/>
      <c r="K332" s="642"/>
      <c r="L332" s="642"/>
      <c r="M332" s="642"/>
    </row>
    <row r="333" spans="1:14" ht="9" customHeight="1">
      <c r="A333" s="49" t="s">
        <v>586</v>
      </c>
      <c r="B333" s="673"/>
      <c r="C333" s="671"/>
      <c r="D333" s="642"/>
      <c r="E333" s="642"/>
      <c r="F333" s="642"/>
      <c r="G333" s="642"/>
      <c r="H333" s="642"/>
      <c r="I333" s="642"/>
      <c r="J333" s="642"/>
      <c r="K333" s="642"/>
      <c r="L333" s="642"/>
      <c r="M333" s="642"/>
    </row>
    <row r="334" spans="1:14" ht="9" customHeight="1">
      <c r="A334" s="450"/>
      <c r="B334" s="673" t="s">
        <v>832</v>
      </c>
      <c r="C334" s="671" t="s">
        <v>1800</v>
      </c>
      <c r="D334" s="672">
        <v>290</v>
      </c>
      <c r="E334" s="441">
        <v>0</v>
      </c>
      <c r="F334" s="441">
        <v>3</v>
      </c>
      <c r="G334" s="441">
        <v>0</v>
      </c>
      <c r="H334" s="441">
        <v>4</v>
      </c>
      <c r="I334" s="441">
        <v>16</v>
      </c>
      <c r="J334" s="441">
        <v>0</v>
      </c>
      <c r="K334" s="441">
        <v>42</v>
      </c>
      <c r="L334" s="441">
        <v>66</v>
      </c>
      <c r="M334" s="441">
        <v>151</v>
      </c>
      <c r="N334" s="441">
        <v>8</v>
      </c>
    </row>
    <row r="335" spans="1:14" ht="9" customHeight="1">
      <c r="A335" s="450"/>
      <c r="B335" s="673"/>
      <c r="C335" s="671" t="s">
        <v>1801</v>
      </c>
      <c r="D335" s="672">
        <v>17</v>
      </c>
      <c r="E335" s="441">
        <v>0</v>
      </c>
      <c r="F335" s="441">
        <v>0</v>
      </c>
      <c r="G335" s="441">
        <v>0</v>
      </c>
      <c r="H335" s="441">
        <v>0</v>
      </c>
      <c r="I335" s="441">
        <v>0</v>
      </c>
      <c r="J335" s="441">
        <v>0</v>
      </c>
      <c r="K335" s="441">
        <v>2</v>
      </c>
      <c r="L335" s="441">
        <v>7</v>
      </c>
      <c r="M335" s="441">
        <v>8</v>
      </c>
      <c r="N335" s="441">
        <v>0</v>
      </c>
    </row>
    <row r="336" spans="1:14" ht="9" customHeight="1">
      <c r="A336" s="450"/>
      <c r="B336" s="673"/>
      <c r="C336" s="671" t="s">
        <v>1802</v>
      </c>
      <c r="D336" s="672">
        <v>307</v>
      </c>
      <c r="E336" s="441">
        <v>0</v>
      </c>
      <c r="F336" s="441">
        <v>3</v>
      </c>
      <c r="G336" s="441">
        <v>0</v>
      </c>
      <c r="H336" s="441">
        <v>4</v>
      </c>
      <c r="I336" s="441">
        <v>16</v>
      </c>
      <c r="J336" s="441">
        <v>0</v>
      </c>
      <c r="K336" s="441">
        <v>44</v>
      </c>
      <c r="L336" s="441">
        <v>73</v>
      </c>
      <c r="M336" s="441">
        <v>159</v>
      </c>
      <c r="N336" s="441">
        <v>8</v>
      </c>
    </row>
    <row r="337" spans="1:14" ht="9" customHeight="1">
      <c r="A337" s="450"/>
      <c r="B337" s="673"/>
      <c r="C337" s="671"/>
      <c r="D337" s="672"/>
      <c r="E337" s="441"/>
      <c r="F337" s="441"/>
      <c r="G337" s="441"/>
      <c r="H337" s="441"/>
      <c r="I337" s="441"/>
      <c r="J337" s="441"/>
      <c r="K337" s="441"/>
      <c r="L337" s="441"/>
      <c r="M337" s="441"/>
      <c r="N337" s="441"/>
    </row>
    <row r="338" spans="1:14" ht="9" customHeight="1">
      <c r="A338" s="450"/>
      <c r="B338" s="673" t="s">
        <v>833</v>
      </c>
      <c r="C338" s="671" t="s">
        <v>1800</v>
      </c>
      <c r="D338" s="672">
        <v>590</v>
      </c>
      <c r="E338" s="441">
        <v>0</v>
      </c>
      <c r="F338" s="441">
        <v>2</v>
      </c>
      <c r="G338" s="441">
        <v>0</v>
      </c>
      <c r="H338" s="441">
        <v>31</v>
      </c>
      <c r="I338" s="441">
        <v>11</v>
      </c>
      <c r="J338" s="441">
        <v>0</v>
      </c>
      <c r="K338" s="441">
        <v>90</v>
      </c>
      <c r="L338" s="441">
        <v>258</v>
      </c>
      <c r="M338" s="441">
        <v>121</v>
      </c>
      <c r="N338" s="441">
        <v>77</v>
      </c>
    </row>
    <row r="339" spans="1:14" ht="9" customHeight="1">
      <c r="A339" s="450"/>
      <c r="B339" s="673"/>
      <c r="C339" s="671" t="s">
        <v>1801</v>
      </c>
      <c r="D339" s="672">
        <v>200</v>
      </c>
      <c r="E339" s="441">
        <v>2</v>
      </c>
      <c r="F339" s="441">
        <v>2</v>
      </c>
      <c r="G339" s="441">
        <v>0</v>
      </c>
      <c r="H339" s="441">
        <v>7</v>
      </c>
      <c r="I339" s="441">
        <v>4</v>
      </c>
      <c r="J339" s="441">
        <v>1</v>
      </c>
      <c r="K339" s="441">
        <v>33</v>
      </c>
      <c r="L339" s="441">
        <v>91</v>
      </c>
      <c r="M339" s="441">
        <v>43</v>
      </c>
      <c r="N339" s="441">
        <v>17</v>
      </c>
    </row>
    <row r="340" spans="1:14" ht="9" customHeight="1">
      <c r="A340" s="450"/>
      <c r="B340" s="673"/>
      <c r="C340" s="671" t="s">
        <v>1802</v>
      </c>
      <c r="D340" s="672">
        <v>790</v>
      </c>
      <c r="E340" s="441">
        <v>2</v>
      </c>
      <c r="F340" s="441">
        <v>4</v>
      </c>
      <c r="G340" s="441">
        <v>0</v>
      </c>
      <c r="H340" s="441">
        <v>38</v>
      </c>
      <c r="I340" s="441">
        <v>15</v>
      </c>
      <c r="J340" s="441">
        <v>1</v>
      </c>
      <c r="K340" s="441">
        <v>123</v>
      </c>
      <c r="L340" s="441">
        <v>349</v>
      </c>
      <c r="M340" s="441">
        <v>164</v>
      </c>
      <c r="N340" s="441">
        <v>94</v>
      </c>
    </row>
    <row r="341" spans="1:14" ht="9" customHeight="1">
      <c r="A341" s="450"/>
      <c r="B341" s="673"/>
      <c r="C341" s="671"/>
      <c r="D341" s="672"/>
      <c r="E341" s="441"/>
      <c r="F341" s="441"/>
      <c r="G341" s="441"/>
      <c r="H341" s="441"/>
      <c r="I341" s="441"/>
      <c r="J341" s="441"/>
      <c r="K341" s="441"/>
      <c r="L341" s="441"/>
      <c r="M341" s="441"/>
      <c r="N341" s="441"/>
    </row>
    <row r="342" spans="1:14" ht="9" customHeight="1">
      <c r="A342" s="450"/>
      <c r="B342" s="673" t="s">
        <v>834</v>
      </c>
      <c r="C342" s="671" t="s">
        <v>1800</v>
      </c>
      <c r="D342" s="672">
        <v>66</v>
      </c>
      <c r="E342" s="441">
        <v>3</v>
      </c>
      <c r="F342" s="441">
        <v>2</v>
      </c>
      <c r="G342" s="441">
        <v>0</v>
      </c>
      <c r="H342" s="441">
        <v>1</v>
      </c>
      <c r="I342" s="441">
        <v>19</v>
      </c>
      <c r="J342" s="441">
        <v>0</v>
      </c>
      <c r="K342" s="441">
        <v>16</v>
      </c>
      <c r="L342" s="441">
        <v>6</v>
      </c>
      <c r="M342" s="441">
        <v>15</v>
      </c>
      <c r="N342" s="441">
        <v>4</v>
      </c>
    </row>
    <row r="343" spans="1:14" ht="9" customHeight="1">
      <c r="A343" s="450"/>
      <c r="B343" s="673"/>
      <c r="C343" s="671" t="s">
        <v>1801</v>
      </c>
      <c r="D343" s="672">
        <v>28</v>
      </c>
      <c r="E343" s="441">
        <v>0</v>
      </c>
      <c r="F343" s="441">
        <v>3</v>
      </c>
      <c r="G343" s="441">
        <v>0</v>
      </c>
      <c r="H343" s="441">
        <v>1</v>
      </c>
      <c r="I343" s="441">
        <v>3</v>
      </c>
      <c r="J343" s="441">
        <v>0</v>
      </c>
      <c r="K343" s="441">
        <v>6</v>
      </c>
      <c r="L343" s="441">
        <v>6</v>
      </c>
      <c r="M343" s="441">
        <v>5</v>
      </c>
      <c r="N343" s="441">
        <v>4</v>
      </c>
    </row>
    <row r="344" spans="1:14" ht="9" customHeight="1">
      <c r="A344" s="450"/>
      <c r="B344" s="673"/>
      <c r="C344" s="671" t="s">
        <v>1802</v>
      </c>
      <c r="D344" s="672">
        <v>94</v>
      </c>
      <c r="E344" s="441">
        <v>3</v>
      </c>
      <c r="F344" s="441">
        <v>5</v>
      </c>
      <c r="G344" s="441">
        <v>0</v>
      </c>
      <c r="H344" s="441">
        <v>2</v>
      </c>
      <c r="I344" s="441">
        <v>22</v>
      </c>
      <c r="J344" s="441">
        <v>0</v>
      </c>
      <c r="K344" s="441">
        <v>22</v>
      </c>
      <c r="L344" s="441">
        <v>12</v>
      </c>
      <c r="M344" s="441">
        <v>20</v>
      </c>
      <c r="N344" s="441">
        <v>8</v>
      </c>
    </row>
    <row r="345" spans="1:14" ht="9" customHeight="1">
      <c r="A345" s="450"/>
      <c r="B345" s="673"/>
      <c r="C345" s="671"/>
      <c r="D345" s="672"/>
      <c r="E345" s="441"/>
      <c r="F345" s="441"/>
      <c r="G345" s="441"/>
      <c r="H345" s="441"/>
      <c r="I345" s="441"/>
      <c r="J345" s="441"/>
      <c r="K345" s="441"/>
      <c r="L345" s="441"/>
      <c r="M345" s="441"/>
      <c r="N345" s="441"/>
    </row>
    <row r="346" spans="1:14" ht="9" customHeight="1">
      <c r="A346" s="450"/>
      <c r="B346" s="673" t="s">
        <v>835</v>
      </c>
      <c r="C346" s="671" t="s">
        <v>1800</v>
      </c>
      <c r="D346" s="672">
        <v>875</v>
      </c>
      <c r="E346" s="441">
        <v>2</v>
      </c>
      <c r="F346" s="441">
        <v>4</v>
      </c>
      <c r="G346" s="441">
        <v>1</v>
      </c>
      <c r="H346" s="441">
        <v>28</v>
      </c>
      <c r="I346" s="441">
        <v>76</v>
      </c>
      <c r="J346" s="441">
        <v>0</v>
      </c>
      <c r="K346" s="441">
        <v>151</v>
      </c>
      <c r="L346" s="441">
        <v>123</v>
      </c>
      <c r="M346" s="441">
        <v>459</v>
      </c>
      <c r="N346" s="441">
        <v>31</v>
      </c>
    </row>
    <row r="347" spans="1:14" ht="9" customHeight="1">
      <c r="A347" s="450"/>
      <c r="B347" s="673"/>
      <c r="C347" s="671" t="s">
        <v>1801</v>
      </c>
      <c r="D347" s="672">
        <v>132</v>
      </c>
      <c r="E347" s="441">
        <v>1</v>
      </c>
      <c r="F347" s="441">
        <v>3</v>
      </c>
      <c r="G347" s="441">
        <v>0</v>
      </c>
      <c r="H347" s="441">
        <v>5</v>
      </c>
      <c r="I347" s="441">
        <v>10</v>
      </c>
      <c r="J347" s="441">
        <v>0</v>
      </c>
      <c r="K347" s="441">
        <v>9</v>
      </c>
      <c r="L347" s="441">
        <v>16</v>
      </c>
      <c r="M347" s="441">
        <v>86</v>
      </c>
      <c r="N347" s="441">
        <v>2</v>
      </c>
    </row>
    <row r="348" spans="1:14" ht="9" customHeight="1">
      <c r="A348" s="450"/>
      <c r="B348" s="673"/>
      <c r="C348" s="671" t="s">
        <v>1802</v>
      </c>
      <c r="D348" s="672">
        <v>1007</v>
      </c>
      <c r="E348" s="441">
        <v>3</v>
      </c>
      <c r="F348" s="441">
        <v>7</v>
      </c>
      <c r="G348" s="441">
        <v>1</v>
      </c>
      <c r="H348" s="441">
        <v>33</v>
      </c>
      <c r="I348" s="441">
        <v>86</v>
      </c>
      <c r="J348" s="441">
        <v>0</v>
      </c>
      <c r="K348" s="441">
        <v>160</v>
      </c>
      <c r="L348" s="441">
        <v>139</v>
      </c>
      <c r="M348" s="441">
        <v>545</v>
      </c>
      <c r="N348" s="441">
        <v>33</v>
      </c>
    </row>
    <row r="349" spans="1:14" ht="9" customHeight="1">
      <c r="A349" s="450"/>
      <c r="B349" s="673"/>
      <c r="C349" s="671"/>
      <c r="D349" s="672"/>
      <c r="E349" s="441"/>
      <c r="F349" s="441"/>
      <c r="G349" s="441"/>
      <c r="H349" s="441"/>
      <c r="I349" s="441"/>
      <c r="J349" s="441"/>
      <c r="K349" s="441"/>
      <c r="L349" s="441"/>
      <c r="M349" s="441"/>
      <c r="N349" s="441"/>
    </row>
    <row r="350" spans="1:14" ht="9" customHeight="1">
      <c r="A350" s="450"/>
      <c r="B350" s="673" t="s">
        <v>836</v>
      </c>
      <c r="C350" s="671" t="s">
        <v>1800</v>
      </c>
      <c r="D350" s="672">
        <v>114</v>
      </c>
      <c r="E350" s="441">
        <v>0</v>
      </c>
      <c r="F350" s="441">
        <v>1</v>
      </c>
      <c r="G350" s="441">
        <v>1</v>
      </c>
      <c r="H350" s="441">
        <v>1</v>
      </c>
      <c r="I350" s="441">
        <v>19</v>
      </c>
      <c r="J350" s="441">
        <v>0</v>
      </c>
      <c r="K350" s="441">
        <v>17</v>
      </c>
      <c r="L350" s="441">
        <v>7</v>
      </c>
      <c r="M350" s="441">
        <v>64</v>
      </c>
      <c r="N350" s="441">
        <v>4</v>
      </c>
    </row>
    <row r="351" spans="1:14" ht="9" customHeight="1">
      <c r="A351" s="450"/>
      <c r="B351" s="673"/>
      <c r="C351" s="671" t="s">
        <v>1801</v>
      </c>
      <c r="D351" s="672">
        <v>16</v>
      </c>
      <c r="E351" s="441">
        <v>0</v>
      </c>
      <c r="F351" s="441">
        <v>0</v>
      </c>
      <c r="G351" s="441">
        <v>0</v>
      </c>
      <c r="H351" s="441">
        <v>0</v>
      </c>
      <c r="I351" s="441">
        <v>1</v>
      </c>
      <c r="J351" s="441">
        <v>0</v>
      </c>
      <c r="K351" s="441">
        <v>4</v>
      </c>
      <c r="L351" s="441">
        <v>0</v>
      </c>
      <c r="M351" s="441">
        <v>11</v>
      </c>
      <c r="N351" s="441">
        <v>0</v>
      </c>
    </row>
    <row r="352" spans="1:14" ht="9" customHeight="1">
      <c r="A352" s="450"/>
      <c r="B352" s="673"/>
      <c r="C352" s="671" t="s">
        <v>1802</v>
      </c>
      <c r="D352" s="672">
        <v>130</v>
      </c>
      <c r="E352" s="441">
        <v>0</v>
      </c>
      <c r="F352" s="441">
        <v>1</v>
      </c>
      <c r="G352" s="441">
        <v>1</v>
      </c>
      <c r="H352" s="441">
        <v>1</v>
      </c>
      <c r="I352" s="441">
        <v>20</v>
      </c>
      <c r="J352" s="441">
        <v>0</v>
      </c>
      <c r="K352" s="441">
        <v>21</v>
      </c>
      <c r="L352" s="441">
        <v>7</v>
      </c>
      <c r="M352" s="441">
        <v>75</v>
      </c>
      <c r="N352" s="441">
        <v>4</v>
      </c>
    </row>
    <row r="353" spans="1:14" ht="9" customHeight="1">
      <c r="A353" s="450"/>
      <c r="B353" s="673"/>
      <c r="C353" s="671"/>
      <c r="D353" s="672"/>
      <c r="E353" s="441"/>
      <c r="F353" s="441"/>
      <c r="G353" s="441"/>
      <c r="H353" s="441"/>
      <c r="I353" s="441"/>
      <c r="J353" s="441"/>
      <c r="K353" s="441"/>
      <c r="L353" s="441"/>
      <c r="M353" s="441"/>
      <c r="N353" s="441"/>
    </row>
    <row r="354" spans="1:14" ht="9" customHeight="1">
      <c r="A354" s="450"/>
      <c r="B354" s="673" t="s">
        <v>837</v>
      </c>
      <c r="C354" s="671" t="s">
        <v>1800</v>
      </c>
      <c r="D354" s="672">
        <v>2039</v>
      </c>
      <c r="E354" s="441">
        <v>10</v>
      </c>
      <c r="F354" s="441">
        <v>62</v>
      </c>
      <c r="G354" s="441">
        <v>9</v>
      </c>
      <c r="H354" s="441">
        <v>76</v>
      </c>
      <c r="I354" s="441">
        <v>334</v>
      </c>
      <c r="J354" s="441">
        <v>24</v>
      </c>
      <c r="K354" s="441">
        <v>252</v>
      </c>
      <c r="L354" s="441">
        <v>160</v>
      </c>
      <c r="M354" s="441">
        <v>1028</v>
      </c>
      <c r="N354" s="441">
        <v>84</v>
      </c>
    </row>
    <row r="355" spans="1:14" ht="9" customHeight="1">
      <c r="A355" s="450"/>
      <c r="B355" s="673"/>
      <c r="C355" s="671" t="s">
        <v>1801</v>
      </c>
      <c r="D355" s="672">
        <v>295</v>
      </c>
      <c r="E355" s="441">
        <v>5</v>
      </c>
      <c r="F355" s="441">
        <v>11</v>
      </c>
      <c r="G355" s="441">
        <v>1</v>
      </c>
      <c r="H355" s="441">
        <v>12</v>
      </c>
      <c r="I355" s="441">
        <v>42</v>
      </c>
      <c r="J355" s="441">
        <v>6</v>
      </c>
      <c r="K355" s="441">
        <v>26</v>
      </c>
      <c r="L355" s="441">
        <v>29</v>
      </c>
      <c r="M355" s="441">
        <v>149</v>
      </c>
      <c r="N355" s="441">
        <v>14</v>
      </c>
    </row>
    <row r="356" spans="1:14" ht="9" customHeight="1">
      <c r="A356" s="450"/>
      <c r="B356" s="673"/>
      <c r="C356" s="671" t="s">
        <v>1802</v>
      </c>
      <c r="D356" s="672">
        <v>2334</v>
      </c>
      <c r="E356" s="441">
        <v>15</v>
      </c>
      <c r="F356" s="441">
        <v>73</v>
      </c>
      <c r="G356" s="441">
        <v>10</v>
      </c>
      <c r="H356" s="441">
        <v>88</v>
      </c>
      <c r="I356" s="441">
        <v>376</v>
      </c>
      <c r="J356" s="441">
        <v>30</v>
      </c>
      <c r="K356" s="441">
        <v>278</v>
      </c>
      <c r="L356" s="441">
        <v>189</v>
      </c>
      <c r="M356" s="441">
        <v>1177</v>
      </c>
      <c r="N356" s="441">
        <v>98</v>
      </c>
    </row>
    <row r="357" spans="1:14" ht="9" customHeight="1">
      <c r="A357" s="450"/>
      <c r="B357" s="673"/>
      <c r="C357" s="671"/>
      <c r="D357" s="672"/>
      <c r="E357" s="441"/>
      <c r="F357" s="441"/>
      <c r="G357" s="441"/>
      <c r="H357" s="441"/>
      <c r="I357" s="441"/>
      <c r="J357" s="441"/>
      <c r="K357" s="441"/>
      <c r="L357" s="441"/>
      <c r="M357" s="441"/>
      <c r="N357" s="441"/>
    </row>
    <row r="358" spans="1:14" ht="9" customHeight="1">
      <c r="A358" s="450"/>
      <c r="B358" s="673" t="s">
        <v>838</v>
      </c>
      <c r="C358" s="671" t="s">
        <v>1800</v>
      </c>
      <c r="D358" s="672">
        <v>157</v>
      </c>
      <c r="E358" s="441">
        <v>3</v>
      </c>
      <c r="F358" s="441">
        <v>2</v>
      </c>
      <c r="G358" s="441">
        <v>0</v>
      </c>
      <c r="H358" s="441">
        <v>7</v>
      </c>
      <c r="I358" s="441">
        <v>55</v>
      </c>
      <c r="J358" s="441">
        <v>3</v>
      </c>
      <c r="K358" s="441">
        <v>32</v>
      </c>
      <c r="L358" s="441">
        <v>16</v>
      </c>
      <c r="M358" s="441">
        <v>36</v>
      </c>
      <c r="N358" s="441">
        <v>3</v>
      </c>
    </row>
    <row r="359" spans="1:14" ht="9" customHeight="1">
      <c r="A359" s="450"/>
      <c r="B359" s="673"/>
      <c r="C359" s="671" t="s">
        <v>1801</v>
      </c>
      <c r="D359" s="672">
        <v>33</v>
      </c>
      <c r="E359" s="441">
        <v>1</v>
      </c>
      <c r="F359" s="441">
        <v>1</v>
      </c>
      <c r="G359" s="441">
        <v>0</v>
      </c>
      <c r="H359" s="441">
        <v>4</v>
      </c>
      <c r="I359" s="441">
        <v>5</v>
      </c>
      <c r="J359" s="441">
        <v>0</v>
      </c>
      <c r="K359" s="441">
        <v>8</v>
      </c>
      <c r="L359" s="441">
        <v>1</v>
      </c>
      <c r="M359" s="441">
        <v>12</v>
      </c>
      <c r="N359" s="441">
        <v>1</v>
      </c>
    </row>
    <row r="360" spans="1:14" ht="9" customHeight="1">
      <c r="A360" s="450"/>
      <c r="B360" s="673"/>
      <c r="C360" s="671" t="s">
        <v>1802</v>
      </c>
      <c r="D360" s="672">
        <v>190</v>
      </c>
      <c r="E360" s="441">
        <v>4</v>
      </c>
      <c r="F360" s="441">
        <v>3</v>
      </c>
      <c r="G360" s="441">
        <v>0</v>
      </c>
      <c r="H360" s="441">
        <v>11</v>
      </c>
      <c r="I360" s="441">
        <v>60</v>
      </c>
      <c r="J360" s="441">
        <v>3</v>
      </c>
      <c r="K360" s="441">
        <v>40</v>
      </c>
      <c r="L360" s="441">
        <v>17</v>
      </c>
      <c r="M360" s="441">
        <v>48</v>
      </c>
      <c r="N360" s="441">
        <v>4</v>
      </c>
    </row>
    <row r="361" spans="1:14" ht="9" customHeight="1">
      <c r="A361" s="450"/>
      <c r="B361" s="673"/>
      <c r="C361" s="671"/>
      <c r="D361" s="672"/>
      <c r="E361" s="441"/>
      <c r="F361" s="441"/>
      <c r="G361" s="441"/>
      <c r="H361" s="441"/>
      <c r="I361" s="441"/>
      <c r="J361" s="441"/>
      <c r="K361" s="441"/>
      <c r="L361" s="441"/>
      <c r="M361" s="441"/>
      <c r="N361" s="441"/>
    </row>
    <row r="362" spans="1:14" ht="9" customHeight="1">
      <c r="A362" s="450"/>
      <c r="B362" s="676" t="s">
        <v>1947</v>
      </c>
      <c r="C362" s="671" t="s">
        <v>1800</v>
      </c>
      <c r="D362" s="672">
        <v>9484</v>
      </c>
      <c r="E362" s="441">
        <v>32</v>
      </c>
      <c r="F362" s="441">
        <v>107</v>
      </c>
      <c r="G362" s="441">
        <v>19</v>
      </c>
      <c r="H362" s="441">
        <v>408</v>
      </c>
      <c r="I362" s="441">
        <v>930</v>
      </c>
      <c r="J362" s="441">
        <v>37</v>
      </c>
      <c r="K362" s="441">
        <v>1170</v>
      </c>
      <c r="L362" s="441">
        <v>1274</v>
      </c>
      <c r="M362" s="441">
        <v>5027</v>
      </c>
      <c r="N362" s="441">
        <v>480</v>
      </c>
    </row>
    <row r="363" spans="1:14" ht="9" customHeight="1">
      <c r="A363" s="450"/>
      <c r="B363" s="673"/>
      <c r="C363" s="671" t="s">
        <v>1801</v>
      </c>
      <c r="D363" s="672">
        <v>1397</v>
      </c>
      <c r="E363" s="441">
        <v>14</v>
      </c>
      <c r="F363" s="441">
        <v>30</v>
      </c>
      <c r="G363" s="441">
        <v>1</v>
      </c>
      <c r="H363" s="441">
        <v>63</v>
      </c>
      <c r="I363" s="441">
        <v>114</v>
      </c>
      <c r="J363" s="441">
        <v>8</v>
      </c>
      <c r="K363" s="441">
        <v>133</v>
      </c>
      <c r="L363" s="441">
        <v>237</v>
      </c>
      <c r="M363" s="441">
        <v>719</v>
      </c>
      <c r="N363" s="441">
        <v>78</v>
      </c>
    </row>
    <row r="364" spans="1:14" ht="9" customHeight="1">
      <c r="A364" s="450"/>
      <c r="B364" s="673"/>
      <c r="C364" s="671" t="s">
        <v>1802</v>
      </c>
      <c r="D364" s="672">
        <v>10881</v>
      </c>
      <c r="E364" s="441">
        <v>46</v>
      </c>
      <c r="F364" s="441">
        <v>137</v>
      </c>
      <c r="G364" s="441">
        <v>20</v>
      </c>
      <c r="H364" s="441">
        <v>471</v>
      </c>
      <c r="I364" s="441">
        <v>1044</v>
      </c>
      <c r="J364" s="441">
        <v>45</v>
      </c>
      <c r="K364" s="441">
        <v>1303</v>
      </c>
      <c r="L364" s="441">
        <v>1511</v>
      </c>
      <c r="M364" s="441">
        <v>5746</v>
      </c>
      <c r="N364" s="441">
        <v>558</v>
      </c>
    </row>
    <row r="365" spans="1:14" ht="9" customHeight="1">
      <c r="A365" s="450"/>
      <c r="B365" s="673"/>
      <c r="C365" s="671"/>
      <c r="D365" s="672"/>
      <c r="E365" s="441"/>
      <c r="F365" s="441"/>
      <c r="G365" s="441"/>
      <c r="H365" s="441"/>
      <c r="I365" s="441"/>
      <c r="J365" s="441"/>
      <c r="K365" s="441"/>
      <c r="L365" s="441"/>
      <c r="M365" s="441"/>
      <c r="N365" s="441"/>
    </row>
    <row r="366" spans="1:14" ht="9" customHeight="1">
      <c r="A366" s="450"/>
      <c r="B366" s="673"/>
      <c r="C366" s="671"/>
      <c r="D366" s="675"/>
      <c r="E366" s="642"/>
      <c r="F366" s="642"/>
      <c r="G366" s="642"/>
      <c r="H366" s="642"/>
      <c r="I366" s="642"/>
      <c r="J366" s="642"/>
      <c r="K366" s="642"/>
      <c r="L366" s="642"/>
      <c r="M366" s="642"/>
    </row>
    <row r="367" spans="1:14" ht="9" customHeight="1">
      <c r="A367" s="450" t="s">
        <v>501</v>
      </c>
      <c r="B367" s="673"/>
      <c r="C367" s="671"/>
      <c r="D367" s="675"/>
      <c r="E367" s="642"/>
      <c r="F367" s="642"/>
      <c r="G367" s="642"/>
      <c r="H367" s="642"/>
      <c r="I367" s="642"/>
      <c r="J367" s="642"/>
      <c r="K367" s="642"/>
      <c r="L367" s="642"/>
      <c r="M367" s="642"/>
    </row>
    <row r="368" spans="1:14" ht="9" customHeight="1">
      <c r="A368" s="450"/>
      <c r="B368" s="673"/>
      <c r="C368" s="671"/>
      <c r="D368" s="675"/>
      <c r="E368" s="642"/>
      <c r="F368" s="642"/>
      <c r="G368" s="642"/>
      <c r="H368" s="642"/>
      <c r="I368" s="642"/>
      <c r="J368" s="642"/>
      <c r="K368" s="642"/>
      <c r="L368" s="642"/>
      <c r="M368" s="642"/>
    </row>
    <row r="369" spans="1:14" ht="9" customHeight="1">
      <c r="A369" s="450"/>
      <c r="B369" s="673" t="s">
        <v>839</v>
      </c>
      <c r="C369" s="671" t="s">
        <v>1800</v>
      </c>
      <c r="D369" s="672">
        <v>166</v>
      </c>
      <c r="E369" s="441">
        <v>0</v>
      </c>
      <c r="F369" s="441">
        <v>2</v>
      </c>
      <c r="G369" s="441">
        <v>1</v>
      </c>
      <c r="H369" s="441">
        <v>14</v>
      </c>
      <c r="I369" s="441">
        <v>71</v>
      </c>
      <c r="J369" s="441">
        <v>0</v>
      </c>
      <c r="K369" s="441">
        <v>24</v>
      </c>
      <c r="L369" s="441">
        <v>20</v>
      </c>
      <c r="M369" s="441">
        <v>9</v>
      </c>
      <c r="N369" s="441">
        <v>25</v>
      </c>
    </row>
    <row r="370" spans="1:14" ht="9" customHeight="1">
      <c r="A370" s="450"/>
      <c r="B370" s="673"/>
      <c r="C370" s="671" t="s">
        <v>1801</v>
      </c>
      <c r="D370" s="672">
        <v>142</v>
      </c>
      <c r="E370" s="441">
        <v>3</v>
      </c>
      <c r="F370" s="441">
        <v>2</v>
      </c>
      <c r="G370" s="441">
        <v>4</v>
      </c>
      <c r="H370" s="441">
        <v>18</v>
      </c>
      <c r="I370" s="441">
        <v>32</v>
      </c>
      <c r="J370" s="441">
        <v>0</v>
      </c>
      <c r="K370" s="441">
        <v>30</v>
      </c>
      <c r="L370" s="441">
        <v>17</v>
      </c>
      <c r="M370" s="441">
        <v>12</v>
      </c>
      <c r="N370" s="441">
        <v>24</v>
      </c>
    </row>
    <row r="371" spans="1:14" ht="9" customHeight="1">
      <c r="A371" s="450"/>
      <c r="B371" s="673"/>
      <c r="C371" s="671" t="s">
        <v>1802</v>
      </c>
      <c r="D371" s="672">
        <v>308</v>
      </c>
      <c r="E371" s="441">
        <v>3</v>
      </c>
      <c r="F371" s="441">
        <v>4</v>
      </c>
      <c r="G371" s="441">
        <v>5</v>
      </c>
      <c r="H371" s="441">
        <v>32</v>
      </c>
      <c r="I371" s="441">
        <v>103</v>
      </c>
      <c r="J371" s="441">
        <v>0</v>
      </c>
      <c r="K371" s="441">
        <v>54</v>
      </c>
      <c r="L371" s="441">
        <v>37</v>
      </c>
      <c r="M371" s="441">
        <v>21</v>
      </c>
      <c r="N371" s="441">
        <v>49</v>
      </c>
    </row>
    <row r="372" spans="1:14" ht="9" customHeight="1">
      <c r="A372" s="450"/>
      <c r="B372" s="673"/>
      <c r="C372" s="671"/>
      <c r="D372" s="672"/>
      <c r="E372" s="441"/>
      <c r="F372" s="441"/>
      <c r="G372" s="441"/>
      <c r="H372" s="441"/>
      <c r="I372" s="441"/>
      <c r="J372" s="441"/>
      <c r="K372" s="441"/>
      <c r="L372" s="441"/>
      <c r="M372" s="441"/>
      <c r="N372" s="441"/>
    </row>
    <row r="373" spans="1:14" ht="9" customHeight="1">
      <c r="A373" s="450"/>
      <c r="B373" s="673" t="s">
        <v>840</v>
      </c>
      <c r="C373" s="671" t="s">
        <v>1800</v>
      </c>
      <c r="D373" s="672">
        <v>176</v>
      </c>
      <c r="E373" s="441">
        <v>0</v>
      </c>
      <c r="F373" s="441">
        <v>1</v>
      </c>
      <c r="G373" s="441">
        <v>0</v>
      </c>
      <c r="H373" s="441">
        <v>22</v>
      </c>
      <c r="I373" s="441">
        <v>7</v>
      </c>
      <c r="J373" s="441">
        <v>0</v>
      </c>
      <c r="K373" s="441">
        <v>25</v>
      </c>
      <c r="L373" s="441">
        <v>87</v>
      </c>
      <c r="M373" s="441">
        <v>3</v>
      </c>
      <c r="N373" s="441">
        <v>31</v>
      </c>
    </row>
    <row r="374" spans="1:14" ht="9" customHeight="1">
      <c r="A374" s="450"/>
      <c r="B374" s="673"/>
      <c r="C374" s="671" t="s">
        <v>1801</v>
      </c>
      <c r="D374" s="672">
        <v>115</v>
      </c>
      <c r="E374" s="441">
        <v>0</v>
      </c>
      <c r="F374" s="441">
        <v>0</v>
      </c>
      <c r="G374" s="441">
        <v>0</v>
      </c>
      <c r="H374" s="441">
        <v>15</v>
      </c>
      <c r="I374" s="441">
        <v>5</v>
      </c>
      <c r="J374" s="441">
        <v>0</v>
      </c>
      <c r="K374" s="441">
        <v>20</v>
      </c>
      <c r="L374" s="441">
        <v>45</v>
      </c>
      <c r="M374" s="441">
        <v>3</v>
      </c>
      <c r="N374" s="441">
        <v>27</v>
      </c>
    </row>
    <row r="375" spans="1:14" ht="9" customHeight="1">
      <c r="A375" s="450"/>
      <c r="B375" s="673"/>
      <c r="C375" s="671" t="s">
        <v>1802</v>
      </c>
      <c r="D375" s="672">
        <v>291</v>
      </c>
      <c r="E375" s="441">
        <v>0</v>
      </c>
      <c r="F375" s="441">
        <v>1</v>
      </c>
      <c r="G375" s="441">
        <v>0</v>
      </c>
      <c r="H375" s="441">
        <v>37</v>
      </c>
      <c r="I375" s="441">
        <v>12</v>
      </c>
      <c r="J375" s="441">
        <v>0</v>
      </c>
      <c r="K375" s="441">
        <v>45</v>
      </c>
      <c r="L375" s="441">
        <v>132</v>
      </c>
      <c r="M375" s="441">
        <v>6</v>
      </c>
      <c r="N375" s="441">
        <v>58</v>
      </c>
    </row>
    <row r="376" spans="1:14" ht="9" customHeight="1">
      <c r="A376" s="450"/>
      <c r="B376" s="673"/>
      <c r="C376" s="671"/>
      <c r="D376" s="672"/>
      <c r="E376" s="441"/>
      <c r="F376" s="441"/>
      <c r="G376" s="441"/>
      <c r="H376" s="441"/>
      <c r="I376" s="441"/>
      <c r="J376" s="441"/>
      <c r="K376" s="441"/>
      <c r="L376" s="441"/>
      <c r="M376" s="441"/>
      <c r="N376" s="441"/>
    </row>
    <row r="377" spans="1:14" ht="9" customHeight="1">
      <c r="A377" s="450"/>
      <c r="B377" s="673" t="s">
        <v>841</v>
      </c>
      <c r="C377" s="671" t="s">
        <v>1800</v>
      </c>
      <c r="D377" s="672">
        <v>423</v>
      </c>
      <c r="E377" s="441">
        <v>0</v>
      </c>
      <c r="F377" s="441">
        <v>0</v>
      </c>
      <c r="G377" s="441">
        <v>0</v>
      </c>
      <c r="H377" s="441">
        <v>38</v>
      </c>
      <c r="I377" s="441">
        <v>10</v>
      </c>
      <c r="J377" s="441">
        <v>0</v>
      </c>
      <c r="K377" s="441">
        <v>25</v>
      </c>
      <c r="L377" s="441">
        <v>230</v>
      </c>
      <c r="M377" s="441">
        <v>40</v>
      </c>
      <c r="N377" s="441">
        <v>80</v>
      </c>
    </row>
    <row r="378" spans="1:14" ht="9" customHeight="1">
      <c r="A378" s="450"/>
      <c r="B378" s="673"/>
      <c r="C378" s="671" t="s">
        <v>1801</v>
      </c>
      <c r="D378" s="672">
        <v>219</v>
      </c>
      <c r="E378" s="441">
        <v>1</v>
      </c>
      <c r="F378" s="441">
        <v>1</v>
      </c>
      <c r="G378" s="441">
        <v>0</v>
      </c>
      <c r="H378" s="441">
        <v>24</v>
      </c>
      <c r="I378" s="441">
        <v>4</v>
      </c>
      <c r="J378" s="441">
        <v>0</v>
      </c>
      <c r="K378" s="441">
        <v>16</v>
      </c>
      <c r="L378" s="441">
        <v>109</v>
      </c>
      <c r="M378" s="441">
        <v>19</v>
      </c>
      <c r="N378" s="441">
        <v>45</v>
      </c>
    </row>
    <row r="379" spans="1:14" ht="9" customHeight="1">
      <c r="A379" s="450"/>
      <c r="B379" s="673"/>
      <c r="C379" s="671" t="s">
        <v>1802</v>
      </c>
      <c r="D379" s="672">
        <v>642</v>
      </c>
      <c r="E379" s="441">
        <v>1</v>
      </c>
      <c r="F379" s="441">
        <v>1</v>
      </c>
      <c r="G379" s="441">
        <v>0</v>
      </c>
      <c r="H379" s="441">
        <v>62</v>
      </c>
      <c r="I379" s="441">
        <v>14</v>
      </c>
      <c r="J379" s="441">
        <v>0</v>
      </c>
      <c r="K379" s="441">
        <v>41</v>
      </c>
      <c r="L379" s="441">
        <v>339</v>
      </c>
      <c r="M379" s="441">
        <v>59</v>
      </c>
      <c r="N379" s="441">
        <v>125</v>
      </c>
    </row>
    <row r="380" spans="1:14" ht="9" customHeight="1">
      <c r="A380" s="450"/>
      <c r="B380" s="673"/>
      <c r="C380" s="678"/>
      <c r="D380" s="672"/>
      <c r="E380" s="441"/>
      <c r="F380" s="441"/>
      <c r="G380" s="441"/>
      <c r="H380" s="441"/>
      <c r="I380" s="441"/>
      <c r="J380" s="441"/>
      <c r="K380" s="441"/>
      <c r="L380" s="441"/>
      <c r="M380" s="441"/>
      <c r="N380" s="441"/>
    </row>
    <row r="381" spans="1:14" ht="9" customHeight="1">
      <c r="A381" s="450"/>
      <c r="B381" s="673" t="s">
        <v>2336</v>
      </c>
      <c r="C381" s="671" t="s">
        <v>1800</v>
      </c>
      <c r="D381" s="672">
        <v>126</v>
      </c>
      <c r="E381" s="441">
        <v>1</v>
      </c>
      <c r="F381" s="441">
        <v>2</v>
      </c>
      <c r="G381" s="441">
        <v>0</v>
      </c>
      <c r="H381" s="441">
        <v>16</v>
      </c>
      <c r="I381" s="441">
        <v>20</v>
      </c>
      <c r="J381" s="441">
        <v>0</v>
      </c>
      <c r="K381" s="441">
        <v>15</v>
      </c>
      <c r="L381" s="441">
        <v>39</v>
      </c>
      <c r="M381" s="441">
        <v>8</v>
      </c>
      <c r="N381" s="441">
        <v>25</v>
      </c>
    </row>
    <row r="382" spans="1:14" ht="9" customHeight="1">
      <c r="A382" s="450"/>
      <c r="B382" s="673" t="s">
        <v>2337</v>
      </c>
      <c r="C382" s="671" t="s">
        <v>1801</v>
      </c>
      <c r="D382" s="672">
        <v>92</v>
      </c>
      <c r="E382" s="441">
        <v>0</v>
      </c>
      <c r="F382" s="441">
        <v>1</v>
      </c>
      <c r="G382" s="441">
        <v>0</v>
      </c>
      <c r="H382" s="441">
        <v>18</v>
      </c>
      <c r="I382" s="441">
        <v>11</v>
      </c>
      <c r="J382" s="441">
        <v>0</v>
      </c>
      <c r="K382" s="441">
        <v>15</v>
      </c>
      <c r="L382" s="441">
        <v>20</v>
      </c>
      <c r="M382" s="441">
        <v>6</v>
      </c>
      <c r="N382" s="441">
        <v>21</v>
      </c>
    </row>
    <row r="383" spans="1:14" ht="9" customHeight="1">
      <c r="A383" s="450"/>
      <c r="B383" s="673"/>
      <c r="C383" s="671" t="s">
        <v>1802</v>
      </c>
      <c r="D383" s="672">
        <v>218</v>
      </c>
      <c r="E383" s="441">
        <v>1</v>
      </c>
      <c r="F383" s="441">
        <v>3</v>
      </c>
      <c r="G383" s="441">
        <v>0</v>
      </c>
      <c r="H383" s="441">
        <v>34</v>
      </c>
      <c r="I383" s="441">
        <v>31</v>
      </c>
      <c r="J383" s="441">
        <v>0</v>
      </c>
      <c r="K383" s="441">
        <v>30</v>
      </c>
      <c r="L383" s="441">
        <v>59</v>
      </c>
      <c r="M383" s="441">
        <v>14</v>
      </c>
      <c r="N383" s="441">
        <v>46</v>
      </c>
    </row>
    <row r="384" spans="1:14" ht="9" customHeight="1">
      <c r="A384" s="450"/>
      <c r="B384" s="673"/>
      <c r="C384" s="671"/>
      <c r="D384" s="672"/>
      <c r="E384" s="441"/>
      <c r="F384" s="441"/>
      <c r="G384" s="441"/>
      <c r="H384" s="441"/>
      <c r="I384" s="441"/>
      <c r="J384" s="441"/>
      <c r="K384" s="441"/>
      <c r="L384" s="441"/>
      <c r="M384" s="441"/>
      <c r="N384" s="441"/>
    </row>
    <row r="385" spans="1:14" ht="9" customHeight="1">
      <c r="A385" s="450"/>
      <c r="B385" s="673" t="s">
        <v>844</v>
      </c>
      <c r="C385" s="671" t="s">
        <v>1800</v>
      </c>
      <c r="D385" s="672">
        <v>897</v>
      </c>
      <c r="E385" s="441">
        <v>1</v>
      </c>
      <c r="F385" s="441">
        <v>1</v>
      </c>
      <c r="G385" s="441">
        <v>3</v>
      </c>
      <c r="H385" s="441">
        <v>104</v>
      </c>
      <c r="I385" s="441">
        <v>57</v>
      </c>
      <c r="J385" s="441">
        <v>0</v>
      </c>
      <c r="K385" s="441">
        <v>241</v>
      </c>
      <c r="L385" s="441">
        <v>298</v>
      </c>
      <c r="M385" s="441">
        <v>3</v>
      </c>
      <c r="N385" s="441">
        <v>189</v>
      </c>
    </row>
    <row r="386" spans="1:14" ht="9" customHeight="1">
      <c r="A386" s="450"/>
      <c r="B386" s="673"/>
      <c r="C386" s="671" t="s">
        <v>1801</v>
      </c>
      <c r="D386" s="672">
        <v>300</v>
      </c>
      <c r="E386" s="441">
        <v>0</v>
      </c>
      <c r="F386" s="441">
        <v>2</v>
      </c>
      <c r="G386" s="441">
        <v>3</v>
      </c>
      <c r="H386" s="441">
        <v>39</v>
      </c>
      <c r="I386" s="441">
        <v>22</v>
      </c>
      <c r="J386" s="441">
        <v>0</v>
      </c>
      <c r="K386" s="441">
        <v>76</v>
      </c>
      <c r="L386" s="441">
        <v>93</v>
      </c>
      <c r="M386" s="441">
        <v>4</v>
      </c>
      <c r="N386" s="441">
        <v>61</v>
      </c>
    </row>
    <row r="387" spans="1:14" ht="9" customHeight="1">
      <c r="A387" s="450"/>
      <c r="B387" s="673"/>
      <c r="C387" s="671" t="s">
        <v>1802</v>
      </c>
      <c r="D387" s="672">
        <v>1197</v>
      </c>
      <c r="E387" s="441">
        <v>1</v>
      </c>
      <c r="F387" s="441">
        <v>3</v>
      </c>
      <c r="G387" s="441">
        <v>6</v>
      </c>
      <c r="H387" s="441">
        <v>143</v>
      </c>
      <c r="I387" s="441">
        <v>79</v>
      </c>
      <c r="J387" s="441">
        <v>0</v>
      </c>
      <c r="K387" s="441">
        <v>317</v>
      </c>
      <c r="L387" s="441">
        <v>391</v>
      </c>
      <c r="M387" s="441">
        <v>7</v>
      </c>
      <c r="N387" s="441">
        <v>250</v>
      </c>
    </row>
    <row r="388" spans="1:14" ht="9" customHeight="1">
      <c r="A388" s="450"/>
      <c r="B388" s="673"/>
      <c r="C388" s="671"/>
      <c r="D388" s="672"/>
      <c r="E388" s="441"/>
      <c r="F388" s="441"/>
      <c r="G388" s="441"/>
      <c r="H388" s="441"/>
      <c r="I388" s="441"/>
      <c r="J388" s="441"/>
      <c r="K388" s="441"/>
      <c r="L388" s="441"/>
      <c r="M388" s="441"/>
      <c r="N388" s="441"/>
    </row>
    <row r="389" spans="1:14" ht="9" customHeight="1">
      <c r="A389" s="450"/>
      <c r="B389" s="676" t="s">
        <v>1947</v>
      </c>
      <c r="C389" s="671" t="s">
        <v>1800</v>
      </c>
      <c r="D389" s="672">
        <v>1788</v>
      </c>
      <c r="E389" s="441">
        <v>2</v>
      </c>
      <c r="F389" s="441">
        <v>6</v>
      </c>
      <c r="G389" s="441">
        <v>4</v>
      </c>
      <c r="H389" s="441">
        <v>194</v>
      </c>
      <c r="I389" s="441">
        <v>165</v>
      </c>
      <c r="J389" s="441">
        <v>0</v>
      </c>
      <c r="K389" s="441">
        <v>330</v>
      </c>
      <c r="L389" s="441">
        <v>674</v>
      </c>
      <c r="M389" s="441">
        <v>63</v>
      </c>
      <c r="N389" s="441">
        <v>350</v>
      </c>
    </row>
    <row r="390" spans="1:14" ht="9" customHeight="1">
      <c r="A390" s="450"/>
      <c r="B390" s="673"/>
      <c r="C390" s="671" t="s">
        <v>1801</v>
      </c>
      <c r="D390" s="672">
        <v>868</v>
      </c>
      <c r="E390" s="441">
        <v>4</v>
      </c>
      <c r="F390" s="441">
        <v>6</v>
      </c>
      <c r="G390" s="441">
        <v>7</v>
      </c>
      <c r="H390" s="441">
        <v>114</v>
      </c>
      <c r="I390" s="441">
        <v>74</v>
      </c>
      <c r="J390" s="441">
        <v>0</v>
      </c>
      <c r="K390" s="441">
        <v>157</v>
      </c>
      <c r="L390" s="441">
        <v>284</v>
      </c>
      <c r="M390" s="441">
        <v>44</v>
      </c>
      <c r="N390" s="441">
        <v>178</v>
      </c>
    </row>
    <row r="391" spans="1:14" ht="9" customHeight="1">
      <c r="A391" s="450"/>
      <c r="B391" s="673"/>
      <c r="C391" s="671" t="s">
        <v>1802</v>
      </c>
      <c r="D391" s="672">
        <v>2656</v>
      </c>
      <c r="E391" s="441">
        <v>6</v>
      </c>
      <c r="F391" s="441">
        <v>12</v>
      </c>
      <c r="G391" s="441">
        <v>11</v>
      </c>
      <c r="H391" s="441">
        <v>308</v>
      </c>
      <c r="I391" s="441">
        <v>239</v>
      </c>
      <c r="J391" s="441">
        <v>0</v>
      </c>
      <c r="K391" s="441">
        <v>487</v>
      </c>
      <c r="L391" s="441">
        <v>958</v>
      </c>
      <c r="M391" s="441">
        <v>107</v>
      </c>
      <c r="N391" s="441">
        <v>528</v>
      </c>
    </row>
    <row r="392" spans="1:14" ht="9" customHeight="1">
      <c r="A392" s="450"/>
      <c r="B392" s="673"/>
      <c r="C392" s="677"/>
      <c r="D392" s="592"/>
      <c r="E392" s="642"/>
      <c r="F392" s="642"/>
      <c r="G392" s="642"/>
      <c r="H392" s="642"/>
      <c r="I392" s="642"/>
      <c r="J392" s="642"/>
      <c r="K392" s="642"/>
      <c r="L392" s="642"/>
      <c r="M392" s="642"/>
    </row>
    <row r="393" spans="1:14" ht="9" customHeight="1">
      <c r="A393" s="450"/>
      <c r="B393" s="673"/>
      <c r="C393" s="677"/>
      <c r="D393" s="592"/>
      <c r="E393" s="642"/>
      <c r="F393" s="642"/>
      <c r="G393" s="642"/>
      <c r="H393" s="642"/>
      <c r="I393" s="642"/>
      <c r="J393" s="642"/>
      <c r="K393" s="642"/>
      <c r="L393" s="642"/>
      <c r="M393" s="642"/>
    </row>
    <row r="394" spans="1:14" ht="9" customHeight="1">
      <c r="A394" s="450"/>
      <c r="B394" s="673"/>
      <c r="C394" s="677"/>
      <c r="D394" s="592"/>
      <c r="E394" s="642"/>
      <c r="F394" s="642"/>
      <c r="G394" s="642"/>
      <c r="H394" s="642"/>
      <c r="I394" s="642"/>
      <c r="J394" s="642"/>
      <c r="K394" s="642"/>
      <c r="L394" s="642"/>
      <c r="M394" s="642"/>
    </row>
    <row r="395" spans="1:14" ht="9" customHeight="1">
      <c r="A395" s="450"/>
      <c r="B395" s="673"/>
      <c r="C395" s="677"/>
      <c r="D395" s="592"/>
      <c r="E395" s="642"/>
      <c r="F395" s="642"/>
      <c r="G395" s="642"/>
      <c r="H395" s="642"/>
      <c r="I395" s="642"/>
      <c r="J395" s="642"/>
      <c r="K395" s="642"/>
      <c r="L395" s="642"/>
      <c r="M395" s="642"/>
    </row>
    <row r="396" spans="1:14" ht="9" customHeight="1">
      <c r="A396" s="450"/>
      <c r="B396" s="673"/>
      <c r="C396" s="677"/>
      <c r="D396" s="592"/>
      <c r="E396" s="642"/>
      <c r="F396" s="642"/>
      <c r="G396" s="642"/>
      <c r="H396" s="642"/>
      <c r="I396" s="642"/>
      <c r="J396" s="642"/>
      <c r="K396" s="642"/>
      <c r="L396" s="642"/>
      <c r="M396" s="642"/>
    </row>
    <row r="397" spans="1:14" ht="9" customHeight="1">
      <c r="A397" s="450"/>
      <c r="B397" s="673"/>
      <c r="C397" s="677"/>
      <c r="D397" s="592"/>
      <c r="E397" s="642"/>
      <c r="F397" s="642"/>
      <c r="G397" s="642"/>
      <c r="H397" s="642"/>
      <c r="I397" s="642"/>
      <c r="J397" s="642"/>
      <c r="K397" s="642"/>
      <c r="L397" s="642"/>
      <c r="M397" s="642"/>
    </row>
    <row r="398" spans="1:14" ht="9" customHeight="1">
      <c r="A398" s="450"/>
      <c r="B398" s="673"/>
      <c r="C398" s="677"/>
      <c r="D398" s="592"/>
      <c r="E398" s="642"/>
      <c r="F398" s="642"/>
      <c r="G398" s="642"/>
      <c r="H398" s="642"/>
      <c r="I398" s="642"/>
      <c r="J398" s="642"/>
      <c r="K398" s="642"/>
      <c r="L398" s="642"/>
      <c r="M398" s="642"/>
    </row>
    <row r="399" spans="1:14" ht="9" customHeight="1">
      <c r="A399" s="450"/>
      <c r="B399" s="673"/>
      <c r="C399" s="677"/>
      <c r="D399" s="592"/>
      <c r="E399" s="642"/>
      <c r="F399" s="642"/>
      <c r="G399" s="642"/>
      <c r="H399" s="642"/>
      <c r="I399" s="642"/>
      <c r="J399" s="642"/>
      <c r="K399" s="642"/>
      <c r="L399" s="642"/>
      <c r="M399" s="642"/>
    </row>
    <row r="400" spans="1:14" ht="9" customHeight="1">
      <c r="A400" s="450"/>
      <c r="B400" s="673"/>
      <c r="C400" s="677"/>
      <c r="D400" s="592"/>
      <c r="E400" s="642"/>
      <c r="F400" s="642"/>
      <c r="G400" s="642"/>
      <c r="H400" s="642"/>
      <c r="I400" s="642"/>
      <c r="J400" s="642"/>
      <c r="K400" s="642"/>
      <c r="L400" s="642"/>
      <c r="M400" s="642"/>
    </row>
    <row r="401" spans="1:14" ht="9" customHeight="1">
      <c r="A401" s="450"/>
      <c r="B401" s="673"/>
      <c r="C401" s="671"/>
      <c r="D401" s="592"/>
      <c r="E401" s="642"/>
      <c r="F401" s="642"/>
      <c r="G401" s="642"/>
      <c r="H401" s="642"/>
      <c r="I401" s="642"/>
      <c r="J401" s="642"/>
      <c r="K401" s="642"/>
      <c r="L401" s="642"/>
      <c r="M401" s="642"/>
    </row>
    <row r="402" spans="1:14" ht="9" customHeight="1">
      <c r="A402" s="450"/>
      <c r="B402" s="673"/>
      <c r="C402" s="671"/>
      <c r="D402" s="592"/>
      <c r="E402" s="642"/>
      <c r="F402" s="642"/>
      <c r="G402" s="642"/>
      <c r="H402" s="642"/>
      <c r="I402" s="642"/>
      <c r="J402" s="642"/>
      <c r="K402" s="642"/>
      <c r="L402" s="642"/>
      <c r="M402" s="642"/>
    </row>
    <row r="403" spans="1:14" ht="9" customHeight="1">
      <c r="A403" s="450"/>
      <c r="B403" s="673"/>
      <c r="C403" s="671"/>
      <c r="D403" s="592"/>
      <c r="E403" s="642"/>
      <c r="F403" s="642"/>
      <c r="G403" s="642"/>
      <c r="H403" s="642"/>
      <c r="I403" s="642"/>
      <c r="J403" s="642"/>
      <c r="K403" s="642"/>
      <c r="L403" s="642"/>
      <c r="M403" s="642"/>
    </row>
    <row r="404" spans="1:14" ht="9" customHeight="1">
      <c r="A404" s="450"/>
      <c r="B404" s="673"/>
      <c r="C404" s="671"/>
      <c r="D404" s="592"/>
      <c r="E404" s="642"/>
      <c r="F404" s="642"/>
      <c r="G404" s="642"/>
      <c r="H404" s="642"/>
      <c r="I404" s="642"/>
      <c r="J404" s="642"/>
      <c r="K404" s="642"/>
      <c r="L404" s="642"/>
      <c r="M404" s="642"/>
    </row>
    <row r="405" spans="1:14" ht="9" customHeight="1">
      <c r="A405" s="450"/>
      <c r="B405" s="673"/>
      <c r="C405" s="671"/>
      <c r="D405" s="592"/>
      <c r="E405" s="642"/>
      <c r="F405" s="642"/>
      <c r="G405" s="642"/>
      <c r="H405" s="642"/>
      <c r="I405" s="642"/>
      <c r="J405" s="642"/>
      <c r="K405" s="642"/>
      <c r="L405" s="642"/>
      <c r="M405" s="642"/>
    </row>
    <row r="406" spans="1:14" ht="9" customHeight="1">
      <c r="A406" s="450"/>
      <c r="B406" s="673"/>
      <c r="C406" s="671"/>
      <c r="D406" s="592"/>
      <c r="E406" s="642"/>
      <c r="F406" s="642"/>
      <c r="G406" s="642"/>
      <c r="H406" s="642"/>
      <c r="I406" s="642"/>
      <c r="J406" s="642"/>
      <c r="K406" s="642"/>
      <c r="L406" s="642"/>
      <c r="M406" s="642"/>
    </row>
    <row r="407" spans="1:14" ht="9" customHeight="1">
      <c r="A407" s="450"/>
      <c r="B407" s="673"/>
      <c r="C407" s="671"/>
      <c r="D407" s="592"/>
      <c r="E407" s="642"/>
      <c r="F407" s="642"/>
      <c r="G407" s="642"/>
      <c r="H407" s="642"/>
      <c r="I407" s="642"/>
      <c r="J407" s="642"/>
      <c r="K407" s="642"/>
      <c r="L407" s="642"/>
      <c r="M407" s="642"/>
    </row>
    <row r="408" spans="1:14" ht="9" customHeight="1">
      <c r="A408" s="509"/>
      <c r="B408" s="673"/>
      <c r="C408" s="671"/>
      <c r="D408" s="642"/>
      <c r="E408" s="642"/>
      <c r="F408" s="642"/>
      <c r="G408" s="642"/>
      <c r="H408" s="642"/>
      <c r="I408" s="642"/>
      <c r="J408" s="642"/>
      <c r="K408" s="642"/>
      <c r="L408" s="642"/>
      <c r="M408" s="642"/>
    </row>
    <row r="409" spans="1:14" ht="9" customHeight="1">
      <c r="A409" s="509"/>
      <c r="B409" s="673"/>
      <c r="C409" s="671"/>
      <c r="D409" s="441"/>
      <c r="E409" s="530"/>
      <c r="F409" s="530"/>
      <c r="G409" s="530"/>
      <c r="H409" s="530"/>
      <c r="I409" s="530"/>
      <c r="J409" s="530"/>
      <c r="K409" s="530"/>
      <c r="L409" s="530"/>
      <c r="M409" s="530"/>
      <c r="N409" s="530"/>
    </row>
    <row r="410" spans="1:14" ht="9" customHeight="1">
      <c r="A410" s="509"/>
      <c r="B410" s="673"/>
      <c r="C410" s="671"/>
      <c r="D410" s="441"/>
      <c r="E410" s="530"/>
      <c r="F410" s="530"/>
      <c r="G410" s="530"/>
      <c r="H410" s="530"/>
      <c r="I410" s="530"/>
      <c r="J410" s="530"/>
      <c r="K410" s="530"/>
      <c r="L410" s="530"/>
      <c r="M410" s="530"/>
      <c r="N410" s="530"/>
    </row>
    <row r="411" spans="1:14" ht="9" customHeight="1">
      <c r="A411" s="509"/>
      <c r="B411" s="673"/>
      <c r="C411" s="671"/>
      <c r="D411" s="441"/>
      <c r="E411" s="530"/>
      <c r="F411" s="530"/>
      <c r="G411" s="530"/>
      <c r="H411" s="530"/>
      <c r="I411" s="530"/>
      <c r="J411" s="530"/>
      <c r="K411" s="530"/>
      <c r="L411" s="530"/>
      <c r="M411" s="530"/>
      <c r="N411" s="530"/>
    </row>
    <row r="412" spans="1:14" ht="9" customHeight="1">
      <c r="A412" s="450"/>
      <c r="B412" s="673"/>
      <c r="C412" s="671"/>
      <c r="D412" s="642"/>
      <c r="E412" s="642"/>
      <c r="F412" s="642"/>
      <c r="G412" s="642"/>
      <c r="H412" s="642"/>
      <c r="I412" s="642"/>
      <c r="J412" s="642"/>
      <c r="K412" s="642"/>
      <c r="L412" s="642"/>
      <c r="M412" s="642"/>
    </row>
    <row r="413" spans="1:14" ht="9" customHeight="1">
      <c r="A413" s="49" t="s">
        <v>586</v>
      </c>
      <c r="B413" s="673"/>
      <c r="C413" s="671"/>
      <c r="D413" s="642"/>
      <c r="E413" s="642"/>
      <c r="F413" s="642"/>
      <c r="G413" s="642"/>
      <c r="H413" s="642"/>
      <c r="I413" s="642"/>
      <c r="J413" s="642"/>
      <c r="K413" s="642"/>
      <c r="L413" s="642"/>
      <c r="M413" s="642"/>
    </row>
    <row r="414" spans="1:14" ht="9" customHeight="1">
      <c r="A414" s="450" t="s">
        <v>541</v>
      </c>
      <c r="B414" s="673"/>
      <c r="C414" s="671"/>
      <c r="D414" s="675"/>
      <c r="E414" s="642"/>
      <c r="F414" s="642"/>
      <c r="G414" s="642"/>
      <c r="H414" s="642"/>
      <c r="I414" s="642"/>
      <c r="J414" s="642"/>
      <c r="K414" s="642"/>
      <c r="L414" s="642"/>
      <c r="M414" s="642"/>
    </row>
    <row r="415" spans="1:14" ht="9" customHeight="1">
      <c r="A415" s="450" t="s">
        <v>2338</v>
      </c>
      <c r="B415" s="673"/>
      <c r="C415" s="671"/>
      <c r="D415" s="675"/>
      <c r="E415" s="642"/>
      <c r="F415" s="642"/>
      <c r="G415" s="642"/>
      <c r="H415" s="642"/>
      <c r="I415" s="642"/>
      <c r="J415" s="642"/>
      <c r="K415" s="642"/>
      <c r="L415" s="642"/>
      <c r="M415" s="642"/>
    </row>
    <row r="416" spans="1:14" ht="9" customHeight="1">
      <c r="A416" s="450"/>
      <c r="B416" s="673"/>
      <c r="C416" s="671"/>
      <c r="D416" s="675"/>
      <c r="E416" s="642"/>
      <c r="F416" s="642"/>
      <c r="G416" s="642"/>
      <c r="H416" s="642"/>
      <c r="I416" s="642"/>
      <c r="J416" s="642"/>
      <c r="K416" s="642"/>
      <c r="L416" s="642"/>
      <c r="M416" s="642"/>
    </row>
    <row r="417" spans="1:14" ht="9" customHeight="1">
      <c r="A417" s="450"/>
      <c r="B417" s="673" t="s">
        <v>847</v>
      </c>
      <c r="C417" s="671" t="s">
        <v>1800</v>
      </c>
      <c r="D417" s="672">
        <v>36</v>
      </c>
      <c r="E417" s="441">
        <v>0</v>
      </c>
      <c r="F417" s="441">
        <v>0</v>
      </c>
      <c r="G417" s="441">
        <v>0</v>
      </c>
      <c r="H417" s="441">
        <v>0</v>
      </c>
      <c r="I417" s="441">
        <v>2</v>
      </c>
      <c r="J417" s="441">
        <v>0</v>
      </c>
      <c r="K417" s="441">
        <v>2</v>
      </c>
      <c r="L417" s="441">
        <v>3</v>
      </c>
      <c r="M417" s="441">
        <v>27</v>
      </c>
      <c r="N417" s="441">
        <v>2</v>
      </c>
    </row>
    <row r="418" spans="1:14" ht="9" customHeight="1">
      <c r="A418" s="450"/>
      <c r="B418" s="673"/>
      <c r="C418" s="671" t="s">
        <v>1801</v>
      </c>
      <c r="D418" s="672">
        <v>14</v>
      </c>
      <c r="E418" s="441">
        <v>0</v>
      </c>
      <c r="F418" s="441">
        <v>0</v>
      </c>
      <c r="G418" s="441">
        <v>0</v>
      </c>
      <c r="H418" s="441">
        <v>0</v>
      </c>
      <c r="I418" s="441">
        <v>0</v>
      </c>
      <c r="J418" s="441">
        <v>0</v>
      </c>
      <c r="K418" s="441">
        <v>3</v>
      </c>
      <c r="L418" s="441">
        <v>2</v>
      </c>
      <c r="M418" s="441">
        <v>8</v>
      </c>
      <c r="N418" s="441">
        <v>1</v>
      </c>
    </row>
    <row r="419" spans="1:14" ht="9" customHeight="1">
      <c r="A419" s="450"/>
      <c r="B419" s="673"/>
      <c r="C419" s="671" t="s">
        <v>1802</v>
      </c>
      <c r="D419" s="672">
        <v>50</v>
      </c>
      <c r="E419" s="441">
        <v>0</v>
      </c>
      <c r="F419" s="441">
        <v>0</v>
      </c>
      <c r="G419" s="441">
        <v>0</v>
      </c>
      <c r="H419" s="441">
        <v>0</v>
      </c>
      <c r="I419" s="441">
        <v>2</v>
      </c>
      <c r="J419" s="441">
        <v>0</v>
      </c>
      <c r="K419" s="441">
        <v>5</v>
      </c>
      <c r="L419" s="441">
        <v>5</v>
      </c>
      <c r="M419" s="441">
        <v>35</v>
      </c>
      <c r="N419" s="441">
        <v>3</v>
      </c>
    </row>
    <row r="420" spans="1:14" ht="9" customHeight="1">
      <c r="A420" s="450"/>
      <c r="B420" s="673"/>
      <c r="C420" s="671"/>
      <c r="D420" s="672"/>
      <c r="E420" s="441"/>
      <c r="F420" s="441"/>
      <c r="G420" s="441"/>
      <c r="H420" s="441"/>
      <c r="I420" s="441"/>
      <c r="J420" s="441"/>
      <c r="K420" s="441"/>
      <c r="L420" s="441"/>
      <c r="M420" s="441"/>
      <c r="N420" s="441"/>
    </row>
    <row r="421" spans="1:14" ht="9" customHeight="1">
      <c r="A421" s="450"/>
      <c r="B421" s="673" t="s">
        <v>848</v>
      </c>
      <c r="C421" s="671" t="s">
        <v>1800</v>
      </c>
      <c r="D421" s="672">
        <v>129</v>
      </c>
      <c r="E421" s="441">
        <v>0</v>
      </c>
      <c r="F421" s="441">
        <v>0</v>
      </c>
      <c r="G421" s="441">
        <v>0</v>
      </c>
      <c r="H421" s="441">
        <v>7</v>
      </c>
      <c r="I421" s="441">
        <v>32</v>
      </c>
      <c r="J421" s="441">
        <v>1</v>
      </c>
      <c r="K421" s="441">
        <v>12</v>
      </c>
      <c r="L421" s="441">
        <v>14</v>
      </c>
      <c r="M421" s="441">
        <v>50</v>
      </c>
      <c r="N421" s="441">
        <v>13</v>
      </c>
    </row>
    <row r="422" spans="1:14" ht="9" customHeight="1">
      <c r="A422" s="450"/>
      <c r="B422" s="673"/>
      <c r="C422" s="671" t="s">
        <v>1801</v>
      </c>
      <c r="D422" s="672">
        <v>46</v>
      </c>
      <c r="E422" s="441">
        <v>0</v>
      </c>
      <c r="F422" s="441">
        <v>0</v>
      </c>
      <c r="G422" s="441">
        <v>0</v>
      </c>
      <c r="H422" s="441">
        <v>1</v>
      </c>
      <c r="I422" s="441">
        <v>8</v>
      </c>
      <c r="J422" s="441">
        <v>0</v>
      </c>
      <c r="K422" s="441">
        <v>4</v>
      </c>
      <c r="L422" s="441">
        <v>2</v>
      </c>
      <c r="M422" s="441">
        <v>21</v>
      </c>
      <c r="N422" s="441">
        <v>10</v>
      </c>
    </row>
    <row r="423" spans="1:14" ht="9" customHeight="1">
      <c r="A423" s="450"/>
      <c r="B423" s="673"/>
      <c r="C423" s="671" t="s">
        <v>1802</v>
      </c>
      <c r="D423" s="672">
        <v>175</v>
      </c>
      <c r="E423" s="441">
        <v>0</v>
      </c>
      <c r="F423" s="441">
        <v>0</v>
      </c>
      <c r="G423" s="441">
        <v>0</v>
      </c>
      <c r="H423" s="441">
        <v>8</v>
      </c>
      <c r="I423" s="441">
        <v>40</v>
      </c>
      <c r="J423" s="441">
        <v>1</v>
      </c>
      <c r="K423" s="441">
        <v>16</v>
      </c>
      <c r="L423" s="441">
        <v>16</v>
      </c>
      <c r="M423" s="441">
        <v>71</v>
      </c>
      <c r="N423" s="441">
        <v>23</v>
      </c>
    </row>
    <row r="424" spans="1:14" ht="9" customHeight="1">
      <c r="A424" s="450"/>
      <c r="B424" s="673"/>
      <c r="C424" s="671"/>
      <c r="D424" s="672"/>
      <c r="E424" s="441"/>
      <c r="F424" s="441"/>
      <c r="G424" s="441"/>
      <c r="H424" s="441"/>
      <c r="I424" s="441"/>
      <c r="J424" s="441"/>
      <c r="K424" s="441"/>
      <c r="L424" s="441"/>
      <c r="M424" s="441"/>
      <c r="N424" s="441"/>
    </row>
    <row r="425" spans="1:14" ht="9" customHeight="1">
      <c r="A425" s="450"/>
      <c r="B425" s="673" t="s">
        <v>851</v>
      </c>
      <c r="C425" s="671" t="s">
        <v>1800</v>
      </c>
      <c r="D425" s="672">
        <v>4</v>
      </c>
      <c r="E425" s="441">
        <v>0</v>
      </c>
      <c r="F425" s="441">
        <v>1</v>
      </c>
      <c r="G425" s="441">
        <v>1</v>
      </c>
      <c r="H425" s="441">
        <v>0</v>
      </c>
      <c r="I425" s="441">
        <v>1</v>
      </c>
      <c r="J425" s="441">
        <v>0</v>
      </c>
      <c r="K425" s="441">
        <v>1</v>
      </c>
      <c r="L425" s="441">
        <v>0</v>
      </c>
      <c r="M425" s="441">
        <v>0</v>
      </c>
      <c r="N425" s="441">
        <v>0</v>
      </c>
    </row>
    <row r="426" spans="1:14" ht="9" customHeight="1">
      <c r="A426" s="450"/>
      <c r="B426" s="673"/>
      <c r="C426" s="671" t="s">
        <v>1802</v>
      </c>
      <c r="D426" s="672">
        <v>4</v>
      </c>
      <c r="E426" s="441">
        <v>0</v>
      </c>
      <c r="F426" s="441">
        <v>1</v>
      </c>
      <c r="G426" s="441">
        <v>1</v>
      </c>
      <c r="H426" s="441">
        <v>0</v>
      </c>
      <c r="I426" s="441">
        <v>1</v>
      </c>
      <c r="J426" s="441">
        <v>0</v>
      </c>
      <c r="K426" s="441">
        <v>1</v>
      </c>
      <c r="L426" s="441">
        <v>0</v>
      </c>
      <c r="M426" s="441">
        <v>0</v>
      </c>
      <c r="N426" s="441">
        <v>0</v>
      </c>
    </row>
    <row r="427" spans="1:14" ht="9" customHeight="1">
      <c r="A427" s="450"/>
      <c r="B427" s="673"/>
      <c r="C427" s="671"/>
      <c r="D427" s="672"/>
      <c r="E427" s="441"/>
      <c r="F427" s="441"/>
      <c r="G427" s="441"/>
      <c r="H427" s="441"/>
      <c r="I427" s="441"/>
      <c r="J427" s="441"/>
      <c r="K427" s="441"/>
      <c r="L427" s="441"/>
      <c r="M427" s="441"/>
      <c r="N427" s="441"/>
    </row>
    <row r="428" spans="1:14" ht="9" customHeight="1">
      <c r="A428" s="450"/>
      <c r="B428" s="673" t="s">
        <v>1841</v>
      </c>
      <c r="C428" s="671" t="s">
        <v>1800</v>
      </c>
      <c r="D428" s="672">
        <v>98</v>
      </c>
      <c r="E428" s="441">
        <v>1</v>
      </c>
      <c r="F428" s="441">
        <v>3</v>
      </c>
      <c r="G428" s="441">
        <v>1</v>
      </c>
      <c r="H428" s="441">
        <v>7</v>
      </c>
      <c r="I428" s="441">
        <v>35</v>
      </c>
      <c r="J428" s="441">
        <v>0</v>
      </c>
      <c r="K428" s="441">
        <v>16</v>
      </c>
      <c r="L428" s="441">
        <v>6</v>
      </c>
      <c r="M428" s="441">
        <v>26</v>
      </c>
      <c r="N428" s="441">
        <v>3</v>
      </c>
    </row>
    <row r="429" spans="1:14" ht="9" customHeight="1">
      <c r="A429" s="450"/>
      <c r="B429" s="673"/>
      <c r="C429" s="671" t="s">
        <v>1801</v>
      </c>
      <c r="D429" s="672">
        <v>27</v>
      </c>
      <c r="E429" s="441">
        <v>0</v>
      </c>
      <c r="F429" s="441">
        <v>1</v>
      </c>
      <c r="G429" s="441">
        <v>0</v>
      </c>
      <c r="H429" s="441">
        <v>3</v>
      </c>
      <c r="I429" s="441">
        <v>9</v>
      </c>
      <c r="J429" s="441">
        <v>0</v>
      </c>
      <c r="K429" s="441">
        <v>1</v>
      </c>
      <c r="L429" s="441">
        <v>2</v>
      </c>
      <c r="M429" s="441">
        <v>10</v>
      </c>
      <c r="N429" s="441">
        <v>1</v>
      </c>
    </row>
    <row r="430" spans="1:14" ht="9" customHeight="1">
      <c r="A430" s="450"/>
      <c r="B430" s="673"/>
      <c r="C430" s="671" t="s">
        <v>1802</v>
      </c>
      <c r="D430" s="672">
        <v>125</v>
      </c>
      <c r="E430" s="441">
        <v>1</v>
      </c>
      <c r="F430" s="441">
        <v>4</v>
      </c>
      <c r="G430" s="441">
        <v>1</v>
      </c>
      <c r="H430" s="441">
        <v>10</v>
      </c>
      <c r="I430" s="441">
        <v>44</v>
      </c>
      <c r="J430" s="441">
        <v>0</v>
      </c>
      <c r="K430" s="441">
        <v>17</v>
      </c>
      <c r="L430" s="441">
        <v>8</v>
      </c>
      <c r="M430" s="441">
        <v>36</v>
      </c>
      <c r="N430" s="441">
        <v>4</v>
      </c>
    </row>
    <row r="431" spans="1:14" ht="9" customHeight="1">
      <c r="A431" s="450"/>
      <c r="B431" s="673"/>
      <c r="C431" s="671"/>
      <c r="D431" s="672"/>
      <c r="E431" s="441"/>
      <c r="F431" s="441"/>
      <c r="G431" s="441"/>
      <c r="H431" s="441"/>
      <c r="I431" s="441"/>
      <c r="J431" s="441"/>
      <c r="K431" s="441"/>
      <c r="L431" s="441"/>
      <c r="M431" s="441"/>
      <c r="N431" s="441"/>
    </row>
    <row r="432" spans="1:14" ht="9" customHeight="1">
      <c r="A432" s="450"/>
      <c r="B432" s="673" t="s">
        <v>855</v>
      </c>
      <c r="C432" s="671" t="s">
        <v>1800</v>
      </c>
      <c r="D432" s="672">
        <v>3</v>
      </c>
      <c r="E432" s="441">
        <v>0</v>
      </c>
      <c r="F432" s="441">
        <v>0</v>
      </c>
      <c r="G432" s="441">
        <v>0</v>
      </c>
      <c r="H432" s="441">
        <v>0</v>
      </c>
      <c r="I432" s="441">
        <v>2</v>
      </c>
      <c r="J432" s="441">
        <v>0</v>
      </c>
      <c r="K432" s="441">
        <v>0</v>
      </c>
      <c r="L432" s="441">
        <v>0</v>
      </c>
      <c r="M432" s="441">
        <v>1</v>
      </c>
      <c r="N432" s="441">
        <v>0</v>
      </c>
    </row>
    <row r="433" spans="1:14" ht="9" customHeight="1">
      <c r="A433" s="450"/>
      <c r="B433" s="673"/>
      <c r="C433" s="671" t="s">
        <v>1802</v>
      </c>
      <c r="D433" s="672">
        <v>3</v>
      </c>
      <c r="E433" s="441">
        <v>0</v>
      </c>
      <c r="F433" s="441">
        <v>0</v>
      </c>
      <c r="G433" s="441">
        <v>0</v>
      </c>
      <c r="H433" s="441">
        <v>0</v>
      </c>
      <c r="I433" s="441">
        <v>2</v>
      </c>
      <c r="J433" s="441">
        <v>0</v>
      </c>
      <c r="K433" s="441">
        <v>0</v>
      </c>
      <c r="L433" s="441">
        <v>0</v>
      </c>
      <c r="M433" s="441">
        <v>1</v>
      </c>
      <c r="N433" s="441">
        <v>0</v>
      </c>
    </row>
    <row r="434" spans="1:14" ht="9" customHeight="1">
      <c r="A434" s="450"/>
      <c r="B434" s="673"/>
      <c r="C434" s="671"/>
      <c r="D434" s="672"/>
      <c r="E434" s="441"/>
      <c r="F434" s="441"/>
      <c r="G434" s="441"/>
      <c r="H434" s="441"/>
      <c r="I434" s="441"/>
      <c r="J434" s="441"/>
      <c r="K434" s="441"/>
      <c r="L434" s="441"/>
      <c r="M434" s="441"/>
      <c r="N434" s="441"/>
    </row>
    <row r="435" spans="1:14" ht="9" customHeight="1">
      <c r="A435" s="450"/>
      <c r="B435" s="673" t="s">
        <v>856</v>
      </c>
      <c r="C435" s="671" t="s">
        <v>1800</v>
      </c>
      <c r="D435" s="672">
        <v>82</v>
      </c>
      <c r="E435" s="441">
        <v>0</v>
      </c>
      <c r="F435" s="441">
        <v>4</v>
      </c>
      <c r="G435" s="441">
        <v>1</v>
      </c>
      <c r="H435" s="441">
        <v>6</v>
      </c>
      <c r="I435" s="441">
        <v>41</v>
      </c>
      <c r="J435" s="441">
        <v>1</v>
      </c>
      <c r="K435" s="441">
        <v>7</v>
      </c>
      <c r="L435" s="441">
        <v>10</v>
      </c>
      <c r="M435" s="441">
        <v>0</v>
      </c>
      <c r="N435" s="441">
        <v>12</v>
      </c>
    </row>
    <row r="436" spans="1:14" ht="9" customHeight="1">
      <c r="A436" s="450"/>
      <c r="B436" s="673" t="s">
        <v>2339</v>
      </c>
      <c r="C436" s="671" t="s">
        <v>1801</v>
      </c>
      <c r="D436" s="672">
        <v>26</v>
      </c>
      <c r="E436" s="441">
        <v>0</v>
      </c>
      <c r="F436" s="441">
        <v>3</v>
      </c>
      <c r="G436" s="441">
        <v>0</v>
      </c>
      <c r="H436" s="441">
        <v>1</v>
      </c>
      <c r="I436" s="441">
        <v>9</v>
      </c>
      <c r="J436" s="441">
        <v>0</v>
      </c>
      <c r="K436" s="441">
        <v>5</v>
      </c>
      <c r="L436" s="441">
        <v>2</v>
      </c>
      <c r="M436" s="441">
        <v>0</v>
      </c>
      <c r="N436" s="441">
        <v>6</v>
      </c>
    </row>
    <row r="437" spans="1:14" ht="9" customHeight="1">
      <c r="A437" s="450"/>
      <c r="B437" s="673"/>
      <c r="C437" s="671" t="s">
        <v>1802</v>
      </c>
      <c r="D437" s="672">
        <v>108</v>
      </c>
      <c r="E437" s="441">
        <v>0</v>
      </c>
      <c r="F437" s="441">
        <v>7</v>
      </c>
      <c r="G437" s="441">
        <v>1</v>
      </c>
      <c r="H437" s="441">
        <v>7</v>
      </c>
      <c r="I437" s="441">
        <v>50</v>
      </c>
      <c r="J437" s="441">
        <v>1</v>
      </c>
      <c r="K437" s="441">
        <v>12</v>
      </c>
      <c r="L437" s="441">
        <v>12</v>
      </c>
      <c r="M437" s="441">
        <v>0</v>
      </c>
      <c r="N437" s="441">
        <v>18</v>
      </c>
    </row>
    <row r="438" spans="1:14" ht="9" customHeight="1">
      <c r="A438" s="450"/>
      <c r="B438" s="673"/>
      <c r="C438" s="671"/>
      <c r="D438" s="672"/>
      <c r="E438" s="441"/>
      <c r="F438" s="441"/>
      <c r="G438" s="441"/>
      <c r="H438" s="441"/>
      <c r="I438" s="441"/>
      <c r="J438" s="441"/>
      <c r="K438" s="441"/>
      <c r="L438" s="441"/>
      <c r="M438" s="441"/>
      <c r="N438" s="441"/>
    </row>
    <row r="439" spans="1:14" ht="9" customHeight="1">
      <c r="A439" s="450"/>
      <c r="B439" s="676" t="s">
        <v>1947</v>
      </c>
      <c r="C439" s="671" t="s">
        <v>1800</v>
      </c>
      <c r="D439" s="672">
        <v>352</v>
      </c>
      <c r="E439" s="441">
        <v>1</v>
      </c>
      <c r="F439" s="441">
        <v>8</v>
      </c>
      <c r="G439" s="441">
        <v>3</v>
      </c>
      <c r="H439" s="441">
        <v>20</v>
      </c>
      <c r="I439" s="441">
        <v>113</v>
      </c>
      <c r="J439" s="441">
        <v>2</v>
      </c>
      <c r="K439" s="441">
        <v>38</v>
      </c>
      <c r="L439" s="441">
        <v>33</v>
      </c>
      <c r="M439" s="441">
        <v>104</v>
      </c>
      <c r="N439" s="441">
        <v>30</v>
      </c>
    </row>
    <row r="440" spans="1:14" ht="9" customHeight="1">
      <c r="A440" s="450"/>
      <c r="B440" s="673"/>
      <c r="C440" s="671" t="s">
        <v>1801</v>
      </c>
      <c r="D440" s="672">
        <v>113</v>
      </c>
      <c r="E440" s="441">
        <v>0</v>
      </c>
      <c r="F440" s="441">
        <v>4</v>
      </c>
      <c r="G440" s="441">
        <v>0</v>
      </c>
      <c r="H440" s="441">
        <v>5</v>
      </c>
      <c r="I440" s="441">
        <v>26</v>
      </c>
      <c r="J440" s="441">
        <v>0</v>
      </c>
      <c r="K440" s="441">
        <v>13</v>
      </c>
      <c r="L440" s="441">
        <v>8</v>
      </c>
      <c r="M440" s="441">
        <v>39</v>
      </c>
      <c r="N440" s="441">
        <v>18</v>
      </c>
    </row>
    <row r="441" spans="1:14" ht="9" customHeight="1">
      <c r="A441" s="450"/>
      <c r="B441" s="673"/>
      <c r="C441" s="671" t="s">
        <v>1802</v>
      </c>
      <c r="D441" s="672">
        <v>465</v>
      </c>
      <c r="E441" s="441">
        <v>1</v>
      </c>
      <c r="F441" s="441">
        <v>12</v>
      </c>
      <c r="G441" s="441">
        <v>3</v>
      </c>
      <c r="H441" s="441">
        <v>25</v>
      </c>
      <c r="I441" s="441">
        <v>139</v>
      </c>
      <c r="J441" s="441">
        <v>2</v>
      </c>
      <c r="K441" s="441">
        <v>51</v>
      </c>
      <c r="L441" s="441">
        <v>41</v>
      </c>
      <c r="M441" s="441">
        <v>143</v>
      </c>
      <c r="N441" s="441">
        <v>48</v>
      </c>
    </row>
    <row r="442" spans="1:14" ht="9" customHeight="1">
      <c r="A442" s="450"/>
      <c r="B442" s="673"/>
      <c r="C442" s="671"/>
      <c r="D442" s="672"/>
      <c r="E442" s="441"/>
      <c r="F442" s="441"/>
      <c r="G442" s="441"/>
      <c r="H442" s="441"/>
      <c r="I442" s="441"/>
      <c r="J442" s="441"/>
      <c r="K442" s="441"/>
      <c r="L442" s="441"/>
      <c r="M442" s="441"/>
      <c r="N442" s="441"/>
    </row>
    <row r="443" spans="1:14" ht="9" customHeight="1">
      <c r="A443" s="450"/>
      <c r="B443" s="673"/>
      <c r="C443" s="671"/>
      <c r="D443" s="675"/>
      <c r="E443" s="642"/>
      <c r="F443" s="642"/>
      <c r="G443" s="642"/>
      <c r="H443" s="642"/>
      <c r="I443" s="642"/>
      <c r="J443" s="642"/>
      <c r="K443" s="642"/>
      <c r="L443" s="642"/>
      <c r="M443" s="642"/>
    </row>
    <row r="444" spans="1:14" ht="9" customHeight="1">
      <c r="A444" s="450" t="s">
        <v>858</v>
      </c>
      <c r="B444" s="673"/>
      <c r="C444" s="671"/>
      <c r="D444" s="675"/>
      <c r="E444" s="642"/>
      <c r="F444" s="642"/>
      <c r="G444" s="642"/>
      <c r="H444" s="642"/>
      <c r="I444" s="642"/>
      <c r="J444" s="642"/>
      <c r="K444" s="642"/>
      <c r="L444" s="642"/>
      <c r="M444" s="642"/>
    </row>
    <row r="445" spans="1:14" ht="9" customHeight="1">
      <c r="A445" s="450" t="s">
        <v>1953</v>
      </c>
      <c r="B445" s="673"/>
      <c r="C445" s="671"/>
      <c r="D445" s="675"/>
      <c r="E445" s="642"/>
      <c r="F445" s="642"/>
      <c r="G445" s="642"/>
      <c r="H445" s="642"/>
      <c r="I445" s="642"/>
      <c r="J445" s="642"/>
      <c r="K445" s="642"/>
      <c r="L445" s="642"/>
      <c r="M445" s="642"/>
    </row>
    <row r="446" spans="1:14" ht="9" customHeight="1">
      <c r="A446" s="450"/>
      <c r="B446" s="673"/>
      <c r="C446" s="671"/>
      <c r="D446" s="675"/>
      <c r="E446" s="642"/>
      <c r="F446" s="642"/>
      <c r="G446" s="642"/>
      <c r="H446" s="642"/>
      <c r="I446" s="642"/>
      <c r="J446" s="642"/>
      <c r="K446" s="642"/>
      <c r="L446" s="642"/>
      <c r="M446" s="642"/>
    </row>
    <row r="447" spans="1:14" ht="9" customHeight="1">
      <c r="A447" s="450"/>
      <c r="B447" s="673" t="s">
        <v>860</v>
      </c>
      <c r="C447" s="671" t="s">
        <v>1800</v>
      </c>
      <c r="D447" s="672">
        <v>16</v>
      </c>
      <c r="E447" s="446" t="s">
        <v>893</v>
      </c>
      <c r="F447" s="446" t="s">
        <v>893</v>
      </c>
      <c r="G447" s="446" t="s">
        <v>893</v>
      </c>
      <c r="H447" s="446" t="s">
        <v>893</v>
      </c>
      <c r="I447" s="446" t="s">
        <v>893</v>
      </c>
      <c r="J447" s="446" t="s">
        <v>893</v>
      </c>
      <c r="K447" s="446" t="s">
        <v>893</v>
      </c>
      <c r="L447" s="446" t="s">
        <v>893</v>
      </c>
      <c r="M447" s="446" t="s">
        <v>893</v>
      </c>
      <c r="N447" s="446" t="s">
        <v>893</v>
      </c>
    </row>
    <row r="448" spans="1:14" ht="9" customHeight="1">
      <c r="A448" s="450"/>
      <c r="B448" s="673"/>
      <c r="C448" s="671" t="s">
        <v>1801</v>
      </c>
      <c r="D448" s="672">
        <v>2</v>
      </c>
      <c r="E448" s="446" t="s">
        <v>893</v>
      </c>
      <c r="F448" s="446" t="s">
        <v>893</v>
      </c>
      <c r="G448" s="446" t="s">
        <v>893</v>
      </c>
      <c r="H448" s="446" t="s">
        <v>893</v>
      </c>
      <c r="I448" s="446" t="s">
        <v>893</v>
      </c>
      <c r="J448" s="446" t="s">
        <v>893</v>
      </c>
      <c r="K448" s="446" t="s">
        <v>893</v>
      </c>
      <c r="L448" s="446" t="s">
        <v>893</v>
      </c>
      <c r="M448" s="446" t="s">
        <v>893</v>
      </c>
      <c r="N448" s="446" t="s">
        <v>893</v>
      </c>
    </row>
    <row r="449" spans="1:14" ht="9" customHeight="1">
      <c r="A449" s="450"/>
      <c r="B449" s="673"/>
      <c r="C449" s="671" t="s">
        <v>1802</v>
      </c>
      <c r="D449" s="672">
        <v>18</v>
      </c>
      <c r="E449" s="446" t="s">
        <v>893</v>
      </c>
      <c r="F449" s="446" t="s">
        <v>893</v>
      </c>
      <c r="G449" s="446" t="s">
        <v>893</v>
      </c>
      <c r="H449" s="446" t="s">
        <v>893</v>
      </c>
      <c r="I449" s="446" t="s">
        <v>893</v>
      </c>
      <c r="J449" s="446" t="s">
        <v>893</v>
      </c>
      <c r="K449" s="446" t="s">
        <v>893</v>
      </c>
      <c r="L449" s="446" t="s">
        <v>893</v>
      </c>
      <c r="M449" s="446" t="s">
        <v>893</v>
      </c>
      <c r="N449" s="446" t="s">
        <v>893</v>
      </c>
    </row>
    <row r="450" spans="1:14" ht="9" customHeight="1">
      <c r="A450" s="450"/>
      <c r="B450" s="673"/>
      <c r="C450" s="671"/>
      <c r="D450" s="672"/>
      <c r="E450" s="441"/>
      <c r="F450" s="441"/>
      <c r="G450" s="441"/>
      <c r="H450" s="441"/>
      <c r="I450" s="441"/>
      <c r="J450" s="441"/>
      <c r="K450" s="441"/>
      <c r="L450" s="441"/>
      <c r="M450" s="441"/>
      <c r="N450" s="441"/>
    </row>
    <row r="451" spans="1:14" ht="9" customHeight="1">
      <c r="A451" s="450"/>
      <c r="B451" s="673" t="s">
        <v>863</v>
      </c>
      <c r="C451" s="671" t="s">
        <v>1800</v>
      </c>
      <c r="D451" s="672">
        <v>1</v>
      </c>
      <c r="E451" s="446" t="s">
        <v>893</v>
      </c>
      <c r="F451" s="446" t="s">
        <v>893</v>
      </c>
      <c r="G451" s="446" t="s">
        <v>893</v>
      </c>
      <c r="H451" s="446" t="s">
        <v>893</v>
      </c>
      <c r="I451" s="446" t="s">
        <v>893</v>
      </c>
      <c r="J451" s="446" t="s">
        <v>893</v>
      </c>
      <c r="K451" s="446" t="s">
        <v>893</v>
      </c>
      <c r="L451" s="446" t="s">
        <v>893</v>
      </c>
      <c r="M451" s="446" t="s">
        <v>893</v>
      </c>
      <c r="N451" s="446" t="s">
        <v>893</v>
      </c>
    </row>
    <row r="452" spans="1:14" ht="9" customHeight="1">
      <c r="A452" s="450"/>
      <c r="B452" s="673" t="s">
        <v>2340</v>
      </c>
      <c r="C452" s="671" t="s">
        <v>1802</v>
      </c>
      <c r="D452" s="672">
        <v>1</v>
      </c>
      <c r="E452" s="446" t="s">
        <v>893</v>
      </c>
      <c r="F452" s="446" t="s">
        <v>893</v>
      </c>
      <c r="G452" s="446" t="s">
        <v>893</v>
      </c>
      <c r="H452" s="446" t="s">
        <v>893</v>
      </c>
      <c r="I452" s="446" t="s">
        <v>893</v>
      </c>
      <c r="J452" s="446" t="s">
        <v>893</v>
      </c>
      <c r="K452" s="446" t="s">
        <v>893</v>
      </c>
      <c r="L452" s="446" t="s">
        <v>893</v>
      </c>
      <c r="M452" s="446" t="s">
        <v>893</v>
      </c>
      <c r="N452" s="446" t="s">
        <v>893</v>
      </c>
    </row>
    <row r="453" spans="1:14" ht="9" customHeight="1">
      <c r="A453" s="450"/>
      <c r="B453" s="673"/>
      <c r="C453" s="671"/>
      <c r="D453" s="672"/>
      <c r="E453" s="441"/>
      <c r="F453" s="441"/>
      <c r="G453" s="441"/>
      <c r="H453" s="441"/>
      <c r="I453" s="441"/>
      <c r="J453" s="441"/>
      <c r="K453" s="441"/>
      <c r="L453" s="441"/>
      <c r="M453" s="441"/>
      <c r="N453" s="441"/>
    </row>
    <row r="454" spans="1:14" ht="9" customHeight="1">
      <c r="A454" s="450"/>
      <c r="B454" s="676" t="s">
        <v>1947</v>
      </c>
      <c r="C454" s="671" t="s">
        <v>1800</v>
      </c>
      <c r="D454" s="672">
        <v>17</v>
      </c>
      <c r="E454" s="446" t="s">
        <v>893</v>
      </c>
      <c r="F454" s="446" t="s">
        <v>893</v>
      </c>
      <c r="G454" s="446" t="s">
        <v>893</v>
      </c>
      <c r="H454" s="446" t="s">
        <v>893</v>
      </c>
      <c r="I454" s="446" t="s">
        <v>893</v>
      </c>
      <c r="J454" s="446" t="s">
        <v>893</v>
      </c>
      <c r="K454" s="446" t="s">
        <v>893</v>
      </c>
      <c r="L454" s="446" t="s">
        <v>893</v>
      </c>
      <c r="M454" s="446" t="s">
        <v>893</v>
      </c>
      <c r="N454" s="446" t="s">
        <v>893</v>
      </c>
    </row>
    <row r="455" spans="1:14" ht="9" customHeight="1">
      <c r="A455" s="450"/>
      <c r="B455" s="673"/>
      <c r="C455" s="671" t="s">
        <v>1801</v>
      </c>
      <c r="D455" s="672">
        <v>2</v>
      </c>
      <c r="E455" s="446" t="s">
        <v>893</v>
      </c>
      <c r="F455" s="446" t="s">
        <v>893</v>
      </c>
      <c r="G455" s="446" t="s">
        <v>893</v>
      </c>
      <c r="H455" s="446" t="s">
        <v>893</v>
      </c>
      <c r="I455" s="446" t="s">
        <v>893</v>
      </c>
      <c r="J455" s="446" t="s">
        <v>893</v>
      </c>
      <c r="K455" s="446" t="s">
        <v>893</v>
      </c>
      <c r="L455" s="446" t="s">
        <v>893</v>
      </c>
      <c r="M455" s="446" t="s">
        <v>893</v>
      </c>
      <c r="N455" s="446" t="s">
        <v>893</v>
      </c>
    </row>
    <row r="456" spans="1:14" ht="9" customHeight="1">
      <c r="A456" s="450"/>
      <c r="B456" s="673"/>
      <c r="C456" s="671" t="s">
        <v>1802</v>
      </c>
      <c r="D456" s="672">
        <v>19</v>
      </c>
      <c r="E456" s="446" t="s">
        <v>893</v>
      </c>
      <c r="F456" s="446" t="s">
        <v>893</v>
      </c>
      <c r="G456" s="446" t="s">
        <v>893</v>
      </c>
      <c r="H456" s="446" t="s">
        <v>893</v>
      </c>
      <c r="I456" s="446" t="s">
        <v>893</v>
      </c>
      <c r="J456" s="446" t="s">
        <v>893</v>
      </c>
      <c r="K456" s="446" t="s">
        <v>893</v>
      </c>
      <c r="L456" s="446" t="s">
        <v>893</v>
      </c>
      <c r="M456" s="446" t="s">
        <v>893</v>
      </c>
      <c r="N456" s="446" t="s">
        <v>893</v>
      </c>
    </row>
    <row r="457" spans="1:14" ht="9" customHeight="1">
      <c r="A457" s="450"/>
      <c r="B457" s="673"/>
      <c r="C457" s="671"/>
      <c r="D457" s="672"/>
      <c r="E457" s="441"/>
      <c r="F457" s="441"/>
      <c r="G457" s="441"/>
      <c r="H457" s="441"/>
      <c r="I457" s="441"/>
      <c r="J457" s="441"/>
      <c r="K457" s="441"/>
      <c r="L457" s="441"/>
      <c r="M457" s="441"/>
      <c r="N457" s="441"/>
    </row>
    <row r="458" spans="1:14" ht="9" customHeight="1">
      <c r="A458" s="450"/>
      <c r="B458" s="676" t="s">
        <v>127</v>
      </c>
      <c r="C458" s="671" t="s">
        <v>1800</v>
      </c>
      <c r="D458" s="672">
        <v>28830</v>
      </c>
      <c r="E458" s="441">
        <v>219</v>
      </c>
      <c r="F458" s="441">
        <v>586</v>
      </c>
      <c r="G458" s="441">
        <v>213</v>
      </c>
      <c r="H458" s="441">
        <v>1447</v>
      </c>
      <c r="I458" s="441">
        <v>9316</v>
      </c>
      <c r="J458" s="441">
        <v>181</v>
      </c>
      <c r="K458" s="441">
        <v>3391</v>
      </c>
      <c r="L458" s="441">
        <v>2649</v>
      </c>
      <c r="M458" s="441">
        <v>8913</v>
      </c>
      <c r="N458" s="441">
        <v>1915</v>
      </c>
    </row>
    <row r="459" spans="1:14" ht="9" customHeight="1">
      <c r="A459" s="450"/>
      <c r="B459" s="673"/>
      <c r="C459" s="671" t="s">
        <v>1801</v>
      </c>
      <c r="D459" s="672">
        <v>8678</v>
      </c>
      <c r="E459" s="441">
        <v>119</v>
      </c>
      <c r="F459" s="441">
        <v>349</v>
      </c>
      <c r="G459" s="441">
        <v>83</v>
      </c>
      <c r="H459" s="441">
        <v>536</v>
      </c>
      <c r="I459" s="441">
        <v>2434</v>
      </c>
      <c r="J459" s="441">
        <v>60</v>
      </c>
      <c r="K459" s="441">
        <v>1068</v>
      </c>
      <c r="L459" s="441">
        <v>838</v>
      </c>
      <c r="M459" s="441">
        <v>2563</v>
      </c>
      <c r="N459" s="441">
        <v>628</v>
      </c>
    </row>
    <row r="460" spans="1:14" ht="9" customHeight="1">
      <c r="A460" s="450"/>
      <c r="B460" s="673"/>
      <c r="C460" s="671" t="s">
        <v>1802</v>
      </c>
      <c r="D460" s="672">
        <v>37508</v>
      </c>
      <c r="E460" s="441">
        <v>338</v>
      </c>
      <c r="F460" s="441">
        <v>935</v>
      </c>
      <c r="G460" s="441">
        <v>296</v>
      </c>
      <c r="H460" s="441">
        <v>1983</v>
      </c>
      <c r="I460" s="441">
        <v>11750</v>
      </c>
      <c r="J460" s="441">
        <v>241</v>
      </c>
      <c r="K460" s="441">
        <v>4459</v>
      </c>
      <c r="L460" s="441">
        <v>3487</v>
      </c>
      <c r="M460" s="441">
        <v>11476</v>
      </c>
      <c r="N460" s="441">
        <v>2543</v>
      </c>
    </row>
    <row r="461" spans="1:14" ht="9" customHeight="1">
      <c r="A461" s="450"/>
      <c r="B461" s="673"/>
      <c r="C461" s="671"/>
      <c r="D461" s="441"/>
      <c r="E461" s="441"/>
      <c r="F461" s="441"/>
      <c r="G461" s="441"/>
      <c r="H461" s="441"/>
      <c r="I461" s="441"/>
      <c r="J461" s="441"/>
      <c r="K461" s="441"/>
      <c r="L461" s="441"/>
      <c r="M461" s="441"/>
      <c r="N461" s="441"/>
    </row>
    <row r="462" spans="1:14" ht="9" customHeight="1">
      <c r="A462" s="450"/>
      <c r="B462" s="673"/>
      <c r="C462" s="671"/>
      <c r="D462" s="441"/>
      <c r="E462" s="441"/>
      <c r="F462" s="441"/>
      <c r="G462" s="441"/>
      <c r="H462" s="441"/>
      <c r="I462" s="441"/>
      <c r="J462" s="441"/>
      <c r="K462" s="441"/>
      <c r="L462" s="680"/>
      <c r="M462" s="680"/>
      <c r="N462" s="450"/>
    </row>
    <row r="463" spans="1:14" ht="9" customHeight="1">
      <c r="A463" s="450"/>
      <c r="B463" s="673"/>
      <c r="C463" s="671"/>
      <c r="D463" s="441"/>
      <c r="E463" s="441"/>
      <c r="F463" s="441"/>
      <c r="G463" s="441"/>
      <c r="H463" s="441"/>
      <c r="I463" s="441"/>
      <c r="J463" s="441"/>
      <c r="K463" s="441"/>
      <c r="L463" s="680"/>
      <c r="M463" s="680"/>
      <c r="N463" s="450"/>
    </row>
    <row r="464" spans="1:14" ht="9" customHeight="1">
      <c r="A464" s="450"/>
      <c r="B464" s="673"/>
      <c r="C464" s="671"/>
      <c r="D464" s="441"/>
      <c r="E464" s="441"/>
      <c r="F464" s="441"/>
      <c r="G464" s="441"/>
      <c r="H464" s="441"/>
      <c r="I464" s="441"/>
      <c r="J464" s="441"/>
      <c r="K464" s="441"/>
      <c r="L464" s="680"/>
      <c r="M464" s="680"/>
      <c r="N464" s="450"/>
    </row>
    <row r="465" spans="1:14" ht="9" customHeight="1">
      <c r="A465" s="450"/>
      <c r="B465" s="673"/>
      <c r="C465" s="671"/>
      <c r="D465" s="441"/>
      <c r="E465" s="441"/>
      <c r="F465" s="441"/>
      <c r="G465" s="441"/>
      <c r="H465" s="441"/>
      <c r="I465" s="441"/>
      <c r="J465" s="441"/>
      <c r="K465" s="441"/>
      <c r="L465" s="680"/>
      <c r="M465" s="680"/>
      <c r="N465" s="450"/>
    </row>
    <row r="466" spans="1:14" ht="9" customHeight="1">
      <c r="A466" s="450"/>
      <c r="B466" s="673"/>
      <c r="C466" s="671"/>
      <c r="D466" s="441"/>
      <c r="E466" s="441"/>
      <c r="F466" s="441"/>
      <c r="G466" s="441"/>
      <c r="H466" s="441"/>
      <c r="I466" s="441"/>
      <c r="J466" s="441"/>
      <c r="K466" s="441"/>
      <c r="L466" s="680"/>
      <c r="M466" s="680"/>
      <c r="N466" s="450"/>
    </row>
    <row r="467" spans="1:14" ht="9" customHeight="1">
      <c r="A467" s="450"/>
      <c r="B467" s="673"/>
      <c r="C467" s="671"/>
      <c r="D467" s="441"/>
      <c r="E467" s="441"/>
      <c r="F467" s="441"/>
      <c r="G467" s="441"/>
      <c r="H467" s="441"/>
      <c r="I467" s="441"/>
      <c r="J467" s="441"/>
      <c r="K467" s="441"/>
      <c r="L467" s="680"/>
      <c r="M467" s="680"/>
      <c r="N467" s="450"/>
    </row>
    <row r="468" spans="1:14" ht="9" customHeight="1">
      <c r="A468" s="450"/>
      <c r="B468" s="673"/>
      <c r="C468" s="671"/>
      <c r="D468" s="441"/>
      <c r="E468" s="441"/>
      <c r="F468" s="441"/>
      <c r="G468" s="441"/>
      <c r="H468" s="441"/>
      <c r="I468" s="441"/>
      <c r="J468" s="441"/>
      <c r="K468" s="441"/>
      <c r="L468" s="680"/>
      <c r="M468" s="680"/>
      <c r="N468" s="450"/>
    </row>
    <row r="469" spans="1:14" ht="9" customHeight="1">
      <c r="A469" s="450"/>
      <c r="B469" s="673"/>
      <c r="C469" s="671"/>
      <c r="D469" s="441"/>
      <c r="E469" s="441"/>
      <c r="F469" s="441"/>
      <c r="G469" s="441"/>
      <c r="H469" s="441"/>
      <c r="I469" s="441"/>
      <c r="J469" s="441"/>
      <c r="K469" s="441"/>
      <c r="L469" s="680"/>
      <c r="M469" s="680"/>
      <c r="N469" s="450"/>
    </row>
    <row r="470" spans="1:14" ht="9" customHeight="1">
      <c r="A470" s="450"/>
      <c r="B470" s="673"/>
      <c r="C470" s="671"/>
      <c r="D470" s="441"/>
      <c r="E470" s="441"/>
      <c r="F470" s="441"/>
      <c r="G470" s="441"/>
      <c r="H470" s="441"/>
      <c r="I470" s="441"/>
      <c r="J470" s="441"/>
      <c r="K470" s="441"/>
      <c r="L470" s="680"/>
      <c r="M470" s="680"/>
      <c r="N470" s="450"/>
    </row>
    <row r="471" spans="1:14" ht="9" customHeight="1">
      <c r="A471" s="450"/>
      <c r="B471" s="673"/>
      <c r="C471" s="671"/>
      <c r="D471" s="441"/>
      <c r="E471" s="441"/>
      <c r="F471" s="441"/>
      <c r="G471" s="441"/>
      <c r="H471" s="441"/>
      <c r="I471" s="441"/>
      <c r="J471" s="441"/>
      <c r="K471" s="441"/>
      <c r="L471" s="680"/>
      <c r="M471" s="680"/>
      <c r="N471" s="450"/>
    </row>
    <row r="472" spans="1:14" ht="9" customHeight="1">
      <c r="A472" s="450"/>
      <c r="B472" s="673"/>
      <c r="C472" s="671"/>
      <c r="D472" s="441"/>
      <c r="E472" s="441"/>
      <c r="F472" s="441"/>
      <c r="G472" s="441"/>
      <c r="H472" s="441"/>
      <c r="I472" s="441"/>
      <c r="J472" s="441"/>
      <c r="K472" s="441"/>
      <c r="L472" s="680"/>
      <c r="M472" s="680"/>
      <c r="N472" s="450"/>
    </row>
    <row r="473" spans="1:14" ht="9" customHeight="1">
      <c r="A473" s="450"/>
      <c r="B473" s="673"/>
      <c r="C473" s="671"/>
      <c r="D473" s="441"/>
      <c r="E473" s="441"/>
      <c r="F473" s="441"/>
      <c r="G473" s="441"/>
      <c r="H473" s="441"/>
      <c r="I473" s="441"/>
      <c r="J473" s="441"/>
      <c r="K473" s="441"/>
      <c r="L473" s="680"/>
      <c r="M473" s="680"/>
      <c r="N473" s="450"/>
    </row>
    <row r="474" spans="1:14" ht="9" customHeight="1">
      <c r="A474" s="450"/>
      <c r="B474" s="673"/>
      <c r="C474" s="671"/>
      <c r="D474" s="441"/>
      <c r="E474" s="441"/>
      <c r="F474" s="441"/>
      <c r="G474" s="441"/>
      <c r="H474" s="441"/>
      <c r="I474" s="441"/>
      <c r="J474" s="441"/>
      <c r="K474" s="441"/>
      <c r="L474" s="680"/>
      <c r="M474" s="680"/>
      <c r="N474" s="450"/>
    </row>
    <row r="475" spans="1:14" ht="9" customHeight="1">
      <c r="A475" s="450"/>
      <c r="B475" s="673"/>
      <c r="C475" s="671"/>
      <c r="D475" s="441"/>
      <c r="E475" s="441"/>
      <c r="F475" s="441"/>
      <c r="G475" s="441"/>
      <c r="H475" s="441"/>
      <c r="I475" s="441"/>
      <c r="J475" s="441"/>
      <c r="K475" s="441"/>
      <c r="L475" s="680"/>
      <c r="M475" s="680"/>
      <c r="N475" s="450"/>
    </row>
    <row r="476" spans="1:14" ht="9" customHeight="1">
      <c r="A476" s="450"/>
      <c r="B476" s="673"/>
      <c r="C476" s="671"/>
      <c r="D476" s="441"/>
      <c r="E476" s="441"/>
      <c r="F476" s="441"/>
      <c r="G476" s="441"/>
      <c r="H476" s="441"/>
      <c r="I476" s="441"/>
      <c r="J476" s="441"/>
      <c r="K476" s="441"/>
      <c r="L476" s="680"/>
      <c r="M476" s="680"/>
      <c r="N476" s="450"/>
    </row>
    <row r="477" spans="1:14" ht="9" customHeight="1">
      <c r="A477" s="450"/>
      <c r="B477" s="673"/>
      <c r="C477" s="671"/>
      <c r="D477" s="441"/>
      <c r="E477" s="441"/>
      <c r="F477" s="441"/>
      <c r="G477" s="441"/>
      <c r="H477" s="441"/>
      <c r="I477" s="441"/>
      <c r="J477" s="441"/>
      <c r="K477" s="441"/>
      <c r="L477" s="680"/>
      <c r="M477" s="680"/>
      <c r="N477" s="450"/>
    </row>
    <row r="478" spans="1:14" ht="9" customHeight="1">
      <c r="A478" s="450"/>
      <c r="B478" s="673"/>
      <c r="C478" s="671"/>
      <c r="D478" s="441"/>
      <c r="E478" s="441"/>
      <c r="F478" s="441"/>
      <c r="G478" s="441"/>
      <c r="H478" s="441"/>
      <c r="I478" s="441"/>
      <c r="J478" s="441"/>
      <c r="K478" s="441"/>
      <c r="L478" s="680"/>
      <c r="M478" s="680"/>
      <c r="N478" s="450"/>
    </row>
    <row r="479" spans="1:14" ht="9" customHeight="1">
      <c r="A479" s="450"/>
      <c r="B479" s="673"/>
      <c r="C479" s="671"/>
      <c r="D479" s="441"/>
      <c r="E479" s="441"/>
      <c r="F479" s="441"/>
      <c r="G479" s="441"/>
      <c r="H479" s="441"/>
      <c r="I479" s="441"/>
      <c r="J479" s="441"/>
      <c r="K479" s="441"/>
      <c r="L479" s="680"/>
      <c r="M479" s="680"/>
      <c r="N479" s="450"/>
    </row>
    <row r="480" spans="1:14" ht="9" customHeight="1">
      <c r="A480" s="450"/>
      <c r="B480" s="673"/>
      <c r="C480" s="671"/>
      <c r="D480" s="441"/>
      <c r="E480" s="441"/>
      <c r="F480" s="441"/>
      <c r="G480" s="441"/>
      <c r="H480" s="441"/>
      <c r="I480" s="441"/>
      <c r="J480" s="441"/>
      <c r="K480" s="441"/>
      <c r="L480" s="680"/>
      <c r="M480" s="680"/>
      <c r="N480" s="450"/>
    </row>
    <row r="485" spans="1:14">
      <c r="A485" s="509"/>
    </row>
    <row r="486" spans="1:14" ht="9" customHeight="1">
      <c r="A486" s="509"/>
      <c r="B486" s="673"/>
      <c r="C486" s="671"/>
      <c r="D486" s="441"/>
      <c r="E486" s="530"/>
      <c r="F486" s="530"/>
      <c r="G486" s="530"/>
      <c r="H486" s="530"/>
      <c r="I486" s="530"/>
      <c r="J486" s="530"/>
      <c r="K486" s="530"/>
      <c r="L486" s="530"/>
      <c r="M486" s="530"/>
      <c r="N486" s="530"/>
    </row>
    <row r="487" spans="1:14" ht="9" customHeight="1">
      <c r="A487" s="509"/>
      <c r="B487" s="673"/>
      <c r="C487" s="671"/>
      <c r="D487" s="441"/>
      <c r="E487" s="530"/>
      <c r="F487" s="530"/>
      <c r="G487" s="530"/>
      <c r="H487" s="530"/>
      <c r="I487" s="530"/>
      <c r="J487" s="530"/>
      <c r="K487" s="530"/>
      <c r="L487" s="530"/>
      <c r="M487" s="530"/>
      <c r="N487" s="530"/>
    </row>
    <row r="488" spans="1:14" ht="9" customHeight="1">
      <c r="A488" s="509"/>
      <c r="B488" s="673"/>
      <c r="C488" s="671"/>
      <c r="D488" s="441"/>
      <c r="E488" s="530"/>
      <c r="F488" s="530"/>
      <c r="G488" s="530"/>
      <c r="H488" s="530"/>
      <c r="I488" s="530"/>
      <c r="J488" s="530"/>
      <c r="K488" s="530"/>
      <c r="L488" s="530"/>
      <c r="M488" s="530"/>
      <c r="N488" s="530"/>
    </row>
    <row r="489" spans="1:14">
      <c r="A489" s="450"/>
    </row>
    <row r="490" spans="1:14">
      <c r="A490" s="49" t="s">
        <v>586</v>
      </c>
    </row>
  </sheetData>
  <pageMargins left="0.7" right="0.7" top="0.78740157499999996" bottom="0.78740157499999996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9"/>
  <sheetViews>
    <sheetView workbookViewId="0">
      <pane ySplit="15" topLeftCell="A16" activePane="bottomLeft" state="frozen"/>
      <selection sqref="A1:XFD1048576"/>
      <selection pane="bottomLeft"/>
    </sheetView>
  </sheetViews>
  <sheetFormatPr baseColWidth="10" defaultColWidth="12.85546875" defaultRowHeight="9"/>
  <cols>
    <col min="1" max="1" width="2.28515625" style="516" customWidth="1"/>
    <col min="2" max="2" width="20.85546875" style="510" customWidth="1"/>
    <col min="3" max="3" width="2.7109375" style="515" customWidth="1"/>
    <col min="4" max="4" width="6.5703125" style="530" bestFit="1" customWidth="1"/>
    <col min="5" max="5" width="6.5703125" style="530" customWidth="1"/>
    <col min="6" max="7" width="5.85546875" style="530" bestFit="1" customWidth="1"/>
    <col min="8" max="8" width="5" style="530" bestFit="1" customWidth="1"/>
    <col min="9" max="13" width="5.85546875" style="530" bestFit="1" customWidth="1"/>
    <col min="14" max="14" width="6.28515625" style="530" customWidth="1"/>
    <col min="15" max="15" width="7.28515625" style="530" customWidth="1"/>
    <col min="16" max="16384" width="12.85546875" style="516"/>
  </cols>
  <sheetData>
    <row r="1" spans="1:15" s="681" customFormat="1" ht="12">
      <c r="A1" s="183" t="s">
        <v>608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</row>
    <row r="2" spans="1:15" s="479" customFormat="1">
      <c r="A2" s="47"/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</row>
    <row r="3" spans="1:15" s="682" customFormat="1" ht="11.25">
      <c r="A3" s="89" t="s">
        <v>2341</v>
      </c>
      <c r="B3" s="257"/>
      <c r="C3" s="257"/>
      <c r="D3" s="257"/>
      <c r="E3" s="257"/>
      <c r="F3" s="257"/>
      <c r="G3" s="257"/>
      <c r="H3" s="257"/>
      <c r="I3" s="257"/>
      <c r="J3" s="257"/>
      <c r="K3" s="257"/>
      <c r="L3" s="257"/>
      <c r="M3" s="257"/>
      <c r="N3" s="257"/>
      <c r="O3" s="257"/>
    </row>
    <row r="4" spans="1:15" s="682" customFormat="1" ht="11.25">
      <c r="A4" s="89" t="s">
        <v>2342</v>
      </c>
      <c r="B4" s="257"/>
      <c r="C4" s="257"/>
      <c r="D4" s="257"/>
      <c r="E4" s="257"/>
      <c r="F4" s="257"/>
      <c r="G4" s="257"/>
      <c r="H4" s="257"/>
      <c r="I4" s="257"/>
      <c r="J4" s="257"/>
      <c r="K4" s="257"/>
      <c r="L4" s="257"/>
      <c r="M4" s="257"/>
      <c r="N4" s="257"/>
      <c r="O4" s="257"/>
    </row>
    <row r="5" spans="1:15" s="479" customFormat="1">
      <c r="A5" s="24"/>
      <c r="B5" s="24"/>
      <c r="C5" s="459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</row>
    <row r="6" spans="1:15" s="479" customFormat="1">
      <c r="A6" s="460"/>
      <c r="B6" s="460"/>
      <c r="C6" s="461"/>
      <c r="D6" s="1564"/>
      <c r="E6" s="1557" t="s">
        <v>113</v>
      </c>
      <c r="F6" s="1566"/>
      <c r="G6" s="1566"/>
      <c r="H6" s="1566"/>
      <c r="I6" s="1566"/>
      <c r="J6" s="1566"/>
      <c r="K6" s="1566"/>
      <c r="L6" s="1566"/>
      <c r="M6" s="1566"/>
      <c r="N6" s="1567"/>
      <c r="O6" s="1309" t="s">
        <v>2343</v>
      </c>
    </row>
    <row r="7" spans="1:15" s="479" customFormat="1">
      <c r="C7" s="469"/>
      <c r="D7" s="1565"/>
      <c r="E7" s="1568"/>
      <c r="F7" s="1569"/>
      <c r="G7" s="1569"/>
      <c r="H7" s="1569"/>
      <c r="I7" s="1569"/>
      <c r="J7" s="1569"/>
      <c r="K7" s="1569"/>
      <c r="L7" s="1569"/>
      <c r="M7" s="1569"/>
      <c r="N7" s="1570"/>
      <c r="O7" s="455" t="s">
        <v>2344</v>
      </c>
    </row>
    <row r="8" spans="1:15" s="479" customFormat="1">
      <c r="A8" s="1571" t="s">
        <v>153</v>
      </c>
      <c r="B8" s="1571"/>
      <c r="C8" s="469"/>
      <c r="D8" s="24"/>
      <c r="E8" s="683" t="s">
        <v>518</v>
      </c>
      <c r="F8" s="597"/>
      <c r="G8" s="683" t="s">
        <v>2345</v>
      </c>
      <c r="H8" s="597"/>
      <c r="I8" s="683" t="s">
        <v>2346</v>
      </c>
      <c r="J8" s="50"/>
      <c r="K8" s="684" t="s">
        <v>2347</v>
      </c>
      <c r="L8" s="684"/>
      <c r="M8" s="555"/>
      <c r="N8" s="555"/>
      <c r="O8" s="458" t="s">
        <v>68</v>
      </c>
    </row>
    <row r="9" spans="1:15" s="479" customFormat="1">
      <c r="A9" s="50" t="s">
        <v>1769</v>
      </c>
      <c r="B9" s="50"/>
      <c r="C9" s="469"/>
      <c r="E9" s="596" t="s">
        <v>2348</v>
      </c>
      <c r="F9" s="685"/>
      <c r="G9" s="472" t="s">
        <v>2348</v>
      </c>
      <c r="H9" s="472"/>
      <c r="I9" s="686" t="s">
        <v>68</v>
      </c>
      <c r="J9" s="472"/>
      <c r="K9" s="686" t="s">
        <v>68</v>
      </c>
      <c r="L9" s="686"/>
      <c r="M9" s="687"/>
      <c r="N9" s="687"/>
      <c r="O9" s="459"/>
    </row>
    <row r="10" spans="1:15" s="479" customFormat="1">
      <c r="A10" s="50" t="s">
        <v>419</v>
      </c>
      <c r="B10" s="50"/>
      <c r="C10" s="456"/>
      <c r="D10" s="470" t="s">
        <v>1967</v>
      </c>
      <c r="E10" s="459"/>
      <c r="F10" s="470" t="s">
        <v>2349</v>
      </c>
      <c r="G10" s="459"/>
      <c r="H10" s="470" t="s">
        <v>2349</v>
      </c>
      <c r="I10" s="467"/>
      <c r="J10" s="467" t="s">
        <v>2349</v>
      </c>
      <c r="K10" s="459"/>
      <c r="L10" s="470" t="s">
        <v>2349</v>
      </c>
      <c r="M10" s="470" t="s">
        <v>2350</v>
      </c>
      <c r="N10" s="1312" t="s">
        <v>2351</v>
      </c>
      <c r="O10" s="456" t="s">
        <v>2352</v>
      </c>
    </row>
    <row r="11" spans="1:15" s="479" customFormat="1">
      <c r="A11" s="213"/>
      <c r="B11" s="213"/>
      <c r="C11" s="456"/>
      <c r="D11" s="470" t="s">
        <v>78</v>
      </c>
      <c r="E11" s="459"/>
      <c r="F11" s="470" t="s">
        <v>2353</v>
      </c>
      <c r="G11" s="459"/>
      <c r="H11" s="470" t="s">
        <v>2353</v>
      </c>
      <c r="I11" s="470"/>
      <c r="J11" s="470" t="s">
        <v>2353</v>
      </c>
      <c r="K11" s="459"/>
      <c r="L11" s="470" t="s">
        <v>2353</v>
      </c>
      <c r="M11" s="470" t="s">
        <v>2354</v>
      </c>
      <c r="N11" s="470" t="s">
        <v>2355</v>
      </c>
      <c r="O11" s="456" t="s">
        <v>2356</v>
      </c>
    </row>
    <row r="12" spans="1:15" s="479" customFormat="1">
      <c r="A12" s="213"/>
      <c r="B12" s="213"/>
      <c r="C12" s="469"/>
      <c r="D12" s="456"/>
      <c r="E12" s="470" t="s">
        <v>288</v>
      </c>
      <c r="F12" s="470" t="s">
        <v>2357</v>
      </c>
      <c r="G12" s="470" t="s">
        <v>288</v>
      </c>
      <c r="H12" s="470" t="s">
        <v>2357</v>
      </c>
      <c r="I12" s="470" t="s">
        <v>288</v>
      </c>
      <c r="J12" s="470" t="s">
        <v>2357</v>
      </c>
      <c r="K12" s="470" t="s">
        <v>288</v>
      </c>
      <c r="L12" s="470" t="s">
        <v>2357</v>
      </c>
      <c r="M12" s="470" t="s">
        <v>2358</v>
      </c>
      <c r="N12" s="470" t="s">
        <v>2359</v>
      </c>
      <c r="O12" s="456" t="s">
        <v>1772</v>
      </c>
    </row>
    <row r="13" spans="1:15" s="479" customFormat="1">
      <c r="A13" s="688" t="s">
        <v>1789</v>
      </c>
      <c r="B13" s="50"/>
      <c r="C13" s="469"/>
      <c r="D13" s="456"/>
      <c r="E13" s="470" t="s">
        <v>293</v>
      </c>
      <c r="F13" s="470" t="s">
        <v>74</v>
      </c>
      <c r="G13" s="470" t="s">
        <v>293</v>
      </c>
      <c r="H13" s="470" t="s">
        <v>74</v>
      </c>
      <c r="I13" s="470" t="s">
        <v>293</v>
      </c>
      <c r="J13" s="470" t="s">
        <v>74</v>
      </c>
      <c r="K13" s="470" t="s">
        <v>293</v>
      </c>
      <c r="L13" s="470" t="s">
        <v>74</v>
      </c>
      <c r="M13" s="470"/>
      <c r="N13" s="470" t="s">
        <v>2360</v>
      </c>
      <c r="O13" s="456"/>
    </row>
    <row r="14" spans="1:15" s="479" customFormat="1">
      <c r="A14" s="688" t="s">
        <v>1795</v>
      </c>
      <c r="B14" s="50"/>
      <c r="C14" s="469"/>
      <c r="D14" s="689"/>
      <c r="E14" s="690"/>
      <c r="F14" s="470" t="s">
        <v>2361</v>
      </c>
      <c r="G14" s="690"/>
      <c r="H14" s="470" t="s">
        <v>2361</v>
      </c>
      <c r="I14" s="691"/>
      <c r="J14" s="470" t="s">
        <v>2361</v>
      </c>
      <c r="K14" s="690"/>
      <c r="L14" s="470" t="s">
        <v>2361</v>
      </c>
      <c r="M14" s="687"/>
      <c r="N14" s="687"/>
    </row>
    <row r="15" spans="1:15" s="479" customFormat="1">
      <c r="A15" s="692"/>
      <c r="B15" s="472"/>
      <c r="C15" s="476"/>
      <c r="D15" s="475"/>
      <c r="E15" s="475"/>
      <c r="F15" s="475" t="s">
        <v>2362</v>
      </c>
      <c r="G15" s="475"/>
      <c r="H15" s="475" t="s">
        <v>2362</v>
      </c>
      <c r="I15" s="475"/>
      <c r="J15" s="458" t="s">
        <v>2362</v>
      </c>
      <c r="K15" s="475"/>
      <c r="L15" s="475" t="s">
        <v>2362</v>
      </c>
      <c r="M15" s="475"/>
      <c r="N15" s="475"/>
      <c r="O15" s="598"/>
    </row>
    <row r="16" spans="1:15" s="479" customFormat="1">
      <c r="A16" s="688"/>
      <c r="B16" s="50"/>
      <c r="C16" s="468"/>
      <c r="D16" s="456"/>
      <c r="E16" s="456"/>
      <c r="F16" s="456"/>
      <c r="G16" s="456"/>
      <c r="H16" s="456"/>
      <c r="I16" s="456"/>
      <c r="J16" s="456"/>
      <c r="K16" s="456"/>
      <c r="L16" s="456"/>
      <c r="M16" s="456"/>
      <c r="N16" s="456"/>
      <c r="O16" s="213"/>
    </row>
    <row r="17" spans="1:15" s="530" customFormat="1" ht="18" customHeight="1">
      <c r="A17" s="516" t="s">
        <v>420</v>
      </c>
      <c r="B17" s="510"/>
      <c r="C17" s="513"/>
    </row>
    <row r="18" spans="1:15" s="530" customFormat="1" ht="27.6" customHeight="1">
      <c r="B18" s="510" t="s">
        <v>2363</v>
      </c>
      <c r="C18" s="513" t="s">
        <v>1800</v>
      </c>
      <c r="D18" s="530">
        <v>160</v>
      </c>
      <c r="E18" s="530">
        <v>72</v>
      </c>
      <c r="F18" s="530">
        <v>48</v>
      </c>
      <c r="G18" s="530">
        <v>3</v>
      </c>
      <c r="H18" s="530">
        <v>0</v>
      </c>
      <c r="I18" s="530">
        <v>53</v>
      </c>
      <c r="J18" s="530">
        <v>34</v>
      </c>
      <c r="K18" s="530">
        <v>6</v>
      </c>
      <c r="L18" s="530">
        <v>4</v>
      </c>
      <c r="M18" s="530">
        <v>0</v>
      </c>
      <c r="N18" s="530">
        <v>1</v>
      </c>
      <c r="O18" s="530">
        <v>25</v>
      </c>
    </row>
    <row r="19" spans="1:15" s="530" customFormat="1" ht="9" customHeight="1">
      <c r="A19" s="516"/>
      <c r="B19" s="510"/>
      <c r="C19" s="513" t="s">
        <v>1801</v>
      </c>
      <c r="D19" s="530">
        <v>412</v>
      </c>
      <c r="E19" s="530">
        <v>372</v>
      </c>
      <c r="F19" s="530">
        <v>133</v>
      </c>
      <c r="G19" s="530">
        <v>3</v>
      </c>
      <c r="H19" s="530">
        <v>1</v>
      </c>
      <c r="I19" s="530">
        <v>11</v>
      </c>
      <c r="J19" s="530">
        <v>8</v>
      </c>
      <c r="K19" s="530">
        <v>9</v>
      </c>
      <c r="L19" s="530">
        <v>6</v>
      </c>
      <c r="M19" s="530">
        <v>0</v>
      </c>
      <c r="N19" s="530">
        <v>1</v>
      </c>
      <c r="O19" s="530">
        <v>16</v>
      </c>
    </row>
    <row r="20" spans="1:15" s="696" customFormat="1" ht="18" customHeight="1">
      <c r="A20" s="693"/>
      <c r="B20" s="694"/>
      <c r="C20" s="695" t="s">
        <v>1802</v>
      </c>
      <c r="D20" s="696">
        <v>572</v>
      </c>
      <c r="E20" s="696">
        <v>444</v>
      </c>
      <c r="F20" s="696">
        <v>181</v>
      </c>
      <c r="G20" s="696">
        <v>6</v>
      </c>
      <c r="H20" s="696">
        <v>1</v>
      </c>
      <c r="I20" s="696">
        <v>64</v>
      </c>
      <c r="J20" s="696">
        <v>42</v>
      </c>
      <c r="K20" s="696">
        <v>15</v>
      </c>
      <c r="L20" s="696">
        <v>10</v>
      </c>
      <c r="M20" s="696">
        <v>0</v>
      </c>
      <c r="N20" s="696">
        <v>2</v>
      </c>
      <c r="O20" s="696">
        <v>41</v>
      </c>
    </row>
    <row r="21" spans="1:15" s="530" customFormat="1">
      <c r="A21" s="516"/>
      <c r="B21" s="510" t="s">
        <v>769</v>
      </c>
      <c r="C21" s="513" t="s">
        <v>1800</v>
      </c>
      <c r="D21" s="530">
        <v>30</v>
      </c>
      <c r="E21" s="530">
        <v>16</v>
      </c>
      <c r="F21" s="530">
        <v>7</v>
      </c>
      <c r="G21" s="530">
        <v>3</v>
      </c>
      <c r="H21" s="530">
        <v>0</v>
      </c>
      <c r="I21" s="530">
        <v>6</v>
      </c>
      <c r="J21" s="530">
        <v>5</v>
      </c>
      <c r="K21" s="530">
        <v>4</v>
      </c>
      <c r="L21" s="530">
        <v>1</v>
      </c>
      <c r="M21" s="530">
        <v>0</v>
      </c>
      <c r="N21" s="530">
        <v>0</v>
      </c>
      <c r="O21" s="530">
        <v>1</v>
      </c>
    </row>
    <row r="22" spans="1:15" s="530" customFormat="1" ht="9" customHeight="1">
      <c r="A22" s="516"/>
      <c r="B22" s="510"/>
      <c r="C22" s="513" t="s">
        <v>1801</v>
      </c>
      <c r="D22" s="530">
        <v>215</v>
      </c>
      <c r="E22" s="530">
        <v>191</v>
      </c>
      <c r="F22" s="530">
        <v>25</v>
      </c>
      <c r="G22" s="530">
        <v>15</v>
      </c>
      <c r="H22" s="530">
        <v>5</v>
      </c>
      <c r="I22" s="530">
        <v>1</v>
      </c>
      <c r="J22" s="530">
        <v>0</v>
      </c>
      <c r="K22" s="530">
        <v>7</v>
      </c>
      <c r="L22" s="530">
        <v>0</v>
      </c>
      <c r="M22" s="530">
        <v>0</v>
      </c>
      <c r="N22" s="530">
        <v>0</v>
      </c>
      <c r="O22" s="530">
        <v>1</v>
      </c>
    </row>
    <row r="23" spans="1:15" s="696" customFormat="1" ht="18" customHeight="1">
      <c r="A23" s="693"/>
      <c r="B23" s="694"/>
      <c r="C23" s="695" t="s">
        <v>1802</v>
      </c>
      <c r="D23" s="696">
        <v>245</v>
      </c>
      <c r="E23" s="696">
        <v>207</v>
      </c>
      <c r="F23" s="696">
        <v>32</v>
      </c>
      <c r="G23" s="696">
        <v>18</v>
      </c>
      <c r="H23" s="696">
        <v>5</v>
      </c>
      <c r="I23" s="696">
        <v>7</v>
      </c>
      <c r="J23" s="696">
        <v>5</v>
      </c>
      <c r="K23" s="696">
        <v>11</v>
      </c>
      <c r="L23" s="696">
        <v>1</v>
      </c>
      <c r="M23" s="696">
        <v>0</v>
      </c>
      <c r="N23" s="696">
        <v>0</v>
      </c>
      <c r="O23" s="696">
        <v>2</v>
      </c>
    </row>
    <row r="24" spans="1:15" s="530" customFormat="1">
      <c r="A24" s="516"/>
      <c r="B24" s="510" t="s">
        <v>770</v>
      </c>
      <c r="C24" s="513" t="s">
        <v>1800</v>
      </c>
      <c r="D24" s="530">
        <v>20</v>
      </c>
      <c r="E24" s="530">
        <v>12</v>
      </c>
      <c r="F24" s="530">
        <v>6</v>
      </c>
      <c r="G24" s="530">
        <v>2</v>
      </c>
      <c r="H24" s="530">
        <v>1</v>
      </c>
      <c r="I24" s="530">
        <v>2</v>
      </c>
      <c r="J24" s="530">
        <v>1</v>
      </c>
      <c r="K24" s="530">
        <v>2</v>
      </c>
      <c r="L24" s="530">
        <v>0</v>
      </c>
      <c r="M24" s="530">
        <v>0</v>
      </c>
      <c r="N24" s="530">
        <v>0</v>
      </c>
      <c r="O24" s="530">
        <v>2</v>
      </c>
    </row>
    <row r="25" spans="1:15" s="530" customFormat="1" ht="9" customHeight="1">
      <c r="A25" s="516"/>
      <c r="B25" s="510"/>
      <c r="C25" s="513" t="s">
        <v>1801</v>
      </c>
      <c r="D25" s="530">
        <v>223</v>
      </c>
      <c r="E25" s="530">
        <v>197</v>
      </c>
      <c r="F25" s="530">
        <v>13</v>
      </c>
      <c r="G25" s="530">
        <v>3</v>
      </c>
      <c r="H25" s="530">
        <v>0</v>
      </c>
      <c r="I25" s="530">
        <v>2</v>
      </c>
      <c r="J25" s="530">
        <v>0</v>
      </c>
      <c r="K25" s="530">
        <v>13</v>
      </c>
      <c r="L25" s="530">
        <v>2</v>
      </c>
      <c r="M25" s="530">
        <v>0</v>
      </c>
      <c r="N25" s="530">
        <v>1</v>
      </c>
      <c r="O25" s="530">
        <v>7</v>
      </c>
    </row>
    <row r="26" spans="1:15" s="696" customFormat="1" ht="18" customHeight="1">
      <c r="A26" s="693"/>
      <c r="B26" s="694"/>
      <c r="C26" s="695" t="s">
        <v>1802</v>
      </c>
      <c r="D26" s="696">
        <v>243</v>
      </c>
      <c r="E26" s="696">
        <v>209</v>
      </c>
      <c r="F26" s="696">
        <v>19</v>
      </c>
      <c r="G26" s="696">
        <v>5</v>
      </c>
      <c r="H26" s="696">
        <v>1</v>
      </c>
      <c r="I26" s="696">
        <v>4</v>
      </c>
      <c r="J26" s="696">
        <v>1</v>
      </c>
      <c r="K26" s="696">
        <v>15</v>
      </c>
      <c r="L26" s="696">
        <v>2</v>
      </c>
      <c r="M26" s="696">
        <v>0</v>
      </c>
      <c r="N26" s="696">
        <v>1</v>
      </c>
      <c r="O26" s="696">
        <v>9</v>
      </c>
    </row>
    <row r="27" spans="1:15" s="530" customFormat="1">
      <c r="A27" s="516"/>
      <c r="B27" s="510" t="s">
        <v>771</v>
      </c>
      <c r="C27" s="513" t="s">
        <v>1800</v>
      </c>
      <c r="D27" s="530">
        <v>35</v>
      </c>
      <c r="E27" s="530">
        <v>24</v>
      </c>
      <c r="F27" s="530">
        <v>12</v>
      </c>
      <c r="G27" s="530">
        <v>3</v>
      </c>
      <c r="H27" s="530">
        <v>2</v>
      </c>
      <c r="I27" s="530">
        <v>3</v>
      </c>
      <c r="J27" s="530">
        <v>1</v>
      </c>
      <c r="K27" s="530">
        <v>4</v>
      </c>
      <c r="L27" s="530">
        <v>3</v>
      </c>
      <c r="M27" s="530">
        <v>0</v>
      </c>
      <c r="N27" s="530">
        <v>0</v>
      </c>
      <c r="O27" s="530">
        <v>1</v>
      </c>
    </row>
    <row r="28" spans="1:15" s="530" customFormat="1" ht="9" customHeight="1">
      <c r="A28" s="516"/>
      <c r="B28" s="510"/>
      <c r="C28" s="513" t="s">
        <v>1801</v>
      </c>
      <c r="D28" s="530">
        <v>287</v>
      </c>
      <c r="E28" s="530">
        <v>243</v>
      </c>
      <c r="F28" s="530">
        <v>38</v>
      </c>
      <c r="G28" s="530">
        <v>9</v>
      </c>
      <c r="H28" s="530">
        <v>5</v>
      </c>
      <c r="I28" s="530">
        <v>4</v>
      </c>
      <c r="J28" s="530">
        <v>1</v>
      </c>
      <c r="K28" s="530">
        <v>28</v>
      </c>
      <c r="L28" s="530">
        <v>6</v>
      </c>
      <c r="M28" s="530">
        <v>0</v>
      </c>
      <c r="N28" s="530">
        <v>1</v>
      </c>
      <c r="O28" s="530">
        <v>2</v>
      </c>
    </row>
    <row r="29" spans="1:15" s="696" customFormat="1" ht="18" customHeight="1">
      <c r="A29" s="693"/>
      <c r="B29" s="694"/>
      <c r="C29" s="695" t="s">
        <v>1802</v>
      </c>
      <c r="D29" s="696">
        <v>322</v>
      </c>
      <c r="E29" s="696">
        <v>267</v>
      </c>
      <c r="F29" s="696">
        <v>50</v>
      </c>
      <c r="G29" s="696">
        <v>12</v>
      </c>
      <c r="H29" s="696">
        <v>7</v>
      </c>
      <c r="I29" s="696">
        <v>7</v>
      </c>
      <c r="J29" s="696">
        <v>2</v>
      </c>
      <c r="K29" s="696">
        <v>32</v>
      </c>
      <c r="L29" s="696">
        <v>9</v>
      </c>
      <c r="M29" s="696">
        <v>0</v>
      </c>
      <c r="N29" s="696">
        <v>1</v>
      </c>
      <c r="O29" s="696">
        <v>3</v>
      </c>
    </row>
    <row r="30" spans="1:15" s="530" customFormat="1">
      <c r="A30" s="516"/>
      <c r="B30" s="510" t="s">
        <v>772</v>
      </c>
      <c r="C30" s="513" t="s">
        <v>1800</v>
      </c>
      <c r="D30" s="530">
        <v>121</v>
      </c>
      <c r="E30" s="530">
        <v>49</v>
      </c>
      <c r="F30" s="530">
        <v>28</v>
      </c>
      <c r="G30" s="530">
        <v>7</v>
      </c>
      <c r="H30" s="530">
        <v>1</v>
      </c>
      <c r="I30" s="530">
        <v>45</v>
      </c>
      <c r="J30" s="530">
        <v>12</v>
      </c>
      <c r="K30" s="530">
        <v>15</v>
      </c>
      <c r="L30" s="530">
        <v>8</v>
      </c>
      <c r="M30" s="530">
        <v>0</v>
      </c>
      <c r="N30" s="530">
        <v>2</v>
      </c>
      <c r="O30" s="530">
        <v>3</v>
      </c>
    </row>
    <row r="31" spans="1:15" s="530" customFormat="1" ht="9" customHeight="1">
      <c r="A31" s="516"/>
      <c r="B31" s="510"/>
      <c r="C31" s="513" t="s">
        <v>1801</v>
      </c>
      <c r="D31" s="530">
        <v>608</v>
      </c>
      <c r="E31" s="530">
        <v>500</v>
      </c>
      <c r="F31" s="530">
        <v>95</v>
      </c>
      <c r="G31" s="530">
        <v>26</v>
      </c>
      <c r="H31" s="530">
        <v>16</v>
      </c>
      <c r="I31" s="530">
        <v>59</v>
      </c>
      <c r="J31" s="530">
        <v>20</v>
      </c>
      <c r="K31" s="530">
        <v>19</v>
      </c>
      <c r="L31" s="530">
        <v>9</v>
      </c>
      <c r="M31" s="530">
        <v>0</v>
      </c>
      <c r="N31" s="530">
        <v>0</v>
      </c>
      <c r="O31" s="530">
        <v>4</v>
      </c>
    </row>
    <row r="32" spans="1:15" s="696" customFormat="1" ht="18" customHeight="1">
      <c r="A32" s="693"/>
      <c r="B32" s="694"/>
      <c r="C32" s="695" t="s">
        <v>1802</v>
      </c>
      <c r="D32" s="696">
        <v>729</v>
      </c>
      <c r="E32" s="696">
        <v>549</v>
      </c>
      <c r="F32" s="696">
        <v>123</v>
      </c>
      <c r="G32" s="696">
        <v>33</v>
      </c>
      <c r="H32" s="696">
        <v>17</v>
      </c>
      <c r="I32" s="696">
        <v>104</v>
      </c>
      <c r="J32" s="696">
        <v>32</v>
      </c>
      <c r="K32" s="696">
        <v>34</v>
      </c>
      <c r="L32" s="696">
        <v>17</v>
      </c>
      <c r="M32" s="696">
        <v>0</v>
      </c>
      <c r="N32" s="696">
        <v>2</v>
      </c>
      <c r="O32" s="696">
        <v>7</v>
      </c>
    </row>
    <row r="33" spans="1:15" s="530" customFormat="1" ht="18">
      <c r="A33" s="516"/>
      <c r="B33" s="510" t="s">
        <v>2364</v>
      </c>
      <c r="C33" s="513" t="s">
        <v>1800</v>
      </c>
      <c r="D33" s="530">
        <v>19</v>
      </c>
      <c r="E33" s="530">
        <v>5</v>
      </c>
      <c r="F33" s="530">
        <v>3</v>
      </c>
      <c r="G33" s="530">
        <v>4</v>
      </c>
      <c r="H33" s="530">
        <v>2</v>
      </c>
      <c r="I33" s="530">
        <v>4</v>
      </c>
      <c r="J33" s="530">
        <v>4</v>
      </c>
      <c r="K33" s="530">
        <v>2</v>
      </c>
      <c r="L33" s="530">
        <v>2</v>
      </c>
      <c r="M33" s="530">
        <v>0</v>
      </c>
      <c r="N33" s="530">
        <v>4</v>
      </c>
      <c r="O33" s="530">
        <v>0</v>
      </c>
    </row>
    <row r="34" spans="1:15" s="530" customFormat="1" ht="9" customHeight="1">
      <c r="A34" s="516"/>
      <c r="B34" s="510"/>
      <c r="C34" s="513" t="s">
        <v>1801</v>
      </c>
      <c r="D34" s="530">
        <v>52</v>
      </c>
      <c r="E34" s="530">
        <v>16</v>
      </c>
      <c r="F34" s="530">
        <v>10</v>
      </c>
      <c r="G34" s="530">
        <v>7</v>
      </c>
      <c r="H34" s="530">
        <v>3</v>
      </c>
      <c r="I34" s="530">
        <v>4</v>
      </c>
      <c r="J34" s="530">
        <v>4</v>
      </c>
      <c r="K34" s="530">
        <v>5</v>
      </c>
      <c r="L34" s="530">
        <v>3</v>
      </c>
      <c r="M34" s="530">
        <v>0</v>
      </c>
      <c r="N34" s="530">
        <v>19</v>
      </c>
      <c r="O34" s="530">
        <v>1</v>
      </c>
    </row>
    <row r="35" spans="1:15" s="696" customFormat="1" ht="18" customHeight="1">
      <c r="A35" s="693"/>
      <c r="B35" s="694"/>
      <c r="C35" s="695" t="s">
        <v>1802</v>
      </c>
      <c r="D35" s="696">
        <v>71</v>
      </c>
      <c r="E35" s="696">
        <v>21</v>
      </c>
      <c r="F35" s="696">
        <v>13</v>
      </c>
      <c r="G35" s="696">
        <v>11</v>
      </c>
      <c r="H35" s="696">
        <v>5</v>
      </c>
      <c r="I35" s="696">
        <v>8</v>
      </c>
      <c r="J35" s="696">
        <v>8</v>
      </c>
      <c r="K35" s="696">
        <v>7</v>
      </c>
      <c r="L35" s="696">
        <v>5</v>
      </c>
      <c r="M35" s="696">
        <v>0</v>
      </c>
      <c r="N35" s="696">
        <v>23</v>
      </c>
      <c r="O35" s="696">
        <v>1</v>
      </c>
    </row>
    <row r="36" spans="1:15" s="530" customFormat="1" ht="27">
      <c r="A36" s="516"/>
      <c r="B36" s="510" t="s">
        <v>2365</v>
      </c>
      <c r="C36" s="513" t="s">
        <v>1800</v>
      </c>
      <c r="D36" s="530">
        <v>50</v>
      </c>
      <c r="E36" s="530">
        <v>23</v>
      </c>
      <c r="F36" s="530">
        <v>9</v>
      </c>
      <c r="G36" s="530">
        <v>0</v>
      </c>
      <c r="H36" s="530">
        <v>0</v>
      </c>
      <c r="I36" s="530">
        <v>20</v>
      </c>
      <c r="J36" s="530">
        <v>13</v>
      </c>
      <c r="K36" s="530">
        <v>5</v>
      </c>
      <c r="L36" s="530">
        <v>3</v>
      </c>
      <c r="M36" s="530">
        <v>0</v>
      </c>
      <c r="N36" s="530">
        <v>1</v>
      </c>
      <c r="O36" s="530">
        <v>1</v>
      </c>
    </row>
    <row r="37" spans="1:15" s="530" customFormat="1" ht="9" customHeight="1">
      <c r="A37" s="516"/>
      <c r="B37" s="510"/>
      <c r="C37" s="513" t="s">
        <v>1801</v>
      </c>
      <c r="D37" s="530">
        <v>239</v>
      </c>
      <c r="E37" s="530">
        <v>223</v>
      </c>
      <c r="F37" s="530">
        <v>52</v>
      </c>
      <c r="G37" s="530">
        <v>6</v>
      </c>
      <c r="H37" s="530">
        <v>3</v>
      </c>
      <c r="I37" s="530">
        <v>1</v>
      </c>
      <c r="J37" s="530">
        <v>1</v>
      </c>
      <c r="K37" s="530">
        <v>4</v>
      </c>
      <c r="L37" s="530">
        <v>2</v>
      </c>
      <c r="M37" s="530">
        <v>0</v>
      </c>
      <c r="N37" s="530">
        <v>0</v>
      </c>
      <c r="O37" s="530">
        <v>5</v>
      </c>
    </row>
    <row r="38" spans="1:15" s="696" customFormat="1" ht="18" customHeight="1">
      <c r="A38" s="693"/>
      <c r="B38" s="694"/>
      <c r="C38" s="695" t="s">
        <v>1802</v>
      </c>
      <c r="D38" s="696">
        <v>289</v>
      </c>
      <c r="E38" s="696">
        <v>246</v>
      </c>
      <c r="F38" s="696">
        <v>61</v>
      </c>
      <c r="G38" s="696">
        <v>6</v>
      </c>
      <c r="H38" s="696">
        <v>3</v>
      </c>
      <c r="I38" s="696">
        <v>21</v>
      </c>
      <c r="J38" s="696">
        <v>14</v>
      </c>
      <c r="K38" s="696">
        <v>9</v>
      </c>
      <c r="L38" s="696">
        <v>5</v>
      </c>
      <c r="M38" s="696">
        <v>0</v>
      </c>
      <c r="N38" s="696">
        <v>1</v>
      </c>
      <c r="O38" s="696">
        <v>6</v>
      </c>
    </row>
    <row r="39" spans="1:15" s="530" customFormat="1" ht="18">
      <c r="A39" s="516"/>
      <c r="B39" s="510" t="s">
        <v>2366</v>
      </c>
      <c r="C39" s="513" t="s">
        <v>1800</v>
      </c>
      <c r="D39" s="530">
        <v>12</v>
      </c>
      <c r="E39" s="530">
        <v>5</v>
      </c>
      <c r="F39" s="530">
        <v>2</v>
      </c>
      <c r="G39" s="530">
        <v>2</v>
      </c>
      <c r="H39" s="530">
        <v>2</v>
      </c>
      <c r="I39" s="530">
        <v>2</v>
      </c>
      <c r="J39" s="530">
        <v>2</v>
      </c>
      <c r="K39" s="530">
        <v>2</v>
      </c>
      <c r="L39" s="530">
        <v>0</v>
      </c>
      <c r="M39" s="530">
        <v>0</v>
      </c>
      <c r="N39" s="530">
        <v>0</v>
      </c>
      <c r="O39" s="530">
        <v>1</v>
      </c>
    </row>
    <row r="40" spans="1:15" s="530" customFormat="1" ht="9" customHeight="1">
      <c r="A40" s="516"/>
      <c r="B40" s="510"/>
      <c r="C40" s="513" t="s">
        <v>1801</v>
      </c>
      <c r="D40" s="530">
        <v>80</v>
      </c>
      <c r="E40" s="530">
        <v>72</v>
      </c>
      <c r="F40" s="530">
        <v>5</v>
      </c>
      <c r="G40" s="530">
        <v>1</v>
      </c>
      <c r="H40" s="530">
        <v>0</v>
      </c>
      <c r="I40" s="530">
        <v>2</v>
      </c>
      <c r="J40" s="530">
        <v>1</v>
      </c>
      <c r="K40" s="530">
        <v>4</v>
      </c>
      <c r="L40" s="530">
        <v>0</v>
      </c>
      <c r="M40" s="530">
        <v>0</v>
      </c>
      <c r="N40" s="530">
        <v>0</v>
      </c>
      <c r="O40" s="530">
        <v>1</v>
      </c>
    </row>
    <row r="41" spans="1:15" s="696" customFormat="1" ht="18" customHeight="1">
      <c r="A41" s="693"/>
      <c r="B41" s="694"/>
      <c r="C41" s="695" t="s">
        <v>1802</v>
      </c>
      <c r="D41" s="696">
        <v>92</v>
      </c>
      <c r="E41" s="696">
        <v>77</v>
      </c>
      <c r="F41" s="696">
        <v>7</v>
      </c>
      <c r="G41" s="696">
        <v>3</v>
      </c>
      <c r="H41" s="696">
        <v>2</v>
      </c>
      <c r="I41" s="696">
        <v>4</v>
      </c>
      <c r="J41" s="696">
        <v>3</v>
      </c>
      <c r="K41" s="696">
        <v>6</v>
      </c>
      <c r="L41" s="696">
        <v>0</v>
      </c>
      <c r="M41" s="696">
        <v>0</v>
      </c>
      <c r="N41" s="696">
        <v>0</v>
      </c>
      <c r="O41" s="696">
        <v>2</v>
      </c>
    </row>
    <row r="42" spans="1:15" s="530" customFormat="1" ht="27">
      <c r="A42" s="516"/>
      <c r="B42" s="510" t="s">
        <v>2367</v>
      </c>
      <c r="C42" s="513" t="s">
        <v>1800</v>
      </c>
      <c r="D42" s="530">
        <v>69</v>
      </c>
      <c r="E42" s="530">
        <v>34</v>
      </c>
      <c r="F42" s="530">
        <v>17</v>
      </c>
      <c r="G42" s="530">
        <v>13</v>
      </c>
      <c r="H42" s="530">
        <v>6</v>
      </c>
      <c r="I42" s="530">
        <v>17</v>
      </c>
      <c r="J42" s="530">
        <v>8</v>
      </c>
      <c r="K42" s="530">
        <v>0</v>
      </c>
      <c r="L42" s="530">
        <v>0</v>
      </c>
      <c r="M42" s="530">
        <v>0</v>
      </c>
      <c r="N42" s="530">
        <v>0</v>
      </c>
      <c r="O42" s="530">
        <v>5</v>
      </c>
    </row>
    <row r="43" spans="1:15" s="530" customFormat="1" ht="9" customHeight="1">
      <c r="A43" s="516"/>
      <c r="B43" s="510"/>
      <c r="C43" s="513" t="s">
        <v>1801</v>
      </c>
      <c r="D43" s="530">
        <v>437</v>
      </c>
      <c r="E43" s="530">
        <v>404</v>
      </c>
      <c r="F43" s="530">
        <v>53</v>
      </c>
      <c r="G43" s="530">
        <v>12</v>
      </c>
      <c r="H43" s="530">
        <v>7</v>
      </c>
      <c r="I43" s="530">
        <v>6</v>
      </c>
      <c r="J43" s="530">
        <v>6</v>
      </c>
      <c r="K43" s="530">
        <v>7</v>
      </c>
      <c r="L43" s="530">
        <v>0</v>
      </c>
      <c r="M43" s="530">
        <v>0</v>
      </c>
      <c r="N43" s="530">
        <v>1</v>
      </c>
      <c r="O43" s="530">
        <v>7</v>
      </c>
    </row>
    <row r="44" spans="1:15" s="696" customFormat="1" ht="18" customHeight="1">
      <c r="A44" s="693"/>
      <c r="B44" s="694"/>
      <c r="C44" s="695" t="s">
        <v>1802</v>
      </c>
      <c r="D44" s="696">
        <v>506</v>
      </c>
      <c r="E44" s="696">
        <v>438</v>
      </c>
      <c r="F44" s="696">
        <v>70</v>
      </c>
      <c r="G44" s="696">
        <v>25</v>
      </c>
      <c r="H44" s="696">
        <v>13</v>
      </c>
      <c r="I44" s="696">
        <v>23</v>
      </c>
      <c r="J44" s="696">
        <v>14</v>
      </c>
      <c r="K44" s="696">
        <v>7</v>
      </c>
      <c r="L44" s="696">
        <v>0</v>
      </c>
      <c r="M44" s="696">
        <v>0</v>
      </c>
      <c r="N44" s="696">
        <v>1</v>
      </c>
      <c r="O44" s="696">
        <v>12</v>
      </c>
    </row>
    <row r="45" spans="1:15" s="530" customFormat="1">
      <c r="A45" s="516"/>
      <c r="B45" s="510" t="s">
        <v>779</v>
      </c>
      <c r="C45" s="513" t="s">
        <v>1800</v>
      </c>
      <c r="D45" s="530">
        <v>13</v>
      </c>
      <c r="E45" s="530">
        <v>7</v>
      </c>
      <c r="F45" s="530">
        <v>4</v>
      </c>
      <c r="G45" s="530">
        <v>2</v>
      </c>
      <c r="H45" s="530">
        <v>0</v>
      </c>
      <c r="I45" s="530">
        <v>2</v>
      </c>
      <c r="J45" s="530">
        <v>1</v>
      </c>
      <c r="K45" s="530">
        <v>2</v>
      </c>
      <c r="L45" s="530">
        <v>0</v>
      </c>
      <c r="M45" s="530">
        <v>0</v>
      </c>
      <c r="N45" s="530">
        <v>0</v>
      </c>
      <c r="O45" s="530">
        <v>0</v>
      </c>
    </row>
    <row r="46" spans="1:15" s="530" customFormat="1" ht="9" customHeight="1">
      <c r="A46" s="516"/>
      <c r="B46" s="510"/>
      <c r="C46" s="513" t="s">
        <v>1801</v>
      </c>
      <c r="D46" s="530">
        <v>246</v>
      </c>
      <c r="E46" s="530">
        <v>226</v>
      </c>
      <c r="F46" s="530">
        <v>29</v>
      </c>
      <c r="G46" s="530">
        <v>11</v>
      </c>
      <c r="H46" s="530">
        <v>4</v>
      </c>
      <c r="I46" s="530">
        <v>3</v>
      </c>
      <c r="J46" s="530">
        <v>2</v>
      </c>
      <c r="K46" s="530">
        <v>5</v>
      </c>
      <c r="L46" s="530">
        <v>0</v>
      </c>
      <c r="M46" s="530">
        <v>0</v>
      </c>
      <c r="N46" s="530">
        <v>1</v>
      </c>
      <c r="O46" s="530">
        <v>0</v>
      </c>
    </row>
    <row r="47" spans="1:15" s="696" customFormat="1" ht="18" customHeight="1">
      <c r="A47" s="693"/>
      <c r="B47" s="694"/>
      <c r="C47" s="695" t="s">
        <v>1802</v>
      </c>
      <c r="D47" s="696">
        <v>259</v>
      </c>
      <c r="E47" s="696">
        <v>233</v>
      </c>
      <c r="F47" s="696">
        <v>33</v>
      </c>
      <c r="G47" s="696">
        <v>13</v>
      </c>
      <c r="H47" s="696">
        <v>4</v>
      </c>
      <c r="I47" s="696">
        <v>5</v>
      </c>
      <c r="J47" s="696">
        <v>3</v>
      </c>
      <c r="K47" s="696">
        <v>7</v>
      </c>
      <c r="L47" s="696">
        <v>0</v>
      </c>
      <c r="M47" s="696">
        <v>0</v>
      </c>
      <c r="N47" s="696">
        <v>1</v>
      </c>
      <c r="O47" s="696">
        <v>0</v>
      </c>
    </row>
    <row r="48" spans="1:15" s="530" customFormat="1">
      <c r="A48" s="516"/>
      <c r="B48" s="510" t="s">
        <v>780</v>
      </c>
      <c r="C48" s="513" t="s">
        <v>1800</v>
      </c>
      <c r="D48" s="530">
        <v>22</v>
      </c>
      <c r="E48" s="530">
        <v>14</v>
      </c>
      <c r="F48" s="530">
        <v>9</v>
      </c>
      <c r="G48" s="530">
        <v>4</v>
      </c>
      <c r="H48" s="530">
        <v>2</v>
      </c>
      <c r="I48" s="530">
        <v>2</v>
      </c>
      <c r="J48" s="530">
        <v>1</v>
      </c>
      <c r="K48" s="530">
        <v>1</v>
      </c>
      <c r="L48" s="530">
        <v>0</v>
      </c>
      <c r="M48" s="530">
        <v>0</v>
      </c>
      <c r="N48" s="530">
        <v>0</v>
      </c>
      <c r="O48" s="530">
        <v>1</v>
      </c>
    </row>
    <row r="49" spans="1:15" s="530" customFormat="1" ht="9" customHeight="1">
      <c r="A49" s="516"/>
      <c r="B49" s="510"/>
      <c r="C49" s="513" t="s">
        <v>1801</v>
      </c>
      <c r="D49" s="530">
        <v>182</v>
      </c>
      <c r="E49" s="530">
        <v>170</v>
      </c>
      <c r="F49" s="530">
        <v>47</v>
      </c>
      <c r="G49" s="530">
        <v>8</v>
      </c>
      <c r="H49" s="530">
        <v>5</v>
      </c>
      <c r="I49" s="530">
        <v>1</v>
      </c>
      <c r="J49" s="530">
        <v>0</v>
      </c>
      <c r="K49" s="530">
        <v>3</v>
      </c>
      <c r="L49" s="530">
        <v>0</v>
      </c>
      <c r="M49" s="530">
        <v>0</v>
      </c>
      <c r="N49" s="530">
        <v>0</v>
      </c>
      <c r="O49" s="530">
        <v>0</v>
      </c>
    </row>
    <row r="50" spans="1:15" s="696" customFormat="1" ht="18" customHeight="1">
      <c r="A50" s="693"/>
      <c r="B50" s="694"/>
      <c r="C50" s="695" t="s">
        <v>1802</v>
      </c>
      <c r="D50" s="696">
        <v>204</v>
      </c>
      <c r="E50" s="696">
        <v>184</v>
      </c>
      <c r="F50" s="696">
        <v>56</v>
      </c>
      <c r="G50" s="696">
        <v>12</v>
      </c>
      <c r="H50" s="696">
        <v>7</v>
      </c>
      <c r="I50" s="696">
        <v>3</v>
      </c>
      <c r="J50" s="696">
        <v>1</v>
      </c>
      <c r="K50" s="696">
        <v>4</v>
      </c>
      <c r="L50" s="696">
        <v>0</v>
      </c>
      <c r="M50" s="696">
        <v>0</v>
      </c>
      <c r="N50" s="696">
        <v>0</v>
      </c>
      <c r="O50" s="696">
        <v>1</v>
      </c>
    </row>
    <row r="51" spans="1:15" s="530" customFormat="1" ht="18">
      <c r="A51" s="516"/>
      <c r="B51" s="510" t="s">
        <v>2368</v>
      </c>
      <c r="C51" s="513" t="s">
        <v>1800</v>
      </c>
      <c r="D51" s="530">
        <v>8</v>
      </c>
      <c r="E51" s="530">
        <v>6</v>
      </c>
      <c r="F51" s="530">
        <v>1</v>
      </c>
      <c r="G51" s="530">
        <v>0</v>
      </c>
      <c r="H51" s="530">
        <v>0</v>
      </c>
      <c r="I51" s="530">
        <v>2</v>
      </c>
      <c r="J51" s="530">
        <v>1</v>
      </c>
      <c r="K51" s="530">
        <v>0</v>
      </c>
      <c r="L51" s="530">
        <v>0</v>
      </c>
      <c r="M51" s="530">
        <v>0</v>
      </c>
      <c r="N51" s="530">
        <v>0</v>
      </c>
      <c r="O51" s="530">
        <v>0</v>
      </c>
    </row>
    <row r="52" spans="1:15" s="530" customFormat="1" ht="9" customHeight="1">
      <c r="A52" s="516"/>
      <c r="B52" s="510"/>
      <c r="C52" s="513" t="s">
        <v>1801</v>
      </c>
      <c r="D52" s="530">
        <v>57</v>
      </c>
      <c r="E52" s="530">
        <v>53</v>
      </c>
      <c r="F52" s="530">
        <v>7</v>
      </c>
      <c r="G52" s="530">
        <v>4</v>
      </c>
      <c r="H52" s="530">
        <v>2</v>
      </c>
      <c r="I52" s="530">
        <v>0</v>
      </c>
      <c r="J52" s="530">
        <v>0</v>
      </c>
      <c r="K52" s="530">
        <v>0</v>
      </c>
      <c r="L52" s="530">
        <v>0</v>
      </c>
      <c r="M52" s="530">
        <v>0</v>
      </c>
      <c r="N52" s="530">
        <v>0</v>
      </c>
      <c r="O52" s="530">
        <v>0</v>
      </c>
    </row>
    <row r="53" spans="1:15" s="696" customFormat="1" ht="18" customHeight="1">
      <c r="A53" s="693"/>
      <c r="B53" s="694"/>
      <c r="C53" s="695" t="s">
        <v>1802</v>
      </c>
      <c r="D53" s="696">
        <v>65</v>
      </c>
      <c r="E53" s="696">
        <v>59</v>
      </c>
      <c r="F53" s="696">
        <v>8</v>
      </c>
      <c r="G53" s="696">
        <v>4</v>
      </c>
      <c r="H53" s="696">
        <v>2</v>
      </c>
      <c r="I53" s="696">
        <v>2</v>
      </c>
      <c r="J53" s="696">
        <v>1</v>
      </c>
      <c r="K53" s="696">
        <v>0</v>
      </c>
      <c r="L53" s="696">
        <v>0</v>
      </c>
      <c r="M53" s="696">
        <v>0</v>
      </c>
      <c r="N53" s="696">
        <v>0</v>
      </c>
      <c r="O53" s="696">
        <v>0</v>
      </c>
    </row>
    <row r="54" spans="1:15" s="530" customFormat="1" ht="27">
      <c r="A54" s="516"/>
      <c r="B54" s="510" t="s">
        <v>2369</v>
      </c>
      <c r="C54" s="513" t="s">
        <v>1800</v>
      </c>
      <c r="D54" s="530">
        <v>50</v>
      </c>
      <c r="E54" s="530">
        <v>29</v>
      </c>
      <c r="F54" s="530">
        <v>15</v>
      </c>
      <c r="G54" s="530">
        <v>3</v>
      </c>
      <c r="H54" s="530">
        <v>0</v>
      </c>
      <c r="I54" s="530">
        <v>13</v>
      </c>
      <c r="J54" s="530">
        <v>8</v>
      </c>
      <c r="K54" s="530">
        <v>1</v>
      </c>
      <c r="L54" s="530">
        <v>0</v>
      </c>
      <c r="M54" s="530">
        <v>0</v>
      </c>
      <c r="N54" s="530">
        <v>0</v>
      </c>
      <c r="O54" s="530">
        <v>4</v>
      </c>
    </row>
    <row r="55" spans="1:15" s="530" customFormat="1" ht="9" customHeight="1">
      <c r="A55" s="516"/>
      <c r="B55" s="510"/>
      <c r="C55" s="513" t="s">
        <v>1801</v>
      </c>
      <c r="D55" s="530">
        <v>217</v>
      </c>
      <c r="E55" s="530">
        <v>188</v>
      </c>
      <c r="F55" s="530">
        <v>40</v>
      </c>
      <c r="G55" s="530">
        <v>13</v>
      </c>
      <c r="H55" s="530">
        <v>7</v>
      </c>
      <c r="I55" s="530">
        <v>1</v>
      </c>
      <c r="J55" s="530">
        <v>1</v>
      </c>
      <c r="K55" s="530">
        <v>8</v>
      </c>
      <c r="L55" s="530">
        <v>2</v>
      </c>
      <c r="M55" s="530">
        <v>0</v>
      </c>
      <c r="N55" s="530">
        <v>0</v>
      </c>
      <c r="O55" s="530">
        <v>7</v>
      </c>
    </row>
    <row r="56" spans="1:15" s="696" customFormat="1" ht="18" customHeight="1">
      <c r="A56" s="693"/>
      <c r="B56" s="694"/>
      <c r="C56" s="695" t="s">
        <v>1802</v>
      </c>
      <c r="D56" s="696">
        <v>267</v>
      </c>
      <c r="E56" s="696">
        <v>217</v>
      </c>
      <c r="F56" s="696">
        <v>55</v>
      </c>
      <c r="G56" s="696">
        <v>16</v>
      </c>
      <c r="H56" s="696">
        <v>7</v>
      </c>
      <c r="I56" s="696">
        <v>14</v>
      </c>
      <c r="J56" s="696">
        <v>9</v>
      </c>
      <c r="K56" s="696">
        <v>9</v>
      </c>
      <c r="L56" s="696">
        <v>2</v>
      </c>
      <c r="M56" s="696">
        <v>0</v>
      </c>
      <c r="N56" s="696">
        <v>0</v>
      </c>
      <c r="O56" s="696">
        <v>11</v>
      </c>
    </row>
    <row r="57" spans="1:15" s="530" customFormat="1">
      <c r="A57" s="516"/>
      <c r="B57" s="510" t="s">
        <v>784</v>
      </c>
      <c r="C57" s="513" t="s">
        <v>1800</v>
      </c>
      <c r="D57" s="530">
        <v>28</v>
      </c>
      <c r="E57" s="530">
        <v>19</v>
      </c>
      <c r="F57" s="530">
        <v>12</v>
      </c>
      <c r="G57" s="530">
        <v>1</v>
      </c>
      <c r="H57" s="530">
        <v>0</v>
      </c>
      <c r="I57" s="530">
        <v>4</v>
      </c>
      <c r="J57" s="530">
        <v>4</v>
      </c>
      <c r="K57" s="530">
        <v>0</v>
      </c>
      <c r="L57" s="530">
        <v>0</v>
      </c>
      <c r="M57" s="530">
        <v>0</v>
      </c>
      <c r="N57" s="530">
        <v>0</v>
      </c>
      <c r="O57" s="530">
        <v>4</v>
      </c>
    </row>
    <row r="58" spans="1:15" s="530" customFormat="1" ht="9" customHeight="1">
      <c r="A58" s="516"/>
      <c r="B58" s="510"/>
      <c r="C58" s="513" t="s">
        <v>1801</v>
      </c>
      <c r="D58" s="530">
        <v>104</v>
      </c>
      <c r="E58" s="530">
        <v>87</v>
      </c>
      <c r="F58" s="530">
        <v>27</v>
      </c>
      <c r="G58" s="530">
        <v>4</v>
      </c>
      <c r="H58" s="530">
        <v>3</v>
      </c>
      <c r="I58" s="530">
        <v>2</v>
      </c>
      <c r="J58" s="530">
        <v>0</v>
      </c>
      <c r="K58" s="530">
        <v>2</v>
      </c>
      <c r="L58" s="530">
        <v>2</v>
      </c>
      <c r="M58" s="530">
        <v>0</v>
      </c>
      <c r="N58" s="530">
        <v>0</v>
      </c>
      <c r="O58" s="530">
        <v>9</v>
      </c>
    </row>
    <row r="59" spans="1:15" s="696" customFormat="1" ht="18" customHeight="1">
      <c r="A59" s="693"/>
      <c r="B59" s="694"/>
      <c r="C59" s="695" t="s">
        <v>1802</v>
      </c>
      <c r="D59" s="696">
        <v>132</v>
      </c>
      <c r="E59" s="696">
        <v>106</v>
      </c>
      <c r="F59" s="696">
        <v>39</v>
      </c>
      <c r="G59" s="696">
        <v>5</v>
      </c>
      <c r="H59" s="696">
        <v>3</v>
      </c>
      <c r="I59" s="696">
        <v>6</v>
      </c>
      <c r="J59" s="696">
        <v>4</v>
      </c>
      <c r="K59" s="696">
        <v>2</v>
      </c>
      <c r="L59" s="696">
        <v>2</v>
      </c>
      <c r="M59" s="696">
        <v>0</v>
      </c>
      <c r="N59" s="696">
        <v>0</v>
      </c>
      <c r="O59" s="696">
        <v>13</v>
      </c>
    </row>
    <row r="60" spans="1:15" s="530" customFormat="1">
      <c r="A60" s="516"/>
      <c r="B60" s="510" t="s">
        <v>785</v>
      </c>
      <c r="C60" s="513" t="s">
        <v>1800</v>
      </c>
      <c r="D60" s="530">
        <v>8</v>
      </c>
      <c r="E60" s="530">
        <v>5</v>
      </c>
      <c r="F60" s="530">
        <v>3</v>
      </c>
      <c r="G60" s="530">
        <v>2</v>
      </c>
      <c r="H60" s="530">
        <v>1</v>
      </c>
      <c r="I60" s="530">
        <v>1</v>
      </c>
      <c r="J60" s="530">
        <v>1</v>
      </c>
      <c r="K60" s="530">
        <v>0</v>
      </c>
      <c r="L60" s="530">
        <v>0</v>
      </c>
      <c r="M60" s="530">
        <v>0</v>
      </c>
      <c r="N60" s="530">
        <v>0</v>
      </c>
      <c r="O60" s="530">
        <v>0</v>
      </c>
    </row>
    <row r="61" spans="1:15" s="530" customFormat="1" ht="9" customHeight="1">
      <c r="A61" s="516"/>
      <c r="B61" s="510"/>
      <c r="C61" s="513" t="s">
        <v>1801</v>
      </c>
      <c r="D61" s="530">
        <v>34</v>
      </c>
      <c r="E61" s="530">
        <v>27</v>
      </c>
      <c r="F61" s="530">
        <v>8</v>
      </c>
      <c r="G61" s="530">
        <v>2</v>
      </c>
      <c r="H61" s="530">
        <v>0</v>
      </c>
      <c r="I61" s="530">
        <v>0</v>
      </c>
      <c r="J61" s="530">
        <v>0</v>
      </c>
      <c r="K61" s="530">
        <v>5</v>
      </c>
      <c r="L61" s="530">
        <v>0</v>
      </c>
      <c r="M61" s="530">
        <v>0</v>
      </c>
      <c r="N61" s="530">
        <v>0</v>
      </c>
      <c r="O61" s="530">
        <v>0</v>
      </c>
    </row>
    <row r="62" spans="1:15" s="530" customFormat="1" ht="9" customHeight="1">
      <c r="A62" s="693"/>
      <c r="B62" s="694"/>
      <c r="C62" s="695" t="s">
        <v>1802</v>
      </c>
      <c r="D62" s="696">
        <v>42</v>
      </c>
      <c r="E62" s="696">
        <v>32</v>
      </c>
      <c r="F62" s="696">
        <v>11</v>
      </c>
      <c r="G62" s="696">
        <v>4</v>
      </c>
      <c r="H62" s="696">
        <v>1</v>
      </c>
      <c r="I62" s="696">
        <v>1</v>
      </c>
      <c r="J62" s="696">
        <v>1</v>
      </c>
      <c r="K62" s="696">
        <v>5</v>
      </c>
      <c r="L62" s="696">
        <v>0</v>
      </c>
      <c r="M62" s="696">
        <v>0</v>
      </c>
      <c r="N62" s="696">
        <v>0</v>
      </c>
      <c r="O62" s="696">
        <v>0</v>
      </c>
    </row>
    <row r="63" spans="1:15" s="530" customFormat="1" ht="9" customHeight="1">
      <c r="A63" s="693"/>
      <c r="B63" s="694"/>
      <c r="C63" s="697"/>
      <c r="D63" s="696"/>
      <c r="E63" s="696"/>
      <c r="F63" s="696"/>
      <c r="G63" s="696"/>
      <c r="H63" s="696"/>
      <c r="I63" s="696"/>
      <c r="J63" s="696"/>
      <c r="K63" s="696"/>
      <c r="L63" s="696"/>
      <c r="M63" s="696"/>
      <c r="N63" s="696"/>
      <c r="O63" s="696"/>
    </row>
    <row r="64" spans="1:15" s="530" customFormat="1" ht="12.75" customHeight="1">
      <c r="A64" s="213"/>
      <c r="B64" s="589"/>
      <c r="C64" s="698"/>
      <c r="D64" s="589"/>
      <c r="E64" s="589"/>
      <c r="F64" s="589"/>
      <c r="G64" s="589"/>
      <c r="H64" s="589"/>
      <c r="I64" s="589"/>
      <c r="J64" s="589"/>
      <c r="K64" s="589"/>
      <c r="L64" s="589"/>
      <c r="M64" s="24"/>
      <c r="N64" s="24"/>
      <c r="O64" s="24"/>
    </row>
    <row r="65" spans="1:15" s="24" customFormat="1" ht="10.5" customHeight="1">
      <c r="A65" s="1316" t="s">
        <v>586</v>
      </c>
      <c r="B65" s="1316"/>
      <c r="C65" s="698"/>
      <c r="D65" s="589"/>
      <c r="E65" s="589"/>
      <c r="F65" s="589"/>
      <c r="G65" s="589"/>
      <c r="H65" s="589"/>
      <c r="I65" s="589"/>
    </row>
    <row r="66" spans="1:15" s="530" customFormat="1" ht="18" customHeight="1">
      <c r="A66" s="516" t="s">
        <v>420</v>
      </c>
      <c r="B66" s="510"/>
      <c r="C66" s="513"/>
    </row>
    <row r="67" spans="1:15" s="530" customFormat="1">
      <c r="A67" s="530" t="s">
        <v>1948</v>
      </c>
      <c r="C67" s="513" t="s">
        <v>1800</v>
      </c>
      <c r="D67" s="530">
        <v>645</v>
      </c>
      <c r="E67" s="530">
        <v>320</v>
      </c>
      <c r="F67" s="530">
        <v>176</v>
      </c>
      <c r="G67" s="530">
        <v>49</v>
      </c>
      <c r="H67" s="530">
        <v>17</v>
      </c>
      <c r="I67" s="530">
        <v>176</v>
      </c>
      <c r="J67" s="530">
        <v>96</v>
      </c>
      <c r="K67" s="530">
        <v>44</v>
      </c>
      <c r="L67" s="530">
        <v>21</v>
      </c>
      <c r="M67" s="530">
        <v>0</v>
      </c>
      <c r="N67" s="530">
        <v>8</v>
      </c>
      <c r="O67" s="530">
        <v>48</v>
      </c>
    </row>
    <row r="68" spans="1:15" s="530" customFormat="1" ht="9" customHeight="1">
      <c r="A68" s="516"/>
      <c r="B68" s="510"/>
      <c r="C68" s="513" t="s">
        <v>1801</v>
      </c>
      <c r="D68" s="530">
        <v>3393</v>
      </c>
      <c r="E68" s="530">
        <v>2969</v>
      </c>
      <c r="F68" s="530">
        <v>582</v>
      </c>
      <c r="G68" s="530">
        <v>124</v>
      </c>
      <c r="H68" s="530">
        <v>61</v>
      </c>
      <c r="I68" s="530">
        <v>97</v>
      </c>
      <c r="J68" s="530">
        <v>44</v>
      </c>
      <c r="K68" s="530">
        <v>119</v>
      </c>
      <c r="L68" s="530">
        <v>32</v>
      </c>
      <c r="M68" s="530">
        <v>0</v>
      </c>
      <c r="N68" s="530">
        <v>24</v>
      </c>
      <c r="O68" s="530">
        <v>60</v>
      </c>
    </row>
    <row r="69" spans="1:15" s="696" customFormat="1" ht="18" customHeight="1">
      <c r="A69" s="693"/>
      <c r="B69" s="694"/>
      <c r="C69" s="695" t="s">
        <v>1802</v>
      </c>
      <c r="D69" s="696">
        <v>4038</v>
      </c>
      <c r="E69" s="696">
        <v>3289</v>
      </c>
      <c r="F69" s="696">
        <v>758</v>
      </c>
      <c r="G69" s="696">
        <v>173</v>
      </c>
      <c r="H69" s="696">
        <v>78</v>
      </c>
      <c r="I69" s="696">
        <v>273</v>
      </c>
      <c r="J69" s="696">
        <v>140</v>
      </c>
      <c r="K69" s="696">
        <v>163</v>
      </c>
      <c r="L69" s="696">
        <v>53</v>
      </c>
      <c r="M69" s="696">
        <v>0</v>
      </c>
      <c r="N69" s="696">
        <v>32</v>
      </c>
      <c r="O69" s="696">
        <v>108</v>
      </c>
    </row>
    <row r="70" spans="1:15" s="696" customFormat="1" ht="18" customHeight="1">
      <c r="A70" s="516" t="s">
        <v>442</v>
      </c>
      <c r="B70" s="694"/>
      <c r="C70" s="695"/>
    </row>
    <row r="71" spans="1:15" s="530" customFormat="1" ht="18" customHeight="1">
      <c r="B71" s="510" t="s">
        <v>442</v>
      </c>
      <c r="C71" s="513" t="s">
        <v>1800</v>
      </c>
      <c r="D71" s="530">
        <v>238</v>
      </c>
      <c r="E71" s="530">
        <v>70</v>
      </c>
      <c r="F71" s="530">
        <v>30</v>
      </c>
      <c r="G71" s="530">
        <v>1</v>
      </c>
      <c r="H71" s="530">
        <v>1</v>
      </c>
      <c r="I71" s="530">
        <v>87</v>
      </c>
      <c r="J71" s="530">
        <v>22</v>
      </c>
      <c r="K71" s="530">
        <v>59</v>
      </c>
      <c r="L71" s="530">
        <v>8</v>
      </c>
      <c r="M71" s="530">
        <v>0</v>
      </c>
      <c r="N71" s="530">
        <v>5</v>
      </c>
      <c r="O71" s="530">
        <v>16</v>
      </c>
    </row>
    <row r="72" spans="1:15" s="530" customFormat="1" ht="9" customHeight="1">
      <c r="A72" s="516"/>
      <c r="B72" s="510"/>
      <c r="C72" s="513" t="s">
        <v>1801</v>
      </c>
      <c r="D72" s="530">
        <v>356</v>
      </c>
      <c r="E72" s="530">
        <v>274</v>
      </c>
      <c r="F72" s="530">
        <v>48</v>
      </c>
      <c r="G72" s="530">
        <v>4</v>
      </c>
      <c r="H72" s="530">
        <v>0</v>
      </c>
      <c r="I72" s="530">
        <v>34</v>
      </c>
      <c r="J72" s="530">
        <v>11</v>
      </c>
      <c r="K72" s="530">
        <v>26</v>
      </c>
      <c r="L72" s="530">
        <v>2</v>
      </c>
      <c r="M72" s="530">
        <v>0</v>
      </c>
      <c r="N72" s="530">
        <v>14</v>
      </c>
      <c r="O72" s="530">
        <v>4</v>
      </c>
    </row>
    <row r="73" spans="1:15" s="696" customFormat="1" ht="18" customHeight="1">
      <c r="A73" s="693"/>
      <c r="B73" s="694"/>
      <c r="C73" s="695" t="s">
        <v>1802</v>
      </c>
      <c r="D73" s="696">
        <v>594</v>
      </c>
      <c r="E73" s="696">
        <v>344</v>
      </c>
      <c r="F73" s="696">
        <v>78</v>
      </c>
      <c r="G73" s="696">
        <v>5</v>
      </c>
      <c r="H73" s="696">
        <v>1</v>
      </c>
      <c r="I73" s="696">
        <v>121</v>
      </c>
      <c r="J73" s="696">
        <v>33</v>
      </c>
      <c r="K73" s="696">
        <v>85</v>
      </c>
      <c r="L73" s="696">
        <v>10</v>
      </c>
      <c r="M73" s="696">
        <v>0</v>
      </c>
      <c r="N73" s="696">
        <v>19</v>
      </c>
      <c r="O73" s="696">
        <v>20</v>
      </c>
    </row>
    <row r="74" spans="1:15" s="530" customFormat="1">
      <c r="A74" s="516" t="s">
        <v>1810</v>
      </c>
      <c r="C74" s="513" t="s">
        <v>1800</v>
      </c>
      <c r="D74" s="696">
        <v>238</v>
      </c>
      <c r="E74" s="696">
        <v>70</v>
      </c>
      <c r="F74" s="696">
        <v>30</v>
      </c>
      <c r="G74" s="696">
        <v>1</v>
      </c>
      <c r="H74" s="696">
        <v>1</v>
      </c>
      <c r="I74" s="696">
        <v>87</v>
      </c>
      <c r="J74" s="696">
        <v>22</v>
      </c>
      <c r="K74" s="696">
        <v>59</v>
      </c>
      <c r="L74" s="696">
        <v>8</v>
      </c>
      <c r="M74" s="696">
        <v>0</v>
      </c>
      <c r="N74" s="696">
        <v>5</v>
      </c>
      <c r="O74" s="696">
        <v>16</v>
      </c>
    </row>
    <row r="75" spans="1:15" s="530" customFormat="1" ht="9" customHeight="1">
      <c r="A75" s="516"/>
      <c r="B75" s="510"/>
      <c r="C75" s="513" t="s">
        <v>1801</v>
      </c>
      <c r="D75" s="530">
        <v>356</v>
      </c>
      <c r="E75" s="530">
        <v>274</v>
      </c>
      <c r="F75" s="530">
        <v>48</v>
      </c>
      <c r="G75" s="530">
        <v>4</v>
      </c>
      <c r="H75" s="530">
        <v>0</v>
      </c>
      <c r="I75" s="530">
        <v>34</v>
      </c>
      <c r="J75" s="530">
        <v>11</v>
      </c>
      <c r="K75" s="530">
        <v>26</v>
      </c>
      <c r="L75" s="530">
        <v>2</v>
      </c>
      <c r="M75" s="530">
        <v>0</v>
      </c>
      <c r="N75" s="530">
        <v>14</v>
      </c>
      <c r="O75" s="530">
        <v>4</v>
      </c>
    </row>
    <row r="76" spans="1:15" s="696" customFormat="1" ht="18" customHeight="1">
      <c r="A76" s="693"/>
      <c r="B76" s="694"/>
      <c r="C76" s="695" t="s">
        <v>1802</v>
      </c>
      <c r="D76" s="696">
        <v>594</v>
      </c>
      <c r="E76" s="696">
        <v>344</v>
      </c>
      <c r="F76" s="696">
        <v>78</v>
      </c>
      <c r="G76" s="696">
        <v>5</v>
      </c>
      <c r="H76" s="696">
        <v>1</v>
      </c>
      <c r="I76" s="696">
        <v>121</v>
      </c>
      <c r="J76" s="696">
        <v>33</v>
      </c>
      <c r="K76" s="696">
        <v>85</v>
      </c>
      <c r="L76" s="696">
        <v>10</v>
      </c>
      <c r="M76" s="696">
        <v>0</v>
      </c>
      <c r="N76" s="696">
        <v>19</v>
      </c>
      <c r="O76" s="696">
        <v>20</v>
      </c>
    </row>
    <row r="77" spans="1:15" s="696" customFormat="1" ht="18" customHeight="1">
      <c r="A77" s="516" t="s">
        <v>180</v>
      </c>
      <c r="B77" s="694"/>
      <c r="C77" s="695"/>
    </row>
    <row r="78" spans="1:15" s="696" customFormat="1" ht="9" customHeight="1">
      <c r="A78" s="516" t="s">
        <v>2370</v>
      </c>
      <c r="B78" s="694"/>
      <c r="C78" s="695"/>
    </row>
    <row r="79" spans="1:15" s="530" customFormat="1" ht="36.6" customHeight="1">
      <c r="B79" s="510" t="s">
        <v>2371</v>
      </c>
      <c r="C79" s="513" t="s">
        <v>1800</v>
      </c>
      <c r="D79" s="530">
        <v>96</v>
      </c>
      <c r="E79" s="530">
        <v>46</v>
      </c>
      <c r="F79" s="530">
        <v>35</v>
      </c>
      <c r="G79" s="530">
        <v>0</v>
      </c>
      <c r="H79" s="530">
        <v>0</v>
      </c>
      <c r="I79" s="530">
        <v>28</v>
      </c>
      <c r="J79" s="530">
        <v>19</v>
      </c>
      <c r="K79" s="530">
        <v>14</v>
      </c>
      <c r="L79" s="530">
        <v>12</v>
      </c>
      <c r="M79" s="530">
        <v>0</v>
      </c>
      <c r="N79" s="530">
        <v>6</v>
      </c>
      <c r="O79" s="530">
        <v>2</v>
      </c>
    </row>
    <row r="80" spans="1:15" s="530" customFormat="1" ht="9" customHeight="1">
      <c r="A80" s="516"/>
      <c r="B80" s="510"/>
      <c r="C80" s="513" t="s">
        <v>1801</v>
      </c>
      <c r="D80" s="530">
        <v>341</v>
      </c>
      <c r="E80" s="530">
        <v>295</v>
      </c>
      <c r="F80" s="530">
        <v>157</v>
      </c>
      <c r="G80" s="530">
        <v>3</v>
      </c>
      <c r="H80" s="530">
        <v>1</v>
      </c>
      <c r="I80" s="530">
        <v>9</v>
      </c>
      <c r="J80" s="530">
        <v>5</v>
      </c>
      <c r="K80" s="530">
        <v>24</v>
      </c>
      <c r="L80" s="530">
        <v>10</v>
      </c>
      <c r="M80" s="530">
        <v>0</v>
      </c>
      <c r="N80" s="530">
        <v>6</v>
      </c>
      <c r="O80" s="530">
        <v>4</v>
      </c>
    </row>
    <row r="81" spans="1:15" s="696" customFormat="1" ht="18" customHeight="1">
      <c r="A81" s="693"/>
      <c r="B81" s="694"/>
      <c r="C81" s="695" t="s">
        <v>1802</v>
      </c>
      <c r="D81" s="696">
        <v>437</v>
      </c>
      <c r="E81" s="696">
        <v>341</v>
      </c>
      <c r="F81" s="696">
        <v>192</v>
      </c>
      <c r="G81" s="696">
        <v>3</v>
      </c>
      <c r="H81" s="696">
        <v>1</v>
      </c>
      <c r="I81" s="696">
        <v>37</v>
      </c>
      <c r="J81" s="696">
        <v>24</v>
      </c>
      <c r="K81" s="696">
        <v>38</v>
      </c>
      <c r="L81" s="696">
        <v>22</v>
      </c>
      <c r="M81" s="696">
        <v>0</v>
      </c>
      <c r="N81" s="696">
        <v>12</v>
      </c>
      <c r="O81" s="696">
        <v>6</v>
      </c>
    </row>
    <row r="82" spans="1:15" s="530" customFormat="1" ht="10.5">
      <c r="A82" s="516"/>
      <c r="B82" s="510" t="s">
        <v>788</v>
      </c>
      <c r="C82" s="513" t="s">
        <v>1800</v>
      </c>
      <c r="D82" s="530">
        <v>2</v>
      </c>
      <c r="E82" s="531" t="s">
        <v>893</v>
      </c>
      <c r="F82" s="531" t="s">
        <v>893</v>
      </c>
      <c r="G82" s="531" t="s">
        <v>893</v>
      </c>
      <c r="H82" s="531" t="s">
        <v>893</v>
      </c>
      <c r="I82" s="531" t="s">
        <v>893</v>
      </c>
      <c r="J82" s="531" t="s">
        <v>893</v>
      </c>
      <c r="K82" s="531" t="s">
        <v>893</v>
      </c>
      <c r="L82" s="531" t="s">
        <v>893</v>
      </c>
      <c r="M82" s="531" t="s">
        <v>893</v>
      </c>
      <c r="N82" s="531" t="s">
        <v>893</v>
      </c>
      <c r="O82" s="531" t="s">
        <v>893</v>
      </c>
    </row>
    <row r="83" spans="1:15" s="530" customFormat="1" ht="9" customHeight="1">
      <c r="A83" s="516"/>
      <c r="B83" s="510"/>
      <c r="C83" s="513" t="s">
        <v>1801</v>
      </c>
      <c r="D83" s="530">
        <v>40</v>
      </c>
      <c r="E83" s="531" t="s">
        <v>893</v>
      </c>
      <c r="F83" s="531" t="s">
        <v>893</v>
      </c>
      <c r="G83" s="531" t="s">
        <v>893</v>
      </c>
      <c r="H83" s="531" t="s">
        <v>893</v>
      </c>
      <c r="I83" s="531" t="s">
        <v>893</v>
      </c>
      <c r="J83" s="531" t="s">
        <v>893</v>
      </c>
      <c r="K83" s="531" t="s">
        <v>893</v>
      </c>
      <c r="L83" s="531" t="s">
        <v>893</v>
      </c>
      <c r="M83" s="531" t="s">
        <v>893</v>
      </c>
      <c r="N83" s="531" t="s">
        <v>893</v>
      </c>
      <c r="O83" s="531" t="s">
        <v>893</v>
      </c>
    </row>
    <row r="84" spans="1:15" s="696" customFormat="1" ht="18" customHeight="1">
      <c r="A84" s="693"/>
      <c r="B84" s="694"/>
      <c r="C84" s="695" t="s">
        <v>1802</v>
      </c>
      <c r="D84" s="696">
        <v>42</v>
      </c>
      <c r="E84" s="696">
        <v>41</v>
      </c>
      <c r="F84" s="696">
        <v>20</v>
      </c>
      <c r="G84" s="696">
        <v>1</v>
      </c>
      <c r="H84" s="696">
        <v>1</v>
      </c>
      <c r="I84" s="696">
        <v>0</v>
      </c>
      <c r="J84" s="696">
        <v>0</v>
      </c>
      <c r="K84" s="696">
        <v>0</v>
      </c>
      <c r="L84" s="696">
        <v>0</v>
      </c>
      <c r="M84" s="696">
        <v>0</v>
      </c>
      <c r="N84" s="696">
        <v>0</v>
      </c>
      <c r="O84" s="696">
        <v>0</v>
      </c>
    </row>
    <row r="85" spans="1:15" s="530" customFormat="1">
      <c r="A85" s="516"/>
      <c r="B85" s="510" t="s">
        <v>790</v>
      </c>
      <c r="C85" s="513" t="s">
        <v>1800</v>
      </c>
      <c r="D85" s="530">
        <v>30</v>
      </c>
      <c r="E85" s="530">
        <v>21</v>
      </c>
      <c r="F85" s="530">
        <v>16</v>
      </c>
      <c r="G85" s="530">
        <v>1</v>
      </c>
      <c r="H85" s="530">
        <v>1</v>
      </c>
      <c r="I85" s="530">
        <v>7</v>
      </c>
      <c r="J85" s="530">
        <v>2</v>
      </c>
      <c r="K85" s="530">
        <v>1</v>
      </c>
      <c r="L85" s="530">
        <v>1</v>
      </c>
      <c r="M85" s="530">
        <v>0</v>
      </c>
      <c r="N85" s="530">
        <v>0</v>
      </c>
      <c r="O85" s="530">
        <v>0</v>
      </c>
    </row>
    <row r="86" spans="1:15" s="530" customFormat="1" ht="9" customHeight="1">
      <c r="A86" s="516"/>
      <c r="B86" s="510"/>
      <c r="C86" s="513" t="s">
        <v>1801</v>
      </c>
      <c r="D86" s="530">
        <v>275</v>
      </c>
      <c r="E86" s="530">
        <v>266</v>
      </c>
      <c r="F86" s="530">
        <v>63</v>
      </c>
      <c r="G86" s="530">
        <v>4</v>
      </c>
      <c r="H86" s="530">
        <v>1</v>
      </c>
      <c r="I86" s="530">
        <v>3</v>
      </c>
      <c r="J86" s="530">
        <v>1</v>
      </c>
      <c r="K86" s="530">
        <v>2</v>
      </c>
      <c r="L86" s="530">
        <v>0</v>
      </c>
      <c r="M86" s="530">
        <v>0</v>
      </c>
      <c r="N86" s="530">
        <v>0</v>
      </c>
      <c r="O86" s="530">
        <v>0</v>
      </c>
    </row>
    <row r="87" spans="1:15" s="696" customFormat="1" ht="18" customHeight="1">
      <c r="A87" s="693"/>
      <c r="B87" s="694"/>
      <c r="C87" s="695" t="s">
        <v>1802</v>
      </c>
      <c r="D87" s="696">
        <v>305</v>
      </c>
      <c r="E87" s="696">
        <v>287</v>
      </c>
      <c r="F87" s="696">
        <v>79</v>
      </c>
      <c r="G87" s="696">
        <v>5</v>
      </c>
      <c r="H87" s="696">
        <v>2</v>
      </c>
      <c r="I87" s="696">
        <v>10</v>
      </c>
      <c r="J87" s="696">
        <v>3</v>
      </c>
      <c r="K87" s="696">
        <v>3</v>
      </c>
      <c r="L87" s="696">
        <v>1</v>
      </c>
      <c r="M87" s="696">
        <v>0</v>
      </c>
      <c r="N87" s="696">
        <v>0</v>
      </c>
      <c r="O87" s="696">
        <v>0</v>
      </c>
    </row>
    <row r="88" spans="1:15" s="530" customFormat="1">
      <c r="A88" s="516"/>
      <c r="B88" s="510" t="s">
        <v>791</v>
      </c>
      <c r="C88" s="513" t="s">
        <v>1800</v>
      </c>
      <c r="D88" s="530">
        <v>73</v>
      </c>
      <c r="E88" s="530">
        <v>44</v>
      </c>
      <c r="F88" s="530">
        <v>35</v>
      </c>
      <c r="G88" s="530">
        <v>1</v>
      </c>
      <c r="H88" s="530">
        <v>0</v>
      </c>
      <c r="I88" s="530">
        <v>17</v>
      </c>
      <c r="J88" s="530">
        <v>12</v>
      </c>
      <c r="K88" s="530">
        <v>5</v>
      </c>
      <c r="L88" s="530">
        <v>1</v>
      </c>
      <c r="M88" s="530">
        <v>0</v>
      </c>
      <c r="N88" s="530">
        <v>1</v>
      </c>
      <c r="O88" s="530">
        <v>5</v>
      </c>
    </row>
    <row r="89" spans="1:15" s="530" customFormat="1" ht="9" customHeight="1">
      <c r="A89" s="516"/>
      <c r="B89" s="510"/>
      <c r="C89" s="513" t="s">
        <v>1801</v>
      </c>
      <c r="D89" s="530">
        <v>434</v>
      </c>
      <c r="E89" s="530">
        <v>398</v>
      </c>
      <c r="F89" s="530">
        <v>105</v>
      </c>
      <c r="G89" s="530">
        <v>4</v>
      </c>
      <c r="H89" s="530">
        <v>1</v>
      </c>
      <c r="I89" s="530">
        <v>0</v>
      </c>
      <c r="J89" s="530">
        <v>0</v>
      </c>
      <c r="K89" s="530">
        <v>10</v>
      </c>
      <c r="L89" s="530">
        <v>4</v>
      </c>
      <c r="M89" s="530">
        <v>0</v>
      </c>
      <c r="N89" s="530">
        <v>2</v>
      </c>
      <c r="O89" s="530">
        <v>20</v>
      </c>
    </row>
    <row r="90" spans="1:15" s="696" customFormat="1" ht="18" customHeight="1">
      <c r="A90" s="693"/>
      <c r="B90" s="694"/>
      <c r="C90" s="695" t="s">
        <v>1802</v>
      </c>
      <c r="D90" s="696">
        <v>507</v>
      </c>
      <c r="E90" s="696">
        <v>442</v>
      </c>
      <c r="F90" s="696">
        <v>140</v>
      </c>
      <c r="G90" s="696">
        <v>5</v>
      </c>
      <c r="H90" s="696">
        <v>1</v>
      </c>
      <c r="I90" s="696">
        <v>17</v>
      </c>
      <c r="J90" s="696">
        <v>12</v>
      </c>
      <c r="K90" s="696">
        <v>15</v>
      </c>
      <c r="L90" s="696">
        <v>5</v>
      </c>
      <c r="M90" s="696">
        <v>0</v>
      </c>
      <c r="N90" s="696">
        <v>3</v>
      </c>
      <c r="O90" s="696">
        <v>25</v>
      </c>
    </row>
    <row r="91" spans="1:15" s="530" customFormat="1">
      <c r="A91" s="516"/>
      <c r="B91" s="510" t="s">
        <v>792</v>
      </c>
      <c r="C91" s="513" t="s">
        <v>1800</v>
      </c>
      <c r="D91" s="530">
        <v>150</v>
      </c>
      <c r="E91" s="530">
        <v>68</v>
      </c>
      <c r="F91" s="530">
        <v>50</v>
      </c>
      <c r="G91" s="530">
        <v>2</v>
      </c>
      <c r="H91" s="530">
        <v>0</v>
      </c>
      <c r="I91" s="530">
        <v>32</v>
      </c>
      <c r="J91" s="530">
        <v>21</v>
      </c>
      <c r="K91" s="530">
        <v>14</v>
      </c>
      <c r="L91" s="530">
        <v>9</v>
      </c>
      <c r="M91" s="530">
        <v>0</v>
      </c>
      <c r="N91" s="530">
        <v>3</v>
      </c>
      <c r="O91" s="530">
        <v>31</v>
      </c>
    </row>
    <row r="92" spans="1:15" s="530" customFormat="1" ht="9" customHeight="1">
      <c r="A92" s="516"/>
      <c r="B92" s="510"/>
      <c r="C92" s="513" t="s">
        <v>1801</v>
      </c>
      <c r="D92" s="530">
        <v>475</v>
      </c>
      <c r="E92" s="530">
        <v>308</v>
      </c>
      <c r="F92" s="530">
        <v>144</v>
      </c>
      <c r="G92" s="530">
        <v>23</v>
      </c>
      <c r="H92" s="530">
        <v>4</v>
      </c>
      <c r="I92" s="530">
        <v>8</v>
      </c>
      <c r="J92" s="530">
        <v>8</v>
      </c>
      <c r="K92" s="530">
        <v>30</v>
      </c>
      <c r="L92" s="530">
        <v>22</v>
      </c>
      <c r="M92" s="530">
        <v>0</v>
      </c>
      <c r="N92" s="530">
        <v>11</v>
      </c>
      <c r="O92" s="530">
        <v>95</v>
      </c>
    </row>
    <row r="93" spans="1:15" s="696" customFormat="1" ht="18" customHeight="1">
      <c r="A93" s="693"/>
      <c r="B93" s="694"/>
      <c r="C93" s="695" t="s">
        <v>1802</v>
      </c>
      <c r="D93" s="696">
        <v>625</v>
      </c>
      <c r="E93" s="696">
        <v>376</v>
      </c>
      <c r="F93" s="696">
        <v>194</v>
      </c>
      <c r="G93" s="696">
        <v>25</v>
      </c>
      <c r="H93" s="696">
        <v>4</v>
      </c>
      <c r="I93" s="696">
        <v>40</v>
      </c>
      <c r="J93" s="696">
        <v>29</v>
      </c>
      <c r="K93" s="696">
        <v>44</v>
      </c>
      <c r="L93" s="696">
        <v>31</v>
      </c>
      <c r="M93" s="696">
        <v>0</v>
      </c>
      <c r="N93" s="696">
        <v>14</v>
      </c>
      <c r="O93" s="696">
        <v>126</v>
      </c>
    </row>
    <row r="94" spans="1:15" s="530" customFormat="1">
      <c r="A94" s="516"/>
      <c r="B94" s="510" t="s">
        <v>793</v>
      </c>
      <c r="C94" s="513" t="s">
        <v>1800</v>
      </c>
      <c r="D94" s="530">
        <v>152</v>
      </c>
      <c r="E94" s="530">
        <v>88</v>
      </c>
      <c r="F94" s="530">
        <v>50</v>
      </c>
      <c r="G94" s="530">
        <v>31</v>
      </c>
      <c r="H94" s="530">
        <v>5</v>
      </c>
      <c r="I94" s="530">
        <v>15</v>
      </c>
      <c r="J94" s="530">
        <v>9</v>
      </c>
      <c r="K94" s="530">
        <v>6</v>
      </c>
      <c r="L94" s="530">
        <v>1</v>
      </c>
      <c r="M94" s="530">
        <v>0</v>
      </c>
      <c r="N94" s="530">
        <v>1</v>
      </c>
      <c r="O94" s="530">
        <v>11</v>
      </c>
    </row>
    <row r="95" spans="1:15" s="530" customFormat="1" ht="9" customHeight="1">
      <c r="A95" s="516"/>
      <c r="B95" s="510"/>
      <c r="C95" s="513" t="s">
        <v>1801</v>
      </c>
      <c r="D95" s="530">
        <v>1057</v>
      </c>
      <c r="E95" s="530">
        <v>922</v>
      </c>
      <c r="F95" s="530">
        <v>120</v>
      </c>
      <c r="G95" s="530">
        <v>107</v>
      </c>
      <c r="H95" s="530">
        <v>30</v>
      </c>
      <c r="I95" s="530">
        <v>6</v>
      </c>
      <c r="J95" s="530">
        <v>5</v>
      </c>
      <c r="K95" s="530">
        <v>18</v>
      </c>
      <c r="L95" s="530">
        <v>5</v>
      </c>
      <c r="M95" s="530">
        <v>0</v>
      </c>
      <c r="N95" s="530">
        <v>2</v>
      </c>
      <c r="O95" s="530">
        <v>2</v>
      </c>
    </row>
    <row r="96" spans="1:15" s="696" customFormat="1" ht="18" customHeight="1">
      <c r="A96" s="693"/>
      <c r="B96" s="694"/>
      <c r="C96" s="695" t="s">
        <v>1802</v>
      </c>
      <c r="D96" s="696">
        <v>1209</v>
      </c>
      <c r="E96" s="696">
        <v>1010</v>
      </c>
      <c r="F96" s="696">
        <v>170</v>
      </c>
      <c r="G96" s="696">
        <v>138</v>
      </c>
      <c r="H96" s="696">
        <v>35</v>
      </c>
      <c r="I96" s="696">
        <v>21</v>
      </c>
      <c r="J96" s="696">
        <v>14</v>
      </c>
      <c r="K96" s="696">
        <v>24</v>
      </c>
      <c r="L96" s="696">
        <v>6</v>
      </c>
      <c r="M96" s="696">
        <v>0</v>
      </c>
      <c r="N96" s="696">
        <v>3</v>
      </c>
      <c r="O96" s="696">
        <v>13</v>
      </c>
    </row>
    <row r="97" spans="1:15" s="530" customFormat="1">
      <c r="A97" s="516"/>
      <c r="B97" s="510" t="s">
        <v>1812</v>
      </c>
      <c r="C97" s="513" t="s">
        <v>1800</v>
      </c>
      <c r="D97" s="530">
        <v>565</v>
      </c>
      <c r="E97" s="530">
        <v>259</v>
      </c>
      <c r="F97" s="530">
        <v>158</v>
      </c>
      <c r="G97" s="530">
        <v>8</v>
      </c>
      <c r="H97" s="530">
        <v>7</v>
      </c>
      <c r="I97" s="530">
        <v>65</v>
      </c>
      <c r="J97" s="530">
        <v>13</v>
      </c>
      <c r="K97" s="530">
        <v>232</v>
      </c>
      <c r="L97" s="530">
        <v>167</v>
      </c>
      <c r="M97" s="530">
        <v>0</v>
      </c>
      <c r="N97" s="530">
        <v>1</v>
      </c>
      <c r="O97" s="530">
        <v>0</v>
      </c>
    </row>
    <row r="98" spans="1:15" s="530" customFormat="1" ht="9" customHeight="1">
      <c r="A98" s="516"/>
      <c r="B98" s="510"/>
      <c r="C98" s="513" t="s">
        <v>1801</v>
      </c>
      <c r="D98" s="530">
        <v>553</v>
      </c>
      <c r="E98" s="530">
        <v>410</v>
      </c>
      <c r="F98" s="530">
        <v>136</v>
      </c>
      <c r="G98" s="530">
        <v>23</v>
      </c>
      <c r="H98" s="530">
        <v>7</v>
      </c>
      <c r="I98" s="530">
        <v>9</v>
      </c>
      <c r="J98" s="530">
        <v>4</v>
      </c>
      <c r="K98" s="530">
        <v>106</v>
      </c>
      <c r="L98" s="530">
        <v>73</v>
      </c>
      <c r="M98" s="530">
        <v>0</v>
      </c>
      <c r="N98" s="530">
        <v>4</v>
      </c>
      <c r="O98" s="530">
        <v>1</v>
      </c>
    </row>
    <row r="99" spans="1:15" s="696" customFormat="1" ht="18" customHeight="1">
      <c r="A99" s="693"/>
      <c r="B99" s="694"/>
      <c r="C99" s="695" t="s">
        <v>1802</v>
      </c>
      <c r="D99" s="696">
        <v>1118</v>
      </c>
      <c r="E99" s="696">
        <v>669</v>
      </c>
      <c r="F99" s="696">
        <v>294</v>
      </c>
      <c r="G99" s="696">
        <v>31</v>
      </c>
      <c r="H99" s="696">
        <v>14</v>
      </c>
      <c r="I99" s="696">
        <v>74</v>
      </c>
      <c r="J99" s="696">
        <v>17</v>
      </c>
      <c r="K99" s="696">
        <v>338</v>
      </c>
      <c r="L99" s="696">
        <v>240</v>
      </c>
      <c r="M99" s="696">
        <v>0</v>
      </c>
      <c r="N99" s="696">
        <v>5</v>
      </c>
      <c r="O99" s="696">
        <v>1</v>
      </c>
    </row>
    <row r="100" spans="1:15" s="530" customFormat="1">
      <c r="A100" s="516"/>
      <c r="B100" s="510" t="s">
        <v>795</v>
      </c>
      <c r="C100" s="513" t="s">
        <v>1800</v>
      </c>
      <c r="D100" s="530">
        <v>549</v>
      </c>
      <c r="E100" s="530">
        <v>264</v>
      </c>
      <c r="F100" s="530">
        <v>200</v>
      </c>
      <c r="G100" s="530">
        <v>13</v>
      </c>
      <c r="H100" s="530">
        <v>4</v>
      </c>
      <c r="I100" s="530">
        <v>172</v>
      </c>
      <c r="J100" s="530">
        <v>132</v>
      </c>
      <c r="K100" s="530">
        <v>55</v>
      </c>
      <c r="L100" s="530">
        <v>45</v>
      </c>
      <c r="M100" s="530">
        <v>0</v>
      </c>
      <c r="N100" s="530">
        <v>17</v>
      </c>
      <c r="O100" s="530">
        <v>28</v>
      </c>
    </row>
    <row r="101" spans="1:15" s="530" customFormat="1" ht="9" customHeight="1">
      <c r="A101" s="516"/>
      <c r="B101" s="510"/>
      <c r="C101" s="513" t="s">
        <v>1801</v>
      </c>
      <c r="D101" s="530">
        <v>2561</v>
      </c>
      <c r="E101" s="530">
        <v>2279</v>
      </c>
      <c r="F101" s="530">
        <v>607</v>
      </c>
      <c r="G101" s="530">
        <v>53</v>
      </c>
      <c r="H101" s="530">
        <v>17</v>
      </c>
      <c r="I101" s="530">
        <v>71</v>
      </c>
      <c r="J101" s="530">
        <v>61</v>
      </c>
      <c r="K101" s="530">
        <v>125</v>
      </c>
      <c r="L101" s="530">
        <v>80</v>
      </c>
      <c r="M101" s="530">
        <v>0</v>
      </c>
      <c r="N101" s="530">
        <v>19</v>
      </c>
      <c r="O101" s="530">
        <v>14</v>
      </c>
    </row>
    <row r="102" spans="1:15" s="696" customFormat="1" ht="18" customHeight="1">
      <c r="A102" s="693"/>
      <c r="B102" s="694"/>
      <c r="C102" s="695" t="s">
        <v>1802</v>
      </c>
      <c r="D102" s="696">
        <v>3110</v>
      </c>
      <c r="E102" s="696">
        <v>2543</v>
      </c>
      <c r="F102" s="696">
        <v>807</v>
      </c>
      <c r="G102" s="696">
        <v>66</v>
      </c>
      <c r="H102" s="696">
        <v>21</v>
      </c>
      <c r="I102" s="696">
        <v>243</v>
      </c>
      <c r="J102" s="696">
        <v>193</v>
      </c>
      <c r="K102" s="696">
        <v>180</v>
      </c>
      <c r="L102" s="696">
        <v>125</v>
      </c>
      <c r="M102" s="696">
        <v>0</v>
      </c>
      <c r="N102" s="696">
        <v>36</v>
      </c>
      <c r="O102" s="696">
        <v>42</v>
      </c>
    </row>
    <row r="103" spans="1:15" s="530" customFormat="1" ht="27">
      <c r="A103" s="516"/>
      <c r="B103" s="510" t="s">
        <v>2372</v>
      </c>
      <c r="C103" s="513" t="s">
        <v>1800</v>
      </c>
      <c r="D103" s="530">
        <v>74</v>
      </c>
      <c r="E103" s="531" t="s">
        <v>893</v>
      </c>
      <c r="F103" s="531" t="s">
        <v>893</v>
      </c>
      <c r="G103" s="531" t="s">
        <v>893</v>
      </c>
      <c r="H103" s="531" t="s">
        <v>893</v>
      </c>
      <c r="I103" s="531" t="s">
        <v>893</v>
      </c>
      <c r="J103" s="531" t="s">
        <v>893</v>
      </c>
      <c r="K103" s="531" t="s">
        <v>893</v>
      </c>
      <c r="L103" s="531" t="s">
        <v>893</v>
      </c>
      <c r="M103" s="531" t="s">
        <v>893</v>
      </c>
      <c r="N103" s="531" t="s">
        <v>893</v>
      </c>
      <c r="O103" s="531" t="s">
        <v>893</v>
      </c>
    </row>
    <row r="104" spans="1:15" s="530" customFormat="1" ht="9" customHeight="1">
      <c r="A104" s="516"/>
      <c r="B104" s="510"/>
      <c r="C104" s="513" t="s">
        <v>1801</v>
      </c>
      <c r="D104" s="530">
        <v>136</v>
      </c>
      <c r="E104" s="531" t="s">
        <v>893</v>
      </c>
      <c r="F104" s="531" t="s">
        <v>893</v>
      </c>
      <c r="G104" s="531" t="s">
        <v>893</v>
      </c>
      <c r="H104" s="531" t="s">
        <v>893</v>
      </c>
      <c r="I104" s="531" t="s">
        <v>893</v>
      </c>
      <c r="J104" s="531" t="s">
        <v>893</v>
      </c>
      <c r="K104" s="531" t="s">
        <v>893</v>
      </c>
      <c r="L104" s="531" t="s">
        <v>893</v>
      </c>
      <c r="M104" s="531" t="s">
        <v>893</v>
      </c>
      <c r="N104" s="531" t="s">
        <v>893</v>
      </c>
      <c r="O104" s="531" t="s">
        <v>893</v>
      </c>
    </row>
    <row r="105" spans="1:15" s="696" customFormat="1" ht="18" customHeight="1">
      <c r="A105" s="693"/>
      <c r="B105" s="694"/>
      <c r="C105" s="695" t="s">
        <v>1802</v>
      </c>
      <c r="D105" s="696">
        <v>210</v>
      </c>
      <c r="E105" s="696">
        <v>118</v>
      </c>
      <c r="F105" s="696">
        <v>43</v>
      </c>
      <c r="G105" s="696">
        <v>0</v>
      </c>
      <c r="H105" s="696">
        <v>0</v>
      </c>
      <c r="I105" s="696">
        <v>75</v>
      </c>
      <c r="J105" s="696">
        <v>58</v>
      </c>
      <c r="K105" s="696">
        <v>4</v>
      </c>
      <c r="L105" s="696">
        <v>0</v>
      </c>
      <c r="M105" s="696">
        <v>0</v>
      </c>
      <c r="N105" s="696">
        <v>1</v>
      </c>
      <c r="O105" s="696">
        <v>12</v>
      </c>
    </row>
    <row r="106" spans="1:15" s="530" customFormat="1">
      <c r="A106" s="516"/>
      <c r="B106" s="510" t="s">
        <v>798</v>
      </c>
      <c r="C106" s="513" t="s">
        <v>1800</v>
      </c>
      <c r="D106" s="530">
        <v>205</v>
      </c>
      <c r="E106" s="530">
        <v>57</v>
      </c>
      <c r="F106" s="530">
        <v>29</v>
      </c>
      <c r="G106" s="530">
        <v>3</v>
      </c>
      <c r="H106" s="530">
        <v>0</v>
      </c>
      <c r="I106" s="530">
        <v>100</v>
      </c>
      <c r="J106" s="530">
        <v>66</v>
      </c>
      <c r="K106" s="530">
        <v>15</v>
      </c>
      <c r="L106" s="530">
        <v>4</v>
      </c>
      <c r="M106" s="530">
        <v>0</v>
      </c>
      <c r="N106" s="530">
        <v>18</v>
      </c>
      <c r="O106" s="530">
        <v>12</v>
      </c>
    </row>
    <row r="107" spans="1:15" s="530" customFormat="1" ht="9" customHeight="1">
      <c r="A107" s="516"/>
      <c r="B107" s="510"/>
      <c r="C107" s="513" t="s">
        <v>1801</v>
      </c>
      <c r="D107" s="530">
        <v>773</v>
      </c>
      <c r="E107" s="530">
        <v>639</v>
      </c>
      <c r="F107" s="530">
        <v>114</v>
      </c>
      <c r="G107" s="530">
        <v>10</v>
      </c>
      <c r="H107" s="530">
        <v>1</v>
      </c>
      <c r="I107" s="530">
        <v>82</v>
      </c>
      <c r="J107" s="530">
        <v>33</v>
      </c>
      <c r="K107" s="530">
        <v>12</v>
      </c>
      <c r="L107" s="530">
        <v>5</v>
      </c>
      <c r="M107" s="530">
        <v>1</v>
      </c>
      <c r="N107" s="530">
        <v>13</v>
      </c>
      <c r="O107" s="530">
        <v>16</v>
      </c>
    </row>
    <row r="108" spans="1:15" s="696" customFormat="1" ht="18" customHeight="1">
      <c r="A108" s="693"/>
      <c r="B108" s="694"/>
      <c r="C108" s="695" t="s">
        <v>1802</v>
      </c>
      <c r="D108" s="696">
        <v>978</v>
      </c>
      <c r="E108" s="696">
        <v>696</v>
      </c>
      <c r="F108" s="696">
        <v>143</v>
      </c>
      <c r="G108" s="696">
        <v>13</v>
      </c>
      <c r="H108" s="696">
        <v>1</v>
      </c>
      <c r="I108" s="696">
        <v>182</v>
      </c>
      <c r="J108" s="696">
        <v>99</v>
      </c>
      <c r="K108" s="696">
        <v>27</v>
      </c>
      <c r="L108" s="696">
        <v>9</v>
      </c>
      <c r="M108" s="696">
        <v>1</v>
      </c>
      <c r="N108" s="696">
        <v>31</v>
      </c>
      <c r="O108" s="696">
        <v>28</v>
      </c>
    </row>
    <row r="109" spans="1:15" s="530" customFormat="1">
      <c r="A109" s="516"/>
      <c r="B109" s="510" t="s">
        <v>799</v>
      </c>
      <c r="C109" s="513" t="s">
        <v>1800</v>
      </c>
      <c r="D109" s="530">
        <v>136</v>
      </c>
      <c r="E109" s="530">
        <v>84</v>
      </c>
      <c r="F109" s="530">
        <v>53</v>
      </c>
      <c r="G109" s="530">
        <v>2</v>
      </c>
      <c r="H109" s="530">
        <v>0</v>
      </c>
      <c r="I109" s="530">
        <v>40</v>
      </c>
      <c r="J109" s="530">
        <v>32</v>
      </c>
      <c r="K109" s="530">
        <v>4</v>
      </c>
      <c r="L109" s="530">
        <v>2</v>
      </c>
      <c r="M109" s="530">
        <v>0</v>
      </c>
      <c r="N109" s="530">
        <v>3</v>
      </c>
      <c r="O109" s="530">
        <v>3</v>
      </c>
    </row>
    <row r="110" spans="1:15" s="530" customFormat="1" ht="9" customHeight="1">
      <c r="A110" s="516"/>
      <c r="B110" s="510"/>
      <c r="C110" s="513" t="s">
        <v>1801</v>
      </c>
      <c r="D110" s="530">
        <v>825</v>
      </c>
      <c r="E110" s="530">
        <v>761</v>
      </c>
      <c r="F110" s="530">
        <v>168</v>
      </c>
      <c r="G110" s="530">
        <v>13</v>
      </c>
      <c r="H110" s="530">
        <v>2</v>
      </c>
      <c r="I110" s="530">
        <v>15</v>
      </c>
      <c r="J110" s="530">
        <v>9</v>
      </c>
      <c r="K110" s="530">
        <v>27</v>
      </c>
      <c r="L110" s="530">
        <v>4</v>
      </c>
      <c r="M110" s="530">
        <v>0</v>
      </c>
      <c r="N110" s="530">
        <v>4</v>
      </c>
      <c r="O110" s="530">
        <v>5</v>
      </c>
    </row>
    <row r="111" spans="1:15" s="696" customFormat="1" ht="18" customHeight="1">
      <c r="A111" s="693"/>
      <c r="B111" s="694"/>
      <c r="C111" s="695" t="s">
        <v>1802</v>
      </c>
      <c r="D111" s="696">
        <v>961</v>
      </c>
      <c r="E111" s="696">
        <v>845</v>
      </c>
      <c r="F111" s="696">
        <v>221</v>
      </c>
      <c r="G111" s="696">
        <v>15</v>
      </c>
      <c r="H111" s="696">
        <v>2</v>
      </c>
      <c r="I111" s="696">
        <v>55</v>
      </c>
      <c r="J111" s="696">
        <v>41</v>
      </c>
      <c r="K111" s="696">
        <v>31</v>
      </c>
      <c r="L111" s="696">
        <v>6</v>
      </c>
      <c r="M111" s="696">
        <v>0</v>
      </c>
      <c r="N111" s="696">
        <v>7</v>
      </c>
      <c r="O111" s="696">
        <v>8</v>
      </c>
    </row>
    <row r="112" spans="1:15" s="696" customFormat="1" ht="9" customHeight="1">
      <c r="A112" s="516" t="s">
        <v>180</v>
      </c>
      <c r="B112" s="694"/>
      <c r="C112" s="695"/>
    </row>
    <row r="113" spans="1:15" s="530" customFormat="1">
      <c r="A113" s="516" t="s">
        <v>2373</v>
      </c>
      <c r="B113" s="510"/>
      <c r="C113" s="513" t="s">
        <v>1800</v>
      </c>
      <c r="D113" s="530">
        <v>2032</v>
      </c>
      <c r="E113" s="530">
        <v>942</v>
      </c>
      <c r="F113" s="530">
        <v>634</v>
      </c>
      <c r="G113" s="530">
        <v>61</v>
      </c>
      <c r="H113" s="530">
        <v>17</v>
      </c>
      <c r="I113" s="530">
        <v>531</v>
      </c>
      <c r="J113" s="530">
        <v>346</v>
      </c>
      <c r="K113" s="530">
        <v>346</v>
      </c>
      <c r="L113" s="530">
        <v>242</v>
      </c>
      <c r="M113" s="530">
        <v>0</v>
      </c>
      <c r="N113" s="530">
        <v>51</v>
      </c>
      <c r="O113" s="530">
        <v>101</v>
      </c>
    </row>
    <row r="114" spans="1:15" s="530" customFormat="1" ht="9" customHeight="1">
      <c r="A114" s="516"/>
      <c r="B114" s="510"/>
      <c r="C114" s="513" t="s">
        <v>1801</v>
      </c>
      <c r="D114" s="530">
        <v>7470</v>
      </c>
      <c r="E114" s="530">
        <v>6426</v>
      </c>
      <c r="F114" s="530">
        <v>1669</v>
      </c>
      <c r="G114" s="530">
        <v>241</v>
      </c>
      <c r="H114" s="530">
        <v>65</v>
      </c>
      <c r="I114" s="530">
        <v>223</v>
      </c>
      <c r="J114" s="530">
        <v>144</v>
      </c>
      <c r="K114" s="530">
        <v>358</v>
      </c>
      <c r="L114" s="530">
        <v>203</v>
      </c>
      <c r="M114" s="530">
        <v>1</v>
      </c>
      <c r="N114" s="530">
        <v>61</v>
      </c>
      <c r="O114" s="530">
        <v>160</v>
      </c>
    </row>
    <row r="115" spans="1:15" s="696" customFormat="1" ht="9" customHeight="1">
      <c r="A115" s="693"/>
      <c r="B115" s="694"/>
      <c r="C115" s="695" t="s">
        <v>1802</v>
      </c>
      <c r="D115" s="696">
        <v>9502</v>
      </c>
      <c r="E115" s="696">
        <v>7368</v>
      </c>
      <c r="F115" s="696">
        <v>2303</v>
      </c>
      <c r="G115" s="696">
        <v>302</v>
      </c>
      <c r="H115" s="696">
        <v>82</v>
      </c>
      <c r="I115" s="696">
        <v>754</v>
      </c>
      <c r="J115" s="696">
        <v>490</v>
      </c>
      <c r="K115" s="696">
        <v>704</v>
      </c>
      <c r="L115" s="696">
        <v>445</v>
      </c>
      <c r="M115" s="696">
        <v>1</v>
      </c>
      <c r="N115" s="696">
        <v>112</v>
      </c>
      <c r="O115" s="696">
        <v>261</v>
      </c>
    </row>
    <row r="116" spans="1:15" s="530" customFormat="1" ht="12.75" customHeight="1">
      <c r="A116" s="24"/>
      <c r="B116" s="589"/>
      <c r="C116" s="698"/>
      <c r="D116" s="589"/>
      <c r="E116" s="589"/>
      <c r="F116" s="589"/>
      <c r="G116" s="589"/>
      <c r="H116" s="589"/>
      <c r="I116" s="589"/>
      <c r="J116" s="589"/>
      <c r="K116" s="589"/>
      <c r="L116" s="589"/>
      <c r="M116" s="24"/>
      <c r="N116" s="24"/>
      <c r="O116" s="24"/>
    </row>
    <row r="117" spans="1:15" s="24" customFormat="1" ht="10.5" customHeight="1">
      <c r="A117" s="1316" t="s">
        <v>586</v>
      </c>
      <c r="B117" s="1316"/>
      <c r="C117" s="698"/>
      <c r="D117" s="589"/>
      <c r="E117" s="589"/>
      <c r="F117" s="589"/>
      <c r="G117" s="589"/>
      <c r="H117" s="589"/>
      <c r="I117" s="589"/>
    </row>
    <row r="118" spans="1:15" s="696" customFormat="1" ht="18" customHeight="1">
      <c r="A118" s="516" t="s">
        <v>457</v>
      </c>
      <c r="B118" s="694"/>
      <c r="C118" s="695"/>
    </row>
    <row r="119" spans="1:15" s="530" customFormat="1" ht="27" customHeight="1">
      <c r="B119" s="510" t="s">
        <v>1815</v>
      </c>
      <c r="C119" s="513" t="s">
        <v>1800</v>
      </c>
      <c r="D119" s="530">
        <v>116</v>
      </c>
      <c r="E119" s="530">
        <v>37</v>
      </c>
      <c r="F119" s="530">
        <v>29</v>
      </c>
      <c r="G119" s="530">
        <v>0</v>
      </c>
      <c r="H119" s="530">
        <v>0</v>
      </c>
      <c r="I119" s="530">
        <v>69</v>
      </c>
      <c r="J119" s="530">
        <v>32</v>
      </c>
      <c r="K119" s="530">
        <v>4</v>
      </c>
      <c r="L119" s="530">
        <v>3</v>
      </c>
      <c r="M119" s="530">
        <v>0</v>
      </c>
      <c r="N119" s="530">
        <v>6</v>
      </c>
      <c r="O119" s="530">
        <v>0</v>
      </c>
    </row>
    <row r="120" spans="1:15" s="530" customFormat="1" ht="9" customHeight="1">
      <c r="A120" s="516"/>
      <c r="B120" s="510"/>
      <c r="C120" s="513" t="s">
        <v>1801</v>
      </c>
      <c r="D120" s="530">
        <v>263</v>
      </c>
      <c r="E120" s="530">
        <v>185</v>
      </c>
      <c r="F120" s="530">
        <v>71</v>
      </c>
      <c r="G120" s="530">
        <v>7</v>
      </c>
      <c r="H120" s="530">
        <v>2</v>
      </c>
      <c r="I120" s="530">
        <v>69</v>
      </c>
      <c r="J120" s="530">
        <v>25</v>
      </c>
      <c r="K120" s="530">
        <v>1</v>
      </c>
      <c r="L120" s="530">
        <v>0</v>
      </c>
      <c r="M120" s="530">
        <v>0</v>
      </c>
      <c r="N120" s="530">
        <v>1</v>
      </c>
      <c r="O120" s="530">
        <v>0</v>
      </c>
    </row>
    <row r="121" spans="1:15" s="696" customFormat="1" ht="18" customHeight="1">
      <c r="A121" s="693"/>
      <c r="B121" s="694"/>
      <c r="C121" s="695" t="s">
        <v>1802</v>
      </c>
      <c r="D121" s="696">
        <v>379</v>
      </c>
      <c r="E121" s="696">
        <v>222</v>
      </c>
      <c r="F121" s="696">
        <v>100</v>
      </c>
      <c r="G121" s="696">
        <v>7</v>
      </c>
      <c r="H121" s="696">
        <v>2</v>
      </c>
      <c r="I121" s="696">
        <v>138</v>
      </c>
      <c r="J121" s="696">
        <v>57</v>
      </c>
      <c r="K121" s="696">
        <v>5</v>
      </c>
      <c r="L121" s="696">
        <v>3</v>
      </c>
      <c r="M121" s="696">
        <v>0</v>
      </c>
      <c r="N121" s="696">
        <v>7</v>
      </c>
      <c r="O121" s="696">
        <v>0</v>
      </c>
    </row>
    <row r="122" spans="1:15" s="530" customFormat="1">
      <c r="A122" s="516"/>
      <c r="B122" s="510" t="s">
        <v>801</v>
      </c>
      <c r="C122" s="513" t="s">
        <v>1800</v>
      </c>
      <c r="D122" s="530">
        <v>181</v>
      </c>
      <c r="E122" s="530">
        <v>40</v>
      </c>
      <c r="F122" s="530">
        <v>24</v>
      </c>
      <c r="G122" s="530">
        <v>4</v>
      </c>
      <c r="H122" s="530">
        <v>2</v>
      </c>
      <c r="I122" s="530">
        <v>95</v>
      </c>
      <c r="J122" s="530">
        <v>76</v>
      </c>
      <c r="K122" s="530">
        <v>29</v>
      </c>
      <c r="L122" s="530">
        <v>20</v>
      </c>
      <c r="M122" s="530">
        <v>0</v>
      </c>
      <c r="N122" s="530">
        <v>10</v>
      </c>
      <c r="O122" s="530">
        <v>3</v>
      </c>
    </row>
    <row r="123" spans="1:15" s="530" customFormat="1" ht="9" customHeight="1">
      <c r="A123" s="516"/>
      <c r="B123" s="510"/>
      <c r="C123" s="513" t="s">
        <v>1801</v>
      </c>
      <c r="D123" s="530">
        <v>758</v>
      </c>
      <c r="E123" s="530">
        <v>689</v>
      </c>
      <c r="F123" s="530">
        <v>69</v>
      </c>
      <c r="G123" s="530">
        <v>9</v>
      </c>
      <c r="H123" s="530">
        <v>3</v>
      </c>
      <c r="I123" s="530">
        <v>30</v>
      </c>
      <c r="J123" s="530">
        <v>23</v>
      </c>
      <c r="K123" s="530">
        <v>25</v>
      </c>
      <c r="L123" s="530">
        <v>11</v>
      </c>
      <c r="M123" s="530">
        <v>0</v>
      </c>
      <c r="N123" s="530">
        <v>2</v>
      </c>
      <c r="O123" s="530">
        <v>3</v>
      </c>
    </row>
    <row r="124" spans="1:15" s="696" customFormat="1" ht="18" customHeight="1">
      <c r="A124" s="693"/>
      <c r="B124" s="694"/>
      <c r="C124" s="695" t="s">
        <v>1802</v>
      </c>
      <c r="D124" s="696">
        <v>939</v>
      </c>
      <c r="E124" s="696">
        <v>729</v>
      </c>
      <c r="F124" s="696">
        <v>93</v>
      </c>
      <c r="G124" s="696">
        <v>13</v>
      </c>
      <c r="H124" s="696">
        <v>5</v>
      </c>
      <c r="I124" s="696">
        <v>125</v>
      </c>
      <c r="J124" s="696">
        <v>99</v>
      </c>
      <c r="K124" s="696">
        <v>54</v>
      </c>
      <c r="L124" s="696">
        <v>31</v>
      </c>
      <c r="M124" s="696">
        <v>0</v>
      </c>
      <c r="N124" s="696">
        <v>12</v>
      </c>
      <c r="O124" s="696">
        <v>6</v>
      </c>
    </row>
    <row r="125" spans="1:15" s="530" customFormat="1">
      <c r="A125" s="516"/>
      <c r="B125" s="510" t="s">
        <v>802</v>
      </c>
      <c r="C125" s="513" t="s">
        <v>1800</v>
      </c>
      <c r="D125" s="530">
        <v>2058</v>
      </c>
      <c r="E125" s="530">
        <v>192</v>
      </c>
      <c r="F125" s="530">
        <v>104</v>
      </c>
      <c r="G125" s="530">
        <v>0</v>
      </c>
      <c r="H125" s="530">
        <v>0</v>
      </c>
      <c r="I125" s="530">
        <v>1475</v>
      </c>
      <c r="J125" s="530">
        <v>662</v>
      </c>
      <c r="K125" s="530">
        <v>143</v>
      </c>
      <c r="L125" s="530">
        <v>38</v>
      </c>
      <c r="M125" s="530">
        <v>0</v>
      </c>
      <c r="N125" s="530">
        <v>246</v>
      </c>
      <c r="O125" s="530">
        <v>2</v>
      </c>
    </row>
    <row r="126" spans="1:15" s="530" customFormat="1" ht="9" customHeight="1">
      <c r="A126" s="516"/>
      <c r="B126" s="510"/>
      <c r="C126" s="513" t="s">
        <v>1801</v>
      </c>
      <c r="D126" s="530">
        <v>1465</v>
      </c>
      <c r="E126" s="530">
        <v>1015</v>
      </c>
      <c r="F126" s="530">
        <v>205</v>
      </c>
      <c r="G126" s="530">
        <v>7</v>
      </c>
      <c r="H126" s="530">
        <v>5</v>
      </c>
      <c r="I126" s="530">
        <v>369</v>
      </c>
      <c r="J126" s="530">
        <v>142</v>
      </c>
      <c r="K126" s="530">
        <v>26</v>
      </c>
      <c r="L126" s="530">
        <v>7</v>
      </c>
      <c r="M126" s="530">
        <v>0</v>
      </c>
      <c r="N126" s="530">
        <v>45</v>
      </c>
      <c r="O126" s="530">
        <v>3</v>
      </c>
    </row>
    <row r="127" spans="1:15" s="696" customFormat="1" ht="18" customHeight="1">
      <c r="A127" s="693"/>
      <c r="B127" s="694"/>
      <c r="C127" s="695" t="s">
        <v>1802</v>
      </c>
      <c r="D127" s="696">
        <v>3523</v>
      </c>
      <c r="E127" s="696">
        <v>1207</v>
      </c>
      <c r="F127" s="696">
        <v>309</v>
      </c>
      <c r="G127" s="696">
        <v>7</v>
      </c>
      <c r="H127" s="696">
        <v>5</v>
      </c>
      <c r="I127" s="696">
        <v>1844</v>
      </c>
      <c r="J127" s="696">
        <v>804</v>
      </c>
      <c r="K127" s="696">
        <v>169</v>
      </c>
      <c r="L127" s="696">
        <v>45</v>
      </c>
      <c r="M127" s="696">
        <v>0</v>
      </c>
      <c r="N127" s="696">
        <v>291</v>
      </c>
      <c r="O127" s="696">
        <v>5</v>
      </c>
    </row>
    <row r="128" spans="1:15" s="530" customFormat="1">
      <c r="A128" s="516"/>
      <c r="B128" s="510" t="s">
        <v>803</v>
      </c>
      <c r="C128" s="513" t="s">
        <v>1800</v>
      </c>
      <c r="D128" s="530">
        <v>1485</v>
      </c>
      <c r="E128" s="530">
        <v>140</v>
      </c>
      <c r="F128" s="530">
        <v>65</v>
      </c>
      <c r="G128" s="530">
        <v>2</v>
      </c>
      <c r="H128" s="530">
        <v>2</v>
      </c>
      <c r="I128" s="530">
        <v>1096</v>
      </c>
      <c r="J128" s="530">
        <v>410</v>
      </c>
      <c r="K128" s="530">
        <v>91</v>
      </c>
      <c r="L128" s="530">
        <v>11</v>
      </c>
      <c r="M128" s="530">
        <v>0</v>
      </c>
      <c r="N128" s="530">
        <v>154</v>
      </c>
      <c r="O128" s="530">
        <v>2</v>
      </c>
    </row>
    <row r="129" spans="1:15" s="530" customFormat="1" ht="9" customHeight="1">
      <c r="A129" s="516"/>
      <c r="B129" s="510"/>
      <c r="C129" s="513" t="s">
        <v>1801</v>
      </c>
      <c r="D129" s="530">
        <v>2530</v>
      </c>
      <c r="E129" s="530">
        <v>951</v>
      </c>
      <c r="F129" s="530">
        <v>142</v>
      </c>
      <c r="G129" s="530">
        <v>4</v>
      </c>
      <c r="H129" s="530">
        <v>1</v>
      </c>
      <c r="I129" s="530">
        <v>1376</v>
      </c>
      <c r="J129" s="530">
        <v>376</v>
      </c>
      <c r="K129" s="530">
        <v>53</v>
      </c>
      <c r="L129" s="530">
        <v>12</v>
      </c>
      <c r="M129" s="530">
        <v>0</v>
      </c>
      <c r="N129" s="530">
        <v>145</v>
      </c>
      <c r="O129" s="530">
        <v>1</v>
      </c>
    </row>
    <row r="130" spans="1:15" s="696" customFormat="1" ht="18" customHeight="1">
      <c r="A130" s="693"/>
      <c r="B130" s="694"/>
      <c r="C130" s="695" t="s">
        <v>1802</v>
      </c>
      <c r="D130" s="696">
        <v>4015</v>
      </c>
      <c r="E130" s="696">
        <v>1091</v>
      </c>
      <c r="F130" s="696">
        <v>207</v>
      </c>
      <c r="G130" s="696">
        <v>6</v>
      </c>
      <c r="H130" s="696">
        <v>3</v>
      </c>
      <c r="I130" s="696">
        <v>2472</v>
      </c>
      <c r="J130" s="696">
        <v>786</v>
      </c>
      <c r="K130" s="696">
        <v>144</v>
      </c>
      <c r="L130" s="696">
        <v>23</v>
      </c>
      <c r="M130" s="696">
        <v>0</v>
      </c>
      <c r="N130" s="696">
        <v>299</v>
      </c>
      <c r="O130" s="696">
        <v>3</v>
      </c>
    </row>
    <row r="131" spans="1:15" s="530" customFormat="1">
      <c r="A131" s="516"/>
      <c r="B131" s="510" t="s">
        <v>804</v>
      </c>
      <c r="C131" s="513" t="s">
        <v>1800</v>
      </c>
      <c r="D131" s="530">
        <v>171</v>
      </c>
      <c r="E131" s="530">
        <v>12</v>
      </c>
      <c r="F131" s="530">
        <v>6</v>
      </c>
      <c r="G131" s="530">
        <v>0</v>
      </c>
      <c r="H131" s="530">
        <v>0</v>
      </c>
      <c r="I131" s="530">
        <v>119</v>
      </c>
      <c r="J131" s="530">
        <v>16</v>
      </c>
      <c r="K131" s="530">
        <v>13</v>
      </c>
      <c r="L131" s="530">
        <v>1</v>
      </c>
      <c r="M131" s="530">
        <v>0</v>
      </c>
      <c r="N131" s="530">
        <v>27</v>
      </c>
      <c r="O131" s="530">
        <v>0</v>
      </c>
    </row>
    <row r="132" spans="1:15" s="530" customFormat="1" ht="9" customHeight="1">
      <c r="A132" s="516"/>
      <c r="B132" s="510"/>
      <c r="C132" s="513" t="s">
        <v>1801</v>
      </c>
      <c r="D132" s="530">
        <v>496</v>
      </c>
      <c r="E132" s="530">
        <v>126</v>
      </c>
      <c r="F132" s="530">
        <v>12</v>
      </c>
      <c r="G132" s="530">
        <v>1</v>
      </c>
      <c r="H132" s="530">
        <v>0</v>
      </c>
      <c r="I132" s="530">
        <v>312</v>
      </c>
      <c r="J132" s="530">
        <v>76</v>
      </c>
      <c r="K132" s="530">
        <v>15</v>
      </c>
      <c r="L132" s="530">
        <v>2</v>
      </c>
      <c r="M132" s="530">
        <v>0</v>
      </c>
      <c r="N132" s="530">
        <v>41</v>
      </c>
      <c r="O132" s="530">
        <v>1</v>
      </c>
    </row>
    <row r="133" spans="1:15" s="696" customFormat="1" ht="18" customHeight="1">
      <c r="A133" s="693"/>
      <c r="B133" s="694"/>
      <c r="C133" s="695" t="s">
        <v>1802</v>
      </c>
      <c r="D133" s="696">
        <v>667</v>
      </c>
      <c r="E133" s="696">
        <v>138</v>
      </c>
      <c r="F133" s="696">
        <v>18</v>
      </c>
      <c r="G133" s="696">
        <v>1</v>
      </c>
      <c r="H133" s="696">
        <v>0</v>
      </c>
      <c r="I133" s="696">
        <v>431</v>
      </c>
      <c r="J133" s="696">
        <v>92</v>
      </c>
      <c r="K133" s="696">
        <v>28</v>
      </c>
      <c r="L133" s="696">
        <v>3</v>
      </c>
      <c r="M133" s="696">
        <v>0</v>
      </c>
      <c r="N133" s="696">
        <v>68</v>
      </c>
      <c r="O133" s="696">
        <v>1</v>
      </c>
    </row>
    <row r="134" spans="1:15" s="530" customFormat="1">
      <c r="A134" s="516"/>
      <c r="B134" s="510" t="s">
        <v>805</v>
      </c>
      <c r="C134" s="513" t="s">
        <v>1800</v>
      </c>
      <c r="D134" s="530">
        <v>1284</v>
      </c>
      <c r="E134" s="530">
        <v>133</v>
      </c>
      <c r="F134" s="530">
        <v>55</v>
      </c>
      <c r="G134" s="530">
        <v>1</v>
      </c>
      <c r="H134" s="530">
        <v>0</v>
      </c>
      <c r="I134" s="530">
        <v>863</v>
      </c>
      <c r="J134" s="530">
        <v>284</v>
      </c>
      <c r="K134" s="530">
        <v>176</v>
      </c>
      <c r="L134" s="530">
        <v>19</v>
      </c>
      <c r="M134" s="530">
        <v>0</v>
      </c>
      <c r="N134" s="530">
        <v>109</v>
      </c>
      <c r="O134" s="530">
        <v>2</v>
      </c>
    </row>
    <row r="135" spans="1:15" s="530" customFormat="1" ht="9" customHeight="1">
      <c r="A135" s="516"/>
      <c r="B135" s="510"/>
      <c r="C135" s="513" t="s">
        <v>1801</v>
      </c>
      <c r="D135" s="530">
        <v>3745</v>
      </c>
      <c r="E135" s="530">
        <v>1121</v>
      </c>
      <c r="F135" s="530">
        <v>229</v>
      </c>
      <c r="G135" s="530">
        <v>7</v>
      </c>
      <c r="H135" s="530">
        <v>3</v>
      </c>
      <c r="I135" s="530">
        <v>2280</v>
      </c>
      <c r="J135" s="530">
        <v>553</v>
      </c>
      <c r="K135" s="530">
        <v>251</v>
      </c>
      <c r="L135" s="530">
        <v>17</v>
      </c>
      <c r="M135" s="530">
        <v>0</v>
      </c>
      <c r="N135" s="530">
        <v>81</v>
      </c>
      <c r="O135" s="530">
        <v>5</v>
      </c>
    </row>
    <row r="136" spans="1:15" s="696" customFormat="1" ht="18" customHeight="1">
      <c r="A136" s="693"/>
      <c r="B136" s="694"/>
      <c r="C136" s="695" t="s">
        <v>1802</v>
      </c>
      <c r="D136" s="696">
        <v>5029</v>
      </c>
      <c r="E136" s="696">
        <v>1254</v>
      </c>
      <c r="F136" s="696">
        <v>284</v>
      </c>
      <c r="G136" s="696">
        <v>8</v>
      </c>
      <c r="H136" s="696">
        <v>3</v>
      </c>
      <c r="I136" s="696">
        <v>3143</v>
      </c>
      <c r="J136" s="696">
        <v>837</v>
      </c>
      <c r="K136" s="696">
        <v>427</v>
      </c>
      <c r="L136" s="696">
        <v>36</v>
      </c>
      <c r="M136" s="696">
        <v>0</v>
      </c>
      <c r="N136" s="696">
        <v>190</v>
      </c>
      <c r="O136" s="696">
        <v>7</v>
      </c>
    </row>
    <row r="137" spans="1:15" s="530" customFormat="1" ht="18">
      <c r="A137" s="516"/>
      <c r="B137" s="510" t="s">
        <v>2374</v>
      </c>
      <c r="C137" s="513" t="s">
        <v>1800</v>
      </c>
      <c r="D137" s="530">
        <v>450</v>
      </c>
      <c r="E137" s="530">
        <v>28</v>
      </c>
      <c r="F137" s="530">
        <v>18</v>
      </c>
      <c r="G137" s="530">
        <v>0</v>
      </c>
      <c r="H137" s="530">
        <v>0</v>
      </c>
      <c r="I137" s="530">
        <v>373</v>
      </c>
      <c r="J137" s="530">
        <v>187</v>
      </c>
      <c r="K137" s="530">
        <v>29</v>
      </c>
      <c r="L137" s="530">
        <v>6</v>
      </c>
      <c r="M137" s="530">
        <v>0</v>
      </c>
      <c r="N137" s="530">
        <v>18</v>
      </c>
      <c r="O137" s="530">
        <v>2</v>
      </c>
    </row>
    <row r="138" spans="1:15" s="530" customFormat="1" ht="9" customHeight="1">
      <c r="A138" s="516"/>
      <c r="B138" s="510"/>
      <c r="C138" s="513" t="s">
        <v>1801</v>
      </c>
      <c r="D138" s="530">
        <v>628</v>
      </c>
      <c r="E138" s="530">
        <v>299</v>
      </c>
      <c r="F138" s="530">
        <v>81</v>
      </c>
      <c r="G138" s="530">
        <v>9</v>
      </c>
      <c r="H138" s="530">
        <v>3</v>
      </c>
      <c r="I138" s="530">
        <v>295</v>
      </c>
      <c r="J138" s="530">
        <v>115</v>
      </c>
      <c r="K138" s="530">
        <v>14</v>
      </c>
      <c r="L138" s="530">
        <v>2</v>
      </c>
      <c r="M138" s="530">
        <v>0</v>
      </c>
      <c r="N138" s="530">
        <v>11</v>
      </c>
      <c r="O138" s="530">
        <v>0</v>
      </c>
    </row>
    <row r="139" spans="1:15" s="696" customFormat="1" ht="18" customHeight="1">
      <c r="A139" s="693"/>
      <c r="B139" s="694"/>
      <c r="C139" s="695" t="s">
        <v>1802</v>
      </c>
      <c r="D139" s="696">
        <v>1078</v>
      </c>
      <c r="E139" s="696">
        <v>327</v>
      </c>
      <c r="F139" s="696">
        <v>99</v>
      </c>
      <c r="G139" s="696">
        <v>9</v>
      </c>
      <c r="H139" s="696">
        <v>3</v>
      </c>
      <c r="I139" s="696">
        <v>668</v>
      </c>
      <c r="J139" s="696">
        <v>302</v>
      </c>
      <c r="K139" s="696">
        <v>43</v>
      </c>
      <c r="L139" s="696">
        <v>8</v>
      </c>
      <c r="M139" s="696">
        <v>0</v>
      </c>
      <c r="N139" s="696">
        <v>29</v>
      </c>
      <c r="O139" s="696">
        <v>2</v>
      </c>
    </row>
    <row r="140" spans="1:15" s="530" customFormat="1">
      <c r="A140" s="516"/>
      <c r="B140" s="510" t="s">
        <v>807</v>
      </c>
      <c r="C140" s="513" t="s">
        <v>1800</v>
      </c>
      <c r="D140" s="530">
        <v>110</v>
      </c>
      <c r="E140" s="530">
        <v>23</v>
      </c>
      <c r="F140" s="530">
        <v>17</v>
      </c>
      <c r="G140" s="530">
        <v>3</v>
      </c>
      <c r="H140" s="530">
        <v>3</v>
      </c>
      <c r="I140" s="530">
        <v>78</v>
      </c>
      <c r="J140" s="530">
        <v>51</v>
      </c>
      <c r="K140" s="530">
        <v>3</v>
      </c>
      <c r="L140" s="530">
        <v>2</v>
      </c>
      <c r="M140" s="530">
        <v>0</v>
      </c>
      <c r="N140" s="530">
        <v>3</v>
      </c>
      <c r="O140" s="530">
        <v>0</v>
      </c>
    </row>
    <row r="141" spans="1:15" s="530" customFormat="1" ht="9" customHeight="1">
      <c r="A141" s="516"/>
      <c r="B141" s="510"/>
      <c r="C141" s="513" t="s">
        <v>1801</v>
      </c>
      <c r="D141" s="530">
        <v>322</v>
      </c>
      <c r="E141" s="530">
        <v>212</v>
      </c>
      <c r="F141" s="530">
        <v>35</v>
      </c>
      <c r="G141" s="530">
        <v>8</v>
      </c>
      <c r="H141" s="530">
        <v>2</v>
      </c>
      <c r="I141" s="530">
        <v>95</v>
      </c>
      <c r="J141" s="530">
        <v>34</v>
      </c>
      <c r="K141" s="530">
        <v>4</v>
      </c>
      <c r="L141" s="530">
        <v>1</v>
      </c>
      <c r="M141" s="530">
        <v>0</v>
      </c>
      <c r="N141" s="530">
        <v>2</v>
      </c>
      <c r="O141" s="530">
        <v>1</v>
      </c>
    </row>
    <row r="142" spans="1:15" s="696" customFormat="1" ht="18" customHeight="1">
      <c r="A142" s="693"/>
      <c r="B142" s="694"/>
      <c r="C142" s="695" t="s">
        <v>1802</v>
      </c>
      <c r="D142" s="696">
        <v>432</v>
      </c>
      <c r="E142" s="696">
        <v>235</v>
      </c>
      <c r="F142" s="696">
        <v>52</v>
      </c>
      <c r="G142" s="696">
        <v>11</v>
      </c>
      <c r="H142" s="696">
        <v>5</v>
      </c>
      <c r="I142" s="696">
        <v>173</v>
      </c>
      <c r="J142" s="696">
        <v>85</v>
      </c>
      <c r="K142" s="696">
        <v>7</v>
      </c>
      <c r="L142" s="696">
        <v>3</v>
      </c>
      <c r="M142" s="696">
        <v>0</v>
      </c>
      <c r="N142" s="696">
        <v>5</v>
      </c>
      <c r="O142" s="696">
        <v>1</v>
      </c>
    </row>
    <row r="143" spans="1:15" s="696" customFormat="1" ht="9" customHeight="1">
      <c r="A143" s="516" t="s">
        <v>457</v>
      </c>
      <c r="B143" s="694"/>
      <c r="C143" s="695"/>
    </row>
    <row r="144" spans="1:15" s="530" customFormat="1">
      <c r="A144" s="516" t="s">
        <v>1948</v>
      </c>
      <c r="B144" s="510"/>
      <c r="C144" s="513" t="s">
        <v>1800</v>
      </c>
      <c r="D144" s="530">
        <v>5855</v>
      </c>
      <c r="E144" s="530">
        <v>605</v>
      </c>
      <c r="F144" s="530">
        <v>318</v>
      </c>
      <c r="G144" s="530">
        <v>10</v>
      </c>
      <c r="H144" s="530">
        <v>7</v>
      </c>
      <c r="I144" s="530">
        <v>4168</v>
      </c>
      <c r="J144" s="530">
        <v>1718</v>
      </c>
      <c r="K144" s="530">
        <v>488</v>
      </c>
      <c r="L144" s="530">
        <v>100</v>
      </c>
      <c r="M144" s="530">
        <v>0</v>
      </c>
      <c r="N144" s="530">
        <v>573</v>
      </c>
      <c r="O144" s="530">
        <v>11</v>
      </c>
    </row>
    <row r="145" spans="1:15" s="530" customFormat="1" ht="9" customHeight="1">
      <c r="A145" s="516"/>
      <c r="B145" s="510"/>
      <c r="C145" s="513" t="s">
        <v>1801</v>
      </c>
      <c r="D145" s="530">
        <v>10207</v>
      </c>
      <c r="E145" s="530">
        <v>4598</v>
      </c>
      <c r="F145" s="530">
        <v>844</v>
      </c>
      <c r="G145" s="530">
        <v>52</v>
      </c>
      <c r="H145" s="530">
        <v>19</v>
      </c>
      <c r="I145" s="530">
        <v>4826</v>
      </c>
      <c r="J145" s="530">
        <v>1344</v>
      </c>
      <c r="K145" s="530">
        <v>389</v>
      </c>
      <c r="L145" s="530">
        <v>52</v>
      </c>
      <c r="M145" s="530">
        <v>0</v>
      </c>
      <c r="N145" s="530">
        <v>328</v>
      </c>
      <c r="O145" s="530">
        <v>14</v>
      </c>
    </row>
    <row r="146" spans="1:15" s="696" customFormat="1" ht="18" customHeight="1">
      <c r="A146" s="693"/>
      <c r="B146" s="694"/>
      <c r="C146" s="695" t="s">
        <v>1802</v>
      </c>
      <c r="D146" s="696">
        <v>16062</v>
      </c>
      <c r="E146" s="696">
        <v>5203</v>
      </c>
      <c r="F146" s="696">
        <v>1162</v>
      </c>
      <c r="G146" s="696">
        <v>62</v>
      </c>
      <c r="H146" s="696">
        <v>26</v>
      </c>
      <c r="I146" s="696">
        <v>8994</v>
      </c>
      <c r="J146" s="696">
        <v>3062</v>
      </c>
      <c r="K146" s="696">
        <v>877</v>
      </c>
      <c r="L146" s="696">
        <v>152</v>
      </c>
      <c r="M146" s="696">
        <v>0</v>
      </c>
      <c r="N146" s="696">
        <v>901</v>
      </c>
      <c r="O146" s="696">
        <v>25</v>
      </c>
    </row>
    <row r="147" spans="1:15" s="696" customFormat="1" ht="9" customHeight="1">
      <c r="A147" s="516" t="s">
        <v>2375</v>
      </c>
      <c r="B147" s="694"/>
      <c r="C147" s="695"/>
    </row>
    <row r="148" spans="1:15" s="696" customFormat="1" ht="9" customHeight="1">
      <c r="A148" s="516" t="s">
        <v>2370</v>
      </c>
      <c r="B148" s="694"/>
      <c r="C148" s="695"/>
    </row>
    <row r="149" spans="1:15" s="530" customFormat="1" ht="18" customHeight="1">
      <c r="B149" s="510" t="s">
        <v>808</v>
      </c>
      <c r="C149" s="513" t="s">
        <v>1800</v>
      </c>
      <c r="D149" s="530">
        <v>183</v>
      </c>
      <c r="E149" s="530">
        <v>75</v>
      </c>
      <c r="F149" s="530">
        <v>56</v>
      </c>
      <c r="G149" s="530">
        <v>1</v>
      </c>
      <c r="H149" s="530">
        <v>1</v>
      </c>
      <c r="I149" s="530">
        <v>59</v>
      </c>
      <c r="J149" s="530">
        <v>16</v>
      </c>
      <c r="K149" s="530">
        <v>6</v>
      </c>
      <c r="L149" s="530">
        <v>1</v>
      </c>
      <c r="M149" s="530">
        <v>9</v>
      </c>
      <c r="N149" s="530">
        <v>33</v>
      </c>
      <c r="O149" s="530">
        <v>0</v>
      </c>
    </row>
    <row r="150" spans="1:15" s="530" customFormat="1" ht="9" customHeight="1">
      <c r="A150" s="516"/>
      <c r="B150" s="510"/>
      <c r="C150" s="513" t="s">
        <v>1801</v>
      </c>
      <c r="D150" s="530">
        <v>498</v>
      </c>
      <c r="E150" s="530">
        <v>254</v>
      </c>
      <c r="F150" s="530">
        <v>120</v>
      </c>
      <c r="G150" s="530">
        <v>1</v>
      </c>
      <c r="H150" s="530">
        <v>1</v>
      </c>
      <c r="I150" s="530">
        <v>157</v>
      </c>
      <c r="J150" s="530">
        <v>37</v>
      </c>
      <c r="K150" s="530">
        <v>13</v>
      </c>
      <c r="L150" s="530">
        <v>5</v>
      </c>
      <c r="M150" s="530">
        <v>27</v>
      </c>
      <c r="N150" s="530">
        <v>45</v>
      </c>
      <c r="O150" s="530">
        <v>1</v>
      </c>
    </row>
    <row r="151" spans="1:15" s="696" customFormat="1" ht="18" customHeight="1">
      <c r="A151" s="693"/>
      <c r="B151" s="694"/>
      <c r="C151" s="695" t="s">
        <v>1802</v>
      </c>
      <c r="D151" s="696">
        <v>681</v>
      </c>
      <c r="E151" s="696">
        <v>329</v>
      </c>
      <c r="F151" s="696">
        <v>176</v>
      </c>
      <c r="G151" s="696">
        <v>2</v>
      </c>
      <c r="H151" s="696">
        <v>2</v>
      </c>
      <c r="I151" s="696">
        <v>216</v>
      </c>
      <c r="J151" s="696">
        <v>53</v>
      </c>
      <c r="K151" s="696">
        <v>19</v>
      </c>
      <c r="L151" s="696">
        <v>6</v>
      </c>
      <c r="M151" s="696">
        <v>36</v>
      </c>
      <c r="N151" s="696">
        <v>78</v>
      </c>
      <c r="O151" s="696">
        <v>1</v>
      </c>
    </row>
    <row r="152" spans="1:15" s="530" customFormat="1" ht="18">
      <c r="A152" s="516"/>
      <c r="B152" s="510" t="s">
        <v>2376</v>
      </c>
      <c r="C152" s="513" t="s">
        <v>1800</v>
      </c>
      <c r="D152" s="530">
        <v>50</v>
      </c>
      <c r="E152" s="530">
        <v>28</v>
      </c>
      <c r="F152" s="530">
        <v>18</v>
      </c>
      <c r="G152" s="530">
        <v>0</v>
      </c>
      <c r="H152" s="530">
        <v>0</v>
      </c>
      <c r="I152" s="530">
        <v>13</v>
      </c>
      <c r="J152" s="530">
        <v>10</v>
      </c>
      <c r="K152" s="530">
        <v>6</v>
      </c>
      <c r="L152" s="530">
        <v>5</v>
      </c>
      <c r="M152" s="530">
        <v>1</v>
      </c>
      <c r="N152" s="530">
        <v>0</v>
      </c>
      <c r="O152" s="530">
        <v>2</v>
      </c>
    </row>
    <row r="153" spans="1:15" s="530" customFormat="1" ht="9" customHeight="1">
      <c r="A153" s="516"/>
      <c r="B153" s="510"/>
      <c r="C153" s="513" t="s">
        <v>1801</v>
      </c>
      <c r="D153" s="530">
        <v>248</v>
      </c>
      <c r="E153" s="530">
        <v>176</v>
      </c>
      <c r="F153" s="530">
        <v>85</v>
      </c>
      <c r="G153" s="530">
        <v>0</v>
      </c>
      <c r="H153" s="530">
        <v>0</v>
      </c>
      <c r="I153" s="530">
        <v>30</v>
      </c>
      <c r="J153" s="530">
        <v>16</v>
      </c>
      <c r="K153" s="530">
        <v>22</v>
      </c>
      <c r="L153" s="530">
        <v>14</v>
      </c>
      <c r="M153" s="530">
        <v>4</v>
      </c>
      <c r="N153" s="530">
        <v>0</v>
      </c>
      <c r="O153" s="530">
        <v>16</v>
      </c>
    </row>
    <row r="154" spans="1:15" s="696" customFormat="1" ht="18" customHeight="1">
      <c r="A154" s="693"/>
      <c r="B154" s="694"/>
      <c r="C154" s="695" t="s">
        <v>1802</v>
      </c>
      <c r="D154" s="696">
        <v>298</v>
      </c>
      <c r="E154" s="696">
        <v>204</v>
      </c>
      <c r="F154" s="696">
        <v>103</v>
      </c>
      <c r="G154" s="696">
        <v>0</v>
      </c>
      <c r="H154" s="696">
        <v>0</v>
      </c>
      <c r="I154" s="696">
        <v>43</v>
      </c>
      <c r="J154" s="696">
        <v>26</v>
      </c>
      <c r="K154" s="696">
        <v>28</v>
      </c>
      <c r="L154" s="696">
        <v>19</v>
      </c>
      <c r="M154" s="696">
        <v>5</v>
      </c>
      <c r="N154" s="696">
        <v>0</v>
      </c>
      <c r="O154" s="696">
        <v>18</v>
      </c>
    </row>
    <row r="155" spans="1:15" s="530" customFormat="1" ht="18">
      <c r="A155" s="516"/>
      <c r="B155" s="510" t="s">
        <v>2275</v>
      </c>
      <c r="C155" s="513" t="s">
        <v>1800</v>
      </c>
      <c r="D155" s="530">
        <v>542</v>
      </c>
      <c r="E155" s="530">
        <v>88</v>
      </c>
      <c r="F155" s="530">
        <v>57</v>
      </c>
      <c r="G155" s="530">
        <v>0</v>
      </c>
      <c r="H155" s="530">
        <v>0</v>
      </c>
      <c r="I155" s="530">
        <v>293</v>
      </c>
      <c r="J155" s="530">
        <v>122</v>
      </c>
      <c r="K155" s="530">
        <v>141</v>
      </c>
      <c r="L155" s="530">
        <v>54</v>
      </c>
      <c r="M155" s="530">
        <v>10</v>
      </c>
      <c r="N155" s="530">
        <v>8</v>
      </c>
      <c r="O155" s="530">
        <v>2</v>
      </c>
    </row>
    <row r="156" spans="1:15" s="530" customFormat="1" ht="9" customHeight="1">
      <c r="A156" s="516"/>
      <c r="B156" s="510"/>
      <c r="C156" s="513" t="s">
        <v>1801</v>
      </c>
      <c r="D156" s="530">
        <v>1945</v>
      </c>
      <c r="E156" s="530">
        <v>382</v>
      </c>
      <c r="F156" s="530">
        <v>119</v>
      </c>
      <c r="G156" s="530">
        <v>4</v>
      </c>
      <c r="H156" s="530">
        <v>2</v>
      </c>
      <c r="I156" s="530">
        <v>790</v>
      </c>
      <c r="J156" s="530">
        <v>331</v>
      </c>
      <c r="K156" s="530">
        <v>688</v>
      </c>
      <c r="L156" s="530">
        <v>256</v>
      </c>
      <c r="M156" s="530">
        <v>61</v>
      </c>
      <c r="N156" s="530">
        <v>11</v>
      </c>
      <c r="O156" s="530">
        <v>9</v>
      </c>
    </row>
    <row r="157" spans="1:15" s="696" customFormat="1" ht="18" customHeight="1">
      <c r="A157" s="693"/>
      <c r="B157" s="694"/>
      <c r="C157" s="695" t="s">
        <v>1802</v>
      </c>
      <c r="D157" s="696">
        <v>2487</v>
      </c>
      <c r="E157" s="696">
        <v>470</v>
      </c>
      <c r="F157" s="696">
        <v>176</v>
      </c>
      <c r="G157" s="696">
        <v>4</v>
      </c>
      <c r="H157" s="696">
        <v>2</v>
      </c>
      <c r="I157" s="696">
        <v>1083</v>
      </c>
      <c r="J157" s="696">
        <v>453</v>
      </c>
      <c r="K157" s="696">
        <v>829</v>
      </c>
      <c r="L157" s="696">
        <v>310</v>
      </c>
      <c r="M157" s="696">
        <v>71</v>
      </c>
      <c r="N157" s="696">
        <v>19</v>
      </c>
      <c r="O157" s="696">
        <v>11</v>
      </c>
    </row>
    <row r="158" spans="1:15" s="530" customFormat="1" ht="27">
      <c r="A158" s="516"/>
      <c r="B158" s="510" t="s">
        <v>2377</v>
      </c>
      <c r="C158" s="513" t="s">
        <v>1800</v>
      </c>
      <c r="D158" s="530">
        <v>1870</v>
      </c>
      <c r="E158" s="530">
        <v>179</v>
      </c>
      <c r="F158" s="530">
        <v>94</v>
      </c>
      <c r="G158" s="530">
        <v>2</v>
      </c>
      <c r="H158" s="530">
        <v>1</v>
      </c>
      <c r="I158" s="530">
        <v>530</v>
      </c>
      <c r="J158" s="530">
        <v>227</v>
      </c>
      <c r="K158" s="530">
        <v>906</v>
      </c>
      <c r="L158" s="530">
        <v>325</v>
      </c>
      <c r="M158" s="530">
        <v>123</v>
      </c>
      <c r="N158" s="530">
        <v>79</v>
      </c>
      <c r="O158" s="530">
        <v>51</v>
      </c>
    </row>
    <row r="159" spans="1:15" s="530" customFormat="1" ht="9" customHeight="1">
      <c r="A159" s="516"/>
      <c r="B159" s="510"/>
      <c r="C159" s="513" t="s">
        <v>1801</v>
      </c>
      <c r="D159" s="530">
        <v>9692</v>
      </c>
      <c r="E159" s="530">
        <v>1292</v>
      </c>
      <c r="F159" s="530">
        <v>366</v>
      </c>
      <c r="G159" s="530">
        <v>10</v>
      </c>
      <c r="H159" s="530">
        <v>5</v>
      </c>
      <c r="I159" s="530">
        <v>2665</v>
      </c>
      <c r="J159" s="530">
        <v>1002</v>
      </c>
      <c r="K159" s="530">
        <v>4724</v>
      </c>
      <c r="L159" s="530">
        <v>1412</v>
      </c>
      <c r="M159" s="530">
        <v>763</v>
      </c>
      <c r="N159" s="530">
        <v>153</v>
      </c>
      <c r="O159" s="530">
        <v>85</v>
      </c>
    </row>
    <row r="160" spans="1:15" s="696" customFormat="1" ht="18" customHeight="1">
      <c r="A160" s="693"/>
      <c r="B160" s="694"/>
      <c r="C160" s="695" t="s">
        <v>1802</v>
      </c>
      <c r="D160" s="696">
        <v>11562</v>
      </c>
      <c r="E160" s="696">
        <v>1471</v>
      </c>
      <c r="F160" s="696">
        <v>460</v>
      </c>
      <c r="G160" s="696">
        <v>12</v>
      </c>
      <c r="H160" s="696">
        <v>6</v>
      </c>
      <c r="I160" s="696">
        <v>3195</v>
      </c>
      <c r="J160" s="696">
        <v>1229</v>
      </c>
      <c r="K160" s="696">
        <v>5630</v>
      </c>
      <c r="L160" s="696">
        <v>1737</v>
      </c>
      <c r="M160" s="696">
        <v>886</v>
      </c>
      <c r="N160" s="696">
        <v>232</v>
      </c>
      <c r="O160" s="696">
        <v>136</v>
      </c>
    </row>
    <row r="161" spans="1:15" s="530" customFormat="1" ht="27">
      <c r="A161" s="516"/>
      <c r="B161" s="510" t="s">
        <v>2378</v>
      </c>
      <c r="C161" s="513" t="s">
        <v>1800</v>
      </c>
      <c r="D161" s="530">
        <v>14826</v>
      </c>
      <c r="E161" s="530">
        <v>591</v>
      </c>
      <c r="F161" s="530">
        <v>309</v>
      </c>
      <c r="G161" s="530">
        <v>2</v>
      </c>
      <c r="H161" s="530">
        <v>0</v>
      </c>
      <c r="I161" s="530">
        <v>887</v>
      </c>
      <c r="J161" s="530">
        <v>504</v>
      </c>
      <c r="K161" s="530">
        <v>2378</v>
      </c>
      <c r="L161" s="530">
        <v>1005</v>
      </c>
      <c r="M161" s="530">
        <v>10461</v>
      </c>
      <c r="N161" s="530">
        <v>290</v>
      </c>
      <c r="O161" s="530">
        <v>217</v>
      </c>
    </row>
    <row r="162" spans="1:15" s="530" customFormat="1" ht="9" customHeight="1">
      <c r="A162" s="516"/>
      <c r="B162" s="510"/>
      <c r="C162" s="513" t="s">
        <v>1801</v>
      </c>
      <c r="D162" s="530">
        <v>75831</v>
      </c>
      <c r="E162" s="530">
        <v>4865</v>
      </c>
      <c r="F162" s="530">
        <v>1130</v>
      </c>
      <c r="G162" s="530">
        <v>12</v>
      </c>
      <c r="H162" s="530">
        <v>6</v>
      </c>
      <c r="I162" s="530">
        <v>6069</v>
      </c>
      <c r="J162" s="530">
        <v>2285</v>
      </c>
      <c r="K162" s="530">
        <v>16664</v>
      </c>
      <c r="L162" s="530">
        <v>4722</v>
      </c>
      <c r="M162" s="530">
        <v>46699</v>
      </c>
      <c r="N162" s="530">
        <v>1066</v>
      </c>
      <c r="O162" s="530">
        <v>456</v>
      </c>
    </row>
    <row r="163" spans="1:15" s="696" customFormat="1" ht="9" customHeight="1">
      <c r="A163" s="693"/>
      <c r="B163" s="694"/>
      <c r="C163" s="695" t="s">
        <v>1802</v>
      </c>
      <c r="D163" s="696">
        <v>90657</v>
      </c>
      <c r="E163" s="696">
        <v>5456</v>
      </c>
      <c r="F163" s="696">
        <v>1439</v>
      </c>
      <c r="G163" s="696">
        <v>14</v>
      </c>
      <c r="H163" s="696">
        <v>6</v>
      </c>
      <c r="I163" s="696">
        <v>6956</v>
      </c>
      <c r="J163" s="696">
        <v>2789</v>
      </c>
      <c r="K163" s="696">
        <v>19042</v>
      </c>
      <c r="L163" s="696">
        <v>5727</v>
      </c>
      <c r="M163" s="696">
        <v>57160</v>
      </c>
      <c r="N163" s="696">
        <v>1356</v>
      </c>
      <c r="O163" s="696">
        <v>673</v>
      </c>
    </row>
    <row r="164" spans="1:15" s="530" customFormat="1" ht="9" customHeight="1">
      <c r="A164" s="24"/>
      <c r="B164" s="589"/>
      <c r="C164" s="698"/>
      <c r="D164" s="589"/>
      <c r="E164" s="589"/>
      <c r="F164" s="589"/>
      <c r="G164" s="589"/>
      <c r="H164" s="589"/>
      <c r="I164" s="589"/>
      <c r="J164" s="589"/>
      <c r="K164" s="589"/>
      <c r="L164" s="589"/>
      <c r="M164" s="24"/>
      <c r="N164" s="24"/>
      <c r="O164" s="24"/>
    </row>
    <row r="165" spans="1:15" s="530" customFormat="1" ht="9" customHeight="1">
      <c r="A165" s="213"/>
      <c r="B165" s="589"/>
      <c r="C165" s="698"/>
      <c r="D165" s="589"/>
      <c r="E165" s="589"/>
      <c r="F165" s="589"/>
      <c r="G165" s="589"/>
      <c r="H165" s="589"/>
      <c r="I165" s="589"/>
      <c r="J165" s="589"/>
      <c r="K165" s="589"/>
      <c r="L165" s="589"/>
      <c r="M165" s="24"/>
      <c r="N165" s="24"/>
      <c r="O165" s="24"/>
    </row>
    <row r="166" spans="1:15" s="530" customFormat="1" ht="9" customHeight="1">
      <c r="A166" s="213"/>
      <c r="B166" s="589"/>
      <c r="C166" s="698"/>
      <c r="D166" s="589"/>
      <c r="E166" s="589"/>
      <c r="F166" s="589"/>
      <c r="G166" s="589"/>
      <c r="H166" s="589"/>
      <c r="I166" s="589"/>
      <c r="J166" s="589"/>
      <c r="K166" s="589"/>
      <c r="L166" s="589"/>
      <c r="M166" s="24"/>
      <c r="N166" s="24"/>
      <c r="O166" s="24"/>
    </row>
    <row r="167" spans="1:15" s="530" customFormat="1" ht="14.25" customHeight="1">
      <c r="A167" s="213"/>
      <c r="B167" s="589"/>
      <c r="C167" s="698"/>
      <c r="D167" s="589"/>
      <c r="E167" s="589"/>
      <c r="F167" s="589"/>
      <c r="G167" s="589"/>
      <c r="H167" s="589"/>
      <c r="I167" s="589"/>
      <c r="J167" s="589"/>
      <c r="K167" s="589"/>
      <c r="L167" s="589"/>
      <c r="M167" s="24"/>
      <c r="N167" s="24"/>
      <c r="O167" s="24"/>
    </row>
    <row r="168" spans="1:15" s="24" customFormat="1" ht="10.5" customHeight="1">
      <c r="A168" s="1316" t="s">
        <v>586</v>
      </c>
      <c r="B168" s="1316"/>
      <c r="C168" s="698"/>
      <c r="D168" s="589"/>
      <c r="E168" s="589"/>
      <c r="F168" s="589"/>
      <c r="G168" s="589"/>
      <c r="H168" s="589"/>
      <c r="I168" s="589"/>
    </row>
    <row r="169" spans="1:15" s="530" customFormat="1" ht="18" customHeight="1">
      <c r="A169" s="516"/>
      <c r="B169" s="510" t="s">
        <v>815</v>
      </c>
      <c r="C169" s="513" t="s">
        <v>1800</v>
      </c>
      <c r="D169" s="530">
        <v>367</v>
      </c>
      <c r="E169" s="530">
        <v>16</v>
      </c>
      <c r="F169" s="530">
        <v>3</v>
      </c>
      <c r="G169" s="530">
        <v>1</v>
      </c>
      <c r="H169" s="530">
        <v>1</v>
      </c>
      <c r="I169" s="530">
        <v>98</v>
      </c>
      <c r="J169" s="530">
        <v>37</v>
      </c>
      <c r="K169" s="530">
        <v>117</v>
      </c>
      <c r="L169" s="530">
        <v>42</v>
      </c>
      <c r="M169" s="530">
        <v>86</v>
      </c>
      <c r="N169" s="530">
        <v>11</v>
      </c>
      <c r="O169" s="530">
        <v>38</v>
      </c>
    </row>
    <row r="170" spans="1:15" s="530" customFormat="1" ht="9" customHeight="1">
      <c r="A170" s="516"/>
      <c r="B170" s="510"/>
      <c r="C170" s="513" t="s">
        <v>1801</v>
      </c>
      <c r="D170" s="530">
        <v>2848</v>
      </c>
      <c r="E170" s="530">
        <v>207</v>
      </c>
      <c r="F170" s="530">
        <v>18</v>
      </c>
      <c r="G170" s="530">
        <v>2</v>
      </c>
      <c r="H170" s="530">
        <v>1</v>
      </c>
      <c r="I170" s="530">
        <v>608</v>
      </c>
      <c r="J170" s="530">
        <v>44</v>
      </c>
      <c r="K170" s="530">
        <v>1239</v>
      </c>
      <c r="L170" s="530">
        <v>76</v>
      </c>
      <c r="M170" s="530">
        <v>530</v>
      </c>
      <c r="N170" s="530">
        <v>170</v>
      </c>
      <c r="O170" s="530">
        <v>92</v>
      </c>
    </row>
    <row r="171" spans="1:15" s="696" customFormat="1" ht="18" customHeight="1">
      <c r="A171" s="693"/>
      <c r="B171" s="694"/>
      <c r="C171" s="695" t="s">
        <v>1802</v>
      </c>
      <c r="D171" s="696">
        <v>3215</v>
      </c>
      <c r="E171" s="696">
        <v>223</v>
      </c>
      <c r="F171" s="696">
        <v>21</v>
      </c>
      <c r="G171" s="696">
        <v>3</v>
      </c>
      <c r="H171" s="696">
        <v>2</v>
      </c>
      <c r="I171" s="696">
        <v>706</v>
      </c>
      <c r="J171" s="696">
        <v>81</v>
      </c>
      <c r="K171" s="696">
        <v>1356</v>
      </c>
      <c r="L171" s="696">
        <v>118</v>
      </c>
      <c r="M171" s="696">
        <v>616</v>
      </c>
      <c r="N171" s="696">
        <v>181</v>
      </c>
      <c r="O171" s="696">
        <v>130</v>
      </c>
    </row>
    <row r="172" spans="1:15" s="696" customFormat="1" ht="9" customHeight="1">
      <c r="A172" s="516" t="s">
        <v>2375</v>
      </c>
      <c r="B172" s="694"/>
      <c r="C172" s="695"/>
    </row>
    <row r="173" spans="1:15" s="530" customFormat="1">
      <c r="A173" s="516" t="s">
        <v>2373</v>
      </c>
      <c r="B173" s="510"/>
      <c r="C173" s="513" t="s">
        <v>1800</v>
      </c>
      <c r="D173" s="530">
        <v>17838</v>
      </c>
      <c r="E173" s="530">
        <v>977</v>
      </c>
      <c r="F173" s="530">
        <v>537</v>
      </c>
      <c r="G173" s="530">
        <v>6</v>
      </c>
      <c r="H173" s="530">
        <v>3</v>
      </c>
      <c r="I173" s="530">
        <v>1880</v>
      </c>
      <c r="J173" s="530">
        <v>916</v>
      </c>
      <c r="K173" s="530">
        <v>3554</v>
      </c>
      <c r="L173" s="530">
        <v>1432</v>
      </c>
      <c r="M173" s="530">
        <v>10690</v>
      </c>
      <c r="N173" s="530">
        <v>421</v>
      </c>
      <c r="O173" s="530">
        <v>310</v>
      </c>
    </row>
    <row r="174" spans="1:15" s="530" customFormat="1" ht="9" customHeight="1">
      <c r="A174" s="516"/>
      <c r="B174" s="510"/>
      <c r="C174" s="513" t="s">
        <v>1801</v>
      </c>
      <c r="D174" s="530">
        <v>91062</v>
      </c>
      <c r="E174" s="530">
        <v>7176</v>
      </c>
      <c r="F174" s="530">
        <v>1838</v>
      </c>
      <c r="G174" s="530">
        <v>29</v>
      </c>
      <c r="H174" s="530">
        <v>15</v>
      </c>
      <c r="I174" s="530">
        <v>10319</v>
      </c>
      <c r="J174" s="530">
        <v>3715</v>
      </c>
      <c r="K174" s="530">
        <v>23350</v>
      </c>
      <c r="L174" s="530">
        <v>6485</v>
      </c>
      <c r="M174" s="530">
        <v>48084</v>
      </c>
      <c r="N174" s="530">
        <v>1445</v>
      </c>
      <c r="O174" s="530">
        <v>659</v>
      </c>
    </row>
    <row r="175" spans="1:15" s="696" customFormat="1" ht="18" customHeight="1">
      <c r="A175" s="693"/>
      <c r="B175" s="694"/>
      <c r="C175" s="695" t="s">
        <v>1802</v>
      </c>
      <c r="D175" s="696">
        <v>108900</v>
      </c>
      <c r="E175" s="696">
        <v>8153</v>
      </c>
      <c r="F175" s="696">
        <v>2375</v>
      </c>
      <c r="G175" s="696">
        <v>35</v>
      </c>
      <c r="H175" s="696">
        <v>18</v>
      </c>
      <c r="I175" s="696">
        <v>12199</v>
      </c>
      <c r="J175" s="696">
        <v>4631</v>
      </c>
      <c r="K175" s="696">
        <v>26904</v>
      </c>
      <c r="L175" s="696">
        <v>7917</v>
      </c>
      <c r="M175" s="696">
        <v>58774</v>
      </c>
      <c r="N175" s="696">
        <v>1866</v>
      </c>
      <c r="O175" s="696">
        <v>969</v>
      </c>
    </row>
    <row r="176" spans="1:15" s="696" customFormat="1" ht="18" customHeight="1">
      <c r="A176" s="516" t="s">
        <v>540</v>
      </c>
      <c r="B176" s="694"/>
      <c r="C176" s="695"/>
    </row>
    <row r="177" spans="1:15" s="696" customFormat="1" ht="9" customHeight="1">
      <c r="A177" s="516" t="s">
        <v>816</v>
      </c>
      <c r="B177" s="694"/>
      <c r="C177" s="695"/>
    </row>
    <row r="178" spans="1:15" s="530" customFormat="1" ht="18" customHeight="1">
      <c r="B178" s="510" t="s">
        <v>817</v>
      </c>
      <c r="C178" s="513" t="s">
        <v>1800</v>
      </c>
      <c r="D178" s="530">
        <v>25</v>
      </c>
      <c r="E178" s="530">
        <v>7</v>
      </c>
      <c r="F178" s="530">
        <v>4</v>
      </c>
      <c r="G178" s="530">
        <v>0</v>
      </c>
      <c r="H178" s="530">
        <v>0</v>
      </c>
      <c r="I178" s="530">
        <v>9</v>
      </c>
      <c r="J178" s="530">
        <v>1</v>
      </c>
      <c r="K178" s="530">
        <v>5</v>
      </c>
      <c r="L178" s="530">
        <v>0</v>
      </c>
      <c r="M178" s="530">
        <v>0</v>
      </c>
      <c r="N178" s="530">
        <v>4</v>
      </c>
      <c r="O178" s="530">
        <v>0</v>
      </c>
    </row>
    <row r="179" spans="1:15" s="530" customFormat="1" ht="9" customHeight="1">
      <c r="A179" s="516"/>
      <c r="B179" s="510"/>
      <c r="C179" s="513" t="s">
        <v>1801</v>
      </c>
      <c r="D179" s="530">
        <v>49</v>
      </c>
      <c r="E179" s="530">
        <v>34</v>
      </c>
      <c r="F179" s="530">
        <v>14</v>
      </c>
      <c r="G179" s="530">
        <v>0</v>
      </c>
      <c r="H179" s="530">
        <v>0</v>
      </c>
      <c r="I179" s="530">
        <v>0</v>
      </c>
      <c r="J179" s="530">
        <v>0</v>
      </c>
      <c r="K179" s="530">
        <v>10</v>
      </c>
      <c r="L179" s="530">
        <v>0</v>
      </c>
      <c r="M179" s="530">
        <v>0</v>
      </c>
      <c r="N179" s="530">
        <v>5</v>
      </c>
      <c r="O179" s="530">
        <v>0</v>
      </c>
    </row>
    <row r="180" spans="1:15" s="696" customFormat="1" ht="18" customHeight="1">
      <c r="A180" s="693"/>
      <c r="B180" s="694"/>
      <c r="C180" s="695" t="s">
        <v>1802</v>
      </c>
      <c r="D180" s="696">
        <v>74</v>
      </c>
      <c r="E180" s="696">
        <v>41</v>
      </c>
      <c r="F180" s="696">
        <v>18</v>
      </c>
      <c r="G180" s="696">
        <v>0</v>
      </c>
      <c r="H180" s="696">
        <v>0</v>
      </c>
      <c r="I180" s="696">
        <v>9</v>
      </c>
      <c r="J180" s="696">
        <v>1</v>
      </c>
      <c r="K180" s="696">
        <v>15</v>
      </c>
      <c r="L180" s="696">
        <v>0</v>
      </c>
      <c r="M180" s="696">
        <v>0</v>
      </c>
      <c r="N180" s="696">
        <v>9</v>
      </c>
      <c r="O180" s="696">
        <v>0</v>
      </c>
    </row>
    <row r="181" spans="1:15" s="530" customFormat="1">
      <c r="A181" s="516"/>
      <c r="B181" s="510" t="s">
        <v>818</v>
      </c>
      <c r="C181" s="513" t="s">
        <v>1800</v>
      </c>
      <c r="D181" s="530">
        <v>53</v>
      </c>
      <c r="E181" s="530">
        <v>2</v>
      </c>
      <c r="F181" s="530">
        <v>1</v>
      </c>
      <c r="G181" s="530">
        <v>0</v>
      </c>
      <c r="H181" s="530">
        <v>0</v>
      </c>
      <c r="I181" s="530">
        <v>42</v>
      </c>
      <c r="J181" s="530">
        <v>13</v>
      </c>
      <c r="K181" s="530">
        <v>6</v>
      </c>
      <c r="L181" s="530">
        <v>0</v>
      </c>
      <c r="M181" s="530">
        <v>0</v>
      </c>
      <c r="N181" s="530">
        <v>3</v>
      </c>
      <c r="O181" s="530">
        <v>0</v>
      </c>
    </row>
    <row r="182" spans="1:15" s="530" customFormat="1" ht="9" customHeight="1">
      <c r="A182" s="516"/>
      <c r="B182" s="510"/>
      <c r="C182" s="513" t="s">
        <v>1801</v>
      </c>
      <c r="D182" s="530">
        <v>149</v>
      </c>
      <c r="E182" s="530">
        <v>29</v>
      </c>
      <c r="F182" s="530">
        <v>2</v>
      </c>
      <c r="G182" s="530">
        <v>0</v>
      </c>
      <c r="H182" s="530">
        <v>0</v>
      </c>
      <c r="I182" s="530">
        <v>99</v>
      </c>
      <c r="J182" s="530">
        <v>27</v>
      </c>
      <c r="K182" s="530">
        <v>19</v>
      </c>
      <c r="L182" s="530">
        <v>2</v>
      </c>
      <c r="M182" s="530">
        <v>0</v>
      </c>
      <c r="N182" s="530">
        <v>2</v>
      </c>
      <c r="O182" s="530">
        <v>0</v>
      </c>
    </row>
    <row r="183" spans="1:15" s="696" customFormat="1" ht="18" customHeight="1">
      <c r="A183" s="693"/>
      <c r="B183" s="694"/>
      <c r="C183" s="695" t="s">
        <v>1802</v>
      </c>
      <c r="D183" s="696">
        <v>202</v>
      </c>
      <c r="E183" s="696">
        <v>31</v>
      </c>
      <c r="F183" s="696">
        <v>3</v>
      </c>
      <c r="G183" s="696">
        <v>0</v>
      </c>
      <c r="H183" s="696">
        <v>0</v>
      </c>
      <c r="I183" s="696">
        <v>141</v>
      </c>
      <c r="J183" s="696">
        <v>40</v>
      </c>
      <c r="K183" s="696">
        <v>25</v>
      </c>
      <c r="L183" s="696">
        <v>2</v>
      </c>
      <c r="M183" s="696">
        <v>0</v>
      </c>
      <c r="N183" s="696">
        <v>5</v>
      </c>
      <c r="O183" s="696">
        <v>0</v>
      </c>
    </row>
    <row r="184" spans="1:15" s="530" customFormat="1" ht="18">
      <c r="A184" s="516"/>
      <c r="B184" s="510" t="s">
        <v>1865</v>
      </c>
      <c r="C184" s="513" t="s">
        <v>1800</v>
      </c>
      <c r="D184" s="530">
        <v>109</v>
      </c>
      <c r="E184" s="530">
        <v>6</v>
      </c>
      <c r="F184" s="530">
        <v>2</v>
      </c>
      <c r="G184" s="530">
        <v>0</v>
      </c>
      <c r="H184" s="530">
        <v>0</v>
      </c>
      <c r="I184" s="530">
        <v>74</v>
      </c>
      <c r="J184" s="530">
        <v>14</v>
      </c>
      <c r="K184" s="530">
        <v>15</v>
      </c>
      <c r="L184" s="530">
        <v>1</v>
      </c>
      <c r="M184" s="530">
        <v>3</v>
      </c>
      <c r="N184" s="530">
        <v>11</v>
      </c>
      <c r="O184" s="530">
        <v>0</v>
      </c>
    </row>
    <row r="185" spans="1:15" s="530" customFormat="1" ht="9" customHeight="1">
      <c r="A185" s="516"/>
      <c r="B185" s="510"/>
      <c r="C185" s="513" t="s">
        <v>1801</v>
      </c>
      <c r="D185" s="530">
        <v>455</v>
      </c>
      <c r="E185" s="530">
        <v>69</v>
      </c>
      <c r="F185" s="530">
        <v>7</v>
      </c>
      <c r="G185" s="530">
        <v>1</v>
      </c>
      <c r="H185" s="530">
        <v>0</v>
      </c>
      <c r="I185" s="530">
        <v>303</v>
      </c>
      <c r="J185" s="530">
        <v>89</v>
      </c>
      <c r="K185" s="530">
        <v>45</v>
      </c>
      <c r="L185" s="530">
        <v>1</v>
      </c>
      <c r="M185" s="530">
        <v>12</v>
      </c>
      <c r="N185" s="530">
        <v>25</v>
      </c>
      <c r="O185" s="530">
        <v>0</v>
      </c>
    </row>
    <row r="186" spans="1:15" s="696" customFormat="1" ht="18" customHeight="1">
      <c r="A186" s="693"/>
      <c r="B186" s="694"/>
      <c r="C186" s="695" t="s">
        <v>1802</v>
      </c>
      <c r="D186" s="696">
        <v>564</v>
      </c>
      <c r="E186" s="696">
        <v>75</v>
      </c>
      <c r="F186" s="696">
        <v>9</v>
      </c>
      <c r="G186" s="696">
        <v>1</v>
      </c>
      <c r="H186" s="696">
        <v>0</v>
      </c>
      <c r="I186" s="696">
        <v>377</v>
      </c>
      <c r="J186" s="696">
        <v>103</v>
      </c>
      <c r="K186" s="696">
        <v>60</v>
      </c>
      <c r="L186" s="696">
        <v>2</v>
      </c>
      <c r="M186" s="696">
        <v>15</v>
      </c>
      <c r="N186" s="696">
        <v>36</v>
      </c>
      <c r="O186" s="696">
        <v>0</v>
      </c>
    </row>
    <row r="187" spans="1:15" s="530" customFormat="1" ht="18">
      <c r="A187" s="516"/>
      <c r="B187" s="510" t="s">
        <v>2379</v>
      </c>
      <c r="C187" s="513" t="s">
        <v>1800</v>
      </c>
      <c r="D187" s="530">
        <v>172</v>
      </c>
      <c r="E187" s="530">
        <v>4</v>
      </c>
      <c r="F187" s="530">
        <v>3</v>
      </c>
      <c r="G187" s="530">
        <v>0</v>
      </c>
      <c r="H187" s="530">
        <v>0</v>
      </c>
      <c r="I187" s="530">
        <v>81</v>
      </c>
      <c r="J187" s="530">
        <v>7</v>
      </c>
      <c r="K187" s="530">
        <v>68</v>
      </c>
      <c r="L187" s="530">
        <v>2</v>
      </c>
      <c r="M187" s="530">
        <v>0</v>
      </c>
      <c r="N187" s="530">
        <v>19</v>
      </c>
      <c r="O187" s="530">
        <v>0</v>
      </c>
    </row>
    <row r="188" spans="1:15" s="530" customFormat="1" ht="9" customHeight="1">
      <c r="A188" s="516"/>
      <c r="B188" s="510"/>
      <c r="C188" s="513" t="s">
        <v>1801</v>
      </c>
      <c r="D188" s="530">
        <v>495</v>
      </c>
      <c r="E188" s="530">
        <v>71</v>
      </c>
      <c r="F188" s="530">
        <v>5</v>
      </c>
      <c r="G188" s="530">
        <v>0</v>
      </c>
      <c r="H188" s="530">
        <v>0</v>
      </c>
      <c r="I188" s="530">
        <v>239</v>
      </c>
      <c r="J188" s="530">
        <v>22</v>
      </c>
      <c r="K188" s="530">
        <v>104</v>
      </c>
      <c r="L188" s="530">
        <v>1</v>
      </c>
      <c r="M188" s="530">
        <v>0</v>
      </c>
      <c r="N188" s="530">
        <v>81</v>
      </c>
      <c r="O188" s="530">
        <v>0</v>
      </c>
    </row>
    <row r="189" spans="1:15" s="696" customFormat="1" ht="18" customHeight="1">
      <c r="A189" s="693"/>
      <c r="B189" s="694"/>
      <c r="C189" s="695" t="s">
        <v>1802</v>
      </c>
      <c r="D189" s="696">
        <v>667</v>
      </c>
      <c r="E189" s="696">
        <v>75</v>
      </c>
      <c r="F189" s="696">
        <v>8</v>
      </c>
      <c r="G189" s="696">
        <v>0</v>
      </c>
      <c r="H189" s="696">
        <v>0</v>
      </c>
      <c r="I189" s="696">
        <v>320</v>
      </c>
      <c r="J189" s="696">
        <v>29</v>
      </c>
      <c r="K189" s="696">
        <v>172</v>
      </c>
      <c r="L189" s="696">
        <v>3</v>
      </c>
      <c r="M189" s="696">
        <v>0</v>
      </c>
      <c r="N189" s="696">
        <v>100</v>
      </c>
      <c r="O189" s="696">
        <v>0</v>
      </c>
    </row>
    <row r="190" spans="1:15" s="530" customFormat="1" ht="18">
      <c r="A190" s="516"/>
      <c r="B190" s="510" t="s">
        <v>1826</v>
      </c>
      <c r="C190" s="513" t="s">
        <v>1800</v>
      </c>
      <c r="D190" s="530">
        <v>134</v>
      </c>
      <c r="E190" s="530">
        <v>14</v>
      </c>
      <c r="F190" s="530">
        <v>11</v>
      </c>
      <c r="G190" s="530">
        <v>0</v>
      </c>
      <c r="H190" s="530">
        <v>0</v>
      </c>
      <c r="I190" s="530">
        <v>95</v>
      </c>
      <c r="J190" s="530">
        <v>30</v>
      </c>
      <c r="K190" s="530">
        <v>19</v>
      </c>
      <c r="L190" s="530">
        <v>2</v>
      </c>
      <c r="M190" s="530">
        <v>0</v>
      </c>
      <c r="N190" s="530">
        <v>6</v>
      </c>
      <c r="O190" s="530">
        <v>0</v>
      </c>
    </row>
    <row r="191" spans="1:15" s="530" customFormat="1">
      <c r="A191" s="516"/>
      <c r="B191" s="510"/>
      <c r="C191" s="513" t="s">
        <v>1801</v>
      </c>
      <c r="D191" s="530">
        <v>147</v>
      </c>
      <c r="E191" s="530">
        <v>68</v>
      </c>
      <c r="F191" s="530">
        <v>29</v>
      </c>
      <c r="G191" s="530">
        <v>1</v>
      </c>
      <c r="H191" s="530">
        <v>0</v>
      </c>
      <c r="I191" s="530">
        <v>48</v>
      </c>
      <c r="J191" s="530">
        <v>8</v>
      </c>
      <c r="K191" s="530">
        <v>27</v>
      </c>
      <c r="L191" s="530">
        <v>1</v>
      </c>
      <c r="M191" s="530">
        <v>0</v>
      </c>
      <c r="N191" s="530">
        <v>3</v>
      </c>
      <c r="O191" s="530">
        <v>0</v>
      </c>
    </row>
    <row r="192" spans="1:15" s="696" customFormat="1" ht="18" customHeight="1">
      <c r="A192" s="693"/>
      <c r="B192" s="694"/>
      <c r="C192" s="695" t="s">
        <v>1802</v>
      </c>
      <c r="D192" s="696">
        <v>281</v>
      </c>
      <c r="E192" s="696">
        <v>82</v>
      </c>
      <c r="F192" s="696">
        <v>40</v>
      </c>
      <c r="G192" s="696">
        <v>1</v>
      </c>
      <c r="H192" s="696">
        <v>0</v>
      </c>
      <c r="I192" s="696">
        <v>143</v>
      </c>
      <c r="J192" s="696">
        <v>38</v>
      </c>
      <c r="K192" s="696">
        <v>46</v>
      </c>
      <c r="L192" s="696">
        <v>3</v>
      </c>
      <c r="M192" s="696">
        <v>0</v>
      </c>
      <c r="N192" s="696">
        <v>9</v>
      </c>
      <c r="O192" s="696">
        <v>0</v>
      </c>
    </row>
    <row r="193" spans="1:15" s="530" customFormat="1">
      <c r="A193" s="516"/>
      <c r="B193" s="510" t="s">
        <v>822</v>
      </c>
      <c r="C193" s="513" t="s">
        <v>1800</v>
      </c>
      <c r="D193" s="530">
        <v>53</v>
      </c>
      <c r="E193" s="530">
        <v>7</v>
      </c>
      <c r="F193" s="530">
        <v>6</v>
      </c>
      <c r="G193" s="530">
        <v>0</v>
      </c>
      <c r="H193" s="530">
        <v>0</v>
      </c>
      <c r="I193" s="530">
        <v>45</v>
      </c>
      <c r="J193" s="530">
        <v>23</v>
      </c>
      <c r="K193" s="530">
        <v>1</v>
      </c>
      <c r="L193" s="530">
        <v>0</v>
      </c>
      <c r="M193" s="530">
        <v>0</v>
      </c>
      <c r="N193" s="530">
        <v>0</v>
      </c>
      <c r="O193" s="530">
        <v>0</v>
      </c>
    </row>
    <row r="194" spans="1:15" s="530" customFormat="1" ht="9" customHeight="1">
      <c r="A194" s="516"/>
      <c r="B194" s="510"/>
      <c r="C194" s="513" t="s">
        <v>1801</v>
      </c>
      <c r="D194" s="530">
        <v>121</v>
      </c>
      <c r="E194" s="530">
        <v>51</v>
      </c>
      <c r="F194" s="530">
        <v>12</v>
      </c>
      <c r="G194" s="530">
        <v>0</v>
      </c>
      <c r="H194" s="530">
        <v>0</v>
      </c>
      <c r="I194" s="530">
        <v>66</v>
      </c>
      <c r="J194" s="530">
        <v>32</v>
      </c>
      <c r="K194" s="530">
        <v>3</v>
      </c>
      <c r="L194" s="530">
        <v>0</v>
      </c>
      <c r="M194" s="530">
        <v>0</v>
      </c>
      <c r="N194" s="530">
        <v>1</v>
      </c>
      <c r="O194" s="530">
        <v>0</v>
      </c>
    </row>
    <row r="195" spans="1:15" s="696" customFormat="1" ht="18" customHeight="1">
      <c r="A195" s="693"/>
      <c r="B195" s="694"/>
      <c r="C195" s="695" t="s">
        <v>1802</v>
      </c>
      <c r="D195" s="696">
        <v>174</v>
      </c>
      <c r="E195" s="696">
        <v>58</v>
      </c>
      <c r="F195" s="696">
        <v>18</v>
      </c>
      <c r="G195" s="696">
        <v>0</v>
      </c>
      <c r="H195" s="696">
        <v>0</v>
      </c>
      <c r="I195" s="696">
        <v>111</v>
      </c>
      <c r="J195" s="696">
        <v>55</v>
      </c>
      <c r="K195" s="696">
        <v>4</v>
      </c>
      <c r="L195" s="696">
        <v>0</v>
      </c>
      <c r="M195" s="696">
        <v>0</v>
      </c>
      <c r="N195" s="696">
        <v>1</v>
      </c>
      <c r="O195" s="696">
        <v>0</v>
      </c>
    </row>
    <row r="196" spans="1:15" s="530" customFormat="1" ht="27">
      <c r="A196" s="516"/>
      <c r="B196" s="510" t="s">
        <v>2380</v>
      </c>
      <c r="C196" s="513" t="s">
        <v>1800</v>
      </c>
      <c r="D196" s="530">
        <v>728</v>
      </c>
      <c r="E196" s="530">
        <v>41</v>
      </c>
      <c r="F196" s="530">
        <v>31</v>
      </c>
      <c r="G196" s="530">
        <v>0</v>
      </c>
      <c r="H196" s="530">
        <v>0</v>
      </c>
      <c r="I196" s="530">
        <v>572</v>
      </c>
      <c r="J196" s="530">
        <v>229</v>
      </c>
      <c r="K196" s="530">
        <v>68</v>
      </c>
      <c r="L196" s="530">
        <v>11</v>
      </c>
      <c r="M196" s="530">
        <v>0</v>
      </c>
      <c r="N196" s="530">
        <v>39</v>
      </c>
      <c r="O196" s="530">
        <v>8</v>
      </c>
    </row>
    <row r="197" spans="1:15" s="530" customFormat="1" ht="9" customHeight="1">
      <c r="A197" s="516"/>
      <c r="B197" s="510"/>
      <c r="C197" s="513" t="s">
        <v>1801</v>
      </c>
      <c r="D197" s="530">
        <v>1305</v>
      </c>
      <c r="E197" s="530">
        <v>401</v>
      </c>
      <c r="F197" s="530">
        <v>99</v>
      </c>
      <c r="G197" s="530">
        <v>3</v>
      </c>
      <c r="H197" s="530">
        <v>2</v>
      </c>
      <c r="I197" s="530">
        <v>785</v>
      </c>
      <c r="J197" s="530">
        <v>229</v>
      </c>
      <c r="K197" s="530">
        <v>46</v>
      </c>
      <c r="L197" s="530">
        <v>11</v>
      </c>
      <c r="M197" s="530">
        <v>0</v>
      </c>
      <c r="N197" s="530">
        <v>61</v>
      </c>
      <c r="O197" s="530">
        <v>9</v>
      </c>
    </row>
    <row r="198" spans="1:15" s="696" customFormat="1" ht="18" customHeight="1">
      <c r="A198" s="693"/>
      <c r="B198" s="694"/>
      <c r="C198" s="695" t="s">
        <v>1802</v>
      </c>
      <c r="D198" s="696">
        <v>2033</v>
      </c>
      <c r="E198" s="696">
        <v>442</v>
      </c>
      <c r="F198" s="696">
        <v>130</v>
      </c>
      <c r="G198" s="696">
        <v>3</v>
      </c>
      <c r="H198" s="696">
        <v>2</v>
      </c>
      <c r="I198" s="696">
        <v>1357</v>
      </c>
      <c r="J198" s="696">
        <v>458</v>
      </c>
      <c r="K198" s="696">
        <v>114</v>
      </c>
      <c r="L198" s="696">
        <v>22</v>
      </c>
      <c r="M198" s="696">
        <v>0</v>
      </c>
      <c r="N198" s="696">
        <v>100</v>
      </c>
      <c r="O198" s="696">
        <v>17</v>
      </c>
    </row>
    <row r="199" spans="1:15" s="530" customFormat="1" ht="18">
      <c r="A199" s="516"/>
      <c r="B199" s="510" t="s">
        <v>2381</v>
      </c>
      <c r="C199" s="513" t="s">
        <v>1800</v>
      </c>
      <c r="D199" s="530">
        <v>152</v>
      </c>
      <c r="E199" s="530">
        <v>25</v>
      </c>
      <c r="F199" s="530">
        <v>19</v>
      </c>
      <c r="G199" s="530">
        <v>0</v>
      </c>
      <c r="H199" s="530">
        <v>0</v>
      </c>
      <c r="I199" s="530">
        <v>102</v>
      </c>
      <c r="J199" s="530">
        <v>47</v>
      </c>
      <c r="K199" s="530">
        <v>23</v>
      </c>
      <c r="L199" s="530">
        <v>3</v>
      </c>
      <c r="M199" s="530">
        <v>0</v>
      </c>
      <c r="N199" s="530">
        <v>1</v>
      </c>
      <c r="O199" s="530">
        <v>1</v>
      </c>
    </row>
    <row r="200" spans="1:15" s="530" customFormat="1" ht="9" customHeight="1">
      <c r="A200" s="516"/>
      <c r="B200" s="510"/>
      <c r="C200" s="513" t="s">
        <v>1801</v>
      </c>
      <c r="D200" s="530">
        <v>217</v>
      </c>
      <c r="E200" s="530">
        <v>122</v>
      </c>
      <c r="F200" s="530">
        <v>30</v>
      </c>
      <c r="G200" s="530">
        <v>6</v>
      </c>
      <c r="H200" s="530">
        <v>3</v>
      </c>
      <c r="I200" s="530">
        <v>83</v>
      </c>
      <c r="J200" s="530">
        <v>31</v>
      </c>
      <c r="K200" s="530">
        <v>4</v>
      </c>
      <c r="L200" s="530">
        <v>0</v>
      </c>
      <c r="M200" s="530">
        <v>0</v>
      </c>
      <c r="N200" s="530">
        <v>0</v>
      </c>
      <c r="O200" s="530">
        <v>2</v>
      </c>
    </row>
    <row r="201" spans="1:15" s="696" customFormat="1" ht="18" customHeight="1">
      <c r="A201" s="693"/>
      <c r="B201" s="694"/>
      <c r="C201" s="695" t="s">
        <v>1802</v>
      </c>
      <c r="D201" s="696">
        <v>369</v>
      </c>
      <c r="E201" s="696">
        <v>147</v>
      </c>
      <c r="F201" s="696">
        <v>49</v>
      </c>
      <c r="G201" s="696">
        <v>6</v>
      </c>
      <c r="H201" s="696">
        <v>3</v>
      </c>
      <c r="I201" s="696">
        <v>185</v>
      </c>
      <c r="J201" s="696">
        <v>78</v>
      </c>
      <c r="K201" s="696">
        <v>27</v>
      </c>
      <c r="L201" s="696">
        <v>3</v>
      </c>
      <c r="M201" s="696">
        <v>0</v>
      </c>
      <c r="N201" s="696">
        <v>1</v>
      </c>
      <c r="O201" s="696">
        <v>3</v>
      </c>
    </row>
    <row r="202" spans="1:15" s="530" customFormat="1" ht="18">
      <c r="A202" s="516"/>
      <c r="B202" s="510" t="s">
        <v>1829</v>
      </c>
      <c r="C202" s="513" t="s">
        <v>1800</v>
      </c>
      <c r="D202" s="530">
        <v>30</v>
      </c>
      <c r="E202" s="530">
        <v>3</v>
      </c>
      <c r="F202" s="530">
        <v>2</v>
      </c>
      <c r="G202" s="530">
        <v>0</v>
      </c>
      <c r="H202" s="530">
        <v>0</v>
      </c>
      <c r="I202" s="530">
        <v>26</v>
      </c>
      <c r="J202" s="530">
        <v>13</v>
      </c>
      <c r="K202" s="530">
        <v>0</v>
      </c>
      <c r="L202" s="530">
        <v>0</v>
      </c>
      <c r="M202" s="530">
        <v>0</v>
      </c>
      <c r="N202" s="530">
        <v>1</v>
      </c>
      <c r="O202" s="530">
        <v>0</v>
      </c>
    </row>
    <row r="203" spans="1:15" s="530" customFormat="1" ht="9" customHeight="1">
      <c r="A203" s="516"/>
      <c r="B203" s="510"/>
      <c r="C203" s="513" t="s">
        <v>1801</v>
      </c>
      <c r="D203" s="530">
        <v>180</v>
      </c>
      <c r="E203" s="530">
        <v>75</v>
      </c>
      <c r="F203" s="530">
        <v>20</v>
      </c>
      <c r="G203" s="530">
        <v>1</v>
      </c>
      <c r="H203" s="530">
        <v>0</v>
      </c>
      <c r="I203" s="530">
        <v>88</v>
      </c>
      <c r="J203" s="530">
        <v>27</v>
      </c>
      <c r="K203" s="530">
        <v>9</v>
      </c>
      <c r="L203" s="530">
        <v>1</v>
      </c>
      <c r="M203" s="530">
        <v>4</v>
      </c>
      <c r="N203" s="530">
        <v>3</v>
      </c>
      <c r="O203" s="530">
        <v>0</v>
      </c>
    </row>
    <row r="204" spans="1:15" s="696" customFormat="1" ht="18" customHeight="1">
      <c r="A204" s="693"/>
      <c r="B204" s="694"/>
      <c r="C204" s="695" t="s">
        <v>1802</v>
      </c>
      <c r="D204" s="696">
        <v>210</v>
      </c>
      <c r="E204" s="696">
        <v>78</v>
      </c>
      <c r="F204" s="696">
        <v>22</v>
      </c>
      <c r="G204" s="696">
        <v>1</v>
      </c>
      <c r="H204" s="696">
        <v>0</v>
      </c>
      <c r="I204" s="696">
        <v>114</v>
      </c>
      <c r="J204" s="696">
        <v>40</v>
      </c>
      <c r="K204" s="696">
        <v>9</v>
      </c>
      <c r="L204" s="696">
        <v>1</v>
      </c>
      <c r="M204" s="696">
        <v>4</v>
      </c>
      <c r="N204" s="696">
        <v>4</v>
      </c>
      <c r="O204" s="696">
        <v>0</v>
      </c>
    </row>
    <row r="205" spans="1:15" s="696" customFormat="1" ht="9" customHeight="1">
      <c r="A205" s="516" t="s">
        <v>540</v>
      </c>
      <c r="B205" s="694"/>
      <c r="C205" s="695"/>
    </row>
    <row r="206" spans="1:15" s="696" customFormat="1" ht="9" customHeight="1">
      <c r="A206" s="516" t="s">
        <v>816</v>
      </c>
      <c r="B206" s="694"/>
      <c r="C206" s="695"/>
    </row>
    <row r="207" spans="1:15" s="530" customFormat="1">
      <c r="A207" s="516" t="s">
        <v>1948</v>
      </c>
      <c r="B207" s="510"/>
      <c r="C207" s="513" t="s">
        <v>1800</v>
      </c>
      <c r="D207" s="530">
        <v>1456</v>
      </c>
      <c r="E207" s="530">
        <v>109</v>
      </c>
      <c r="F207" s="530">
        <v>79</v>
      </c>
      <c r="G207" s="530">
        <v>0</v>
      </c>
      <c r="H207" s="530">
        <v>0</v>
      </c>
      <c r="I207" s="530">
        <v>1046</v>
      </c>
      <c r="J207" s="530">
        <v>377</v>
      </c>
      <c r="K207" s="530">
        <v>205</v>
      </c>
      <c r="L207" s="530">
        <v>19</v>
      </c>
      <c r="M207" s="530">
        <v>3</v>
      </c>
      <c r="N207" s="530">
        <v>84</v>
      </c>
      <c r="O207" s="530">
        <v>9</v>
      </c>
    </row>
    <row r="208" spans="1:15" s="530" customFormat="1" ht="9" customHeight="1">
      <c r="A208" s="516"/>
      <c r="B208" s="510"/>
      <c r="C208" s="513" t="s">
        <v>1801</v>
      </c>
      <c r="D208" s="530">
        <v>3118</v>
      </c>
      <c r="E208" s="530">
        <v>920</v>
      </c>
      <c r="F208" s="530">
        <v>218</v>
      </c>
      <c r="G208" s="530">
        <v>12</v>
      </c>
      <c r="H208" s="530">
        <v>5</v>
      </c>
      <c r="I208" s="530">
        <v>1711</v>
      </c>
      <c r="J208" s="530">
        <v>465</v>
      </c>
      <c r="K208" s="530">
        <v>267</v>
      </c>
      <c r="L208" s="530">
        <v>17</v>
      </c>
      <c r="M208" s="530">
        <v>16</v>
      </c>
      <c r="N208" s="530">
        <v>181</v>
      </c>
      <c r="O208" s="530">
        <v>11</v>
      </c>
    </row>
    <row r="209" spans="1:15" s="696" customFormat="1" ht="18" customHeight="1">
      <c r="A209" s="693"/>
      <c r="B209" s="694"/>
      <c r="C209" s="695" t="s">
        <v>1802</v>
      </c>
      <c r="D209" s="696">
        <v>4574</v>
      </c>
      <c r="E209" s="696">
        <v>1029</v>
      </c>
      <c r="F209" s="696">
        <v>297</v>
      </c>
      <c r="G209" s="696">
        <v>12</v>
      </c>
      <c r="H209" s="696">
        <v>5</v>
      </c>
      <c r="I209" s="696">
        <v>2757</v>
      </c>
      <c r="J209" s="696">
        <v>842</v>
      </c>
      <c r="K209" s="696">
        <v>472</v>
      </c>
      <c r="L209" s="696">
        <v>36</v>
      </c>
      <c r="M209" s="696">
        <v>19</v>
      </c>
      <c r="N209" s="696">
        <v>265</v>
      </c>
      <c r="O209" s="696">
        <v>20</v>
      </c>
    </row>
    <row r="210" spans="1:15" s="696" customFormat="1" ht="18" customHeight="1">
      <c r="A210" s="516" t="s">
        <v>488</v>
      </c>
      <c r="B210" s="694"/>
      <c r="C210" s="695"/>
    </row>
    <row r="211" spans="1:15" s="530" customFormat="1" ht="27" customHeight="1">
      <c r="B211" s="510" t="s">
        <v>2382</v>
      </c>
      <c r="C211" s="513" t="s">
        <v>1800</v>
      </c>
      <c r="D211" s="530">
        <v>535</v>
      </c>
      <c r="E211" s="530">
        <v>55</v>
      </c>
      <c r="F211" s="530">
        <v>39</v>
      </c>
      <c r="G211" s="530">
        <v>1</v>
      </c>
      <c r="H211" s="530">
        <v>1</v>
      </c>
      <c r="I211" s="530">
        <v>414</v>
      </c>
      <c r="J211" s="530">
        <v>298</v>
      </c>
      <c r="K211" s="530">
        <v>32</v>
      </c>
      <c r="L211" s="530">
        <v>9</v>
      </c>
      <c r="M211" s="530">
        <v>0</v>
      </c>
      <c r="N211" s="530">
        <v>25</v>
      </c>
      <c r="O211" s="530">
        <v>8</v>
      </c>
    </row>
    <row r="212" spans="1:15" s="530" customFormat="1" ht="9" customHeight="1">
      <c r="A212" s="516"/>
      <c r="B212" s="510"/>
      <c r="C212" s="513" t="s">
        <v>1801</v>
      </c>
      <c r="D212" s="530">
        <v>471</v>
      </c>
      <c r="E212" s="530">
        <v>298</v>
      </c>
      <c r="F212" s="530">
        <v>91</v>
      </c>
      <c r="G212" s="530">
        <v>1</v>
      </c>
      <c r="H212" s="530">
        <v>0</v>
      </c>
      <c r="I212" s="530">
        <v>131</v>
      </c>
      <c r="J212" s="530">
        <v>80</v>
      </c>
      <c r="K212" s="530">
        <v>24</v>
      </c>
      <c r="L212" s="530">
        <v>14</v>
      </c>
      <c r="M212" s="530">
        <v>0</v>
      </c>
      <c r="N212" s="530">
        <v>13</v>
      </c>
      <c r="O212" s="530">
        <v>4</v>
      </c>
    </row>
    <row r="213" spans="1:15" s="696" customFormat="1" ht="9" customHeight="1">
      <c r="A213" s="693"/>
      <c r="B213" s="694"/>
      <c r="C213" s="695" t="s">
        <v>1802</v>
      </c>
      <c r="D213" s="696">
        <v>1006</v>
      </c>
      <c r="E213" s="696">
        <v>353</v>
      </c>
      <c r="F213" s="696">
        <v>130</v>
      </c>
      <c r="G213" s="696">
        <v>2</v>
      </c>
      <c r="H213" s="696">
        <v>1</v>
      </c>
      <c r="I213" s="696">
        <v>545</v>
      </c>
      <c r="J213" s="696">
        <v>378</v>
      </c>
      <c r="K213" s="696">
        <v>56</v>
      </c>
      <c r="L213" s="696">
        <v>23</v>
      </c>
      <c r="M213" s="696">
        <v>0</v>
      </c>
      <c r="N213" s="696">
        <v>38</v>
      </c>
      <c r="O213" s="696">
        <v>12</v>
      </c>
    </row>
    <row r="214" spans="1:15" s="530" customFormat="1" ht="9" customHeight="1">
      <c r="A214" s="24"/>
      <c r="B214" s="589"/>
      <c r="C214" s="698"/>
      <c r="D214" s="589"/>
      <c r="E214" s="589"/>
      <c r="F214" s="589"/>
      <c r="G214" s="589"/>
      <c r="H214" s="589"/>
      <c r="I214" s="589"/>
      <c r="J214" s="589"/>
      <c r="K214" s="589"/>
      <c r="L214" s="589"/>
      <c r="M214" s="24"/>
      <c r="N214" s="24"/>
      <c r="O214" s="24"/>
    </row>
    <row r="215" spans="1:15" s="530" customFormat="1" ht="9" customHeight="1">
      <c r="A215" s="213"/>
      <c r="B215" s="589"/>
      <c r="C215" s="698"/>
      <c r="D215" s="589"/>
      <c r="E215" s="589"/>
      <c r="F215" s="589"/>
      <c r="G215" s="589"/>
      <c r="H215" s="589"/>
      <c r="I215" s="589"/>
      <c r="J215" s="589"/>
      <c r="K215" s="589"/>
      <c r="L215" s="589"/>
      <c r="M215" s="24"/>
      <c r="N215" s="24"/>
      <c r="O215" s="24"/>
    </row>
    <row r="216" spans="1:15" s="530" customFormat="1" ht="9" customHeight="1">
      <c r="A216" s="213"/>
      <c r="B216" s="589"/>
      <c r="C216" s="698"/>
      <c r="D216" s="589"/>
      <c r="E216" s="589"/>
      <c r="F216" s="589"/>
      <c r="G216" s="589"/>
      <c r="H216" s="589"/>
      <c r="I216" s="589"/>
      <c r="J216" s="589"/>
      <c r="K216" s="589"/>
      <c r="L216" s="589"/>
      <c r="M216" s="24"/>
      <c r="N216" s="24"/>
      <c r="O216" s="24"/>
    </row>
    <row r="217" spans="1:15" s="90" customFormat="1" ht="14.25" customHeight="1">
      <c r="A217" s="172"/>
      <c r="B217" s="197"/>
      <c r="C217" s="265"/>
      <c r="D217" s="260"/>
      <c r="E217" s="260"/>
      <c r="F217" s="260"/>
      <c r="G217" s="260"/>
      <c r="H217" s="260"/>
      <c r="I217" s="260"/>
    </row>
    <row r="218" spans="1:15" s="24" customFormat="1" ht="10.5" customHeight="1">
      <c r="A218" s="1316" t="s">
        <v>586</v>
      </c>
      <c r="B218" s="1316"/>
      <c r="C218" s="698"/>
      <c r="D218" s="589"/>
      <c r="E218" s="589"/>
      <c r="F218" s="589"/>
      <c r="G218" s="589"/>
      <c r="H218" s="589"/>
      <c r="I218" s="589"/>
    </row>
    <row r="219" spans="1:15" s="530" customFormat="1" ht="36" customHeight="1">
      <c r="A219" s="516"/>
      <c r="B219" s="510" t="s">
        <v>2383</v>
      </c>
      <c r="C219" s="513" t="s">
        <v>1800</v>
      </c>
      <c r="D219" s="530">
        <v>84</v>
      </c>
      <c r="E219" s="530">
        <v>2</v>
      </c>
      <c r="F219" s="530">
        <v>1</v>
      </c>
      <c r="G219" s="530">
        <v>0</v>
      </c>
      <c r="H219" s="530">
        <v>0</v>
      </c>
      <c r="I219" s="530">
        <v>75</v>
      </c>
      <c r="J219" s="530">
        <v>66</v>
      </c>
      <c r="K219" s="530">
        <v>7</v>
      </c>
      <c r="L219" s="530">
        <v>6</v>
      </c>
      <c r="M219" s="530">
        <v>0</v>
      </c>
      <c r="N219" s="530">
        <v>0</v>
      </c>
      <c r="O219" s="530">
        <v>0</v>
      </c>
    </row>
    <row r="220" spans="1:15" s="530" customFormat="1" ht="9" customHeight="1">
      <c r="A220" s="516"/>
      <c r="B220" s="510"/>
      <c r="C220" s="513" t="s">
        <v>1801</v>
      </c>
      <c r="D220" s="530">
        <v>78</v>
      </c>
      <c r="E220" s="530">
        <v>43</v>
      </c>
      <c r="F220" s="530">
        <v>8</v>
      </c>
      <c r="G220" s="530">
        <v>0</v>
      </c>
      <c r="H220" s="530">
        <v>0</v>
      </c>
      <c r="I220" s="530">
        <v>28</v>
      </c>
      <c r="J220" s="530">
        <v>27</v>
      </c>
      <c r="K220" s="530">
        <v>6</v>
      </c>
      <c r="L220" s="530">
        <v>2</v>
      </c>
      <c r="M220" s="530">
        <v>0</v>
      </c>
      <c r="N220" s="530">
        <v>1</v>
      </c>
      <c r="O220" s="530">
        <v>0</v>
      </c>
    </row>
    <row r="221" spans="1:15" s="696" customFormat="1" ht="18" customHeight="1">
      <c r="A221" s="693"/>
      <c r="B221" s="694"/>
      <c r="C221" s="695" t="s">
        <v>1802</v>
      </c>
      <c r="D221" s="696">
        <v>162</v>
      </c>
      <c r="E221" s="696">
        <v>45</v>
      </c>
      <c r="F221" s="696">
        <v>9</v>
      </c>
      <c r="G221" s="696">
        <v>0</v>
      </c>
      <c r="H221" s="696">
        <v>0</v>
      </c>
      <c r="I221" s="696">
        <v>103</v>
      </c>
      <c r="J221" s="696">
        <v>93</v>
      </c>
      <c r="K221" s="696">
        <v>13</v>
      </c>
      <c r="L221" s="696">
        <v>8</v>
      </c>
      <c r="M221" s="696">
        <v>0</v>
      </c>
      <c r="N221" s="696">
        <v>1</v>
      </c>
      <c r="O221" s="696">
        <v>0</v>
      </c>
    </row>
    <row r="222" spans="1:15" s="530" customFormat="1">
      <c r="A222" s="516"/>
      <c r="B222" s="510" t="s">
        <v>829</v>
      </c>
      <c r="C222" s="513" t="s">
        <v>1800</v>
      </c>
      <c r="D222" s="530">
        <v>197</v>
      </c>
      <c r="E222" s="530">
        <v>5</v>
      </c>
      <c r="F222" s="530">
        <v>2</v>
      </c>
      <c r="G222" s="530">
        <v>0</v>
      </c>
      <c r="H222" s="530">
        <v>0</v>
      </c>
      <c r="I222" s="530">
        <v>155</v>
      </c>
      <c r="J222" s="530">
        <v>33</v>
      </c>
      <c r="K222" s="530">
        <v>1</v>
      </c>
      <c r="L222" s="530">
        <v>0</v>
      </c>
      <c r="M222" s="530">
        <v>0</v>
      </c>
      <c r="N222" s="530">
        <v>36</v>
      </c>
      <c r="O222" s="530">
        <v>0</v>
      </c>
    </row>
    <row r="223" spans="1:15" s="530" customFormat="1" ht="9" customHeight="1">
      <c r="A223" s="516"/>
      <c r="B223" s="510"/>
      <c r="C223" s="513" t="s">
        <v>1801</v>
      </c>
      <c r="D223" s="530">
        <v>118</v>
      </c>
      <c r="E223" s="530">
        <v>53</v>
      </c>
      <c r="F223" s="530">
        <v>5</v>
      </c>
      <c r="G223" s="530">
        <v>2</v>
      </c>
      <c r="H223" s="530">
        <v>1</v>
      </c>
      <c r="I223" s="530">
        <v>54</v>
      </c>
      <c r="J223" s="530">
        <v>20</v>
      </c>
      <c r="K223" s="530">
        <v>1</v>
      </c>
      <c r="L223" s="530">
        <v>0</v>
      </c>
      <c r="M223" s="530">
        <v>0</v>
      </c>
      <c r="N223" s="530">
        <v>8</v>
      </c>
      <c r="O223" s="530">
        <v>0</v>
      </c>
    </row>
    <row r="224" spans="1:15" s="696" customFormat="1" ht="18" customHeight="1">
      <c r="A224" s="693"/>
      <c r="B224" s="694"/>
      <c r="C224" s="695" t="s">
        <v>1802</v>
      </c>
      <c r="D224" s="696">
        <v>315</v>
      </c>
      <c r="E224" s="696">
        <v>58</v>
      </c>
      <c r="F224" s="696">
        <v>7</v>
      </c>
      <c r="G224" s="696">
        <v>2</v>
      </c>
      <c r="H224" s="696">
        <v>1</v>
      </c>
      <c r="I224" s="696">
        <v>209</v>
      </c>
      <c r="J224" s="696">
        <v>53</v>
      </c>
      <c r="K224" s="696">
        <v>2</v>
      </c>
      <c r="L224" s="696">
        <v>0</v>
      </c>
      <c r="M224" s="696">
        <v>0</v>
      </c>
      <c r="N224" s="696">
        <v>44</v>
      </c>
      <c r="O224" s="696">
        <v>0</v>
      </c>
    </row>
    <row r="225" spans="1:15" s="530" customFormat="1" ht="18">
      <c r="A225" s="516"/>
      <c r="B225" s="510" t="s">
        <v>1833</v>
      </c>
      <c r="C225" s="513" t="s">
        <v>1800</v>
      </c>
      <c r="D225" s="530">
        <v>3771</v>
      </c>
      <c r="E225" s="530">
        <v>228</v>
      </c>
      <c r="F225" s="530">
        <v>124</v>
      </c>
      <c r="G225" s="530">
        <v>0</v>
      </c>
      <c r="H225" s="530">
        <v>0</v>
      </c>
      <c r="I225" s="530">
        <v>2904</v>
      </c>
      <c r="J225" s="530">
        <v>1485</v>
      </c>
      <c r="K225" s="530">
        <v>315</v>
      </c>
      <c r="L225" s="530">
        <v>82</v>
      </c>
      <c r="M225" s="530">
        <v>0</v>
      </c>
      <c r="N225" s="530">
        <v>318</v>
      </c>
      <c r="O225" s="530">
        <v>6</v>
      </c>
    </row>
    <row r="226" spans="1:15" s="530" customFormat="1" ht="9" customHeight="1">
      <c r="A226" s="516"/>
      <c r="B226" s="510"/>
      <c r="C226" s="513" t="s">
        <v>1801</v>
      </c>
      <c r="D226" s="530">
        <v>2452</v>
      </c>
      <c r="E226" s="530">
        <v>1506</v>
      </c>
      <c r="F226" s="530">
        <v>327</v>
      </c>
      <c r="G226" s="530">
        <v>3</v>
      </c>
      <c r="H226" s="530">
        <v>2</v>
      </c>
      <c r="I226" s="530">
        <v>799</v>
      </c>
      <c r="J226" s="530">
        <v>404</v>
      </c>
      <c r="K226" s="530">
        <v>67</v>
      </c>
      <c r="L226" s="530">
        <v>29</v>
      </c>
      <c r="M226" s="530">
        <v>0</v>
      </c>
      <c r="N226" s="530">
        <v>71</v>
      </c>
      <c r="O226" s="530">
        <v>6</v>
      </c>
    </row>
    <row r="227" spans="1:15" s="696" customFormat="1" ht="18" customHeight="1">
      <c r="A227" s="693"/>
      <c r="B227" s="694"/>
      <c r="C227" s="695" t="s">
        <v>1802</v>
      </c>
      <c r="D227" s="696">
        <v>6223</v>
      </c>
      <c r="E227" s="696">
        <v>1734</v>
      </c>
      <c r="F227" s="696">
        <v>451</v>
      </c>
      <c r="G227" s="696">
        <v>3</v>
      </c>
      <c r="H227" s="696">
        <v>2</v>
      </c>
      <c r="I227" s="696">
        <v>3703</v>
      </c>
      <c r="J227" s="696">
        <v>1889</v>
      </c>
      <c r="K227" s="696">
        <v>382</v>
      </c>
      <c r="L227" s="696">
        <v>111</v>
      </c>
      <c r="M227" s="696">
        <v>0</v>
      </c>
      <c r="N227" s="696">
        <v>389</v>
      </c>
      <c r="O227" s="696">
        <v>12</v>
      </c>
    </row>
    <row r="228" spans="1:15" s="530" customFormat="1" ht="18">
      <c r="A228" s="516"/>
      <c r="B228" s="510" t="s">
        <v>2384</v>
      </c>
      <c r="C228" s="513" t="s">
        <v>1800</v>
      </c>
      <c r="D228" s="530">
        <v>1894</v>
      </c>
      <c r="E228" s="530">
        <v>119</v>
      </c>
      <c r="F228" s="530">
        <v>76</v>
      </c>
      <c r="G228" s="530">
        <v>1</v>
      </c>
      <c r="H228" s="530">
        <v>0</v>
      </c>
      <c r="I228" s="530">
        <v>1472</v>
      </c>
      <c r="J228" s="530">
        <v>962</v>
      </c>
      <c r="K228" s="530">
        <v>147</v>
      </c>
      <c r="L228" s="530">
        <v>54</v>
      </c>
      <c r="M228" s="530">
        <v>0</v>
      </c>
      <c r="N228" s="530">
        <v>151</v>
      </c>
      <c r="O228" s="530">
        <v>4</v>
      </c>
    </row>
    <row r="229" spans="1:15" s="530" customFormat="1" ht="9" customHeight="1">
      <c r="A229" s="516"/>
      <c r="B229" s="510"/>
      <c r="C229" s="513" t="s">
        <v>1801</v>
      </c>
      <c r="D229" s="530">
        <v>1231</v>
      </c>
      <c r="E229" s="530">
        <v>865</v>
      </c>
      <c r="F229" s="530">
        <v>179</v>
      </c>
      <c r="G229" s="530">
        <v>2</v>
      </c>
      <c r="H229" s="530">
        <v>0</v>
      </c>
      <c r="I229" s="530">
        <v>270</v>
      </c>
      <c r="J229" s="530">
        <v>140</v>
      </c>
      <c r="K229" s="530">
        <v>53</v>
      </c>
      <c r="L229" s="530">
        <v>13</v>
      </c>
      <c r="M229" s="530">
        <v>0</v>
      </c>
      <c r="N229" s="530">
        <v>36</v>
      </c>
      <c r="O229" s="530">
        <v>5</v>
      </c>
    </row>
    <row r="230" spans="1:15" s="696" customFormat="1" ht="18" customHeight="1">
      <c r="A230" s="693"/>
      <c r="B230" s="694"/>
      <c r="C230" s="695" t="s">
        <v>1802</v>
      </c>
      <c r="D230" s="696">
        <v>3125</v>
      </c>
      <c r="E230" s="696">
        <v>984</v>
      </c>
      <c r="F230" s="696">
        <v>255</v>
      </c>
      <c r="G230" s="696">
        <v>3</v>
      </c>
      <c r="H230" s="696">
        <v>0</v>
      </c>
      <c r="I230" s="696">
        <v>1742</v>
      </c>
      <c r="J230" s="696">
        <v>1102</v>
      </c>
      <c r="K230" s="696">
        <v>200</v>
      </c>
      <c r="L230" s="696">
        <v>67</v>
      </c>
      <c r="M230" s="696">
        <v>0</v>
      </c>
      <c r="N230" s="696">
        <v>187</v>
      </c>
      <c r="O230" s="696">
        <v>9</v>
      </c>
    </row>
    <row r="231" spans="1:15" s="530" customFormat="1">
      <c r="A231" s="516"/>
      <c r="B231" s="510" t="s">
        <v>832</v>
      </c>
      <c r="C231" s="513" t="s">
        <v>1800</v>
      </c>
      <c r="D231" s="530">
        <v>560</v>
      </c>
      <c r="E231" s="530">
        <v>23</v>
      </c>
      <c r="F231" s="530">
        <v>14</v>
      </c>
      <c r="G231" s="530">
        <v>0</v>
      </c>
      <c r="H231" s="530">
        <v>0</v>
      </c>
      <c r="I231" s="530">
        <v>435</v>
      </c>
      <c r="J231" s="530">
        <v>207</v>
      </c>
      <c r="K231" s="530">
        <v>70</v>
      </c>
      <c r="L231" s="530">
        <v>28</v>
      </c>
      <c r="M231" s="530">
        <v>0</v>
      </c>
      <c r="N231" s="530">
        <v>31</v>
      </c>
      <c r="O231" s="530">
        <v>1</v>
      </c>
    </row>
    <row r="232" spans="1:15" s="530" customFormat="1" ht="9" customHeight="1">
      <c r="A232" s="516"/>
      <c r="B232" s="510"/>
      <c r="C232" s="513" t="s">
        <v>1801</v>
      </c>
      <c r="D232" s="530">
        <v>244</v>
      </c>
      <c r="E232" s="530">
        <v>173</v>
      </c>
      <c r="F232" s="530">
        <v>39</v>
      </c>
      <c r="G232" s="530">
        <v>3</v>
      </c>
      <c r="H232" s="530">
        <v>0</v>
      </c>
      <c r="I232" s="530">
        <v>44</v>
      </c>
      <c r="J232" s="530">
        <v>20</v>
      </c>
      <c r="K232" s="530">
        <v>15</v>
      </c>
      <c r="L232" s="530">
        <v>4</v>
      </c>
      <c r="M232" s="530">
        <v>0</v>
      </c>
      <c r="N232" s="530">
        <v>8</v>
      </c>
      <c r="O232" s="530">
        <v>1</v>
      </c>
    </row>
    <row r="233" spans="1:15" s="696" customFormat="1" ht="18" customHeight="1">
      <c r="A233" s="693"/>
      <c r="B233" s="694"/>
      <c r="C233" s="695" t="s">
        <v>1802</v>
      </c>
      <c r="D233" s="696">
        <v>804</v>
      </c>
      <c r="E233" s="696">
        <v>196</v>
      </c>
      <c r="F233" s="696">
        <v>53</v>
      </c>
      <c r="G233" s="696">
        <v>3</v>
      </c>
      <c r="H233" s="696">
        <v>0</v>
      </c>
      <c r="I233" s="696">
        <v>479</v>
      </c>
      <c r="J233" s="696">
        <v>227</v>
      </c>
      <c r="K233" s="696">
        <v>85</v>
      </c>
      <c r="L233" s="696">
        <v>32</v>
      </c>
      <c r="M233" s="696">
        <v>0</v>
      </c>
      <c r="N233" s="696">
        <v>39</v>
      </c>
      <c r="O233" s="696">
        <v>2</v>
      </c>
    </row>
    <row r="234" spans="1:15" s="530" customFormat="1">
      <c r="A234" s="516"/>
      <c r="B234" s="510" t="s">
        <v>833</v>
      </c>
      <c r="C234" s="513" t="s">
        <v>1800</v>
      </c>
      <c r="D234" s="530">
        <v>276</v>
      </c>
      <c r="E234" s="530">
        <v>32</v>
      </c>
      <c r="F234" s="530">
        <v>18</v>
      </c>
      <c r="G234" s="530">
        <v>2</v>
      </c>
      <c r="H234" s="530">
        <v>1</v>
      </c>
      <c r="I234" s="530">
        <v>212</v>
      </c>
      <c r="J234" s="530">
        <v>122</v>
      </c>
      <c r="K234" s="530">
        <v>16</v>
      </c>
      <c r="L234" s="530">
        <v>7</v>
      </c>
      <c r="M234" s="530">
        <v>0</v>
      </c>
      <c r="N234" s="530">
        <v>8</v>
      </c>
      <c r="O234" s="530">
        <v>6</v>
      </c>
    </row>
    <row r="235" spans="1:15" s="530" customFormat="1" ht="9" customHeight="1">
      <c r="A235" s="516"/>
      <c r="B235" s="510"/>
      <c r="C235" s="513" t="s">
        <v>1801</v>
      </c>
      <c r="D235" s="530">
        <v>461</v>
      </c>
      <c r="E235" s="530">
        <v>338</v>
      </c>
      <c r="F235" s="530">
        <v>59</v>
      </c>
      <c r="G235" s="530">
        <v>10</v>
      </c>
      <c r="H235" s="530">
        <v>5</v>
      </c>
      <c r="I235" s="530">
        <v>90</v>
      </c>
      <c r="J235" s="530">
        <v>65</v>
      </c>
      <c r="K235" s="530">
        <v>14</v>
      </c>
      <c r="L235" s="530">
        <v>9</v>
      </c>
      <c r="M235" s="530">
        <v>0</v>
      </c>
      <c r="N235" s="530">
        <v>5</v>
      </c>
      <c r="O235" s="530">
        <v>4</v>
      </c>
    </row>
    <row r="236" spans="1:15" s="696" customFormat="1" ht="18" customHeight="1">
      <c r="A236" s="693"/>
      <c r="B236" s="694"/>
      <c r="C236" s="695" t="s">
        <v>1802</v>
      </c>
      <c r="D236" s="696">
        <v>737</v>
      </c>
      <c r="E236" s="696">
        <v>370</v>
      </c>
      <c r="F236" s="696">
        <v>77</v>
      </c>
      <c r="G236" s="696">
        <v>12</v>
      </c>
      <c r="H236" s="696">
        <v>6</v>
      </c>
      <c r="I236" s="696">
        <v>302</v>
      </c>
      <c r="J236" s="696">
        <v>187</v>
      </c>
      <c r="K236" s="696">
        <v>30</v>
      </c>
      <c r="L236" s="696">
        <v>16</v>
      </c>
      <c r="M236" s="696">
        <v>0</v>
      </c>
      <c r="N236" s="696">
        <v>13</v>
      </c>
      <c r="O236" s="696">
        <v>10</v>
      </c>
    </row>
    <row r="237" spans="1:15" s="530" customFormat="1">
      <c r="A237" s="516"/>
      <c r="B237" s="510" t="s">
        <v>834</v>
      </c>
      <c r="C237" s="513" t="s">
        <v>1800</v>
      </c>
      <c r="D237" s="530">
        <v>39</v>
      </c>
      <c r="E237" s="530">
        <v>8</v>
      </c>
      <c r="F237" s="530">
        <v>3</v>
      </c>
      <c r="G237" s="530">
        <v>0</v>
      </c>
      <c r="H237" s="530">
        <v>0</v>
      </c>
      <c r="I237" s="530">
        <v>23</v>
      </c>
      <c r="J237" s="530">
        <v>12</v>
      </c>
      <c r="K237" s="530">
        <v>5</v>
      </c>
      <c r="L237" s="530">
        <v>5</v>
      </c>
      <c r="M237" s="530">
        <v>1</v>
      </c>
      <c r="N237" s="530">
        <v>1</v>
      </c>
      <c r="O237" s="530">
        <v>1</v>
      </c>
    </row>
    <row r="238" spans="1:15" s="530" customFormat="1" ht="9" customHeight="1">
      <c r="A238" s="516"/>
      <c r="B238" s="510"/>
      <c r="C238" s="513" t="s">
        <v>1801</v>
      </c>
      <c r="D238" s="530">
        <v>116</v>
      </c>
      <c r="E238" s="530">
        <v>76</v>
      </c>
      <c r="F238" s="530">
        <v>8</v>
      </c>
      <c r="G238" s="530">
        <v>0</v>
      </c>
      <c r="H238" s="530">
        <v>0</v>
      </c>
      <c r="I238" s="530">
        <v>23</v>
      </c>
      <c r="J238" s="530">
        <v>5</v>
      </c>
      <c r="K238" s="530">
        <v>8</v>
      </c>
      <c r="L238" s="530">
        <v>6</v>
      </c>
      <c r="M238" s="530">
        <v>7</v>
      </c>
      <c r="N238" s="530">
        <v>2</v>
      </c>
      <c r="O238" s="530">
        <v>0</v>
      </c>
    </row>
    <row r="239" spans="1:15" s="696" customFormat="1" ht="18" customHeight="1">
      <c r="A239" s="693"/>
      <c r="B239" s="694"/>
      <c r="C239" s="695" t="s">
        <v>1802</v>
      </c>
      <c r="D239" s="696">
        <v>155</v>
      </c>
      <c r="E239" s="696">
        <v>84</v>
      </c>
      <c r="F239" s="696">
        <v>11</v>
      </c>
      <c r="G239" s="696">
        <v>0</v>
      </c>
      <c r="H239" s="696">
        <v>0</v>
      </c>
      <c r="I239" s="696">
        <v>46</v>
      </c>
      <c r="J239" s="696">
        <v>17</v>
      </c>
      <c r="K239" s="696">
        <v>13</v>
      </c>
      <c r="L239" s="696">
        <v>11</v>
      </c>
      <c r="M239" s="696">
        <v>8</v>
      </c>
      <c r="N239" s="696">
        <v>3</v>
      </c>
      <c r="O239" s="696">
        <v>1</v>
      </c>
    </row>
    <row r="240" spans="1:15" s="530" customFormat="1">
      <c r="A240" s="516"/>
      <c r="B240" s="510" t="s">
        <v>835</v>
      </c>
      <c r="C240" s="513" t="s">
        <v>1800</v>
      </c>
      <c r="D240" s="530">
        <v>1076</v>
      </c>
      <c r="E240" s="530">
        <v>87</v>
      </c>
      <c r="F240" s="530">
        <v>44</v>
      </c>
      <c r="G240" s="530">
        <v>2</v>
      </c>
      <c r="H240" s="530">
        <v>2</v>
      </c>
      <c r="I240" s="530">
        <v>812</v>
      </c>
      <c r="J240" s="530">
        <v>344</v>
      </c>
      <c r="K240" s="530">
        <v>71</v>
      </c>
      <c r="L240" s="530">
        <v>28</v>
      </c>
      <c r="M240" s="530">
        <v>0</v>
      </c>
      <c r="N240" s="530">
        <v>103</v>
      </c>
      <c r="O240" s="530">
        <v>1</v>
      </c>
    </row>
    <row r="241" spans="1:15" s="530" customFormat="1" ht="9" customHeight="1">
      <c r="A241" s="516"/>
      <c r="B241" s="510"/>
      <c r="C241" s="513" t="s">
        <v>1801</v>
      </c>
      <c r="D241" s="530">
        <v>879</v>
      </c>
      <c r="E241" s="530">
        <v>528</v>
      </c>
      <c r="F241" s="530">
        <v>90</v>
      </c>
      <c r="G241" s="530">
        <v>5</v>
      </c>
      <c r="H241" s="530">
        <v>1</v>
      </c>
      <c r="I241" s="530">
        <v>309</v>
      </c>
      <c r="J241" s="530">
        <v>138</v>
      </c>
      <c r="K241" s="530">
        <v>17</v>
      </c>
      <c r="L241" s="530">
        <v>4</v>
      </c>
      <c r="M241" s="530">
        <v>0</v>
      </c>
      <c r="N241" s="530">
        <v>19</v>
      </c>
      <c r="O241" s="530">
        <v>1</v>
      </c>
    </row>
    <row r="242" spans="1:15" s="696" customFormat="1" ht="18" customHeight="1">
      <c r="A242" s="693"/>
      <c r="B242" s="694"/>
      <c r="C242" s="695" t="s">
        <v>1802</v>
      </c>
      <c r="D242" s="696">
        <v>1955</v>
      </c>
      <c r="E242" s="696">
        <v>615</v>
      </c>
      <c r="F242" s="696">
        <v>134</v>
      </c>
      <c r="G242" s="696">
        <v>7</v>
      </c>
      <c r="H242" s="696">
        <v>3</v>
      </c>
      <c r="I242" s="696">
        <v>1121</v>
      </c>
      <c r="J242" s="696">
        <v>482</v>
      </c>
      <c r="K242" s="696">
        <v>88</v>
      </c>
      <c r="L242" s="696">
        <v>32</v>
      </c>
      <c r="M242" s="696">
        <v>0</v>
      </c>
      <c r="N242" s="696">
        <v>122</v>
      </c>
      <c r="O242" s="696">
        <v>2</v>
      </c>
    </row>
    <row r="243" spans="1:15" s="530" customFormat="1">
      <c r="A243" s="516"/>
      <c r="B243" s="510" t="s">
        <v>836</v>
      </c>
      <c r="C243" s="513" t="s">
        <v>1800</v>
      </c>
      <c r="D243" s="530">
        <v>94</v>
      </c>
      <c r="E243" s="530">
        <v>7</v>
      </c>
      <c r="F243" s="530">
        <v>6</v>
      </c>
      <c r="G243" s="530">
        <v>0</v>
      </c>
      <c r="H243" s="530">
        <v>0</v>
      </c>
      <c r="I243" s="530">
        <v>83</v>
      </c>
      <c r="J243" s="530">
        <v>55</v>
      </c>
      <c r="K243" s="530">
        <v>4</v>
      </c>
      <c r="L243" s="530">
        <v>1</v>
      </c>
      <c r="M243" s="530">
        <v>0</v>
      </c>
      <c r="N243" s="530">
        <v>0</v>
      </c>
      <c r="O243" s="530">
        <v>0</v>
      </c>
    </row>
    <row r="244" spans="1:15" s="530" customFormat="1" ht="9" customHeight="1">
      <c r="A244" s="516"/>
      <c r="B244" s="510"/>
      <c r="C244" s="513" t="s">
        <v>1801</v>
      </c>
      <c r="D244" s="530">
        <v>69</v>
      </c>
      <c r="E244" s="530">
        <v>46</v>
      </c>
      <c r="F244" s="530">
        <v>3</v>
      </c>
      <c r="G244" s="530">
        <v>2</v>
      </c>
      <c r="H244" s="530">
        <v>1</v>
      </c>
      <c r="I244" s="530">
        <v>21</v>
      </c>
      <c r="J244" s="530">
        <v>15</v>
      </c>
      <c r="K244" s="530">
        <v>0</v>
      </c>
      <c r="L244" s="530">
        <v>0</v>
      </c>
      <c r="M244" s="530">
        <v>0</v>
      </c>
      <c r="N244" s="530">
        <v>0</v>
      </c>
      <c r="O244" s="530">
        <v>0</v>
      </c>
    </row>
    <row r="245" spans="1:15" s="696" customFormat="1" ht="18" customHeight="1">
      <c r="A245" s="693"/>
      <c r="B245" s="694"/>
      <c r="C245" s="695" t="s">
        <v>1802</v>
      </c>
      <c r="D245" s="696">
        <v>163</v>
      </c>
      <c r="E245" s="696">
        <v>53</v>
      </c>
      <c r="F245" s="696">
        <v>9</v>
      </c>
      <c r="G245" s="696">
        <v>2</v>
      </c>
      <c r="H245" s="696">
        <v>1</v>
      </c>
      <c r="I245" s="696">
        <v>104</v>
      </c>
      <c r="J245" s="696">
        <v>70</v>
      </c>
      <c r="K245" s="696">
        <v>4</v>
      </c>
      <c r="L245" s="696">
        <v>1</v>
      </c>
      <c r="M245" s="696">
        <v>0</v>
      </c>
      <c r="N245" s="696">
        <v>0</v>
      </c>
      <c r="O245" s="696">
        <v>0</v>
      </c>
    </row>
    <row r="246" spans="1:15" s="530" customFormat="1">
      <c r="A246" s="516"/>
      <c r="B246" s="510" t="s">
        <v>837</v>
      </c>
      <c r="C246" s="513" t="s">
        <v>1800</v>
      </c>
      <c r="D246" s="530">
        <v>1097</v>
      </c>
      <c r="E246" s="530">
        <v>225</v>
      </c>
      <c r="F246" s="530">
        <v>164</v>
      </c>
      <c r="G246" s="530">
        <v>2</v>
      </c>
      <c r="H246" s="530">
        <v>1</v>
      </c>
      <c r="I246" s="530">
        <v>751</v>
      </c>
      <c r="J246" s="530">
        <v>648</v>
      </c>
      <c r="K246" s="530">
        <v>53</v>
      </c>
      <c r="L246" s="530">
        <v>40</v>
      </c>
      <c r="M246" s="530">
        <v>0</v>
      </c>
      <c r="N246" s="530">
        <v>44</v>
      </c>
      <c r="O246" s="530">
        <v>22</v>
      </c>
    </row>
    <row r="247" spans="1:15" s="530" customFormat="1" ht="9" customHeight="1">
      <c r="A247" s="516"/>
      <c r="B247" s="510"/>
      <c r="C247" s="513" t="s">
        <v>1801</v>
      </c>
      <c r="D247" s="530">
        <v>1397</v>
      </c>
      <c r="E247" s="530">
        <v>1162</v>
      </c>
      <c r="F247" s="530">
        <v>251</v>
      </c>
      <c r="G247" s="530">
        <v>4</v>
      </c>
      <c r="H247" s="530">
        <v>2</v>
      </c>
      <c r="I247" s="530">
        <v>173</v>
      </c>
      <c r="J247" s="530">
        <v>150</v>
      </c>
      <c r="K247" s="530">
        <v>42</v>
      </c>
      <c r="L247" s="530">
        <v>28</v>
      </c>
      <c r="M247" s="530">
        <v>0</v>
      </c>
      <c r="N247" s="530">
        <v>8</v>
      </c>
      <c r="O247" s="530">
        <v>8</v>
      </c>
    </row>
    <row r="248" spans="1:15" s="696" customFormat="1" ht="18" customHeight="1">
      <c r="A248" s="693"/>
      <c r="B248" s="694"/>
      <c r="C248" s="695" t="s">
        <v>1802</v>
      </c>
      <c r="D248" s="696">
        <v>2494</v>
      </c>
      <c r="E248" s="696">
        <v>1387</v>
      </c>
      <c r="F248" s="696">
        <v>415</v>
      </c>
      <c r="G248" s="696">
        <v>6</v>
      </c>
      <c r="H248" s="696">
        <v>3</v>
      </c>
      <c r="I248" s="696">
        <v>924</v>
      </c>
      <c r="J248" s="696">
        <v>798</v>
      </c>
      <c r="K248" s="696">
        <v>95</v>
      </c>
      <c r="L248" s="696">
        <v>68</v>
      </c>
      <c r="M248" s="696">
        <v>0</v>
      </c>
      <c r="N248" s="696">
        <v>52</v>
      </c>
      <c r="O248" s="696">
        <v>30</v>
      </c>
    </row>
    <row r="249" spans="1:15" s="530" customFormat="1" ht="18">
      <c r="A249" s="516"/>
      <c r="B249" s="510" t="s">
        <v>2385</v>
      </c>
      <c r="C249" s="513" t="s">
        <v>1800</v>
      </c>
      <c r="D249" s="530">
        <v>397</v>
      </c>
      <c r="E249" s="530">
        <v>25</v>
      </c>
      <c r="F249" s="530">
        <v>15</v>
      </c>
      <c r="G249" s="530">
        <v>0</v>
      </c>
      <c r="H249" s="530">
        <v>0</v>
      </c>
      <c r="I249" s="530">
        <v>294</v>
      </c>
      <c r="J249" s="530">
        <v>128</v>
      </c>
      <c r="K249" s="530">
        <v>25</v>
      </c>
      <c r="L249" s="530">
        <v>7</v>
      </c>
      <c r="M249" s="530">
        <v>0</v>
      </c>
      <c r="N249" s="530">
        <v>52</v>
      </c>
      <c r="O249" s="530">
        <v>1</v>
      </c>
    </row>
    <row r="250" spans="1:15" s="530" customFormat="1" ht="9" customHeight="1">
      <c r="A250" s="516"/>
      <c r="B250" s="510"/>
      <c r="C250" s="513" t="s">
        <v>1801</v>
      </c>
      <c r="D250" s="530">
        <v>344</v>
      </c>
      <c r="E250" s="530">
        <v>182</v>
      </c>
      <c r="F250" s="530">
        <v>22</v>
      </c>
      <c r="G250" s="530">
        <v>0</v>
      </c>
      <c r="H250" s="530">
        <v>0</v>
      </c>
      <c r="I250" s="530">
        <v>139</v>
      </c>
      <c r="J250" s="530">
        <v>53</v>
      </c>
      <c r="K250" s="530">
        <v>7</v>
      </c>
      <c r="L250" s="530">
        <v>3</v>
      </c>
      <c r="M250" s="530">
        <v>0</v>
      </c>
      <c r="N250" s="530">
        <v>16</v>
      </c>
      <c r="O250" s="530">
        <v>0</v>
      </c>
    </row>
    <row r="251" spans="1:15" s="696" customFormat="1" ht="18" customHeight="1">
      <c r="A251" s="693"/>
      <c r="B251" s="694"/>
      <c r="C251" s="695" t="s">
        <v>1802</v>
      </c>
      <c r="D251" s="696">
        <v>741</v>
      </c>
      <c r="E251" s="696">
        <v>207</v>
      </c>
      <c r="F251" s="696">
        <v>37</v>
      </c>
      <c r="G251" s="696">
        <v>0</v>
      </c>
      <c r="H251" s="696">
        <v>0</v>
      </c>
      <c r="I251" s="696">
        <v>433</v>
      </c>
      <c r="J251" s="696">
        <v>181</v>
      </c>
      <c r="K251" s="696">
        <v>32</v>
      </c>
      <c r="L251" s="696">
        <v>10</v>
      </c>
      <c r="M251" s="696">
        <v>0</v>
      </c>
      <c r="N251" s="696">
        <v>68</v>
      </c>
      <c r="O251" s="696">
        <v>1</v>
      </c>
    </row>
    <row r="252" spans="1:15" s="696" customFormat="1" ht="9" customHeight="1">
      <c r="A252" s="516" t="s">
        <v>488</v>
      </c>
      <c r="B252" s="694"/>
      <c r="C252" s="695"/>
      <c r="D252" s="530"/>
      <c r="E252" s="530"/>
      <c r="F252" s="530"/>
      <c r="G252" s="530"/>
      <c r="H252" s="530"/>
      <c r="I252" s="530"/>
      <c r="J252" s="530"/>
      <c r="K252" s="530"/>
      <c r="L252" s="530"/>
      <c r="M252" s="530"/>
      <c r="N252" s="530"/>
      <c r="O252" s="530"/>
    </row>
    <row r="253" spans="1:15" s="530" customFormat="1">
      <c r="A253" s="516" t="s">
        <v>1948</v>
      </c>
      <c r="B253" s="510"/>
      <c r="C253" s="513" t="s">
        <v>1800</v>
      </c>
      <c r="D253" s="530">
        <v>10020</v>
      </c>
      <c r="E253" s="530">
        <v>816</v>
      </c>
      <c r="F253" s="530">
        <v>506</v>
      </c>
      <c r="G253" s="530">
        <v>8</v>
      </c>
      <c r="H253" s="530">
        <v>5</v>
      </c>
      <c r="I253" s="530">
        <v>7630</v>
      </c>
      <c r="J253" s="530">
        <v>4360</v>
      </c>
      <c r="K253" s="530">
        <v>746</v>
      </c>
      <c r="L253" s="530">
        <v>267</v>
      </c>
      <c r="M253" s="530">
        <v>1</v>
      </c>
      <c r="N253" s="530">
        <v>769</v>
      </c>
      <c r="O253" s="530">
        <v>50</v>
      </c>
    </row>
    <row r="254" spans="1:15" s="530" customFormat="1" ht="9" customHeight="1">
      <c r="A254" s="516"/>
      <c r="B254" s="510"/>
      <c r="C254" s="513" t="s">
        <v>1801</v>
      </c>
      <c r="D254" s="696">
        <v>7860</v>
      </c>
      <c r="E254" s="696">
        <v>5270</v>
      </c>
      <c r="F254" s="696">
        <v>1082</v>
      </c>
      <c r="G254" s="696">
        <v>32</v>
      </c>
      <c r="H254" s="696">
        <v>12</v>
      </c>
      <c r="I254" s="696">
        <v>2081</v>
      </c>
      <c r="J254" s="696">
        <v>1117</v>
      </c>
      <c r="K254" s="696">
        <v>254</v>
      </c>
      <c r="L254" s="696">
        <v>112</v>
      </c>
      <c r="M254" s="696">
        <v>7</v>
      </c>
      <c r="N254" s="696">
        <v>187</v>
      </c>
      <c r="O254" s="696">
        <v>29</v>
      </c>
    </row>
    <row r="255" spans="1:15" s="696" customFormat="1" ht="18" customHeight="1">
      <c r="A255" s="693"/>
      <c r="B255" s="694"/>
      <c r="C255" s="695" t="s">
        <v>1802</v>
      </c>
      <c r="D255" s="696">
        <v>17880</v>
      </c>
      <c r="E255" s="696">
        <v>6086</v>
      </c>
      <c r="F255" s="696">
        <v>1588</v>
      </c>
      <c r="G255" s="696">
        <v>40</v>
      </c>
      <c r="H255" s="696">
        <v>17</v>
      </c>
      <c r="I255" s="696">
        <v>9711</v>
      </c>
      <c r="J255" s="696">
        <v>5477</v>
      </c>
      <c r="K255" s="696">
        <v>1000</v>
      </c>
      <c r="L255" s="696">
        <v>379</v>
      </c>
      <c r="M255" s="696">
        <v>8</v>
      </c>
      <c r="N255" s="696">
        <v>956</v>
      </c>
      <c r="O255" s="696">
        <v>79</v>
      </c>
    </row>
    <row r="256" spans="1:15" s="696" customFormat="1" ht="18" customHeight="1">
      <c r="A256" s="516" t="s">
        <v>501</v>
      </c>
      <c r="B256" s="694"/>
      <c r="C256" s="695"/>
    </row>
    <row r="257" spans="1:15" s="530" customFormat="1" ht="27" customHeight="1">
      <c r="B257" s="510" t="s">
        <v>2386</v>
      </c>
      <c r="C257" s="513" t="s">
        <v>1800</v>
      </c>
      <c r="D257" s="530">
        <v>73</v>
      </c>
      <c r="E257" s="530">
        <v>20</v>
      </c>
      <c r="F257" s="530">
        <v>17</v>
      </c>
      <c r="G257" s="530">
        <v>3</v>
      </c>
      <c r="H257" s="530">
        <v>1</v>
      </c>
      <c r="I257" s="530">
        <v>40</v>
      </c>
      <c r="J257" s="530">
        <v>13</v>
      </c>
      <c r="K257" s="530">
        <v>9</v>
      </c>
      <c r="L257" s="530">
        <v>2</v>
      </c>
      <c r="M257" s="530">
        <v>0</v>
      </c>
      <c r="N257" s="530">
        <v>1</v>
      </c>
      <c r="O257" s="530">
        <v>0</v>
      </c>
    </row>
    <row r="258" spans="1:15" s="530" customFormat="1" ht="9" customHeight="1">
      <c r="A258" s="516"/>
      <c r="B258" s="510"/>
      <c r="C258" s="513" t="s">
        <v>1801</v>
      </c>
      <c r="D258" s="530">
        <v>219</v>
      </c>
      <c r="E258" s="530">
        <v>161</v>
      </c>
      <c r="F258" s="530">
        <v>38</v>
      </c>
      <c r="G258" s="530">
        <v>12</v>
      </c>
      <c r="H258" s="530">
        <v>6</v>
      </c>
      <c r="I258" s="530">
        <v>31</v>
      </c>
      <c r="J258" s="530">
        <v>10</v>
      </c>
      <c r="K258" s="530">
        <v>9</v>
      </c>
      <c r="L258" s="530">
        <v>1</v>
      </c>
      <c r="M258" s="530">
        <v>0</v>
      </c>
      <c r="N258" s="530">
        <v>3</v>
      </c>
      <c r="O258" s="530">
        <v>3</v>
      </c>
    </row>
    <row r="259" spans="1:15" s="696" customFormat="1" ht="18" customHeight="1">
      <c r="A259" s="693"/>
      <c r="B259" s="694"/>
      <c r="C259" s="695" t="s">
        <v>1802</v>
      </c>
      <c r="D259" s="696">
        <v>292</v>
      </c>
      <c r="E259" s="696">
        <v>181</v>
      </c>
      <c r="F259" s="696">
        <v>55</v>
      </c>
      <c r="G259" s="696">
        <v>15</v>
      </c>
      <c r="H259" s="696">
        <v>7</v>
      </c>
      <c r="I259" s="696">
        <v>71</v>
      </c>
      <c r="J259" s="696">
        <v>23</v>
      </c>
      <c r="K259" s="696">
        <v>18</v>
      </c>
      <c r="L259" s="696">
        <v>3</v>
      </c>
      <c r="M259" s="696">
        <v>0</v>
      </c>
      <c r="N259" s="696">
        <v>4</v>
      </c>
      <c r="O259" s="696">
        <v>3</v>
      </c>
    </row>
    <row r="260" spans="1:15" s="530" customFormat="1">
      <c r="A260" s="516"/>
      <c r="B260" s="510" t="s">
        <v>840</v>
      </c>
      <c r="C260" s="513" t="s">
        <v>1800</v>
      </c>
      <c r="D260" s="530">
        <v>53</v>
      </c>
      <c r="E260" s="530">
        <v>9</v>
      </c>
      <c r="F260" s="530">
        <v>5</v>
      </c>
      <c r="G260" s="530">
        <v>0</v>
      </c>
      <c r="H260" s="530">
        <v>0</v>
      </c>
      <c r="I260" s="530">
        <v>34</v>
      </c>
      <c r="J260" s="530">
        <v>17</v>
      </c>
      <c r="K260" s="530">
        <v>6</v>
      </c>
      <c r="L260" s="530">
        <v>0</v>
      </c>
      <c r="M260" s="530">
        <v>0</v>
      </c>
      <c r="N260" s="530">
        <v>1</v>
      </c>
      <c r="O260" s="530">
        <v>3</v>
      </c>
    </row>
    <row r="261" spans="1:15" s="530" customFormat="1" ht="9" customHeight="1">
      <c r="A261" s="516"/>
      <c r="B261" s="510"/>
      <c r="C261" s="513" t="s">
        <v>1801</v>
      </c>
      <c r="D261" s="530">
        <v>62</v>
      </c>
      <c r="E261" s="530">
        <v>40</v>
      </c>
      <c r="F261" s="530">
        <v>17</v>
      </c>
      <c r="G261" s="530">
        <v>1</v>
      </c>
      <c r="H261" s="530">
        <v>1</v>
      </c>
      <c r="I261" s="530">
        <v>15</v>
      </c>
      <c r="J261" s="530">
        <v>8</v>
      </c>
      <c r="K261" s="530">
        <v>4</v>
      </c>
      <c r="L261" s="530">
        <v>0</v>
      </c>
      <c r="M261" s="530">
        <v>0</v>
      </c>
      <c r="N261" s="530">
        <v>1</v>
      </c>
      <c r="O261" s="530">
        <v>1</v>
      </c>
    </row>
    <row r="262" spans="1:15" s="696" customFormat="1" ht="18" customHeight="1">
      <c r="A262" s="693"/>
      <c r="B262" s="694"/>
      <c r="C262" s="695" t="s">
        <v>1802</v>
      </c>
      <c r="D262" s="696">
        <v>115</v>
      </c>
      <c r="E262" s="696">
        <v>49</v>
      </c>
      <c r="F262" s="696">
        <v>22</v>
      </c>
      <c r="G262" s="696">
        <v>1</v>
      </c>
      <c r="H262" s="696">
        <v>1</v>
      </c>
      <c r="I262" s="696">
        <v>49</v>
      </c>
      <c r="J262" s="696">
        <v>25</v>
      </c>
      <c r="K262" s="696">
        <v>10</v>
      </c>
      <c r="L262" s="696">
        <v>0</v>
      </c>
      <c r="M262" s="696">
        <v>0</v>
      </c>
      <c r="N262" s="696">
        <v>2</v>
      </c>
      <c r="O262" s="696">
        <v>4</v>
      </c>
    </row>
    <row r="263" spans="1:15" s="530" customFormat="1">
      <c r="A263" s="516"/>
      <c r="B263" s="510" t="s">
        <v>841</v>
      </c>
      <c r="C263" s="513" t="s">
        <v>1800</v>
      </c>
      <c r="D263" s="530">
        <v>228</v>
      </c>
      <c r="E263" s="530">
        <v>35</v>
      </c>
      <c r="F263" s="530">
        <v>18</v>
      </c>
      <c r="G263" s="530">
        <v>0</v>
      </c>
      <c r="H263" s="530">
        <v>0</v>
      </c>
      <c r="I263" s="530">
        <v>166</v>
      </c>
      <c r="J263" s="530">
        <v>101</v>
      </c>
      <c r="K263" s="530">
        <v>19</v>
      </c>
      <c r="L263" s="530">
        <v>9</v>
      </c>
      <c r="M263" s="530">
        <v>0</v>
      </c>
      <c r="N263" s="530">
        <v>3</v>
      </c>
      <c r="O263" s="530">
        <v>5</v>
      </c>
    </row>
    <row r="264" spans="1:15" s="530" customFormat="1" ht="9" customHeight="1">
      <c r="A264" s="516"/>
      <c r="B264" s="510"/>
      <c r="C264" s="513" t="s">
        <v>1801</v>
      </c>
      <c r="D264" s="530">
        <v>250</v>
      </c>
      <c r="E264" s="530">
        <v>142</v>
      </c>
      <c r="F264" s="530">
        <v>51</v>
      </c>
      <c r="G264" s="530">
        <v>2</v>
      </c>
      <c r="H264" s="530">
        <v>0</v>
      </c>
      <c r="I264" s="530">
        <v>66</v>
      </c>
      <c r="J264" s="530">
        <v>34</v>
      </c>
      <c r="K264" s="530">
        <v>24</v>
      </c>
      <c r="L264" s="530">
        <v>10</v>
      </c>
      <c r="M264" s="530">
        <v>0</v>
      </c>
      <c r="N264" s="530">
        <v>6</v>
      </c>
      <c r="O264" s="530">
        <v>10</v>
      </c>
    </row>
    <row r="265" spans="1:15" s="696" customFormat="1" ht="9" customHeight="1">
      <c r="A265" s="693"/>
      <c r="B265" s="694"/>
      <c r="C265" s="695" t="s">
        <v>1802</v>
      </c>
      <c r="D265" s="696">
        <v>478</v>
      </c>
      <c r="E265" s="696">
        <v>177</v>
      </c>
      <c r="F265" s="696">
        <v>69</v>
      </c>
      <c r="G265" s="696">
        <v>2</v>
      </c>
      <c r="H265" s="696">
        <v>0</v>
      </c>
      <c r="I265" s="696">
        <v>232</v>
      </c>
      <c r="J265" s="696">
        <v>135</v>
      </c>
      <c r="K265" s="696">
        <v>43</v>
      </c>
      <c r="L265" s="696">
        <v>19</v>
      </c>
      <c r="M265" s="696">
        <v>0</v>
      </c>
      <c r="N265" s="696">
        <v>9</v>
      </c>
      <c r="O265" s="696">
        <v>15</v>
      </c>
    </row>
    <row r="266" spans="1:15" s="530" customFormat="1" ht="9" customHeight="1">
      <c r="A266" s="24"/>
      <c r="B266" s="589"/>
      <c r="C266" s="698"/>
      <c r="D266" s="589"/>
      <c r="E266" s="589"/>
      <c r="F266" s="589"/>
      <c r="G266" s="589"/>
      <c r="H266" s="589"/>
      <c r="I266" s="589"/>
      <c r="J266" s="589"/>
      <c r="K266" s="589"/>
      <c r="L266" s="589"/>
      <c r="M266" s="24"/>
      <c r="N266" s="24"/>
      <c r="O266" s="24"/>
    </row>
    <row r="267" spans="1:15" s="530" customFormat="1" ht="9" customHeight="1">
      <c r="A267" s="213"/>
      <c r="B267" s="589"/>
      <c r="C267" s="698"/>
      <c r="D267" s="589"/>
      <c r="E267" s="589"/>
      <c r="F267" s="589"/>
      <c r="G267" s="589"/>
      <c r="H267" s="589"/>
      <c r="I267" s="589"/>
      <c r="J267" s="589"/>
      <c r="K267" s="589"/>
      <c r="L267" s="589"/>
      <c r="M267" s="24"/>
      <c r="N267" s="24"/>
      <c r="O267" s="24"/>
    </row>
    <row r="268" spans="1:15" s="530" customFormat="1" ht="9" customHeight="1">
      <c r="A268" s="213"/>
      <c r="B268" s="589"/>
      <c r="C268" s="698"/>
      <c r="D268" s="589"/>
      <c r="E268" s="589"/>
      <c r="F268" s="589"/>
      <c r="G268" s="589"/>
      <c r="H268" s="589"/>
      <c r="I268" s="589"/>
      <c r="J268" s="589"/>
      <c r="K268" s="589"/>
      <c r="L268" s="589"/>
      <c r="M268" s="24"/>
      <c r="N268" s="24"/>
      <c r="O268" s="24"/>
    </row>
    <row r="269" spans="1:15" s="90" customFormat="1" ht="14.25" customHeight="1">
      <c r="A269" s="172"/>
      <c r="B269" s="197"/>
      <c r="C269" s="265"/>
      <c r="D269" s="260"/>
      <c r="E269" s="260"/>
      <c r="F269" s="260"/>
      <c r="G269" s="260"/>
      <c r="H269" s="260"/>
      <c r="I269" s="260"/>
    </row>
    <row r="270" spans="1:15" s="24" customFormat="1" ht="10.5" customHeight="1">
      <c r="A270" s="1316" t="s">
        <v>586</v>
      </c>
      <c r="B270" s="1316"/>
      <c r="C270" s="698"/>
      <c r="D270" s="589"/>
      <c r="E270" s="589"/>
      <c r="F270" s="589"/>
      <c r="G270" s="589"/>
      <c r="H270" s="589"/>
      <c r="I270" s="589"/>
    </row>
    <row r="271" spans="1:15" s="530" customFormat="1" ht="36" customHeight="1">
      <c r="A271" s="516"/>
      <c r="B271" s="510" t="s">
        <v>2387</v>
      </c>
      <c r="C271" s="513" t="s">
        <v>1800</v>
      </c>
      <c r="D271" s="530">
        <v>70</v>
      </c>
      <c r="E271" s="530">
        <v>20</v>
      </c>
      <c r="F271" s="530">
        <v>12</v>
      </c>
      <c r="G271" s="530">
        <v>0</v>
      </c>
      <c r="H271" s="530">
        <v>0</v>
      </c>
      <c r="I271" s="530">
        <v>34</v>
      </c>
      <c r="J271" s="530">
        <v>25</v>
      </c>
      <c r="K271" s="530">
        <v>13</v>
      </c>
      <c r="L271" s="530">
        <v>7</v>
      </c>
      <c r="M271" s="530">
        <v>0</v>
      </c>
      <c r="N271" s="530">
        <v>1</v>
      </c>
      <c r="O271" s="530">
        <v>2</v>
      </c>
    </row>
    <row r="272" spans="1:15" s="530" customFormat="1" ht="9" customHeight="1">
      <c r="A272" s="516"/>
      <c r="B272" s="510"/>
      <c r="C272" s="513" t="s">
        <v>1801</v>
      </c>
      <c r="D272" s="530">
        <v>105</v>
      </c>
      <c r="E272" s="530">
        <v>87</v>
      </c>
      <c r="F272" s="530">
        <v>30</v>
      </c>
      <c r="G272" s="530">
        <v>2</v>
      </c>
      <c r="H272" s="530">
        <v>0</v>
      </c>
      <c r="I272" s="530">
        <v>6</v>
      </c>
      <c r="J272" s="530">
        <v>4</v>
      </c>
      <c r="K272" s="530">
        <v>7</v>
      </c>
      <c r="L272" s="530">
        <v>4</v>
      </c>
      <c r="M272" s="530">
        <v>0</v>
      </c>
      <c r="N272" s="530">
        <v>0</v>
      </c>
      <c r="O272" s="530">
        <v>3</v>
      </c>
    </row>
    <row r="273" spans="1:15" s="696" customFormat="1" ht="18" customHeight="1">
      <c r="A273" s="693"/>
      <c r="B273" s="694"/>
      <c r="C273" s="695" t="s">
        <v>1802</v>
      </c>
      <c r="D273" s="696">
        <v>175</v>
      </c>
      <c r="E273" s="696">
        <v>107</v>
      </c>
      <c r="F273" s="696">
        <v>42</v>
      </c>
      <c r="G273" s="696">
        <v>2</v>
      </c>
      <c r="H273" s="696">
        <v>0</v>
      </c>
      <c r="I273" s="696">
        <v>40</v>
      </c>
      <c r="J273" s="696">
        <v>29</v>
      </c>
      <c r="K273" s="696">
        <v>20</v>
      </c>
      <c r="L273" s="696">
        <v>11</v>
      </c>
      <c r="M273" s="696">
        <v>0</v>
      </c>
      <c r="N273" s="696">
        <v>1</v>
      </c>
      <c r="O273" s="696">
        <v>5</v>
      </c>
    </row>
    <row r="274" spans="1:15" s="530" customFormat="1">
      <c r="A274" s="516"/>
      <c r="B274" s="510" t="s">
        <v>844</v>
      </c>
      <c r="C274" s="513" t="s">
        <v>1800</v>
      </c>
      <c r="D274" s="530">
        <v>93</v>
      </c>
      <c r="E274" s="530">
        <v>61</v>
      </c>
      <c r="F274" s="530">
        <v>39</v>
      </c>
      <c r="G274" s="530">
        <v>3</v>
      </c>
      <c r="H274" s="530">
        <v>1</v>
      </c>
      <c r="I274" s="530">
        <v>20</v>
      </c>
      <c r="J274" s="530">
        <v>11</v>
      </c>
      <c r="K274" s="530">
        <v>6</v>
      </c>
      <c r="L274" s="530">
        <v>1</v>
      </c>
      <c r="M274" s="530">
        <v>0</v>
      </c>
      <c r="N274" s="530">
        <v>0</v>
      </c>
      <c r="O274" s="530">
        <v>3</v>
      </c>
    </row>
    <row r="275" spans="1:15" s="530" customFormat="1" ht="9" customHeight="1">
      <c r="A275" s="516"/>
      <c r="B275" s="510"/>
      <c r="C275" s="513" t="s">
        <v>1801</v>
      </c>
      <c r="D275" s="530">
        <v>193</v>
      </c>
      <c r="E275" s="530">
        <v>160</v>
      </c>
      <c r="F275" s="530">
        <v>43</v>
      </c>
      <c r="G275" s="530">
        <v>12</v>
      </c>
      <c r="H275" s="530">
        <v>5</v>
      </c>
      <c r="I275" s="530">
        <v>2</v>
      </c>
      <c r="J275" s="530">
        <v>2</v>
      </c>
      <c r="K275" s="530">
        <v>11</v>
      </c>
      <c r="L275" s="530">
        <v>3</v>
      </c>
      <c r="M275" s="530">
        <v>0</v>
      </c>
      <c r="N275" s="530">
        <v>2</v>
      </c>
      <c r="O275" s="530">
        <v>6</v>
      </c>
    </row>
    <row r="276" spans="1:15" s="696" customFormat="1" ht="18" customHeight="1">
      <c r="A276" s="693"/>
      <c r="B276" s="694"/>
      <c r="C276" s="695" t="s">
        <v>1802</v>
      </c>
      <c r="D276" s="696">
        <v>286</v>
      </c>
      <c r="E276" s="696">
        <v>221</v>
      </c>
      <c r="F276" s="696">
        <v>82</v>
      </c>
      <c r="G276" s="696">
        <v>15</v>
      </c>
      <c r="H276" s="696">
        <v>6</v>
      </c>
      <c r="I276" s="696">
        <v>22</v>
      </c>
      <c r="J276" s="696">
        <v>13</v>
      </c>
      <c r="K276" s="696">
        <v>17</v>
      </c>
      <c r="L276" s="696">
        <v>4</v>
      </c>
      <c r="M276" s="696">
        <v>0</v>
      </c>
      <c r="N276" s="696">
        <v>2</v>
      </c>
      <c r="O276" s="696">
        <v>9</v>
      </c>
    </row>
    <row r="277" spans="1:15" s="696" customFormat="1" ht="9" customHeight="1">
      <c r="A277" s="509" t="s">
        <v>501</v>
      </c>
      <c r="B277" s="694"/>
      <c r="C277" s="695"/>
    </row>
    <row r="278" spans="1:15" s="530" customFormat="1">
      <c r="A278" s="516" t="s">
        <v>1948</v>
      </c>
      <c r="B278" s="510"/>
      <c r="C278" s="513" t="s">
        <v>1800</v>
      </c>
      <c r="D278" s="530">
        <v>517</v>
      </c>
      <c r="E278" s="530">
        <v>145</v>
      </c>
      <c r="F278" s="530">
        <v>91</v>
      </c>
      <c r="G278" s="530">
        <v>6</v>
      </c>
      <c r="H278" s="530">
        <v>2</v>
      </c>
      <c r="I278" s="530">
        <v>294</v>
      </c>
      <c r="J278" s="530">
        <v>167</v>
      </c>
      <c r="K278" s="530">
        <v>53</v>
      </c>
      <c r="L278" s="530">
        <v>19</v>
      </c>
      <c r="M278" s="530">
        <v>0</v>
      </c>
      <c r="N278" s="530">
        <v>6</v>
      </c>
      <c r="O278" s="530">
        <v>13</v>
      </c>
    </row>
    <row r="279" spans="1:15" s="530" customFormat="1" ht="9" customHeight="1">
      <c r="A279" s="516"/>
      <c r="B279" s="510"/>
      <c r="C279" s="513" t="s">
        <v>1801</v>
      </c>
      <c r="D279" s="530">
        <v>829</v>
      </c>
      <c r="E279" s="530">
        <v>590</v>
      </c>
      <c r="F279" s="530">
        <v>179</v>
      </c>
      <c r="G279" s="530">
        <v>29</v>
      </c>
      <c r="H279" s="530">
        <v>12</v>
      </c>
      <c r="I279" s="530">
        <v>120</v>
      </c>
      <c r="J279" s="530">
        <v>58</v>
      </c>
      <c r="K279" s="530">
        <v>55</v>
      </c>
      <c r="L279" s="530">
        <v>18</v>
      </c>
      <c r="M279" s="530">
        <v>0</v>
      </c>
      <c r="N279" s="530">
        <v>12</v>
      </c>
      <c r="O279" s="530">
        <v>23</v>
      </c>
    </row>
    <row r="280" spans="1:15" s="696" customFormat="1" ht="18" customHeight="1">
      <c r="A280" s="693"/>
      <c r="B280" s="694"/>
      <c r="C280" s="695" t="s">
        <v>1802</v>
      </c>
      <c r="D280" s="696">
        <v>1346</v>
      </c>
      <c r="E280" s="696">
        <v>735</v>
      </c>
      <c r="F280" s="696">
        <v>270</v>
      </c>
      <c r="G280" s="696">
        <v>35</v>
      </c>
      <c r="H280" s="696">
        <v>14</v>
      </c>
      <c r="I280" s="696">
        <v>414</v>
      </c>
      <c r="J280" s="696">
        <v>225</v>
      </c>
      <c r="K280" s="696">
        <v>108</v>
      </c>
      <c r="L280" s="696">
        <v>37</v>
      </c>
      <c r="M280" s="696">
        <v>0</v>
      </c>
      <c r="N280" s="696">
        <v>18</v>
      </c>
      <c r="O280" s="696">
        <v>36</v>
      </c>
    </row>
    <row r="281" spans="1:15" s="696" customFormat="1" ht="9" customHeight="1">
      <c r="A281" s="516" t="s">
        <v>251</v>
      </c>
      <c r="B281" s="694"/>
      <c r="C281" s="695"/>
      <c r="D281" s="530"/>
      <c r="E281" s="530"/>
      <c r="F281" s="530"/>
      <c r="G281" s="530"/>
      <c r="H281" s="530"/>
      <c r="I281" s="530"/>
      <c r="J281" s="530"/>
      <c r="K281" s="530"/>
      <c r="L281" s="530"/>
      <c r="M281" s="530"/>
      <c r="N281" s="530"/>
      <c r="O281" s="530"/>
    </row>
    <row r="282" spans="1:15" s="696" customFormat="1" ht="9" customHeight="1">
      <c r="A282" s="516" t="s">
        <v>2279</v>
      </c>
      <c r="B282" s="694"/>
      <c r="C282" s="695"/>
      <c r="D282" s="530"/>
      <c r="E282" s="530"/>
      <c r="F282" s="530"/>
      <c r="G282" s="530"/>
      <c r="H282" s="530"/>
      <c r="I282" s="530"/>
      <c r="J282" s="530"/>
      <c r="K282" s="530"/>
      <c r="L282" s="530"/>
      <c r="M282" s="530"/>
      <c r="N282" s="530"/>
      <c r="O282" s="530"/>
    </row>
    <row r="283" spans="1:15" s="530" customFormat="1" ht="18" customHeight="1">
      <c r="B283" s="510" t="s">
        <v>847</v>
      </c>
      <c r="C283" s="513" t="s">
        <v>1800</v>
      </c>
      <c r="D283" s="512">
        <v>874</v>
      </c>
      <c r="E283" s="512">
        <v>411</v>
      </c>
      <c r="F283" s="512">
        <v>315</v>
      </c>
      <c r="G283" s="512">
        <v>3</v>
      </c>
      <c r="H283" s="512">
        <v>1</v>
      </c>
      <c r="I283" s="512">
        <v>166</v>
      </c>
      <c r="J283" s="512">
        <v>101</v>
      </c>
      <c r="K283" s="512">
        <v>141</v>
      </c>
      <c r="L283" s="512">
        <v>79</v>
      </c>
      <c r="M283" s="512">
        <v>0</v>
      </c>
      <c r="N283" s="512">
        <v>72</v>
      </c>
      <c r="O283" s="512">
        <v>81</v>
      </c>
    </row>
    <row r="284" spans="1:15" s="530" customFormat="1" ht="9" customHeight="1">
      <c r="A284" s="516"/>
      <c r="B284" s="510"/>
      <c r="C284" s="513" t="s">
        <v>1801</v>
      </c>
      <c r="D284" s="530">
        <v>1798</v>
      </c>
      <c r="E284" s="530">
        <v>1363</v>
      </c>
      <c r="F284" s="530">
        <v>838</v>
      </c>
      <c r="G284" s="530">
        <v>14</v>
      </c>
      <c r="H284" s="530">
        <v>4</v>
      </c>
      <c r="I284" s="530">
        <v>109</v>
      </c>
      <c r="J284" s="530">
        <v>66</v>
      </c>
      <c r="K284" s="530">
        <v>153</v>
      </c>
      <c r="L284" s="530">
        <v>96</v>
      </c>
      <c r="M284" s="530">
        <v>0</v>
      </c>
      <c r="N284" s="530">
        <v>36</v>
      </c>
      <c r="O284" s="530">
        <v>123</v>
      </c>
    </row>
    <row r="285" spans="1:15" s="696" customFormat="1" ht="18" customHeight="1">
      <c r="A285" s="693"/>
      <c r="B285" s="694"/>
      <c r="C285" s="695" t="s">
        <v>1802</v>
      </c>
      <c r="D285" s="696">
        <v>2672</v>
      </c>
      <c r="E285" s="696">
        <v>1774</v>
      </c>
      <c r="F285" s="696">
        <v>1153</v>
      </c>
      <c r="G285" s="696">
        <v>17</v>
      </c>
      <c r="H285" s="696">
        <v>5</v>
      </c>
      <c r="I285" s="696">
        <v>275</v>
      </c>
      <c r="J285" s="696">
        <v>167</v>
      </c>
      <c r="K285" s="696">
        <v>294</v>
      </c>
      <c r="L285" s="696">
        <v>175</v>
      </c>
      <c r="M285" s="696">
        <v>0</v>
      </c>
      <c r="N285" s="696">
        <v>108</v>
      </c>
      <c r="O285" s="696">
        <v>204</v>
      </c>
    </row>
    <row r="286" spans="1:15" s="530" customFormat="1">
      <c r="A286" s="516"/>
      <c r="B286" s="510" t="s">
        <v>848</v>
      </c>
      <c r="C286" s="513" t="s">
        <v>1800</v>
      </c>
      <c r="D286" s="696">
        <v>19001</v>
      </c>
      <c r="E286" s="696">
        <v>11239</v>
      </c>
      <c r="F286" s="696">
        <v>7415</v>
      </c>
      <c r="G286" s="696">
        <v>56</v>
      </c>
      <c r="H286" s="696">
        <v>33</v>
      </c>
      <c r="I286" s="696">
        <v>4545</v>
      </c>
      <c r="J286" s="696">
        <v>1432</v>
      </c>
      <c r="K286" s="696">
        <v>1511</v>
      </c>
      <c r="L286" s="696">
        <v>387</v>
      </c>
      <c r="M286" s="696">
        <v>148</v>
      </c>
      <c r="N286" s="696">
        <v>856</v>
      </c>
      <c r="O286" s="696">
        <v>646</v>
      </c>
    </row>
    <row r="287" spans="1:15" s="530" customFormat="1" ht="9" customHeight="1">
      <c r="A287" s="516"/>
      <c r="B287" s="510"/>
      <c r="C287" s="513" t="s">
        <v>1801</v>
      </c>
      <c r="D287" s="530">
        <v>39330</v>
      </c>
      <c r="E287" s="530">
        <v>34219</v>
      </c>
      <c r="F287" s="530">
        <v>17125</v>
      </c>
      <c r="G287" s="530">
        <v>206</v>
      </c>
      <c r="H287" s="530">
        <v>86</v>
      </c>
      <c r="I287" s="530">
        <v>977</v>
      </c>
      <c r="J287" s="530">
        <v>531</v>
      </c>
      <c r="K287" s="530">
        <v>1311</v>
      </c>
      <c r="L287" s="530">
        <v>635</v>
      </c>
      <c r="M287" s="530">
        <v>397</v>
      </c>
      <c r="N287" s="530">
        <v>1080</v>
      </c>
      <c r="O287" s="530">
        <v>1140</v>
      </c>
    </row>
    <row r="288" spans="1:15" s="696" customFormat="1" ht="9" customHeight="1">
      <c r="A288" s="693"/>
      <c r="B288" s="694"/>
      <c r="C288" s="695" t="s">
        <v>1802</v>
      </c>
      <c r="D288" s="530">
        <v>58331</v>
      </c>
      <c r="E288" s="530">
        <v>45458</v>
      </c>
      <c r="F288" s="530">
        <v>24540</v>
      </c>
      <c r="G288" s="530">
        <v>262</v>
      </c>
      <c r="H288" s="530">
        <v>119</v>
      </c>
      <c r="I288" s="530">
        <v>5522</v>
      </c>
      <c r="J288" s="530">
        <v>1963</v>
      </c>
      <c r="K288" s="530">
        <v>2822</v>
      </c>
      <c r="L288" s="530">
        <v>1022</v>
      </c>
      <c r="M288" s="530">
        <v>545</v>
      </c>
      <c r="N288" s="530">
        <v>1936</v>
      </c>
      <c r="O288" s="530">
        <v>1786</v>
      </c>
    </row>
    <row r="289" spans="1:15" s="530" customFormat="1" ht="18">
      <c r="A289" s="516"/>
      <c r="B289" s="510" t="s">
        <v>2388</v>
      </c>
      <c r="C289" s="513" t="s">
        <v>1800</v>
      </c>
      <c r="D289" s="512">
        <v>1</v>
      </c>
      <c r="E289" s="512">
        <v>1</v>
      </c>
      <c r="F289" s="512">
        <v>0</v>
      </c>
      <c r="G289" s="512">
        <v>0</v>
      </c>
      <c r="H289" s="512">
        <v>0</v>
      </c>
      <c r="I289" s="512">
        <v>0</v>
      </c>
      <c r="J289" s="512">
        <v>0</v>
      </c>
      <c r="K289" s="512">
        <v>0</v>
      </c>
      <c r="L289" s="512">
        <v>0</v>
      </c>
      <c r="M289" s="512">
        <v>0</v>
      </c>
      <c r="N289" s="512">
        <v>0</v>
      </c>
      <c r="O289" s="512">
        <v>0</v>
      </c>
    </row>
    <row r="290" spans="1:15" s="530" customFormat="1" ht="9" customHeight="1">
      <c r="A290" s="516"/>
      <c r="B290" s="510"/>
      <c r="C290" s="513" t="s">
        <v>1801</v>
      </c>
      <c r="D290" s="530">
        <v>11</v>
      </c>
      <c r="E290" s="530">
        <v>11</v>
      </c>
      <c r="F290" s="530">
        <v>2</v>
      </c>
      <c r="G290" s="530">
        <v>0</v>
      </c>
      <c r="H290" s="530">
        <v>0</v>
      </c>
      <c r="I290" s="530">
        <v>0</v>
      </c>
      <c r="J290" s="530">
        <v>0</v>
      </c>
      <c r="K290" s="530">
        <v>0</v>
      </c>
      <c r="L290" s="530">
        <v>0</v>
      </c>
      <c r="M290" s="530">
        <v>0</v>
      </c>
      <c r="N290" s="530">
        <v>0</v>
      </c>
      <c r="O290" s="530">
        <v>0</v>
      </c>
    </row>
    <row r="291" spans="1:15" s="696" customFormat="1" ht="18" customHeight="1">
      <c r="A291" s="693"/>
      <c r="B291" s="694"/>
      <c r="C291" s="695" t="s">
        <v>1802</v>
      </c>
      <c r="D291" s="696">
        <v>12</v>
      </c>
      <c r="E291" s="696">
        <v>12</v>
      </c>
      <c r="F291" s="696">
        <v>2</v>
      </c>
      <c r="G291" s="696">
        <v>0</v>
      </c>
      <c r="H291" s="696">
        <v>0</v>
      </c>
      <c r="I291" s="696">
        <v>0</v>
      </c>
      <c r="J291" s="696">
        <v>0</v>
      </c>
      <c r="K291" s="696">
        <v>0</v>
      </c>
      <c r="L291" s="696">
        <v>0</v>
      </c>
      <c r="M291" s="696">
        <v>0</v>
      </c>
      <c r="N291" s="696">
        <v>0</v>
      </c>
      <c r="O291" s="696">
        <v>0</v>
      </c>
    </row>
    <row r="292" spans="1:15" s="530" customFormat="1">
      <c r="A292" s="516"/>
      <c r="B292" s="510" t="s">
        <v>850</v>
      </c>
      <c r="C292" s="513" t="s">
        <v>1800</v>
      </c>
      <c r="D292" s="696">
        <v>3233</v>
      </c>
      <c r="E292" s="696">
        <v>410</v>
      </c>
      <c r="F292" s="696">
        <v>220</v>
      </c>
      <c r="G292" s="696">
        <v>2193</v>
      </c>
      <c r="H292" s="696">
        <v>1003</v>
      </c>
      <c r="I292" s="696">
        <v>334</v>
      </c>
      <c r="J292" s="696">
        <v>237</v>
      </c>
      <c r="K292" s="696">
        <v>76</v>
      </c>
      <c r="L292" s="696">
        <v>20</v>
      </c>
      <c r="M292" s="696">
        <v>0</v>
      </c>
      <c r="N292" s="696">
        <v>68</v>
      </c>
      <c r="O292" s="696">
        <v>152</v>
      </c>
    </row>
    <row r="293" spans="1:15" s="530" customFormat="1" ht="9" customHeight="1">
      <c r="A293" s="516"/>
      <c r="B293" s="510"/>
      <c r="C293" s="513" t="s">
        <v>1801</v>
      </c>
      <c r="D293" s="530">
        <v>8062</v>
      </c>
      <c r="E293" s="530">
        <v>774</v>
      </c>
      <c r="F293" s="530">
        <v>336</v>
      </c>
      <c r="G293" s="530">
        <v>6585</v>
      </c>
      <c r="H293" s="530">
        <v>3325</v>
      </c>
      <c r="I293" s="530">
        <v>143</v>
      </c>
      <c r="J293" s="530">
        <v>69</v>
      </c>
      <c r="K293" s="530">
        <v>88</v>
      </c>
      <c r="L293" s="530">
        <v>18</v>
      </c>
      <c r="M293" s="530">
        <v>0</v>
      </c>
      <c r="N293" s="530">
        <v>167</v>
      </c>
      <c r="O293" s="530">
        <v>305</v>
      </c>
    </row>
    <row r="294" spans="1:15" s="696" customFormat="1" ht="18" customHeight="1">
      <c r="A294" s="693"/>
      <c r="B294" s="694"/>
      <c r="C294" s="695" t="s">
        <v>1802</v>
      </c>
      <c r="D294" s="696">
        <v>11295</v>
      </c>
      <c r="E294" s="696">
        <v>1184</v>
      </c>
      <c r="F294" s="696">
        <v>556</v>
      </c>
      <c r="G294" s="696">
        <v>8778</v>
      </c>
      <c r="H294" s="696">
        <v>4328</v>
      </c>
      <c r="I294" s="696">
        <v>477</v>
      </c>
      <c r="J294" s="696">
        <v>306</v>
      </c>
      <c r="K294" s="696">
        <v>164</v>
      </c>
      <c r="L294" s="696">
        <v>38</v>
      </c>
      <c r="M294" s="696">
        <v>0</v>
      </c>
      <c r="N294" s="696">
        <v>235</v>
      </c>
      <c r="O294" s="696">
        <v>457</v>
      </c>
    </row>
    <row r="295" spans="1:15" s="530" customFormat="1">
      <c r="A295" s="516"/>
      <c r="B295" s="510" t="s">
        <v>851</v>
      </c>
      <c r="C295" s="513" t="s">
        <v>1800</v>
      </c>
      <c r="D295" s="696">
        <v>4936</v>
      </c>
      <c r="E295" s="696">
        <v>1519</v>
      </c>
      <c r="F295" s="696">
        <v>1161</v>
      </c>
      <c r="G295" s="696">
        <v>13</v>
      </c>
      <c r="H295" s="696">
        <v>9</v>
      </c>
      <c r="I295" s="696">
        <v>2589</v>
      </c>
      <c r="J295" s="696">
        <v>1873</v>
      </c>
      <c r="K295" s="696">
        <v>328</v>
      </c>
      <c r="L295" s="696">
        <v>250</v>
      </c>
      <c r="M295" s="696">
        <v>0</v>
      </c>
      <c r="N295" s="696">
        <v>372</v>
      </c>
      <c r="O295" s="696">
        <v>115</v>
      </c>
    </row>
    <row r="296" spans="1:15" s="530" customFormat="1" ht="9" customHeight="1">
      <c r="A296" s="516"/>
      <c r="B296" s="510"/>
      <c r="C296" s="513" t="s">
        <v>1801</v>
      </c>
      <c r="D296" s="530">
        <v>1570</v>
      </c>
      <c r="E296" s="530">
        <v>785</v>
      </c>
      <c r="F296" s="530">
        <v>412</v>
      </c>
      <c r="G296" s="530">
        <v>4</v>
      </c>
      <c r="H296" s="530">
        <v>2</v>
      </c>
      <c r="I296" s="530">
        <v>565</v>
      </c>
      <c r="J296" s="530">
        <v>429</v>
      </c>
      <c r="K296" s="530">
        <v>88</v>
      </c>
      <c r="L296" s="530">
        <v>57</v>
      </c>
      <c r="M296" s="530">
        <v>1</v>
      </c>
      <c r="N296" s="530">
        <v>72</v>
      </c>
      <c r="O296" s="530">
        <v>55</v>
      </c>
    </row>
    <row r="297" spans="1:15" s="696" customFormat="1" ht="18" customHeight="1">
      <c r="A297" s="693"/>
      <c r="B297" s="694"/>
      <c r="C297" s="695" t="s">
        <v>1802</v>
      </c>
      <c r="D297" s="696">
        <v>6506</v>
      </c>
      <c r="E297" s="696">
        <v>2304</v>
      </c>
      <c r="F297" s="696">
        <v>1573</v>
      </c>
      <c r="G297" s="696">
        <v>17</v>
      </c>
      <c r="H297" s="696">
        <v>11</v>
      </c>
      <c r="I297" s="696">
        <v>3154</v>
      </c>
      <c r="J297" s="696">
        <v>2302</v>
      </c>
      <c r="K297" s="696">
        <v>416</v>
      </c>
      <c r="L297" s="696">
        <v>307</v>
      </c>
      <c r="M297" s="696">
        <v>1</v>
      </c>
      <c r="N297" s="696">
        <v>444</v>
      </c>
      <c r="O297" s="696">
        <v>170</v>
      </c>
    </row>
    <row r="298" spans="1:15" s="530" customFormat="1">
      <c r="A298" s="516"/>
      <c r="B298" s="510" t="s">
        <v>1841</v>
      </c>
      <c r="C298" s="513" t="s">
        <v>1800</v>
      </c>
      <c r="D298" s="530">
        <v>2632</v>
      </c>
      <c r="E298" s="530">
        <v>899</v>
      </c>
      <c r="F298" s="530">
        <v>649</v>
      </c>
      <c r="G298" s="530">
        <v>12</v>
      </c>
      <c r="H298" s="530">
        <v>7</v>
      </c>
      <c r="I298" s="530">
        <v>1267</v>
      </c>
      <c r="J298" s="530">
        <v>627</v>
      </c>
      <c r="K298" s="530">
        <v>240</v>
      </c>
      <c r="L298" s="530">
        <v>95</v>
      </c>
      <c r="M298" s="530">
        <v>1</v>
      </c>
      <c r="N298" s="530">
        <v>131</v>
      </c>
      <c r="O298" s="530">
        <v>82</v>
      </c>
    </row>
    <row r="299" spans="1:15" s="530" customFormat="1" ht="9" customHeight="1">
      <c r="A299" s="516"/>
      <c r="B299" s="510"/>
      <c r="C299" s="513" t="s">
        <v>1801</v>
      </c>
      <c r="D299" s="530">
        <v>4741</v>
      </c>
      <c r="E299" s="530">
        <v>3353</v>
      </c>
      <c r="F299" s="530">
        <v>1826</v>
      </c>
      <c r="G299" s="530">
        <v>30</v>
      </c>
      <c r="H299" s="530">
        <v>14</v>
      </c>
      <c r="I299" s="530">
        <v>667</v>
      </c>
      <c r="J299" s="530">
        <v>204</v>
      </c>
      <c r="K299" s="530">
        <v>485</v>
      </c>
      <c r="L299" s="530">
        <v>169</v>
      </c>
      <c r="M299" s="530">
        <v>18</v>
      </c>
      <c r="N299" s="530">
        <v>93</v>
      </c>
      <c r="O299" s="530">
        <v>95</v>
      </c>
    </row>
    <row r="300" spans="1:15" s="696" customFormat="1" ht="18" customHeight="1">
      <c r="A300" s="693"/>
      <c r="B300" s="694"/>
      <c r="C300" s="695" t="s">
        <v>1802</v>
      </c>
      <c r="D300" s="696">
        <v>7373</v>
      </c>
      <c r="E300" s="696">
        <v>4252</v>
      </c>
      <c r="F300" s="696">
        <v>2475</v>
      </c>
      <c r="G300" s="696">
        <v>42</v>
      </c>
      <c r="H300" s="696">
        <v>21</v>
      </c>
      <c r="I300" s="696">
        <v>1934</v>
      </c>
      <c r="J300" s="696">
        <v>831</v>
      </c>
      <c r="K300" s="696">
        <v>725</v>
      </c>
      <c r="L300" s="696">
        <v>264</v>
      </c>
      <c r="M300" s="696">
        <v>19</v>
      </c>
      <c r="N300" s="696">
        <v>224</v>
      </c>
      <c r="O300" s="696">
        <v>177</v>
      </c>
    </row>
    <row r="301" spans="1:15" s="530" customFormat="1" ht="18">
      <c r="A301" s="516"/>
      <c r="B301" s="510" t="s">
        <v>2389</v>
      </c>
      <c r="C301" s="513" t="s">
        <v>1800</v>
      </c>
      <c r="D301" s="530">
        <v>7160</v>
      </c>
      <c r="E301" s="530">
        <v>1221</v>
      </c>
      <c r="F301" s="530">
        <v>430</v>
      </c>
      <c r="G301" s="530">
        <v>10</v>
      </c>
      <c r="H301" s="530">
        <v>2</v>
      </c>
      <c r="I301" s="530">
        <v>3784</v>
      </c>
      <c r="J301" s="530">
        <v>868</v>
      </c>
      <c r="K301" s="530">
        <v>1482</v>
      </c>
      <c r="L301" s="530">
        <v>69</v>
      </c>
      <c r="M301" s="530">
        <v>55</v>
      </c>
      <c r="N301" s="530">
        <v>237</v>
      </c>
      <c r="O301" s="530">
        <v>371</v>
      </c>
    </row>
    <row r="302" spans="1:15" s="530" customFormat="1" ht="9" customHeight="1">
      <c r="A302" s="516"/>
      <c r="B302" s="510"/>
      <c r="C302" s="513" t="s">
        <v>1801</v>
      </c>
      <c r="D302" s="530">
        <v>3376</v>
      </c>
      <c r="E302" s="530">
        <v>1230</v>
      </c>
      <c r="F302" s="530">
        <v>337</v>
      </c>
      <c r="G302" s="530">
        <v>44</v>
      </c>
      <c r="H302" s="530">
        <v>17</v>
      </c>
      <c r="I302" s="530">
        <v>848</v>
      </c>
      <c r="J302" s="530">
        <v>209</v>
      </c>
      <c r="K302" s="530">
        <v>995</v>
      </c>
      <c r="L302" s="530">
        <v>35</v>
      </c>
      <c r="M302" s="530">
        <v>18</v>
      </c>
      <c r="N302" s="530">
        <v>54</v>
      </c>
      <c r="O302" s="530">
        <v>187</v>
      </c>
    </row>
    <row r="303" spans="1:15" s="696" customFormat="1" ht="18" customHeight="1">
      <c r="A303" s="693"/>
      <c r="B303" s="694"/>
      <c r="C303" s="695" t="s">
        <v>1802</v>
      </c>
      <c r="D303" s="696">
        <v>10536</v>
      </c>
      <c r="E303" s="696">
        <v>2451</v>
      </c>
      <c r="F303" s="696">
        <v>767</v>
      </c>
      <c r="G303" s="696">
        <v>54</v>
      </c>
      <c r="H303" s="696">
        <v>19</v>
      </c>
      <c r="I303" s="696">
        <v>4632</v>
      </c>
      <c r="J303" s="696">
        <v>1077</v>
      </c>
      <c r="K303" s="696">
        <v>2477</v>
      </c>
      <c r="L303" s="696">
        <v>104</v>
      </c>
      <c r="M303" s="696">
        <v>73</v>
      </c>
      <c r="N303" s="696">
        <v>291</v>
      </c>
      <c r="O303" s="696">
        <v>558</v>
      </c>
    </row>
    <row r="304" spans="1:15" s="530" customFormat="1">
      <c r="A304" s="516"/>
      <c r="B304" s="510" t="s">
        <v>854</v>
      </c>
      <c r="C304" s="513" t="s">
        <v>1800</v>
      </c>
      <c r="D304" s="530">
        <v>77</v>
      </c>
      <c r="E304" s="530">
        <v>30</v>
      </c>
      <c r="F304" s="530">
        <v>24</v>
      </c>
      <c r="G304" s="530">
        <v>0</v>
      </c>
      <c r="H304" s="530">
        <v>0</v>
      </c>
      <c r="I304" s="530">
        <v>11</v>
      </c>
      <c r="J304" s="530">
        <v>0</v>
      </c>
      <c r="K304" s="530">
        <v>27</v>
      </c>
      <c r="L304" s="530">
        <v>5</v>
      </c>
      <c r="M304" s="530">
        <v>0</v>
      </c>
      <c r="N304" s="530">
        <v>4</v>
      </c>
      <c r="O304" s="530">
        <v>5</v>
      </c>
    </row>
    <row r="305" spans="1:15" s="530" customFormat="1" ht="9" customHeight="1">
      <c r="A305" s="516"/>
      <c r="B305" s="510"/>
      <c r="C305" s="513" t="s">
        <v>1801</v>
      </c>
      <c r="D305" s="530">
        <v>163</v>
      </c>
      <c r="E305" s="530">
        <v>107</v>
      </c>
      <c r="F305" s="530">
        <v>32</v>
      </c>
      <c r="G305" s="530">
        <v>0</v>
      </c>
      <c r="H305" s="530">
        <v>0</v>
      </c>
      <c r="I305" s="530">
        <v>4</v>
      </c>
      <c r="J305" s="530">
        <v>0</v>
      </c>
      <c r="K305" s="530">
        <v>45</v>
      </c>
      <c r="L305" s="530">
        <v>4</v>
      </c>
      <c r="M305" s="530">
        <v>0</v>
      </c>
      <c r="N305" s="530">
        <v>5</v>
      </c>
      <c r="O305" s="530">
        <v>2</v>
      </c>
    </row>
    <row r="306" spans="1:15" s="696" customFormat="1" ht="18" customHeight="1">
      <c r="A306" s="693"/>
      <c r="B306" s="694"/>
      <c r="C306" s="695" t="s">
        <v>1802</v>
      </c>
      <c r="D306" s="696">
        <v>240</v>
      </c>
      <c r="E306" s="696">
        <v>137</v>
      </c>
      <c r="F306" s="696">
        <v>56</v>
      </c>
      <c r="G306" s="696">
        <v>0</v>
      </c>
      <c r="H306" s="696">
        <v>0</v>
      </c>
      <c r="I306" s="696">
        <v>15</v>
      </c>
      <c r="J306" s="696">
        <v>0</v>
      </c>
      <c r="K306" s="696">
        <v>72</v>
      </c>
      <c r="L306" s="696">
        <v>9</v>
      </c>
      <c r="M306" s="696">
        <v>0</v>
      </c>
      <c r="N306" s="696">
        <v>9</v>
      </c>
      <c r="O306" s="696">
        <v>7</v>
      </c>
    </row>
    <row r="307" spans="1:15" s="530" customFormat="1">
      <c r="A307" s="516"/>
      <c r="B307" s="510" t="s">
        <v>855</v>
      </c>
      <c r="C307" s="513" t="s">
        <v>1800</v>
      </c>
      <c r="D307" s="530">
        <v>560</v>
      </c>
      <c r="E307" s="530">
        <v>138</v>
      </c>
      <c r="F307" s="530">
        <v>79</v>
      </c>
      <c r="G307" s="530">
        <v>0</v>
      </c>
      <c r="H307" s="530">
        <v>0</v>
      </c>
      <c r="I307" s="530">
        <v>84</v>
      </c>
      <c r="J307" s="530">
        <v>14</v>
      </c>
      <c r="K307" s="530">
        <v>39</v>
      </c>
      <c r="L307" s="530">
        <v>21</v>
      </c>
      <c r="M307" s="530">
        <v>0</v>
      </c>
      <c r="N307" s="530">
        <v>181</v>
      </c>
      <c r="O307" s="530">
        <v>118</v>
      </c>
    </row>
    <row r="308" spans="1:15" s="530" customFormat="1" ht="9" customHeight="1">
      <c r="A308" s="516"/>
      <c r="B308" s="510"/>
      <c r="C308" s="513" t="s">
        <v>1801</v>
      </c>
      <c r="D308" s="530">
        <v>1085</v>
      </c>
      <c r="E308" s="530">
        <v>334</v>
      </c>
      <c r="F308" s="530">
        <v>159</v>
      </c>
      <c r="G308" s="530">
        <v>0</v>
      </c>
      <c r="H308" s="530">
        <v>0</v>
      </c>
      <c r="I308" s="530">
        <v>50</v>
      </c>
      <c r="J308" s="530">
        <v>30</v>
      </c>
      <c r="K308" s="530">
        <v>42</v>
      </c>
      <c r="L308" s="530">
        <v>24</v>
      </c>
      <c r="M308" s="530">
        <v>11</v>
      </c>
      <c r="N308" s="530">
        <v>543</v>
      </c>
      <c r="O308" s="530">
        <v>105</v>
      </c>
    </row>
    <row r="309" spans="1:15" s="696" customFormat="1" ht="18" customHeight="1">
      <c r="A309" s="693"/>
      <c r="B309" s="694"/>
      <c r="C309" s="695" t="s">
        <v>1802</v>
      </c>
      <c r="D309" s="696">
        <v>1645</v>
      </c>
      <c r="E309" s="696">
        <v>472</v>
      </c>
      <c r="F309" s="696">
        <v>238</v>
      </c>
      <c r="G309" s="696">
        <v>0</v>
      </c>
      <c r="H309" s="696">
        <v>0</v>
      </c>
      <c r="I309" s="696">
        <v>134</v>
      </c>
      <c r="J309" s="696">
        <v>44</v>
      </c>
      <c r="K309" s="696">
        <v>81</v>
      </c>
      <c r="L309" s="696">
        <v>45</v>
      </c>
      <c r="M309" s="696">
        <v>11</v>
      </c>
      <c r="N309" s="696">
        <v>724</v>
      </c>
      <c r="O309" s="696">
        <v>223</v>
      </c>
    </row>
    <row r="310" spans="1:15" s="530" customFormat="1" ht="27">
      <c r="A310" s="516"/>
      <c r="B310" s="510" t="s">
        <v>2390</v>
      </c>
      <c r="C310" s="513" t="s">
        <v>1800</v>
      </c>
      <c r="D310" s="530">
        <v>147</v>
      </c>
      <c r="E310" s="530">
        <v>54</v>
      </c>
      <c r="F310" s="530">
        <v>47</v>
      </c>
      <c r="G310" s="530">
        <v>0</v>
      </c>
      <c r="H310" s="530">
        <v>0</v>
      </c>
      <c r="I310" s="530">
        <v>60</v>
      </c>
      <c r="J310" s="530">
        <v>35</v>
      </c>
      <c r="K310" s="530">
        <v>24</v>
      </c>
      <c r="L310" s="530">
        <v>6</v>
      </c>
      <c r="M310" s="530">
        <v>0</v>
      </c>
      <c r="N310" s="530">
        <v>6</v>
      </c>
      <c r="O310" s="530">
        <v>3</v>
      </c>
    </row>
    <row r="311" spans="1:15" s="530" customFormat="1" ht="9" customHeight="1">
      <c r="A311" s="516"/>
      <c r="B311" s="510"/>
      <c r="C311" s="513" t="s">
        <v>1801</v>
      </c>
      <c r="D311" s="530">
        <v>211</v>
      </c>
      <c r="E311" s="530">
        <v>140</v>
      </c>
      <c r="F311" s="530">
        <v>61</v>
      </c>
      <c r="G311" s="530">
        <v>5</v>
      </c>
      <c r="H311" s="530">
        <v>3</v>
      </c>
      <c r="I311" s="530">
        <v>25</v>
      </c>
      <c r="J311" s="530">
        <v>11</v>
      </c>
      <c r="K311" s="530">
        <v>31</v>
      </c>
      <c r="L311" s="530">
        <v>3</v>
      </c>
      <c r="M311" s="530">
        <v>0</v>
      </c>
      <c r="N311" s="530">
        <v>6</v>
      </c>
      <c r="O311" s="530">
        <v>4</v>
      </c>
    </row>
    <row r="312" spans="1:15" s="696" customFormat="1" ht="18" customHeight="1">
      <c r="A312" s="693"/>
      <c r="B312" s="694"/>
      <c r="C312" s="695" t="s">
        <v>1802</v>
      </c>
      <c r="D312" s="696">
        <v>358</v>
      </c>
      <c r="E312" s="696">
        <v>194</v>
      </c>
      <c r="F312" s="696">
        <v>108</v>
      </c>
      <c r="G312" s="696">
        <v>5</v>
      </c>
      <c r="H312" s="696">
        <v>3</v>
      </c>
      <c r="I312" s="696">
        <v>85</v>
      </c>
      <c r="J312" s="696">
        <v>46</v>
      </c>
      <c r="K312" s="696">
        <v>55</v>
      </c>
      <c r="L312" s="696">
        <v>9</v>
      </c>
      <c r="M312" s="696">
        <v>0</v>
      </c>
      <c r="N312" s="696">
        <v>12</v>
      </c>
      <c r="O312" s="696">
        <v>7</v>
      </c>
    </row>
    <row r="313" spans="1:15" s="696" customFormat="1" ht="9" customHeight="1">
      <c r="A313" s="516" t="s">
        <v>251</v>
      </c>
      <c r="B313" s="694"/>
      <c r="C313" s="695"/>
      <c r="D313" s="530"/>
      <c r="E313" s="530"/>
      <c r="F313" s="530"/>
      <c r="G313" s="530"/>
      <c r="H313" s="530"/>
      <c r="I313" s="530"/>
      <c r="J313" s="530"/>
      <c r="K313" s="530"/>
      <c r="L313" s="530"/>
      <c r="M313" s="530"/>
      <c r="N313" s="530"/>
      <c r="O313" s="530"/>
    </row>
    <row r="314" spans="1:15" s="696" customFormat="1" ht="9" customHeight="1">
      <c r="A314" s="516" t="s">
        <v>2279</v>
      </c>
      <c r="B314" s="694"/>
      <c r="C314" s="695"/>
      <c r="D314" s="530"/>
      <c r="E314" s="530"/>
      <c r="F314" s="530"/>
      <c r="G314" s="530"/>
      <c r="H314" s="530"/>
      <c r="I314" s="530"/>
      <c r="J314" s="530"/>
      <c r="K314" s="530"/>
      <c r="L314" s="530"/>
      <c r="M314" s="530"/>
      <c r="N314" s="530"/>
      <c r="O314" s="530"/>
    </row>
    <row r="315" spans="1:15" s="530" customFormat="1" ht="9" customHeight="1">
      <c r="A315" s="516" t="s">
        <v>1948</v>
      </c>
      <c r="B315" s="510"/>
      <c r="C315" s="513" t="s">
        <v>1800</v>
      </c>
      <c r="D315" s="696">
        <v>38621</v>
      </c>
      <c r="E315" s="696">
        <v>15922</v>
      </c>
      <c r="F315" s="696">
        <v>10340</v>
      </c>
      <c r="G315" s="696">
        <v>2287</v>
      </c>
      <c r="H315" s="696">
        <v>1055</v>
      </c>
      <c r="I315" s="696">
        <v>12840</v>
      </c>
      <c r="J315" s="696">
        <v>5187</v>
      </c>
      <c r="K315" s="696">
        <v>3868</v>
      </c>
      <c r="L315" s="696">
        <v>932</v>
      </c>
      <c r="M315" s="696">
        <v>204</v>
      </c>
      <c r="N315" s="696">
        <v>1927</v>
      </c>
      <c r="O315" s="696">
        <v>1573</v>
      </c>
    </row>
    <row r="316" spans="1:15" s="530" customFormat="1" ht="9" customHeight="1">
      <c r="A316" s="516"/>
      <c r="B316" s="510"/>
      <c r="C316" s="513" t="s">
        <v>1801</v>
      </c>
      <c r="D316" s="530">
        <v>60347</v>
      </c>
      <c r="E316" s="530">
        <v>42316</v>
      </c>
      <c r="F316" s="530">
        <v>21128</v>
      </c>
      <c r="G316" s="530">
        <v>6888</v>
      </c>
      <c r="H316" s="530">
        <v>3451</v>
      </c>
      <c r="I316" s="530">
        <v>3388</v>
      </c>
      <c r="J316" s="530">
        <v>1549</v>
      </c>
      <c r="K316" s="530">
        <v>3238</v>
      </c>
      <c r="L316" s="530">
        <v>1041</v>
      </c>
      <c r="M316" s="530">
        <v>445</v>
      </c>
      <c r="N316" s="530">
        <v>2056</v>
      </c>
      <c r="O316" s="530">
        <v>2016</v>
      </c>
    </row>
    <row r="317" spans="1:15" s="696" customFormat="1" ht="9.6" customHeight="1">
      <c r="A317" s="693"/>
      <c r="B317" s="694"/>
      <c r="C317" s="695" t="s">
        <v>1802</v>
      </c>
      <c r="D317" s="530">
        <v>98968</v>
      </c>
      <c r="E317" s="530">
        <v>58238</v>
      </c>
      <c r="F317" s="530">
        <v>31468</v>
      </c>
      <c r="G317" s="530">
        <v>9175</v>
      </c>
      <c r="H317" s="530">
        <v>4506</v>
      </c>
      <c r="I317" s="530">
        <v>16228</v>
      </c>
      <c r="J317" s="530">
        <v>6736</v>
      </c>
      <c r="K317" s="530">
        <v>7106</v>
      </c>
      <c r="L317" s="530">
        <v>1973</v>
      </c>
      <c r="M317" s="530">
        <v>649</v>
      </c>
      <c r="N317" s="530">
        <v>3983</v>
      </c>
      <c r="O317" s="530">
        <v>3589</v>
      </c>
    </row>
    <row r="318" spans="1:15" s="530" customFormat="1" ht="9" customHeight="1">
      <c r="A318" s="24"/>
      <c r="B318" s="589"/>
      <c r="C318" s="698"/>
      <c r="D318" s="589"/>
      <c r="E318" s="589"/>
      <c r="F318" s="589"/>
      <c r="G318" s="589"/>
      <c r="H318" s="589"/>
      <c r="I318" s="589"/>
      <c r="J318" s="589"/>
      <c r="K318" s="589"/>
      <c r="L318" s="589"/>
      <c r="M318" s="24"/>
      <c r="N318" s="24"/>
      <c r="O318" s="24"/>
    </row>
    <row r="319" spans="1:15" s="530" customFormat="1" ht="9" customHeight="1">
      <c r="A319" s="24"/>
      <c r="B319" s="589"/>
      <c r="C319" s="698"/>
      <c r="D319" s="589"/>
      <c r="E319" s="589"/>
      <c r="F319" s="589"/>
      <c r="G319" s="589"/>
      <c r="H319" s="589"/>
      <c r="I319" s="589"/>
      <c r="J319" s="589"/>
      <c r="K319" s="589"/>
      <c r="L319" s="589"/>
      <c r="M319" s="24"/>
      <c r="N319" s="24"/>
      <c r="O319" s="24"/>
    </row>
    <row r="320" spans="1:15" s="530" customFormat="1" ht="9" customHeight="1">
      <c r="A320" s="24"/>
      <c r="B320" s="589"/>
      <c r="C320" s="698"/>
      <c r="D320" s="589"/>
      <c r="E320" s="589"/>
      <c r="F320" s="589"/>
      <c r="G320" s="589"/>
      <c r="H320" s="589"/>
      <c r="I320" s="589"/>
      <c r="J320" s="589"/>
      <c r="K320" s="589"/>
      <c r="L320" s="589"/>
      <c r="M320" s="24"/>
      <c r="N320" s="24"/>
      <c r="O320" s="24"/>
    </row>
    <row r="321" spans="1:15" s="530" customFormat="1" ht="9" customHeight="1">
      <c r="A321" s="24"/>
      <c r="B321" s="589"/>
      <c r="C321" s="698"/>
      <c r="D321" s="589"/>
      <c r="E321" s="589"/>
      <c r="F321" s="589"/>
      <c r="G321" s="589"/>
      <c r="H321" s="589"/>
      <c r="I321" s="589"/>
      <c r="J321" s="589"/>
      <c r="K321" s="589"/>
      <c r="L321" s="589"/>
      <c r="M321" s="24"/>
      <c r="N321" s="24"/>
      <c r="O321" s="24"/>
    </row>
    <row r="322" spans="1:15" s="530" customFormat="1" ht="9" customHeight="1">
      <c r="A322" s="213"/>
      <c r="B322" s="589"/>
      <c r="C322" s="698"/>
      <c r="D322" s="589"/>
      <c r="E322" s="589"/>
      <c r="F322" s="589"/>
      <c r="G322" s="589"/>
      <c r="H322" s="589"/>
      <c r="I322" s="589"/>
      <c r="J322" s="589"/>
      <c r="K322" s="589"/>
      <c r="L322" s="589"/>
      <c r="M322" s="24"/>
      <c r="N322" s="24"/>
      <c r="O322" s="24"/>
    </row>
    <row r="323" spans="1:15" s="530" customFormat="1" ht="9" customHeight="1">
      <c r="A323" s="213"/>
      <c r="B323" s="589"/>
      <c r="C323" s="698"/>
      <c r="D323" s="589"/>
      <c r="E323" s="589"/>
      <c r="F323" s="589"/>
      <c r="G323" s="589"/>
      <c r="H323" s="589"/>
      <c r="I323" s="589"/>
      <c r="J323" s="589"/>
      <c r="K323" s="589"/>
      <c r="L323" s="589"/>
      <c r="M323" s="24"/>
      <c r="N323" s="24"/>
      <c r="O323" s="24"/>
    </row>
    <row r="324" spans="1:15" s="90" customFormat="1" ht="14.25" customHeight="1">
      <c r="A324" s="172"/>
      <c r="B324" s="197"/>
      <c r="C324" s="265"/>
      <c r="D324" s="260"/>
      <c r="E324" s="260"/>
      <c r="F324" s="260"/>
      <c r="G324" s="260"/>
      <c r="H324" s="260"/>
      <c r="I324" s="260"/>
    </row>
    <row r="325" spans="1:15" s="24" customFormat="1" ht="10.5" customHeight="1">
      <c r="A325" s="1316" t="s">
        <v>586</v>
      </c>
      <c r="B325" s="1316"/>
      <c r="C325" s="698"/>
      <c r="D325" s="589"/>
      <c r="E325" s="589"/>
      <c r="F325" s="589"/>
      <c r="G325" s="589"/>
      <c r="H325" s="589"/>
      <c r="I325" s="589"/>
    </row>
    <row r="326" spans="1:15" s="530" customFormat="1" ht="18" customHeight="1">
      <c r="A326" s="516" t="s">
        <v>543</v>
      </c>
      <c r="B326" s="510"/>
      <c r="C326" s="513"/>
    </row>
    <row r="327" spans="1:15" s="696" customFormat="1" ht="9" customHeight="1">
      <c r="A327" s="516" t="s">
        <v>2391</v>
      </c>
      <c r="B327" s="694"/>
      <c r="C327" s="695"/>
    </row>
    <row r="328" spans="1:15" s="530" customFormat="1" ht="27" customHeight="1">
      <c r="B328" s="510" t="s">
        <v>2392</v>
      </c>
      <c r="C328" s="513" t="s">
        <v>1800</v>
      </c>
      <c r="D328" s="530">
        <v>17149</v>
      </c>
      <c r="E328" s="530">
        <v>5159</v>
      </c>
      <c r="F328" s="530">
        <v>3389</v>
      </c>
      <c r="G328" s="530">
        <v>26</v>
      </c>
      <c r="H328" s="530">
        <v>7</v>
      </c>
      <c r="I328" s="530">
        <v>3558</v>
      </c>
      <c r="J328" s="530">
        <v>1395</v>
      </c>
      <c r="K328" s="530">
        <v>4335</v>
      </c>
      <c r="L328" s="530">
        <v>1024</v>
      </c>
      <c r="M328" s="530">
        <v>3361</v>
      </c>
      <c r="N328" s="530">
        <v>387</v>
      </c>
      <c r="O328" s="530">
        <v>323</v>
      </c>
    </row>
    <row r="329" spans="1:15" s="530" customFormat="1" ht="9" customHeight="1">
      <c r="A329" s="516"/>
      <c r="B329" s="510"/>
      <c r="C329" s="513" t="s">
        <v>1801</v>
      </c>
      <c r="D329" s="530">
        <v>36732</v>
      </c>
      <c r="E329" s="530">
        <v>10884</v>
      </c>
      <c r="F329" s="530">
        <v>4791</v>
      </c>
      <c r="G329" s="530">
        <v>71</v>
      </c>
      <c r="H329" s="530">
        <v>30</v>
      </c>
      <c r="I329" s="530">
        <v>1968</v>
      </c>
      <c r="J329" s="530">
        <v>586</v>
      </c>
      <c r="K329" s="530">
        <v>10846</v>
      </c>
      <c r="L329" s="530">
        <v>2578</v>
      </c>
      <c r="M329" s="530">
        <v>11532</v>
      </c>
      <c r="N329" s="530">
        <v>945</v>
      </c>
      <c r="O329" s="530">
        <v>486</v>
      </c>
    </row>
    <row r="330" spans="1:15" s="696" customFormat="1" ht="18" customHeight="1">
      <c r="A330" s="693"/>
      <c r="B330" s="694"/>
      <c r="C330" s="695" t="s">
        <v>1802</v>
      </c>
      <c r="D330" s="696">
        <v>53881</v>
      </c>
      <c r="E330" s="696">
        <v>16043</v>
      </c>
      <c r="F330" s="696">
        <v>8180</v>
      </c>
      <c r="G330" s="696">
        <v>97</v>
      </c>
      <c r="H330" s="696">
        <v>37</v>
      </c>
      <c r="I330" s="696">
        <v>5526</v>
      </c>
      <c r="J330" s="696">
        <v>1981</v>
      </c>
      <c r="K330" s="696">
        <v>15181</v>
      </c>
      <c r="L330" s="696">
        <v>3602</v>
      </c>
      <c r="M330" s="696">
        <v>14893</v>
      </c>
      <c r="N330" s="696">
        <v>1332</v>
      </c>
      <c r="O330" s="696">
        <v>809</v>
      </c>
    </row>
    <row r="331" spans="1:15" s="530" customFormat="1">
      <c r="A331" s="516"/>
      <c r="B331" s="510" t="s">
        <v>861</v>
      </c>
      <c r="C331" s="513" t="s">
        <v>1800</v>
      </c>
      <c r="D331" s="530">
        <v>179</v>
      </c>
      <c r="E331" s="530">
        <v>44</v>
      </c>
      <c r="F331" s="530">
        <v>22</v>
      </c>
      <c r="G331" s="530">
        <v>0</v>
      </c>
      <c r="H331" s="530">
        <v>0</v>
      </c>
      <c r="I331" s="530">
        <v>13</v>
      </c>
      <c r="J331" s="530">
        <v>8</v>
      </c>
      <c r="K331" s="530">
        <v>106</v>
      </c>
      <c r="L331" s="530">
        <v>47</v>
      </c>
      <c r="M331" s="530">
        <v>8</v>
      </c>
      <c r="N331" s="530">
        <v>8</v>
      </c>
      <c r="O331" s="530">
        <v>0</v>
      </c>
    </row>
    <row r="332" spans="1:15" s="530" customFormat="1" ht="9" customHeight="1">
      <c r="A332" s="516"/>
      <c r="B332" s="510"/>
      <c r="C332" s="513" t="s">
        <v>1801</v>
      </c>
      <c r="D332" s="530">
        <v>1118</v>
      </c>
      <c r="E332" s="530">
        <v>209</v>
      </c>
      <c r="F332" s="530">
        <v>92</v>
      </c>
      <c r="G332" s="530">
        <v>1</v>
      </c>
      <c r="H332" s="530">
        <v>1</v>
      </c>
      <c r="I332" s="530">
        <v>63</v>
      </c>
      <c r="J332" s="530">
        <v>53</v>
      </c>
      <c r="K332" s="530">
        <v>796</v>
      </c>
      <c r="L332" s="530">
        <v>232</v>
      </c>
      <c r="M332" s="530">
        <v>26</v>
      </c>
      <c r="N332" s="530">
        <v>18</v>
      </c>
      <c r="O332" s="530">
        <v>5</v>
      </c>
    </row>
    <row r="333" spans="1:15" s="696" customFormat="1" ht="18" customHeight="1">
      <c r="A333" s="693"/>
      <c r="B333" s="694"/>
      <c r="C333" s="695" t="s">
        <v>1802</v>
      </c>
      <c r="D333" s="696">
        <v>1297</v>
      </c>
      <c r="E333" s="696">
        <v>253</v>
      </c>
      <c r="F333" s="696">
        <v>114</v>
      </c>
      <c r="G333" s="696">
        <v>1</v>
      </c>
      <c r="H333" s="696">
        <v>1</v>
      </c>
      <c r="I333" s="696">
        <v>76</v>
      </c>
      <c r="J333" s="696">
        <v>61</v>
      </c>
      <c r="K333" s="696">
        <v>902</v>
      </c>
      <c r="L333" s="696">
        <v>279</v>
      </c>
      <c r="M333" s="696">
        <v>34</v>
      </c>
      <c r="N333" s="696">
        <v>26</v>
      </c>
      <c r="O333" s="696">
        <v>5</v>
      </c>
    </row>
    <row r="334" spans="1:15" s="530" customFormat="1" ht="18">
      <c r="A334" s="516"/>
      <c r="B334" s="510" t="s">
        <v>1848</v>
      </c>
      <c r="C334" s="513" t="s">
        <v>1800</v>
      </c>
      <c r="D334" s="530">
        <v>2478</v>
      </c>
      <c r="E334" s="530">
        <v>27</v>
      </c>
      <c r="F334" s="530">
        <v>22</v>
      </c>
      <c r="G334" s="530">
        <v>0</v>
      </c>
      <c r="H334" s="530">
        <v>0</v>
      </c>
      <c r="I334" s="530">
        <v>10</v>
      </c>
      <c r="J334" s="530">
        <v>7</v>
      </c>
      <c r="K334" s="530">
        <v>154</v>
      </c>
      <c r="L334" s="530">
        <v>144</v>
      </c>
      <c r="M334" s="530">
        <v>66</v>
      </c>
      <c r="N334" s="530">
        <v>2220</v>
      </c>
      <c r="O334" s="530">
        <v>1</v>
      </c>
    </row>
    <row r="335" spans="1:15" s="530" customFormat="1" ht="9" customHeight="1">
      <c r="A335" s="516"/>
      <c r="B335" s="510"/>
      <c r="C335" s="513" t="s">
        <v>1801</v>
      </c>
      <c r="D335" s="530">
        <v>11246</v>
      </c>
      <c r="E335" s="530">
        <v>143</v>
      </c>
      <c r="F335" s="530">
        <v>70</v>
      </c>
      <c r="G335" s="530">
        <v>0</v>
      </c>
      <c r="H335" s="530">
        <v>0</v>
      </c>
      <c r="I335" s="530">
        <v>47</v>
      </c>
      <c r="J335" s="530">
        <v>36</v>
      </c>
      <c r="K335" s="530">
        <v>734</v>
      </c>
      <c r="L335" s="530">
        <v>660</v>
      </c>
      <c r="M335" s="530">
        <v>246</v>
      </c>
      <c r="N335" s="530">
        <v>10075</v>
      </c>
      <c r="O335" s="530">
        <v>1</v>
      </c>
    </row>
    <row r="336" spans="1:15" s="696" customFormat="1" ht="9" customHeight="1">
      <c r="A336" s="693"/>
      <c r="B336" s="694"/>
      <c r="C336" s="695" t="s">
        <v>1802</v>
      </c>
      <c r="D336" s="696">
        <v>13724</v>
      </c>
      <c r="E336" s="696">
        <v>170</v>
      </c>
      <c r="F336" s="696">
        <v>92</v>
      </c>
      <c r="G336" s="696">
        <v>0</v>
      </c>
      <c r="H336" s="696">
        <v>0</v>
      </c>
      <c r="I336" s="696">
        <v>57</v>
      </c>
      <c r="J336" s="696">
        <v>43</v>
      </c>
      <c r="K336" s="696">
        <v>888</v>
      </c>
      <c r="L336" s="696">
        <v>804</v>
      </c>
      <c r="M336" s="696">
        <v>312</v>
      </c>
      <c r="N336" s="696">
        <v>12295</v>
      </c>
      <c r="O336" s="696">
        <v>2</v>
      </c>
    </row>
    <row r="337" spans="1:15" s="530" customFormat="1" ht="27">
      <c r="A337" s="516"/>
      <c r="B337" s="510" t="s">
        <v>2393</v>
      </c>
      <c r="C337" s="513" t="s">
        <v>1800</v>
      </c>
      <c r="D337" s="530">
        <v>174</v>
      </c>
      <c r="E337" s="530">
        <v>31</v>
      </c>
      <c r="F337" s="530">
        <v>12</v>
      </c>
      <c r="G337" s="530">
        <v>0</v>
      </c>
      <c r="H337" s="530">
        <v>0</v>
      </c>
      <c r="I337" s="530">
        <v>110</v>
      </c>
      <c r="J337" s="530">
        <v>16</v>
      </c>
      <c r="K337" s="530">
        <v>31</v>
      </c>
      <c r="L337" s="530">
        <v>4</v>
      </c>
      <c r="M337" s="530">
        <v>2</v>
      </c>
      <c r="N337" s="530">
        <v>0</v>
      </c>
      <c r="O337" s="530">
        <v>0</v>
      </c>
    </row>
    <row r="338" spans="1:15" s="530" customFormat="1" ht="9" customHeight="1">
      <c r="A338" s="516"/>
      <c r="B338" s="510"/>
      <c r="C338" s="513" t="s">
        <v>1801</v>
      </c>
      <c r="D338" s="530">
        <v>163</v>
      </c>
      <c r="E338" s="530">
        <v>42</v>
      </c>
      <c r="F338" s="530">
        <v>8</v>
      </c>
      <c r="G338" s="530">
        <v>0</v>
      </c>
      <c r="H338" s="530">
        <v>0</v>
      </c>
      <c r="I338" s="530">
        <v>37</v>
      </c>
      <c r="J338" s="530">
        <v>7</v>
      </c>
      <c r="K338" s="530">
        <v>81</v>
      </c>
      <c r="L338" s="530">
        <v>16</v>
      </c>
      <c r="M338" s="530">
        <v>2</v>
      </c>
      <c r="N338" s="530">
        <v>0</v>
      </c>
      <c r="O338" s="530">
        <v>1</v>
      </c>
    </row>
    <row r="339" spans="1:15" s="696" customFormat="1" ht="18" customHeight="1">
      <c r="A339" s="693"/>
      <c r="B339" s="694"/>
      <c r="C339" s="695" t="s">
        <v>1802</v>
      </c>
      <c r="D339" s="696">
        <v>337</v>
      </c>
      <c r="E339" s="696">
        <v>73</v>
      </c>
      <c r="F339" s="696">
        <v>20</v>
      </c>
      <c r="G339" s="696">
        <v>0</v>
      </c>
      <c r="H339" s="696">
        <v>0</v>
      </c>
      <c r="I339" s="696">
        <v>147</v>
      </c>
      <c r="J339" s="696">
        <v>23</v>
      </c>
      <c r="K339" s="696">
        <v>112</v>
      </c>
      <c r="L339" s="696">
        <v>20</v>
      </c>
      <c r="M339" s="696">
        <v>4</v>
      </c>
      <c r="N339" s="696">
        <v>0</v>
      </c>
      <c r="O339" s="696">
        <v>1</v>
      </c>
    </row>
    <row r="340" spans="1:15" s="696" customFormat="1" ht="9" customHeight="1">
      <c r="A340" s="516" t="s">
        <v>543</v>
      </c>
      <c r="B340" s="694"/>
      <c r="C340" s="695"/>
      <c r="D340" s="530"/>
      <c r="E340" s="530"/>
      <c r="F340" s="530"/>
      <c r="G340" s="530"/>
      <c r="H340" s="530"/>
      <c r="I340" s="530"/>
      <c r="J340" s="530"/>
      <c r="K340" s="530"/>
      <c r="L340" s="530"/>
      <c r="M340" s="530"/>
      <c r="N340" s="530"/>
      <c r="O340" s="530"/>
    </row>
    <row r="341" spans="1:15" s="696" customFormat="1" ht="9" customHeight="1">
      <c r="A341" s="516" t="s">
        <v>2391</v>
      </c>
      <c r="B341" s="694"/>
      <c r="C341" s="695"/>
      <c r="D341" s="530"/>
      <c r="E341" s="530"/>
      <c r="F341" s="530"/>
      <c r="G341" s="530"/>
      <c r="H341" s="530"/>
      <c r="I341" s="530"/>
      <c r="J341" s="530"/>
      <c r="K341" s="530"/>
      <c r="L341" s="530"/>
      <c r="M341" s="530"/>
      <c r="N341" s="530"/>
      <c r="O341" s="530"/>
    </row>
    <row r="342" spans="1:15" s="530" customFormat="1">
      <c r="A342" s="516" t="s">
        <v>1948</v>
      </c>
      <c r="B342" s="510"/>
      <c r="C342" s="513" t="s">
        <v>1800</v>
      </c>
      <c r="D342" s="696">
        <v>19980</v>
      </c>
      <c r="E342" s="696">
        <v>5261</v>
      </c>
      <c r="F342" s="696">
        <v>3445</v>
      </c>
      <c r="G342" s="696">
        <v>26</v>
      </c>
      <c r="H342" s="696">
        <v>7</v>
      </c>
      <c r="I342" s="696">
        <v>3691</v>
      </c>
      <c r="J342" s="696">
        <v>1426</v>
      </c>
      <c r="K342" s="696">
        <v>4626</v>
      </c>
      <c r="L342" s="696">
        <v>1219</v>
      </c>
      <c r="M342" s="696">
        <v>3437</v>
      </c>
      <c r="N342" s="696">
        <v>2615</v>
      </c>
      <c r="O342" s="696">
        <v>324</v>
      </c>
    </row>
    <row r="343" spans="1:15" s="530" customFormat="1" ht="9" customHeight="1">
      <c r="A343" s="516"/>
      <c r="B343" s="510"/>
      <c r="C343" s="513" t="s">
        <v>1801</v>
      </c>
      <c r="D343" s="530">
        <v>49259</v>
      </c>
      <c r="E343" s="530">
        <v>11278</v>
      </c>
      <c r="F343" s="530">
        <v>4961</v>
      </c>
      <c r="G343" s="530">
        <v>72</v>
      </c>
      <c r="H343" s="530">
        <v>31</v>
      </c>
      <c r="I343" s="530">
        <v>2115</v>
      </c>
      <c r="J343" s="530">
        <v>682</v>
      </c>
      <c r="K343" s="530">
        <v>12457</v>
      </c>
      <c r="L343" s="530">
        <v>3486</v>
      </c>
      <c r="M343" s="530">
        <v>11806</v>
      </c>
      <c r="N343" s="530">
        <v>11038</v>
      </c>
      <c r="O343" s="530">
        <v>493</v>
      </c>
    </row>
    <row r="344" spans="1:15" s="696" customFormat="1" ht="18" customHeight="1">
      <c r="A344" s="693"/>
      <c r="B344" s="694"/>
      <c r="C344" s="695" t="s">
        <v>1802</v>
      </c>
      <c r="D344" s="696">
        <v>69239</v>
      </c>
      <c r="E344" s="696">
        <v>16539</v>
      </c>
      <c r="F344" s="696">
        <v>8406</v>
      </c>
      <c r="G344" s="696">
        <v>98</v>
      </c>
      <c r="H344" s="696">
        <v>38</v>
      </c>
      <c r="I344" s="696">
        <v>5806</v>
      </c>
      <c r="J344" s="696">
        <v>2108</v>
      </c>
      <c r="K344" s="696">
        <v>17083</v>
      </c>
      <c r="L344" s="696">
        <v>4705</v>
      </c>
      <c r="M344" s="696">
        <v>15243</v>
      </c>
      <c r="N344" s="696">
        <v>13653</v>
      </c>
      <c r="O344" s="696">
        <v>817</v>
      </c>
    </row>
    <row r="345" spans="1:15" s="530" customFormat="1" ht="18" customHeight="1">
      <c r="B345" s="517" t="s">
        <v>127</v>
      </c>
      <c r="C345" s="513" t="s">
        <v>1800</v>
      </c>
      <c r="D345" s="512">
        <v>97202</v>
      </c>
      <c r="E345" s="512">
        <v>25167</v>
      </c>
      <c r="F345" s="512">
        <v>16156</v>
      </c>
      <c r="G345" s="512">
        <v>2454</v>
      </c>
      <c r="H345" s="512">
        <v>1114</v>
      </c>
      <c r="I345" s="512">
        <v>32343</v>
      </c>
      <c r="J345" s="512">
        <v>14615</v>
      </c>
      <c r="K345" s="512">
        <v>13989</v>
      </c>
      <c r="L345" s="512">
        <v>4259</v>
      </c>
      <c r="M345" s="512">
        <v>14335</v>
      </c>
      <c r="N345" s="512">
        <v>6459</v>
      </c>
      <c r="O345" s="512">
        <v>2455</v>
      </c>
    </row>
    <row r="346" spans="1:15" s="530" customFormat="1" ht="9" customHeight="1">
      <c r="A346" s="516"/>
      <c r="B346" s="510"/>
      <c r="C346" s="513" t="s">
        <v>1801</v>
      </c>
      <c r="D346" s="530">
        <v>233901</v>
      </c>
      <c r="E346" s="530">
        <v>81817</v>
      </c>
      <c r="F346" s="530">
        <v>32549</v>
      </c>
      <c r="G346" s="530">
        <v>7483</v>
      </c>
      <c r="H346" s="530">
        <v>3671</v>
      </c>
      <c r="I346" s="530">
        <v>24914</v>
      </c>
      <c r="J346" s="530">
        <v>9129</v>
      </c>
      <c r="K346" s="530">
        <v>40513</v>
      </c>
      <c r="L346" s="530">
        <v>11448</v>
      </c>
      <c r="M346" s="530">
        <v>60359</v>
      </c>
      <c r="N346" s="530">
        <v>15346</v>
      </c>
      <c r="O346" s="530">
        <v>3469</v>
      </c>
    </row>
    <row r="347" spans="1:15" s="696" customFormat="1" ht="9" customHeight="1">
      <c r="A347" s="693"/>
      <c r="B347" s="694"/>
      <c r="C347" s="695" t="s">
        <v>1802</v>
      </c>
      <c r="D347" s="530">
        <v>331103</v>
      </c>
      <c r="E347" s="530">
        <v>106984</v>
      </c>
      <c r="F347" s="530">
        <v>48705</v>
      </c>
      <c r="G347" s="530">
        <v>9937</v>
      </c>
      <c r="H347" s="530">
        <v>4785</v>
      </c>
      <c r="I347" s="530">
        <v>57257</v>
      </c>
      <c r="J347" s="530">
        <v>23744</v>
      </c>
      <c r="K347" s="530">
        <v>54502</v>
      </c>
      <c r="L347" s="530">
        <v>15707</v>
      </c>
      <c r="M347" s="530">
        <v>74694</v>
      </c>
      <c r="N347" s="530">
        <v>21805</v>
      </c>
      <c r="O347" s="530">
        <v>5924</v>
      </c>
    </row>
    <row r="384" spans="1:15" s="530" customFormat="1" ht="9" customHeight="1">
      <c r="A384" s="24"/>
      <c r="B384" s="589"/>
      <c r="C384" s="698"/>
      <c r="D384" s="589"/>
      <c r="E384" s="589"/>
      <c r="F384" s="589"/>
      <c r="G384" s="589"/>
      <c r="H384" s="589"/>
      <c r="I384" s="589"/>
      <c r="J384" s="589"/>
      <c r="K384" s="589"/>
      <c r="L384" s="589"/>
      <c r="M384" s="24"/>
      <c r="N384" s="24"/>
      <c r="O384" s="24"/>
    </row>
    <row r="385" spans="1:15" s="530" customFormat="1" ht="9" customHeight="1">
      <c r="A385" s="213"/>
      <c r="B385" s="589"/>
      <c r="C385" s="698"/>
      <c r="D385" s="589"/>
      <c r="E385" s="589"/>
      <c r="F385" s="589"/>
      <c r="G385" s="589"/>
      <c r="H385" s="589"/>
      <c r="I385" s="589"/>
      <c r="J385" s="589"/>
      <c r="K385" s="589"/>
      <c r="L385" s="589"/>
      <c r="M385" s="24"/>
      <c r="N385" s="24"/>
      <c r="O385" s="24"/>
    </row>
    <row r="386" spans="1:15" s="530" customFormat="1" ht="9" customHeight="1">
      <c r="A386" s="213"/>
      <c r="B386" s="589"/>
      <c r="C386" s="698"/>
      <c r="D386" s="589"/>
      <c r="E386" s="589"/>
      <c r="F386" s="589"/>
      <c r="G386" s="589"/>
      <c r="H386" s="589"/>
      <c r="I386" s="589"/>
      <c r="J386" s="589"/>
      <c r="K386" s="589"/>
      <c r="L386" s="589"/>
      <c r="M386" s="24"/>
      <c r="N386" s="24"/>
      <c r="O386" s="24"/>
    </row>
    <row r="387" spans="1:15" s="530" customFormat="1" ht="9" customHeight="1">
      <c r="A387" s="213"/>
      <c r="B387" s="589"/>
      <c r="C387" s="698"/>
      <c r="D387" s="589"/>
      <c r="E387" s="589"/>
      <c r="F387" s="589"/>
      <c r="G387" s="589"/>
      <c r="H387" s="589"/>
      <c r="I387" s="589"/>
      <c r="J387" s="589"/>
      <c r="K387" s="589"/>
      <c r="L387" s="589"/>
      <c r="M387" s="24"/>
      <c r="N387" s="24"/>
      <c r="O387" s="24"/>
    </row>
    <row r="388" spans="1:15" s="90" customFormat="1" ht="15" customHeight="1">
      <c r="A388" s="172"/>
      <c r="B388" s="197"/>
      <c r="C388" s="265"/>
      <c r="D388" s="260"/>
      <c r="E388" s="260"/>
      <c r="F388" s="260"/>
      <c r="G388" s="260"/>
      <c r="H388" s="260"/>
      <c r="I388" s="260"/>
    </row>
    <row r="389" spans="1:15" s="24" customFormat="1" ht="10.5" customHeight="1">
      <c r="A389" s="1316" t="s">
        <v>586</v>
      </c>
      <c r="B389" s="1316"/>
      <c r="C389" s="698"/>
      <c r="D389" s="589"/>
      <c r="E389" s="589"/>
      <c r="F389" s="589"/>
      <c r="G389" s="589"/>
      <c r="H389" s="589"/>
      <c r="I389" s="589"/>
    </row>
  </sheetData>
  <mergeCells count="3">
    <mergeCell ref="D6:D7"/>
    <mergeCell ref="E6:N7"/>
    <mergeCell ref="A8:B8"/>
  </mergeCells>
  <pageMargins left="0.7" right="0.7" top="0.78740157499999996" bottom="0.78740157499999996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87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1.5703125" style="90" customWidth="1"/>
    <col min="2" max="2" width="1.7109375" style="90" customWidth="1"/>
    <col min="3" max="3" width="22.5703125" style="609" customWidth="1"/>
    <col min="4" max="4" width="2.28515625" style="153" customWidth="1"/>
    <col min="5" max="5" width="6.42578125" style="90" customWidth="1"/>
    <col min="6" max="6" width="6.28515625" style="90" customWidth="1"/>
    <col min="7" max="7" width="5.85546875" style="90" customWidth="1"/>
    <col min="8" max="8" width="5.42578125" style="90" customWidth="1"/>
    <col min="9" max="9" width="6" style="90" customWidth="1"/>
    <col min="10" max="10" width="6.140625" style="90" customWidth="1"/>
    <col min="11" max="12" width="5.28515625" style="90" customWidth="1"/>
    <col min="13" max="13" width="6.85546875" style="90" customWidth="1"/>
    <col min="14" max="14" width="5.5703125" style="90" customWidth="1"/>
    <col min="15" max="15" width="5" style="90" customWidth="1"/>
    <col min="16" max="16" width="4.7109375" style="90" customWidth="1"/>
    <col min="17" max="17" width="6.28515625" style="90" customWidth="1"/>
    <col min="18" max="16384" width="11.42578125" style="90"/>
  </cols>
  <sheetData>
    <row r="1" spans="1:17" s="2" customFormat="1" ht="12.75">
      <c r="A1" s="97" t="s">
        <v>608</v>
      </c>
      <c r="B1" s="699"/>
      <c r="C1" s="699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</row>
    <row r="2" spans="1:17" ht="9" customHeight="1">
      <c r="A2" s="7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</row>
    <row r="3" spans="1:17" s="288" customFormat="1" ht="12">
      <c r="A3" s="20" t="s">
        <v>2394</v>
      </c>
      <c r="B3" s="60"/>
      <c r="C3" s="60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</row>
    <row r="4" spans="1:17" s="288" customFormat="1" ht="12">
      <c r="A4" s="20" t="s">
        <v>2395</v>
      </c>
      <c r="B4" s="60"/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0"/>
      <c r="P4" s="60"/>
      <c r="Q4" s="60"/>
    </row>
    <row r="5" spans="1:17">
      <c r="A5" s="7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89"/>
    </row>
    <row r="6" spans="1:17" ht="12.75" customHeight="1">
      <c r="A6" s="549" t="s">
        <v>153</v>
      </c>
      <c r="B6" s="549"/>
      <c r="C6" s="549"/>
      <c r="D6" s="468"/>
      <c r="E6" s="1575" t="s">
        <v>610</v>
      </c>
      <c r="F6" s="1572" t="s">
        <v>2396</v>
      </c>
      <c r="G6" s="1558"/>
      <c r="H6" s="1559"/>
      <c r="I6" s="1575" t="s">
        <v>2397</v>
      </c>
      <c r="J6" s="465" t="s">
        <v>1871</v>
      </c>
      <c r="K6" s="464"/>
      <c r="L6" s="464"/>
      <c r="M6" s="700"/>
      <c r="N6" s="700"/>
      <c r="O6" s="465"/>
      <c r="P6" s="1301"/>
      <c r="Q6" s="1420"/>
    </row>
    <row r="7" spans="1:17" ht="11.45" customHeight="1">
      <c r="A7" s="33" t="s">
        <v>1873</v>
      </c>
      <c r="B7" s="33"/>
      <c r="C7" s="33"/>
      <c r="D7" s="1315"/>
      <c r="E7" s="1565"/>
      <c r="F7" s="1560"/>
      <c r="G7" s="1561"/>
      <c r="H7" s="1562"/>
      <c r="I7" s="1565"/>
      <c r="J7" s="1485" t="s">
        <v>1874</v>
      </c>
      <c r="K7" s="1486"/>
      <c r="L7" s="1486"/>
      <c r="M7" s="1486"/>
      <c r="N7" s="1581"/>
      <c r="O7" s="1485" t="s">
        <v>1927</v>
      </c>
      <c r="P7" s="1581"/>
      <c r="Q7" s="1572" t="s">
        <v>2398</v>
      </c>
    </row>
    <row r="8" spans="1:17" ht="10.15" customHeight="1">
      <c r="A8" s="33" t="s">
        <v>611</v>
      </c>
      <c r="B8" s="33"/>
      <c r="C8" s="33"/>
      <c r="D8" s="1315"/>
      <c r="E8" s="1565"/>
      <c r="F8" s="1575" t="s">
        <v>1665</v>
      </c>
      <c r="G8" s="1575" t="s">
        <v>2399</v>
      </c>
      <c r="H8" s="1575" t="s">
        <v>2400</v>
      </c>
      <c r="I8" s="1565"/>
      <c r="J8" s="1575" t="s">
        <v>1876</v>
      </c>
      <c r="K8" s="1576" t="s">
        <v>2401</v>
      </c>
      <c r="L8" s="1575" t="s">
        <v>2402</v>
      </c>
      <c r="M8" s="1576" t="s">
        <v>2403</v>
      </c>
      <c r="N8" s="1576" t="s">
        <v>1928</v>
      </c>
      <c r="O8" s="1575" t="s">
        <v>2404</v>
      </c>
      <c r="P8" s="1564" t="s">
        <v>1882</v>
      </c>
      <c r="Q8" s="1573"/>
    </row>
    <row r="9" spans="1:17" ht="10.15" customHeight="1">
      <c r="A9" s="33"/>
      <c r="B9" s="33"/>
      <c r="C9" s="33"/>
      <c r="D9" s="1315"/>
      <c r="E9" s="1565"/>
      <c r="F9" s="1565"/>
      <c r="G9" s="1565"/>
      <c r="H9" s="1565"/>
      <c r="I9" s="1565"/>
      <c r="J9" s="1565"/>
      <c r="K9" s="1577"/>
      <c r="L9" s="1565"/>
      <c r="M9" s="1577"/>
      <c r="N9" s="1579"/>
      <c r="O9" s="1565"/>
      <c r="P9" s="1565"/>
      <c r="Q9" s="1573"/>
    </row>
    <row r="10" spans="1:17">
      <c r="A10" s="33" t="s">
        <v>1789</v>
      </c>
      <c r="B10" s="33"/>
      <c r="C10" s="33"/>
      <c r="D10" s="1315"/>
      <c r="E10" s="1565"/>
      <c r="F10" s="1565"/>
      <c r="G10" s="1565"/>
      <c r="H10" s="1565"/>
      <c r="I10" s="1565"/>
      <c r="J10" s="1565"/>
      <c r="K10" s="1577"/>
      <c r="L10" s="1565"/>
      <c r="M10" s="1577"/>
      <c r="N10" s="1579"/>
      <c r="O10" s="1565"/>
      <c r="P10" s="1565"/>
      <c r="Q10" s="1573"/>
    </row>
    <row r="11" spans="1:17" ht="18.75" customHeight="1">
      <c r="A11" s="473" t="s">
        <v>1795</v>
      </c>
      <c r="B11" s="473"/>
      <c r="C11" s="473"/>
      <c r="D11" s="1311"/>
      <c r="E11" s="1487"/>
      <c r="F11" s="1487"/>
      <c r="G11" s="1487"/>
      <c r="H11" s="1487"/>
      <c r="I11" s="1487"/>
      <c r="J11" s="1487"/>
      <c r="K11" s="1578"/>
      <c r="L11" s="1487"/>
      <c r="M11" s="1578"/>
      <c r="N11" s="1580"/>
      <c r="O11" s="1487"/>
      <c r="P11" s="1487"/>
      <c r="Q11" s="1574"/>
    </row>
    <row r="12" spans="1:17" ht="9.75" customHeight="1">
      <c r="A12" s="24"/>
      <c r="B12" s="24"/>
      <c r="C12" s="24"/>
      <c r="D12" s="468"/>
      <c r="E12" s="703"/>
      <c r="F12" s="703"/>
      <c r="G12" s="703"/>
      <c r="H12" s="703"/>
      <c r="I12" s="703"/>
      <c r="J12" s="703"/>
      <c r="K12" s="703"/>
      <c r="L12" s="703"/>
      <c r="M12" s="703"/>
      <c r="N12" s="703"/>
      <c r="O12" s="703"/>
      <c r="P12" s="703"/>
      <c r="Q12" s="703"/>
    </row>
    <row r="13" spans="1:17" s="6" customFormat="1" ht="18" customHeight="1">
      <c r="A13" s="9" t="s">
        <v>420</v>
      </c>
      <c r="B13" s="9"/>
      <c r="C13" s="9"/>
      <c r="D13" s="490"/>
      <c r="E13" s="1421"/>
      <c r="F13" s="1421"/>
      <c r="G13" s="1421"/>
      <c r="H13" s="1421"/>
      <c r="I13" s="1421"/>
      <c r="J13" s="1421"/>
      <c r="K13" s="1421"/>
      <c r="L13" s="1421"/>
      <c r="M13" s="1421"/>
      <c r="N13" s="1421"/>
    </row>
    <row r="14" spans="1:17" s="6" customFormat="1" ht="20.25" customHeight="1">
      <c r="A14" s="9"/>
      <c r="B14" s="9" t="s">
        <v>669</v>
      </c>
      <c r="C14" s="9"/>
      <c r="D14" s="490"/>
      <c r="E14" s="1421"/>
      <c r="F14" s="1421"/>
      <c r="G14" s="1421"/>
      <c r="H14" s="1421"/>
      <c r="I14" s="1421"/>
      <c r="J14" s="1421"/>
      <c r="K14" s="1421"/>
      <c r="L14" s="1421"/>
      <c r="M14" s="1421"/>
      <c r="N14" s="1421"/>
    </row>
    <row r="15" spans="1:17" ht="20.100000000000001" customHeight="1">
      <c r="A15" s="9"/>
      <c r="B15" s="9"/>
      <c r="C15" s="1377" t="s">
        <v>2405</v>
      </c>
      <c r="D15" s="490" t="s">
        <v>1800</v>
      </c>
      <c r="E15" s="607">
        <v>176</v>
      </c>
      <c r="F15" s="607">
        <v>104</v>
      </c>
      <c r="G15" s="607">
        <v>73</v>
      </c>
      <c r="H15" s="607">
        <v>31</v>
      </c>
      <c r="I15" s="607">
        <v>72</v>
      </c>
      <c r="J15" s="607">
        <v>79</v>
      </c>
      <c r="K15" s="607">
        <v>44</v>
      </c>
      <c r="L15" s="607">
        <v>7</v>
      </c>
      <c r="M15" s="607">
        <v>3</v>
      </c>
      <c r="N15" s="607">
        <v>0</v>
      </c>
      <c r="O15" s="607">
        <v>33</v>
      </c>
      <c r="P15" s="607">
        <v>8</v>
      </c>
      <c r="Q15" s="607">
        <v>2</v>
      </c>
    </row>
    <row r="16" spans="1:17">
      <c r="A16" s="9"/>
      <c r="B16" s="9"/>
      <c r="C16" s="1377"/>
      <c r="D16" s="490" t="s">
        <v>1801</v>
      </c>
      <c r="E16" s="607">
        <v>582</v>
      </c>
      <c r="F16" s="607">
        <v>272</v>
      </c>
      <c r="G16" s="607">
        <v>199</v>
      </c>
      <c r="H16" s="607">
        <v>73</v>
      </c>
      <c r="I16" s="607">
        <v>310</v>
      </c>
      <c r="J16" s="607">
        <v>278</v>
      </c>
      <c r="K16" s="607">
        <v>142</v>
      </c>
      <c r="L16" s="607">
        <v>35</v>
      </c>
      <c r="M16" s="607">
        <v>4</v>
      </c>
      <c r="N16" s="607">
        <v>1</v>
      </c>
      <c r="O16" s="607">
        <v>106</v>
      </c>
      <c r="P16" s="607">
        <v>15</v>
      </c>
      <c r="Q16" s="607">
        <v>1</v>
      </c>
    </row>
    <row r="17" spans="1:17">
      <c r="A17" s="9"/>
      <c r="B17" s="9"/>
      <c r="C17" s="1377"/>
      <c r="D17" s="490" t="s">
        <v>1802</v>
      </c>
      <c r="E17" s="607">
        <v>758</v>
      </c>
      <c r="F17" s="607">
        <v>376</v>
      </c>
      <c r="G17" s="607">
        <v>272</v>
      </c>
      <c r="H17" s="607">
        <v>104</v>
      </c>
      <c r="I17" s="607">
        <v>382</v>
      </c>
      <c r="J17" s="607">
        <v>357</v>
      </c>
      <c r="K17" s="607">
        <v>186</v>
      </c>
      <c r="L17" s="607">
        <v>42</v>
      </c>
      <c r="M17" s="607">
        <v>7</v>
      </c>
      <c r="N17" s="607">
        <v>1</v>
      </c>
      <c r="O17" s="607">
        <v>139</v>
      </c>
      <c r="P17" s="607">
        <v>23</v>
      </c>
      <c r="Q17" s="607">
        <v>3</v>
      </c>
    </row>
    <row r="18" spans="1:17" ht="20.100000000000001" customHeight="1">
      <c r="A18" s="9"/>
      <c r="B18" s="9"/>
      <c r="C18" s="1377" t="s">
        <v>2406</v>
      </c>
      <c r="D18" s="490" t="s">
        <v>1800</v>
      </c>
      <c r="E18" s="607">
        <v>144</v>
      </c>
      <c r="F18" s="607">
        <v>50</v>
      </c>
      <c r="G18" s="607">
        <v>44</v>
      </c>
      <c r="H18" s="607">
        <v>6</v>
      </c>
      <c r="I18" s="607">
        <v>94</v>
      </c>
      <c r="J18" s="607">
        <v>92</v>
      </c>
      <c r="K18" s="607">
        <v>37</v>
      </c>
      <c r="L18" s="607">
        <v>2</v>
      </c>
      <c r="M18" s="607">
        <v>0</v>
      </c>
      <c r="N18" s="607">
        <v>0</v>
      </c>
      <c r="O18" s="607">
        <v>12</v>
      </c>
      <c r="P18" s="607">
        <v>0</v>
      </c>
      <c r="Q18" s="607">
        <v>1</v>
      </c>
    </row>
    <row r="19" spans="1:17">
      <c r="A19" s="9"/>
      <c r="B19" s="9"/>
      <c r="C19" s="1377"/>
      <c r="D19" s="490" t="s">
        <v>1801</v>
      </c>
      <c r="E19" s="607">
        <v>2387</v>
      </c>
      <c r="F19" s="607">
        <v>780</v>
      </c>
      <c r="G19" s="607">
        <v>728</v>
      </c>
      <c r="H19" s="607">
        <v>52</v>
      </c>
      <c r="I19" s="607">
        <v>1607</v>
      </c>
      <c r="J19" s="607">
        <v>1855</v>
      </c>
      <c r="K19" s="607">
        <v>372</v>
      </c>
      <c r="L19" s="607">
        <v>57</v>
      </c>
      <c r="M19" s="607">
        <v>3</v>
      </c>
      <c r="N19" s="607">
        <v>0</v>
      </c>
      <c r="O19" s="607">
        <v>71</v>
      </c>
      <c r="P19" s="607">
        <v>24</v>
      </c>
      <c r="Q19" s="607">
        <v>5</v>
      </c>
    </row>
    <row r="20" spans="1:17">
      <c r="A20" s="9"/>
      <c r="B20" s="9"/>
      <c r="C20" s="1377"/>
      <c r="D20" s="490" t="s">
        <v>1802</v>
      </c>
      <c r="E20" s="607">
        <v>2531</v>
      </c>
      <c r="F20" s="607">
        <v>830</v>
      </c>
      <c r="G20" s="607">
        <v>772</v>
      </c>
      <c r="H20" s="607">
        <v>58</v>
      </c>
      <c r="I20" s="607">
        <v>1701</v>
      </c>
      <c r="J20" s="607">
        <v>1947</v>
      </c>
      <c r="K20" s="607">
        <v>409</v>
      </c>
      <c r="L20" s="607">
        <v>59</v>
      </c>
      <c r="M20" s="607">
        <v>3</v>
      </c>
      <c r="N20" s="607">
        <v>0</v>
      </c>
      <c r="O20" s="607">
        <v>83</v>
      </c>
      <c r="P20" s="607">
        <v>24</v>
      </c>
      <c r="Q20" s="607">
        <v>6</v>
      </c>
    </row>
    <row r="21" spans="1:17" ht="20.25" customHeight="1">
      <c r="A21" s="9"/>
      <c r="B21" s="9"/>
      <c r="C21" s="1422" t="s">
        <v>1947</v>
      </c>
      <c r="D21" s="490" t="s">
        <v>1800</v>
      </c>
      <c r="E21" s="607">
        <v>320</v>
      </c>
      <c r="F21" s="607">
        <v>154</v>
      </c>
      <c r="G21" s="607">
        <v>117</v>
      </c>
      <c r="H21" s="607">
        <v>37</v>
      </c>
      <c r="I21" s="607">
        <v>166</v>
      </c>
      <c r="J21" s="607">
        <v>171</v>
      </c>
      <c r="K21" s="607">
        <v>81</v>
      </c>
      <c r="L21" s="607">
        <v>9</v>
      </c>
      <c r="M21" s="607">
        <v>3</v>
      </c>
      <c r="N21" s="607">
        <v>0</v>
      </c>
      <c r="O21" s="607">
        <v>45</v>
      </c>
      <c r="P21" s="607">
        <v>8</v>
      </c>
      <c r="Q21" s="607">
        <v>3</v>
      </c>
    </row>
    <row r="22" spans="1:17">
      <c r="A22" s="9"/>
      <c r="B22" s="9"/>
      <c r="C22" s="1377"/>
      <c r="D22" s="490" t="s">
        <v>1801</v>
      </c>
      <c r="E22" s="607">
        <v>2969</v>
      </c>
      <c r="F22" s="607">
        <v>1052</v>
      </c>
      <c r="G22" s="607">
        <v>927</v>
      </c>
      <c r="H22" s="607">
        <v>125</v>
      </c>
      <c r="I22" s="607">
        <v>1917</v>
      </c>
      <c r="J22" s="607">
        <v>2133</v>
      </c>
      <c r="K22" s="607">
        <v>514</v>
      </c>
      <c r="L22" s="607">
        <v>92</v>
      </c>
      <c r="M22" s="607">
        <v>7</v>
      </c>
      <c r="N22" s="607">
        <v>1</v>
      </c>
      <c r="O22" s="607">
        <v>177</v>
      </c>
      <c r="P22" s="607">
        <v>39</v>
      </c>
      <c r="Q22" s="607">
        <v>6</v>
      </c>
    </row>
    <row r="23" spans="1:17">
      <c r="A23" s="9"/>
      <c r="B23" s="9"/>
      <c r="C23" s="1377"/>
      <c r="D23" s="490" t="s">
        <v>1802</v>
      </c>
      <c r="E23" s="607">
        <v>3289</v>
      </c>
      <c r="F23" s="607">
        <v>1206</v>
      </c>
      <c r="G23" s="607">
        <v>1044</v>
      </c>
      <c r="H23" s="607">
        <v>162</v>
      </c>
      <c r="I23" s="607">
        <v>2083</v>
      </c>
      <c r="J23" s="607">
        <v>2304</v>
      </c>
      <c r="K23" s="607">
        <v>595</v>
      </c>
      <c r="L23" s="607">
        <v>101</v>
      </c>
      <c r="M23" s="607">
        <v>10</v>
      </c>
      <c r="N23" s="607">
        <v>1</v>
      </c>
      <c r="O23" s="607">
        <v>222</v>
      </c>
      <c r="P23" s="607">
        <v>47</v>
      </c>
      <c r="Q23" s="607">
        <v>9</v>
      </c>
    </row>
    <row r="24" spans="1:17" ht="24" customHeight="1">
      <c r="A24" s="9"/>
      <c r="B24" s="9" t="s">
        <v>671</v>
      </c>
      <c r="C24" s="1377"/>
      <c r="D24" s="490"/>
      <c r="E24" s="607"/>
      <c r="F24" s="607"/>
      <c r="G24" s="607"/>
      <c r="H24" s="607"/>
      <c r="I24" s="607"/>
      <c r="J24" s="607"/>
      <c r="K24" s="607"/>
      <c r="L24" s="607"/>
      <c r="M24" s="607"/>
      <c r="N24" s="607"/>
      <c r="O24" s="607"/>
      <c r="P24" s="607"/>
      <c r="Q24" s="607"/>
    </row>
    <row r="25" spans="1:17" ht="18.75" customHeight="1">
      <c r="A25" s="9"/>
      <c r="B25" s="9"/>
      <c r="C25" s="1377" t="s">
        <v>2405</v>
      </c>
      <c r="D25" s="490" t="s">
        <v>1800</v>
      </c>
      <c r="E25" s="607">
        <v>17</v>
      </c>
      <c r="F25" s="607">
        <v>11</v>
      </c>
      <c r="G25" s="1153" t="s">
        <v>893</v>
      </c>
      <c r="H25" s="1153" t="s">
        <v>893</v>
      </c>
      <c r="I25" s="607">
        <v>6</v>
      </c>
      <c r="J25" s="607">
        <v>13</v>
      </c>
      <c r="K25" s="607">
        <v>4</v>
      </c>
      <c r="L25" s="607">
        <v>0</v>
      </c>
      <c r="M25" s="607">
        <v>0</v>
      </c>
      <c r="N25" s="607">
        <v>0</v>
      </c>
      <c r="O25" s="607">
        <v>0</v>
      </c>
      <c r="P25" s="607">
        <v>0</v>
      </c>
      <c r="Q25" s="607">
        <v>0</v>
      </c>
    </row>
    <row r="26" spans="1:17">
      <c r="A26" s="9"/>
      <c r="B26" s="9"/>
      <c r="C26" s="1377"/>
      <c r="D26" s="490" t="s">
        <v>1801</v>
      </c>
      <c r="E26" s="607">
        <v>61</v>
      </c>
      <c r="F26" s="607">
        <v>31</v>
      </c>
      <c r="G26" s="1153" t="s">
        <v>893</v>
      </c>
      <c r="H26" s="1153" t="s">
        <v>893</v>
      </c>
      <c r="I26" s="607">
        <v>30</v>
      </c>
      <c r="J26" s="607">
        <v>52</v>
      </c>
      <c r="K26" s="607">
        <v>7</v>
      </c>
      <c r="L26" s="607">
        <v>1</v>
      </c>
      <c r="M26" s="607">
        <v>0</v>
      </c>
      <c r="N26" s="607">
        <v>0</v>
      </c>
      <c r="O26" s="607">
        <v>1</v>
      </c>
      <c r="P26" s="607">
        <v>0</v>
      </c>
      <c r="Q26" s="607">
        <v>0</v>
      </c>
    </row>
    <row r="27" spans="1:17">
      <c r="A27" s="9"/>
      <c r="B27" s="9"/>
      <c r="C27" s="1377"/>
      <c r="D27" s="490" t="s">
        <v>1802</v>
      </c>
      <c r="E27" s="607">
        <v>78</v>
      </c>
      <c r="F27" s="607">
        <v>42</v>
      </c>
      <c r="G27" s="1153" t="s">
        <v>893</v>
      </c>
      <c r="H27" s="1153" t="s">
        <v>893</v>
      </c>
      <c r="I27" s="607">
        <v>36</v>
      </c>
      <c r="J27" s="607">
        <v>65</v>
      </c>
      <c r="K27" s="607">
        <v>11</v>
      </c>
      <c r="L27" s="607">
        <v>1</v>
      </c>
      <c r="M27" s="607">
        <v>0</v>
      </c>
      <c r="N27" s="607">
        <v>0</v>
      </c>
      <c r="O27" s="607">
        <v>1</v>
      </c>
      <c r="P27" s="607">
        <v>0</v>
      </c>
      <c r="Q27" s="607">
        <v>0</v>
      </c>
    </row>
    <row r="28" spans="1:17" ht="20.25" customHeight="1">
      <c r="A28" s="9"/>
      <c r="B28" s="9"/>
      <c r="C28" s="1377" t="s">
        <v>2406</v>
      </c>
      <c r="D28" s="490" t="s">
        <v>1800</v>
      </c>
      <c r="E28" s="607">
        <v>32</v>
      </c>
      <c r="F28" s="607">
        <v>13</v>
      </c>
      <c r="G28" s="1153" t="s">
        <v>893</v>
      </c>
      <c r="H28" s="1153" t="s">
        <v>893</v>
      </c>
      <c r="I28" s="607">
        <v>19</v>
      </c>
      <c r="J28" s="607">
        <v>26</v>
      </c>
      <c r="K28" s="607">
        <v>6</v>
      </c>
      <c r="L28" s="607">
        <v>0</v>
      </c>
      <c r="M28" s="607">
        <v>0</v>
      </c>
      <c r="N28" s="607">
        <v>0</v>
      </c>
      <c r="O28" s="607">
        <v>0</v>
      </c>
      <c r="P28" s="607">
        <v>0</v>
      </c>
      <c r="Q28" s="607">
        <v>0</v>
      </c>
    </row>
    <row r="29" spans="1:17">
      <c r="A29" s="9"/>
      <c r="B29" s="9"/>
      <c r="C29" s="1377"/>
      <c r="D29" s="490" t="s">
        <v>1801</v>
      </c>
      <c r="E29" s="607">
        <v>63</v>
      </c>
      <c r="F29" s="607">
        <v>22</v>
      </c>
      <c r="G29" s="1153" t="s">
        <v>893</v>
      </c>
      <c r="H29" s="1153" t="s">
        <v>893</v>
      </c>
      <c r="I29" s="607">
        <v>41</v>
      </c>
      <c r="J29" s="607">
        <v>49</v>
      </c>
      <c r="K29" s="607">
        <v>10</v>
      </c>
      <c r="L29" s="607">
        <v>0</v>
      </c>
      <c r="M29" s="607">
        <v>0</v>
      </c>
      <c r="N29" s="607">
        <v>0</v>
      </c>
      <c r="O29" s="607">
        <v>2</v>
      </c>
      <c r="P29" s="607">
        <v>1</v>
      </c>
      <c r="Q29" s="607">
        <v>1</v>
      </c>
    </row>
    <row r="30" spans="1:17">
      <c r="A30" s="9"/>
      <c r="B30" s="9"/>
      <c r="C30" s="1377"/>
      <c r="D30" s="490" t="s">
        <v>1802</v>
      </c>
      <c r="E30" s="607">
        <v>95</v>
      </c>
      <c r="F30" s="607">
        <v>35</v>
      </c>
      <c r="G30" s="1153" t="s">
        <v>893</v>
      </c>
      <c r="H30" s="1153" t="s">
        <v>893</v>
      </c>
      <c r="I30" s="607">
        <v>60</v>
      </c>
      <c r="J30" s="607">
        <v>75</v>
      </c>
      <c r="K30" s="607">
        <v>16</v>
      </c>
      <c r="L30" s="607">
        <v>0</v>
      </c>
      <c r="M30" s="607">
        <v>0</v>
      </c>
      <c r="N30" s="607">
        <v>0</v>
      </c>
      <c r="O30" s="607">
        <v>2</v>
      </c>
      <c r="P30" s="607">
        <v>1</v>
      </c>
      <c r="Q30" s="607">
        <v>1</v>
      </c>
    </row>
    <row r="31" spans="1:17" ht="20.100000000000001" customHeight="1">
      <c r="A31" s="9"/>
      <c r="B31" s="9"/>
      <c r="C31" s="1422" t="s">
        <v>1947</v>
      </c>
      <c r="D31" s="490" t="s">
        <v>1800</v>
      </c>
      <c r="E31" s="607">
        <v>49</v>
      </c>
      <c r="F31" s="607">
        <v>24</v>
      </c>
      <c r="G31" s="607">
        <v>23</v>
      </c>
      <c r="H31" s="607">
        <v>1</v>
      </c>
      <c r="I31" s="607">
        <v>25</v>
      </c>
      <c r="J31" s="607">
        <v>39</v>
      </c>
      <c r="K31" s="607">
        <v>10</v>
      </c>
      <c r="L31" s="607">
        <v>0</v>
      </c>
      <c r="M31" s="607">
        <v>0</v>
      </c>
      <c r="N31" s="607">
        <v>0</v>
      </c>
      <c r="O31" s="607">
        <v>0</v>
      </c>
      <c r="P31" s="607">
        <v>0</v>
      </c>
      <c r="Q31" s="607">
        <v>0</v>
      </c>
    </row>
    <row r="32" spans="1:17">
      <c r="A32" s="9"/>
      <c r="B32" s="9"/>
      <c r="C32" s="1377"/>
      <c r="D32" s="490" t="s">
        <v>1801</v>
      </c>
      <c r="E32" s="607">
        <v>124</v>
      </c>
      <c r="F32" s="607">
        <v>53</v>
      </c>
      <c r="G32" s="607">
        <v>51</v>
      </c>
      <c r="H32" s="607">
        <v>2</v>
      </c>
      <c r="I32" s="607">
        <v>71</v>
      </c>
      <c r="J32" s="607">
        <v>101</v>
      </c>
      <c r="K32" s="607">
        <v>17</v>
      </c>
      <c r="L32" s="607">
        <v>1</v>
      </c>
      <c r="M32" s="607">
        <v>0</v>
      </c>
      <c r="N32" s="607">
        <v>0</v>
      </c>
      <c r="O32" s="607">
        <v>3</v>
      </c>
      <c r="P32" s="607">
        <v>1</v>
      </c>
      <c r="Q32" s="607">
        <v>1</v>
      </c>
    </row>
    <row r="33" spans="1:17">
      <c r="A33" s="9"/>
      <c r="B33" s="9"/>
      <c r="C33" s="1377"/>
      <c r="D33" s="490" t="s">
        <v>1802</v>
      </c>
      <c r="E33" s="607">
        <v>173</v>
      </c>
      <c r="F33" s="607">
        <v>77</v>
      </c>
      <c r="G33" s="607">
        <v>74</v>
      </c>
      <c r="H33" s="607">
        <v>3</v>
      </c>
      <c r="I33" s="607">
        <v>96</v>
      </c>
      <c r="J33" s="607">
        <v>140</v>
      </c>
      <c r="K33" s="607">
        <v>27</v>
      </c>
      <c r="L33" s="607">
        <v>1</v>
      </c>
      <c r="M33" s="607">
        <v>0</v>
      </c>
      <c r="N33" s="607">
        <v>0</v>
      </c>
      <c r="O33" s="607">
        <v>3</v>
      </c>
      <c r="P33" s="607">
        <v>1</v>
      </c>
      <c r="Q33" s="607">
        <v>1</v>
      </c>
    </row>
    <row r="34" spans="1:17" ht="20.25" customHeight="1">
      <c r="A34" s="9"/>
      <c r="B34" s="9" t="s">
        <v>672</v>
      </c>
      <c r="C34" s="1377"/>
      <c r="D34" s="490"/>
      <c r="E34" s="607"/>
      <c r="F34" s="607"/>
      <c r="G34" s="607"/>
      <c r="H34" s="607"/>
      <c r="I34" s="607"/>
      <c r="J34" s="607"/>
      <c r="K34" s="607"/>
      <c r="L34" s="607"/>
      <c r="M34" s="607"/>
      <c r="N34" s="607"/>
      <c r="O34" s="607"/>
      <c r="P34" s="607"/>
      <c r="Q34" s="607"/>
    </row>
    <row r="35" spans="1:17" ht="20.25" customHeight="1">
      <c r="A35" s="9"/>
      <c r="B35" s="9"/>
      <c r="C35" s="1377" t="s">
        <v>2405</v>
      </c>
      <c r="D35" s="490" t="s">
        <v>1800</v>
      </c>
      <c r="E35" s="607">
        <v>96</v>
      </c>
      <c r="F35" s="607">
        <v>59</v>
      </c>
      <c r="G35" s="607">
        <v>50</v>
      </c>
      <c r="H35" s="607">
        <v>9</v>
      </c>
      <c r="I35" s="607">
        <v>37</v>
      </c>
      <c r="J35" s="607">
        <v>61</v>
      </c>
      <c r="K35" s="607">
        <v>19</v>
      </c>
      <c r="L35" s="607">
        <v>4</v>
      </c>
      <c r="M35" s="607">
        <v>0</v>
      </c>
      <c r="N35" s="607">
        <v>0</v>
      </c>
      <c r="O35" s="607">
        <v>8</v>
      </c>
      <c r="P35" s="607">
        <v>1</v>
      </c>
      <c r="Q35" s="607">
        <v>3</v>
      </c>
    </row>
    <row r="36" spans="1:17">
      <c r="A36" s="9"/>
      <c r="B36" s="9"/>
      <c r="C36" s="1377"/>
      <c r="D36" s="490" t="s">
        <v>1801</v>
      </c>
      <c r="E36" s="607">
        <v>44</v>
      </c>
      <c r="F36" s="607">
        <v>15</v>
      </c>
      <c r="G36" s="607">
        <v>12</v>
      </c>
      <c r="H36" s="607">
        <v>3</v>
      </c>
      <c r="I36" s="607">
        <v>29</v>
      </c>
      <c r="J36" s="607">
        <v>25</v>
      </c>
      <c r="K36" s="607">
        <v>10</v>
      </c>
      <c r="L36" s="607">
        <v>1</v>
      </c>
      <c r="M36" s="607">
        <v>0</v>
      </c>
      <c r="N36" s="607">
        <v>0</v>
      </c>
      <c r="O36" s="607">
        <v>6</v>
      </c>
      <c r="P36" s="607">
        <v>2</v>
      </c>
      <c r="Q36" s="607">
        <v>0</v>
      </c>
    </row>
    <row r="37" spans="1:17">
      <c r="A37" s="9"/>
      <c r="B37" s="9"/>
      <c r="C37" s="1377"/>
      <c r="D37" s="490" t="s">
        <v>1802</v>
      </c>
      <c r="E37" s="607">
        <v>140</v>
      </c>
      <c r="F37" s="607">
        <v>74</v>
      </c>
      <c r="G37" s="607">
        <v>62</v>
      </c>
      <c r="H37" s="607">
        <v>12</v>
      </c>
      <c r="I37" s="607">
        <v>66</v>
      </c>
      <c r="J37" s="607">
        <v>86</v>
      </c>
      <c r="K37" s="607">
        <v>29</v>
      </c>
      <c r="L37" s="607">
        <v>5</v>
      </c>
      <c r="M37" s="607">
        <v>0</v>
      </c>
      <c r="N37" s="607">
        <v>0</v>
      </c>
      <c r="O37" s="607">
        <v>14</v>
      </c>
      <c r="P37" s="607">
        <v>3</v>
      </c>
      <c r="Q37" s="607">
        <v>3</v>
      </c>
    </row>
    <row r="38" spans="1:17" ht="20.25" customHeight="1">
      <c r="A38" s="9"/>
      <c r="B38" s="9"/>
      <c r="C38" s="1377" t="s">
        <v>2406</v>
      </c>
      <c r="D38" s="490" t="s">
        <v>1800</v>
      </c>
      <c r="E38" s="607">
        <v>80</v>
      </c>
      <c r="F38" s="607">
        <v>45</v>
      </c>
      <c r="G38" s="607">
        <v>39</v>
      </c>
      <c r="H38" s="607">
        <v>6</v>
      </c>
      <c r="I38" s="607">
        <v>35</v>
      </c>
      <c r="J38" s="607">
        <v>47</v>
      </c>
      <c r="K38" s="607">
        <v>22</v>
      </c>
      <c r="L38" s="607">
        <v>2</v>
      </c>
      <c r="M38" s="607">
        <v>0</v>
      </c>
      <c r="N38" s="607">
        <v>0</v>
      </c>
      <c r="O38" s="607">
        <v>8</v>
      </c>
      <c r="P38" s="607">
        <v>1</v>
      </c>
      <c r="Q38" s="607">
        <v>0</v>
      </c>
    </row>
    <row r="39" spans="1:17">
      <c r="A39" s="9"/>
      <c r="B39" s="9"/>
      <c r="C39" s="1377"/>
      <c r="D39" s="490" t="s">
        <v>1801</v>
      </c>
      <c r="E39" s="607">
        <v>53</v>
      </c>
      <c r="F39" s="607">
        <v>20</v>
      </c>
      <c r="G39" s="607">
        <v>18</v>
      </c>
      <c r="H39" s="607">
        <v>2</v>
      </c>
      <c r="I39" s="607">
        <v>33</v>
      </c>
      <c r="J39" s="607">
        <v>40</v>
      </c>
      <c r="K39" s="607">
        <v>7</v>
      </c>
      <c r="L39" s="607">
        <v>0</v>
      </c>
      <c r="M39" s="607">
        <v>0</v>
      </c>
      <c r="N39" s="607">
        <v>0</v>
      </c>
      <c r="O39" s="607">
        <v>6</v>
      </c>
      <c r="P39" s="607">
        <v>0</v>
      </c>
      <c r="Q39" s="607">
        <v>0</v>
      </c>
    </row>
    <row r="40" spans="1:17">
      <c r="A40" s="9"/>
      <c r="B40" s="9"/>
      <c r="C40" s="1377"/>
      <c r="D40" s="490" t="s">
        <v>1802</v>
      </c>
      <c r="E40" s="607">
        <v>133</v>
      </c>
      <c r="F40" s="607">
        <v>65</v>
      </c>
      <c r="G40" s="607">
        <v>57</v>
      </c>
      <c r="H40" s="607">
        <v>8</v>
      </c>
      <c r="I40" s="607">
        <v>68</v>
      </c>
      <c r="J40" s="607">
        <v>87</v>
      </c>
      <c r="K40" s="607">
        <v>29</v>
      </c>
      <c r="L40" s="607">
        <v>2</v>
      </c>
      <c r="M40" s="607">
        <v>0</v>
      </c>
      <c r="N40" s="607">
        <v>0</v>
      </c>
      <c r="O40" s="607">
        <v>14</v>
      </c>
      <c r="P40" s="607">
        <v>1</v>
      </c>
      <c r="Q40" s="607">
        <v>0</v>
      </c>
    </row>
    <row r="41" spans="1:17" ht="20.25" customHeight="1">
      <c r="A41" s="9"/>
      <c r="B41" s="9"/>
      <c r="C41" s="1422" t="s">
        <v>1947</v>
      </c>
      <c r="D41" s="490" t="s">
        <v>1800</v>
      </c>
      <c r="E41" s="607">
        <v>176</v>
      </c>
      <c r="F41" s="607">
        <v>104</v>
      </c>
      <c r="G41" s="607">
        <v>89</v>
      </c>
      <c r="H41" s="607">
        <v>15</v>
      </c>
      <c r="I41" s="607">
        <v>72</v>
      </c>
      <c r="J41" s="607">
        <v>108</v>
      </c>
      <c r="K41" s="607">
        <v>41</v>
      </c>
      <c r="L41" s="607">
        <v>6</v>
      </c>
      <c r="M41" s="607">
        <v>0</v>
      </c>
      <c r="N41" s="607">
        <v>0</v>
      </c>
      <c r="O41" s="607">
        <v>16</v>
      </c>
      <c r="P41" s="607">
        <v>2</v>
      </c>
      <c r="Q41" s="607">
        <v>3</v>
      </c>
    </row>
    <row r="42" spans="1:17">
      <c r="A42" s="9"/>
      <c r="B42" s="9"/>
      <c r="C42" s="1377"/>
      <c r="D42" s="490" t="s">
        <v>1801</v>
      </c>
      <c r="E42" s="607">
        <v>97</v>
      </c>
      <c r="F42" s="607">
        <v>35</v>
      </c>
      <c r="G42" s="607">
        <v>30</v>
      </c>
      <c r="H42" s="607">
        <v>5</v>
      </c>
      <c r="I42" s="607">
        <v>62</v>
      </c>
      <c r="J42" s="607">
        <v>65</v>
      </c>
      <c r="K42" s="607">
        <v>17</v>
      </c>
      <c r="L42" s="607">
        <v>1</v>
      </c>
      <c r="M42" s="607">
        <v>0</v>
      </c>
      <c r="N42" s="607">
        <v>0</v>
      </c>
      <c r="O42" s="607">
        <v>12</v>
      </c>
      <c r="P42" s="607">
        <v>2</v>
      </c>
      <c r="Q42" s="607">
        <v>0</v>
      </c>
    </row>
    <row r="43" spans="1:17">
      <c r="A43" s="9"/>
      <c r="B43" s="9"/>
      <c r="C43" s="1377"/>
      <c r="D43" s="490" t="s">
        <v>1802</v>
      </c>
      <c r="E43" s="607">
        <v>273</v>
      </c>
      <c r="F43" s="607">
        <v>139</v>
      </c>
      <c r="G43" s="607">
        <v>119</v>
      </c>
      <c r="H43" s="607">
        <v>20</v>
      </c>
      <c r="I43" s="607">
        <v>134</v>
      </c>
      <c r="J43" s="607">
        <v>173</v>
      </c>
      <c r="K43" s="607">
        <v>58</v>
      </c>
      <c r="L43" s="607">
        <v>7</v>
      </c>
      <c r="M43" s="607">
        <v>0</v>
      </c>
      <c r="N43" s="607">
        <v>0</v>
      </c>
      <c r="O43" s="607">
        <v>28</v>
      </c>
      <c r="P43" s="607">
        <v>4</v>
      </c>
      <c r="Q43" s="607">
        <v>3</v>
      </c>
    </row>
    <row r="44" spans="1:17" ht="20.25" customHeight="1">
      <c r="A44" s="9"/>
      <c r="B44" s="9" t="s">
        <v>673</v>
      </c>
      <c r="C44" s="1377"/>
      <c r="D44" s="490"/>
      <c r="E44" s="607"/>
      <c r="F44" s="607"/>
      <c r="G44" s="607"/>
      <c r="H44" s="607"/>
      <c r="I44" s="607"/>
      <c r="J44" s="607"/>
      <c r="K44" s="607"/>
      <c r="L44" s="607"/>
      <c r="M44" s="607"/>
      <c r="N44" s="607"/>
      <c r="O44" s="607"/>
      <c r="P44" s="607"/>
      <c r="Q44" s="607"/>
    </row>
    <row r="45" spans="1:17" ht="18" customHeight="1">
      <c r="A45" s="9"/>
      <c r="B45" s="9"/>
      <c r="C45" s="1377" t="s">
        <v>2405</v>
      </c>
      <c r="D45" s="490" t="s">
        <v>1800</v>
      </c>
      <c r="E45" s="607">
        <v>21</v>
      </c>
      <c r="F45" s="607">
        <v>15</v>
      </c>
      <c r="G45" s="607">
        <v>12</v>
      </c>
      <c r="H45" s="607">
        <v>3</v>
      </c>
      <c r="I45" s="607">
        <v>6</v>
      </c>
      <c r="J45" s="607">
        <v>12</v>
      </c>
      <c r="K45" s="607">
        <v>5</v>
      </c>
      <c r="L45" s="607">
        <v>0</v>
      </c>
      <c r="M45" s="607">
        <v>0</v>
      </c>
      <c r="N45" s="607">
        <v>0</v>
      </c>
      <c r="O45" s="607">
        <v>4</v>
      </c>
      <c r="P45" s="607">
        <v>0</v>
      </c>
      <c r="Q45" s="607">
        <v>0</v>
      </c>
    </row>
    <row r="46" spans="1:17">
      <c r="A46" s="9"/>
      <c r="B46" s="9"/>
      <c r="C46" s="1377"/>
      <c r="D46" s="490" t="s">
        <v>1801</v>
      </c>
      <c r="E46" s="607">
        <v>32</v>
      </c>
      <c r="F46" s="607">
        <v>16</v>
      </c>
      <c r="G46" s="607">
        <v>13</v>
      </c>
      <c r="H46" s="607">
        <v>3</v>
      </c>
      <c r="I46" s="607">
        <v>16</v>
      </c>
      <c r="J46" s="607">
        <v>19</v>
      </c>
      <c r="K46" s="607">
        <v>9</v>
      </c>
      <c r="L46" s="607">
        <v>2</v>
      </c>
      <c r="M46" s="607">
        <v>0</v>
      </c>
      <c r="N46" s="607">
        <v>0</v>
      </c>
      <c r="O46" s="607">
        <v>2</v>
      </c>
      <c r="P46" s="607">
        <v>0</v>
      </c>
      <c r="Q46" s="607">
        <v>0</v>
      </c>
    </row>
    <row r="47" spans="1:17">
      <c r="A47" s="9"/>
      <c r="B47" s="9"/>
      <c r="C47" s="1377"/>
      <c r="D47" s="490" t="s">
        <v>1802</v>
      </c>
      <c r="E47" s="607">
        <v>53</v>
      </c>
      <c r="F47" s="607">
        <v>31</v>
      </c>
      <c r="G47" s="607">
        <v>25</v>
      </c>
      <c r="H47" s="607">
        <v>6</v>
      </c>
      <c r="I47" s="607">
        <v>22</v>
      </c>
      <c r="J47" s="607">
        <v>31</v>
      </c>
      <c r="K47" s="607">
        <v>14</v>
      </c>
      <c r="L47" s="607">
        <v>2</v>
      </c>
      <c r="M47" s="607">
        <v>0</v>
      </c>
      <c r="N47" s="607">
        <v>0</v>
      </c>
      <c r="O47" s="607">
        <v>6</v>
      </c>
      <c r="P47" s="607">
        <v>0</v>
      </c>
      <c r="Q47" s="607">
        <v>0</v>
      </c>
    </row>
    <row r="48" spans="1:17" ht="18" customHeight="1">
      <c r="A48" s="9"/>
      <c r="B48" s="9"/>
      <c r="C48" s="1377" t="s">
        <v>2406</v>
      </c>
      <c r="D48" s="490" t="s">
        <v>1800</v>
      </c>
      <c r="E48" s="607">
        <v>23</v>
      </c>
      <c r="F48" s="607">
        <v>15</v>
      </c>
      <c r="G48" s="607">
        <v>10</v>
      </c>
      <c r="H48" s="607">
        <v>5</v>
      </c>
      <c r="I48" s="607">
        <v>8</v>
      </c>
      <c r="J48" s="607">
        <v>17</v>
      </c>
      <c r="K48" s="607">
        <v>0</v>
      </c>
      <c r="L48" s="607">
        <v>0</v>
      </c>
      <c r="M48" s="607">
        <v>0</v>
      </c>
      <c r="N48" s="607">
        <v>0</v>
      </c>
      <c r="O48" s="607">
        <v>5</v>
      </c>
      <c r="P48" s="607">
        <v>1</v>
      </c>
      <c r="Q48" s="607">
        <v>0</v>
      </c>
    </row>
    <row r="49" spans="1:17">
      <c r="A49" s="9"/>
      <c r="B49" s="9"/>
      <c r="C49" s="1377"/>
      <c r="D49" s="490" t="s">
        <v>1801</v>
      </c>
      <c r="E49" s="607">
        <v>87</v>
      </c>
      <c r="F49" s="607">
        <v>27</v>
      </c>
      <c r="G49" s="607">
        <v>26</v>
      </c>
      <c r="H49" s="607">
        <v>1</v>
      </c>
      <c r="I49" s="607">
        <v>60</v>
      </c>
      <c r="J49" s="607">
        <v>75</v>
      </c>
      <c r="K49" s="607">
        <v>6</v>
      </c>
      <c r="L49" s="607">
        <v>1</v>
      </c>
      <c r="M49" s="607">
        <v>0</v>
      </c>
      <c r="N49" s="607">
        <v>0</v>
      </c>
      <c r="O49" s="607">
        <v>0</v>
      </c>
      <c r="P49" s="607">
        <v>3</v>
      </c>
      <c r="Q49" s="607">
        <v>2</v>
      </c>
    </row>
    <row r="50" spans="1:17">
      <c r="A50" s="9"/>
      <c r="B50" s="9"/>
      <c r="C50" s="1377"/>
      <c r="D50" s="490" t="s">
        <v>1802</v>
      </c>
      <c r="E50" s="607">
        <v>110</v>
      </c>
      <c r="F50" s="607">
        <v>42</v>
      </c>
      <c r="G50" s="607">
        <v>36</v>
      </c>
      <c r="H50" s="607">
        <v>6</v>
      </c>
      <c r="I50" s="607">
        <v>68</v>
      </c>
      <c r="J50" s="607">
        <v>92</v>
      </c>
      <c r="K50" s="607">
        <v>6</v>
      </c>
      <c r="L50" s="607">
        <v>1</v>
      </c>
      <c r="M50" s="607">
        <v>0</v>
      </c>
      <c r="N50" s="607">
        <v>0</v>
      </c>
      <c r="O50" s="607">
        <v>5</v>
      </c>
      <c r="P50" s="607">
        <v>4</v>
      </c>
      <c r="Q50" s="607">
        <v>2</v>
      </c>
    </row>
    <row r="51" spans="1:17" ht="18" customHeight="1">
      <c r="A51" s="9"/>
      <c r="B51" s="9"/>
      <c r="C51" s="1422" t="s">
        <v>1947</v>
      </c>
      <c r="D51" s="490" t="s">
        <v>1800</v>
      </c>
      <c r="E51" s="607">
        <v>44</v>
      </c>
      <c r="F51" s="607">
        <v>30</v>
      </c>
      <c r="G51" s="607">
        <v>22</v>
      </c>
      <c r="H51" s="607">
        <v>8</v>
      </c>
      <c r="I51" s="607">
        <v>14</v>
      </c>
      <c r="J51" s="607">
        <v>29</v>
      </c>
      <c r="K51" s="607">
        <v>5</v>
      </c>
      <c r="L51" s="607">
        <v>0</v>
      </c>
      <c r="M51" s="607">
        <v>0</v>
      </c>
      <c r="N51" s="607">
        <v>0</v>
      </c>
      <c r="O51" s="607">
        <v>9</v>
      </c>
      <c r="P51" s="607">
        <v>1</v>
      </c>
      <c r="Q51" s="607">
        <v>0</v>
      </c>
    </row>
    <row r="52" spans="1:17">
      <c r="A52" s="9"/>
      <c r="B52" s="9"/>
      <c r="C52" s="1377"/>
      <c r="D52" s="490" t="s">
        <v>1801</v>
      </c>
      <c r="E52" s="607">
        <v>119</v>
      </c>
      <c r="F52" s="607">
        <v>43</v>
      </c>
      <c r="G52" s="607">
        <v>39</v>
      </c>
      <c r="H52" s="607">
        <v>4</v>
      </c>
      <c r="I52" s="607">
        <v>76</v>
      </c>
      <c r="J52" s="607">
        <v>94</v>
      </c>
      <c r="K52" s="607">
        <v>15</v>
      </c>
      <c r="L52" s="607">
        <v>3</v>
      </c>
      <c r="M52" s="607">
        <v>0</v>
      </c>
      <c r="N52" s="607">
        <v>0</v>
      </c>
      <c r="O52" s="607">
        <v>2</v>
      </c>
      <c r="P52" s="607">
        <v>3</v>
      </c>
      <c r="Q52" s="607">
        <v>2</v>
      </c>
    </row>
    <row r="53" spans="1:17">
      <c r="A53" s="9"/>
      <c r="B53" s="9"/>
      <c r="C53" s="1377"/>
      <c r="D53" s="490" t="s">
        <v>1802</v>
      </c>
      <c r="E53" s="607">
        <v>163</v>
      </c>
      <c r="F53" s="607">
        <v>73</v>
      </c>
      <c r="G53" s="607">
        <v>61</v>
      </c>
      <c r="H53" s="607">
        <v>12</v>
      </c>
      <c r="I53" s="607">
        <v>90</v>
      </c>
      <c r="J53" s="607">
        <v>123</v>
      </c>
      <c r="K53" s="607">
        <v>20</v>
      </c>
      <c r="L53" s="607">
        <v>3</v>
      </c>
      <c r="M53" s="607">
        <v>0</v>
      </c>
      <c r="N53" s="607">
        <v>0</v>
      </c>
      <c r="O53" s="607">
        <v>11</v>
      </c>
      <c r="P53" s="607">
        <v>4</v>
      </c>
      <c r="Q53" s="607">
        <v>2</v>
      </c>
    </row>
    <row r="54" spans="1:17">
      <c r="A54" s="9"/>
      <c r="B54" s="9"/>
      <c r="C54" s="1377"/>
      <c r="D54" s="704"/>
      <c r="E54" s="607"/>
      <c r="F54" s="607"/>
      <c r="G54" s="607"/>
      <c r="H54" s="607"/>
      <c r="I54" s="607"/>
      <c r="J54" s="607"/>
      <c r="K54" s="607"/>
      <c r="L54" s="607"/>
      <c r="M54" s="607"/>
      <c r="N54" s="607"/>
      <c r="O54" s="607"/>
      <c r="P54" s="607"/>
      <c r="Q54" s="607"/>
    </row>
    <row r="55" spans="1:17">
      <c r="A55" s="9"/>
      <c r="B55" s="9"/>
      <c r="C55" s="1377"/>
      <c r="D55" s="704"/>
      <c r="E55" s="607"/>
      <c r="F55" s="607"/>
      <c r="G55" s="607"/>
      <c r="H55" s="607"/>
      <c r="I55" s="607"/>
      <c r="J55" s="607"/>
      <c r="K55" s="607"/>
      <c r="L55" s="607"/>
      <c r="M55" s="607"/>
      <c r="N55" s="607"/>
      <c r="O55" s="607"/>
      <c r="P55" s="607"/>
      <c r="Q55" s="607"/>
    </row>
    <row r="56" spans="1:17" ht="8.25" customHeight="1">
      <c r="A56" s="90" t="s">
        <v>546</v>
      </c>
    </row>
    <row r="57" spans="1:17" s="509" customFormat="1" ht="10.15" customHeight="1">
      <c r="A57" s="509" t="s">
        <v>1890</v>
      </c>
      <c r="C57" s="510"/>
      <c r="D57" s="515"/>
      <c r="E57" s="512"/>
      <c r="F57" s="512"/>
      <c r="G57" s="512"/>
      <c r="H57" s="512"/>
      <c r="I57" s="512"/>
      <c r="J57" s="512"/>
      <c r="K57" s="512"/>
      <c r="L57" s="512"/>
      <c r="M57" s="512"/>
    </row>
    <row r="58" spans="1:17" s="509" customFormat="1" ht="10.15" customHeight="1">
      <c r="A58" s="509" t="s">
        <v>1891</v>
      </c>
      <c r="C58" s="510"/>
      <c r="D58" s="515"/>
      <c r="E58" s="512"/>
      <c r="F58" s="512"/>
      <c r="G58" s="512"/>
      <c r="H58" s="512"/>
      <c r="I58" s="512"/>
      <c r="J58" s="512"/>
      <c r="K58" s="512"/>
      <c r="L58" s="512"/>
      <c r="M58" s="512"/>
    </row>
    <row r="59" spans="1:17" s="509" customFormat="1" ht="10.15" customHeight="1">
      <c r="A59" s="509" t="s">
        <v>1892</v>
      </c>
      <c r="C59" s="510"/>
      <c r="D59" s="515"/>
      <c r="E59" s="512"/>
      <c r="F59" s="512"/>
      <c r="G59" s="512"/>
      <c r="H59" s="512"/>
      <c r="I59" s="512"/>
      <c r="J59" s="512"/>
      <c r="K59" s="512"/>
      <c r="L59" s="512"/>
      <c r="M59" s="512"/>
    </row>
    <row r="60" spans="1:17" ht="8.25" customHeight="1"/>
    <row r="61" spans="1:17">
      <c r="A61" s="1316" t="s">
        <v>586</v>
      </c>
    </row>
    <row r="62" spans="1:17" ht="20.25" customHeight="1">
      <c r="A62" s="9"/>
      <c r="B62" s="9" t="s">
        <v>675</v>
      </c>
      <c r="C62" s="1377"/>
      <c r="D62" s="490"/>
    </row>
    <row r="63" spans="1:17" ht="20.25" customHeight="1">
      <c r="A63" s="9"/>
      <c r="B63" s="9"/>
      <c r="C63" s="1377" t="s">
        <v>2406</v>
      </c>
      <c r="D63" s="490" t="s">
        <v>1800</v>
      </c>
      <c r="E63" s="607">
        <v>4</v>
      </c>
      <c r="F63" s="607">
        <v>4</v>
      </c>
      <c r="G63" s="607">
        <v>0</v>
      </c>
      <c r="H63" s="607">
        <v>4</v>
      </c>
      <c r="I63" s="607">
        <v>0</v>
      </c>
      <c r="J63" s="1153" t="s">
        <v>893</v>
      </c>
      <c r="K63" s="1153" t="s">
        <v>893</v>
      </c>
      <c r="L63" s="1153" t="s">
        <v>893</v>
      </c>
      <c r="M63" s="1153" t="s">
        <v>893</v>
      </c>
      <c r="N63" s="1153" t="s">
        <v>893</v>
      </c>
      <c r="O63" s="1153" t="s">
        <v>893</v>
      </c>
      <c r="P63" s="1153" t="s">
        <v>893</v>
      </c>
      <c r="Q63" s="1153" t="s">
        <v>893</v>
      </c>
    </row>
    <row r="64" spans="1:17">
      <c r="A64" s="9"/>
      <c r="B64" s="9"/>
      <c r="C64" s="1377"/>
      <c r="D64" s="490" t="s">
        <v>1801</v>
      </c>
      <c r="E64" s="607">
        <v>5</v>
      </c>
      <c r="F64" s="607">
        <v>5</v>
      </c>
      <c r="G64" s="607">
        <v>0</v>
      </c>
      <c r="H64" s="607">
        <v>5</v>
      </c>
      <c r="I64" s="607">
        <v>0</v>
      </c>
      <c r="J64" s="1153" t="s">
        <v>893</v>
      </c>
      <c r="K64" s="1153" t="s">
        <v>893</v>
      </c>
      <c r="L64" s="1153" t="s">
        <v>893</v>
      </c>
      <c r="M64" s="1153" t="s">
        <v>893</v>
      </c>
      <c r="N64" s="1153" t="s">
        <v>893</v>
      </c>
      <c r="O64" s="1153" t="s">
        <v>893</v>
      </c>
      <c r="P64" s="1153" t="s">
        <v>893</v>
      </c>
      <c r="Q64" s="1153" t="s">
        <v>893</v>
      </c>
    </row>
    <row r="65" spans="1:17">
      <c r="A65" s="9"/>
      <c r="B65" s="9"/>
      <c r="C65" s="1377"/>
      <c r="D65" s="490" t="s">
        <v>1802</v>
      </c>
      <c r="E65" s="607">
        <v>9</v>
      </c>
      <c r="F65" s="607">
        <v>9</v>
      </c>
      <c r="G65" s="607">
        <v>0</v>
      </c>
      <c r="H65" s="607">
        <v>9</v>
      </c>
      <c r="I65" s="607">
        <v>0</v>
      </c>
      <c r="J65" s="1153" t="s">
        <v>893</v>
      </c>
      <c r="K65" s="1153" t="s">
        <v>893</v>
      </c>
      <c r="L65" s="1153" t="s">
        <v>893</v>
      </c>
      <c r="M65" s="1153" t="s">
        <v>893</v>
      </c>
      <c r="N65" s="1153" t="s">
        <v>893</v>
      </c>
      <c r="O65" s="1153" t="s">
        <v>893</v>
      </c>
      <c r="P65" s="1153" t="s">
        <v>893</v>
      </c>
      <c r="Q65" s="1153" t="s">
        <v>893</v>
      </c>
    </row>
    <row r="66" spans="1:17" ht="20.25" customHeight="1">
      <c r="A66" s="9"/>
      <c r="B66" s="9"/>
      <c r="C66" s="1422" t="s">
        <v>1947</v>
      </c>
      <c r="D66" s="490" t="s">
        <v>1800</v>
      </c>
      <c r="E66" s="607">
        <v>4</v>
      </c>
      <c r="F66" s="607">
        <v>4</v>
      </c>
      <c r="G66" s="607">
        <v>0</v>
      </c>
      <c r="H66" s="607">
        <v>4</v>
      </c>
      <c r="I66" s="607">
        <v>0</v>
      </c>
      <c r="J66" s="1153" t="s">
        <v>893</v>
      </c>
      <c r="K66" s="1153" t="s">
        <v>893</v>
      </c>
      <c r="L66" s="1153" t="s">
        <v>893</v>
      </c>
      <c r="M66" s="1153" t="s">
        <v>893</v>
      </c>
      <c r="N66" s="1153" t="s">
        <v>893</v>
      </c>
      <c r="O66" s="1153" t="s">
        <v>893</v>
      </c>
      <c r="P66" s="1153" t="s">
        <v>893</v>
      </c>
      <c r="Q66" s="1153" t="s">
        <v>893</v>
      </c>
    </row>
    <row r="67" spans="1:17">
      <c r="A67" s="9"/>
      <c r="B67" s="9"/>
      <c r="C67" s="1377"/>
      <c r="D67" s="490" t="s">
        <v>1801</v>
      </c>
      <c r="E67" s="607">
        <v>5</v>
      </c>
      <c r="F67" s="607">
        <v>5</v>
      </c>
      <c r="G67" s="607">
        <v>0</v>
      </c>
      <c r="H67" s="607">
        <v>5</v>
      </c>
      <c r="I67" s="607">
        <v>0</v>
      </c>
      <c r="J67" s="1153" t="s">
        <v>893</v>
      </c>
      <c r="K67" s="1153" t="s">
        <v>893</v>
      </c>
      <c r="L67" s="1153" t="s">
        <v>893</v>
      </c>
      <c r="M67" s="1153" t="s">
        <v>893</v>
      </c>
      <c r="N67" s="1153" t="s">
        <v>893</v>
      </c>
      <c r="O67" s="1153" t="s">
        <v>893</v>
      </c>
      <c r="P67" s="1153" t="s">
        <v>893</v>
      </c>
      <c r="Q67" s="1153" t="s">
        <v>893</v>
      </c>
    </row>
    <row r="68" spans="1:17">
      <c r="A68" s="9"/>
      <c r="B68" s="9"/>
      <c r="C68" s="1377"/>
      <c r="D68" s="490" t="s">
        <v>1802</v>
      </c>
      <c r="E68" s="607">
        <v>9</v>
      </c>
      <c r="F68" s="607">
        <v>9</v>
      </c>
      <c r="G68" s="607">
        <v>0</v>
      </c>
      <c r="H68" s="607">
        <v>9</v>
      </c>
      <c r="I68" s="607">
        <v>0</v>
      </c>
      <c r="J68" s="1153" t="s">
        <v>893</v>
      </c>
      <c r="K68" s="1153" t="s">
        <v>893</v>
      </c>
      <c r="L68" s="1153" t="s">
        <v>893</v>
      </c>
      <c r="M68" s="1153" t="s">
        <v>893</v>
      </c>
      <c r="N68" s="1153" t="s">
        <v>893</v>
      </c>
      <c r="O68" s="1153" t="s">
        <v>893</v>
      </c>
      <c r="P68" s="1153" t="s">
        <v>893</v>
      </c>
      <c r="Q68" s="1153" t="s">
        <v>893</v>
      </c>
    </row>
    <row r="69" spans="1:17" ht="20.25" customHeight="1">
      <c r="A69" s="9"/>
      <c r="B69" s="9" t="s">
        <v>676</v>
      </c>
      <c r="C69" s="1377"/>
      <c r="D69" s="490" t="s">
        <v>1800</v>
      </c>
      <c r="E69" s="607">
        <v>4</v>
      </c>
      <c r="F69" s="607">
        <v>4</v>
      </c>
      <c r="G69" s="607">
        <v>0</v>
      </c>
      <c r="H69" s="607">
        <v>4</v>
      </c>
      <c r="I69" s="607">
        <v>0</v>
      </c>
      <c r="J69" s="1153" t="s">
        <v>893</v>
      </c>
      <c r="K69" s="1153" t="s">
        <v>893</v>
      </c>
      <c r="L69" s="1153" t="s">
        <v>893</v>
      </c>
      <c r="M69" s="1153" t="s">
        <v>893</v>
      </c>
      <c r="N69" s="1153" t="s">
        <v>893</v>
      </c>
      <c r="O69" s="1153" t="s">
        <v>893</v>
      </c>
      <c r="P69" s="1153" t="s">
        <v>893</v>
      </c>
      <c r="Q69" s="1153" t="s">
        <v>893</v>
      </c>
    </row>
    <row r="70" spans="1:17">
      <c r="A70" s="9"/>
      <c r="B70" s="9"/>
      <c r="C70" s="1377"/>
      <c r="D70" s="490" t="s">
        <v>1801</v>
      </c>
      <c r="E70" s="607">
        <v>19</v>
      </c>
      <c r="F70" s="607">
        <v>18</v>
      </c>
      <c r="G70" s="607">
        <v>0</v>
      </c>
      <c r="H70" s="607">
        <v>18</v>
      </c>
      <c r="I70" s="607">
        <v>1</v>
      </c>
      <c r="J70" s="1153" t="s">
        <v>893</v>
      </c>
      <c r="K70" s="1153" t="s">
        <v>893</v>
      </c>
      <c r="L70" s="1153" t="s">
        <v>893</v>
      </c>
      <c r="M70" s="1153" t="s">
        <v>893</v>
      </c>
      <c r="N70" s="1153" t="s">
        <v>893</v>
      </c>
      <c r="O70" s="1153" t="s">
        <v>893</v>
      </c>
      <c r="P70" s="1153" t="s">
        <v>893</v>
      </c>
      <c r="Q70" s="1153" t="s">
        <v>893</v>
      </c>
    </row>
    <row r="71" spans="1:17">
      <c r="A71" s="9"/>
      <c r="B71" s="9"/>
      <c r="C71" s="1377"/>
      <c r="D71" s="490" t="s">
        <v>1802</v>
      </c>
      <c r="E71" s="607">
        <v>23</v>
      </c>
      <c r="F71" s="607">
        <v>22</v>
      </c>
      <c r="G71" s="607">
        <v>0</v>
      </c>
      <c r="H71" s="607">
        <v>22</v>
      </c>
      <c r="I71" s="607">
        <v>1</v>
      </c>
      <c r="J71" s="1153" t="s">
        <v>893</v>
      </c>
      <c r="K71" s="1153" t="s">
        <v>893</v>
      </c>
      <c r="L71" s="1153" t="s">
        <v>893</v>
      </c>
      <c r="M71" s="1153" t="s">
        <v>893</v>
      </c>
      <c r="N71" s="1153" t="s">
        <v>893</v>
      </c>
      <c r="O71" s="1153" t="s">
        <v>893</v>
      </c>
      <c r="P71" s="1153" t="s">
        <v>893</v>
      </c>
      <c r="Q71" s="1153" t="s">
        <v>893</v>
      </c>
    </row>
    <row r="72" spans="1:17" ht="20.25" customHeight="1">
      <c r="A72" s="9"/>
      <c r="B72" s="9" t="s">
        <v>1909</v>
      </c>
      <c r="C72" s="1377"/>
      <c r="D72" s="490" t="s">
        <v>1800</v>
      </c>
      <c r="E72" s="607">
        <v>597</v>
      </c>
      <c r="F72" s="607">
        <v>320</v>
      </c>
      <c r="G72" s="607">
        <v>251</v>
      </c>
      <c r="H72" s="607">
        <v>69</v>
      </c>
      <c r="I72" s="607">
        <v>277</v>
      </c>
      <c r="J72" s="607">
        <v>353</v>
      </c>
      <c r="K72" s="607">
        <v>138</v>
      </c>
      <c r="L72" s="607">
        <v>16</v>
      </c>
      <c r="M72" s="607">
        <v>3</v>
      </c>
      <c r="N72" s="607">
        <v>0</v>
      </c>
      <c r="O72" s="607">
        <v>70</v>
      </c>
      <c r="P72" s="607">
        <v>11</v>
      </c>
      <c r="Q72" s="607">
        <v>6</v>
      </c>
    </row>
    <row r="73" spans="1:17">
      <c r="A73" s="9"/>
      <c r="B73" s="9"/>
      <c r="C73" s="1377"/>
      <c r="D73" s="490" t="s">
        <v>1801</v>
      </c>
      <c r="E73" s="607">
        <v>3333</v>
      </c>
      <c r="F73" s="607">
        <v>1206</v>
      </c>
      <c r="G73" s="607">
        <v>1047</v>
      </c>
      <c r="H73" s="607">
        <v>159</v>
      </c>
      <c r="I73" s="607">
        <v>2127</v>
      </c>
      <c r="J73" s="607">
        <v>2413</v>
      </c>
      <c r="K73" s="607">
        <v>567</v>
      </c>
      <c r="L73" s="607">
        <v>97</v>
      </c>
      <c r="M73" s="607">
        <v>7</v>
      </c>
      <c r="N73" s="607">
        <v>1</v>
      </c>
      <c r="O73" s="607">
        <v>194</v>
      </c>
      <c r="P73" s="607">
        <v>45</v>
      </c>
      <c r="Q73" s="607">
        <v>9</v>
      </c>
    </row>
    <row r="74" spans="1:17">
      <c r="A74" s="9"/>
      <c r="B74" s="9"/>
      <c r="C74" s="1377"/>
      <c r="D74" s="490" t="s">
        <v>1802</v>
      </c>
      <c r="E74" s="607">
        <v>3930</v>
      </c>
      <c r="F74" s="607">
        <v>1526</v>
      </c>
      <c r="G74" s="607">
        <v>1298</v>
      </c>
      <c r="H74" s="607">
        <v>228</v>
      </c>
      <c r="I74" s="607">
        <v>2404</v>
      </c>
      <c r="J74" s="607">
        <v>2766</v>
      </c>
      <c r="K74" s="607">
        <v>705</v>
      </c>
      <c r="L74" s="607">
        <v>113</v>
      </c>
      <c r="M74" s="607">
        <v>10</v>
      </c>
      <c r="N74" s="607">
        <v>1</v>
      </c>
      <c r="O74" s="607">
        <v>264</v>
      </c>
      <c r="P74" s="607">
        <v>56</v>
      </c>
      <c r="Q74" s="607">
        <v>15</v>
      </c>
    </row>
    <row r="75" spans="1:17" ht="20.25" customHeight="1">
      <c r="A75" s="9"/>
      <c r="B75" s="9" t="s">
        <v>677</v>
      </c>
      <c r="C75" s="1377"/>
      <c r="D75" s="490" t="s">
        <v>1800</v>
      </c>
      <c r="E75" s="607">
        <v>48</v>
      </c>
      <c r="F75" s="607">
        <v>0</v>
      </c>
      <c r="G75" s="607">
        <v>0</v>
      </c>
      <c r="H75" s="607">
        <v>0</v>
      </c>
      <c r="I75" s="607">
        <v>48</v>
      </c>
      <c r="J75" s="607">
        <v>22</v>
      </c>
      <c r="K75" s="607">
        <v>15</v>
      </c>
      <c r="L75" s="607">
        <v>2</v>
      </c>
      <c r="M75" s="607">
        <v>0</v>
      </c>
      <c r="N75" s="607">
        <v>0</v>
      </c>
      <c r="O75" s="607">
        <v>6</v>
      </c>
      <c r="P75" s="607">
        <v>1</v>
      </c>
      <c r="Q75" s="607">
        <v>2</v>
      </c>
    </row>
    <row r="76" spans="1:17">
      <c r="A76" s="9"/>
      <c r="B76" s="9"/>
      <c r="C76" s="1377"/>
      <c r="D76" s="490" t="s">
        <v>1801</v>
      </c>
      <c r="E76" s="607">
        <v>60</v>
      </c>
      <c r="F76" s="607">
        <v>0</v>
      </c>
      <c r="G76" s="607">
        <v>0</v>
      </c>
      <c r="H76" s="607">
        <v>0</v>
      </c>
      <c r="I76" s="607">
        <v>60</v>
      </c>
      <c r="J76" s="607">
        <v>30</v>
      </c>
      <c r="K76" s="607">
        <v>21</v>
      </c>
      <c r="L76" s="607">
        <v>0</v>
      </c>
      <c r="M76" s="607">
        <v>0</v>
      </c>
      <c r="N76" s="607">
        <v>0</v>
      </c>
      <c r="O76" s="607">
        <v>4</v>
      </c>
      <c r="P76" s="607">
        <v>4</v>
      </c>
      <c r="Q76" s="607">
        <v>1</v>
      </c>
    </row>
    <row r="77" spans="1:17">
      <c r="A77" s="9"/>
      <c r="B77" s="9"/>
      <c r="C77" s="1377"/>
      <c r="D77" s="490" t="s">
        <v>1802</v>
      </c>
      <c r="E77" s="607">
        <v>108</v>
      </c>
      <c r="F77" s="607">
        <v>0</v>
      </c>
      <c r="G77" s="607">
        <v>0</v>
      </c>
      <c r="H77" s="607">
        <v>0</v>
      </c>
      <c r="I77" s="607">
        <v>108</v>
      </c>
      <c r="J77" s="607">
        <v>52</v>
      </c>
      <c r="K77" s="607">
        <v>36</v>
      </c>
      <c r="L77" s="607">
        <v>2</v>
      </c>
      <c r="M77" s="607">
        <v>0</v>
      </c>
      <c r="N77" s="607">
        <v>0</v>
      </c>
      <c r="O77" s="607">
        <v>10</v>
      </c>
      <c r="P77" s="607">
        <v>5</v>
      </c>
      <c r="Q77" s="607">
        <v>3</v>
      </c>
    </row>
    <row r="78" spans="1:17" ht="20.25" customHeight="1">
      <c r="A78" s="9"/>
      <c r="B78" s="9" t="s">
        <v>1912</v>
      </c>
      <c r="C78" s="1377"/>
      <c r="D78" s="490" t="s">
        <v>1800</v>
      </c>
      <c r="E78" s="607">
        <v>48</v>
      </c>
      <c r="F78" s="607">
        <v>0</v>
      </c>
      <c r="G78" s="607">
        <v>0</v>
      </c>
      <c r="H78" s="607">
        <v>0</v>
      </c>
      <c r="I78" s="607">
        <v>48</v>
      </c>
      <c r="J78" s="607">
        <v>22</v>
      </c>
      <c r="K78" s="607">
        <v>15</v>
      </c>
      <c r="L78" s="607">
        <v>2</v>
      </c>
      <c r="M78" s="607">
        <v>0</v>
      </c>
      <c r="N78" s="607">
        <v>0</v>
      </c>
      <c r="O78" s="607">
        <v>6</v>
      </c>
      <c r="P78" s="607">
        <v>1</v>
      </c>
      <c r="Q78" s="607">
        <v>2</v>
      </c>
    </row>
    <row r="79" spans="1:17">
      <c r="A79" s="9"/>
      <c r="B79" s="9"/>
      <c r="C79" s="1377"/>
      <c r="D79" s="490" t="s">
        <v>1801</v>
      </c>
      <c r="E79" s="607">
        <v>60</v>
      </c>
      <c r="F79" s="607">
        <v>0</v>
      </c>
      <c r="G79" s="607">
        <v>0</v>
      </c>
      <c r="H79" s="607">
        <v>0</v>
      </c>
      <c r="I79" s="607">
        <v>60</v>
      </c>
      <c r="J79" s="607">
        <v>30</v>
      </c>
      <c r="K79" s="607">
        <v>21</v>
      </c>
      <c r="L79" s="607">
        <v>0</v>
      </c>
      <c r="M79" s="607">
        <v>0</v>
      </c>
      <c r="N79" s="607">
        <v>0</v>
      </c>
      <c r="O79" s="607">
        <v>4</v>
      </c>
      <c r="P79" s="607">
        <v>4</v>
      </c>
      <c r="Q79" s="607">
        <v>1</v>
      </c>
    </row>
    <row r="80" spans="1:17">
      <c r="A80" s="9"/>
      <c r="B80" s="9"/>
      <c r="C80" s="1377"/>
      <c r="D80" s="490" t="s">
        <v>1802</v>
      </c>
      <c r="E80" s="607">
        <v>108</v>
      </c>
      <c r="F80" s="607">
        <v>0</v>
      </c>
      <c r="G80" s="607">
        <v>0</v>
      </c>
      <c r="H80" s="607">
        <v>0</v>
      </c>
      <c r="I80" s="607">
        <v>108</v>
      </c>
      <c r="J80" s="607">
        <v>52</v>
      </c>
      <c r="K80" s="607">
        <v>36</v>
      </c>
      <c r="L80" s="607">
        <v>2</v>
      </c>
      <c r="M80" s="607">
        <v>0</v>
      </c>
      <c r="N80" s="607">
        <v>0</v>
      </c>
      <c r="O80" s="607">
        <v>10</v>
      </c>
      <c r="P80" s="607">
        <v>5</v>
      </c>
      <c r="Q80" s="607">
        <v>3</v>
      </c>
    </row>
    <row r="81" spans="1:17" ht="20.25" customHeight="1">
      <c r="A81" s="9" t="s">
        <v>1809</v>
      </c>
      <c r="B81" s="9"/>
      <c r="C81" s="1377"/>
      <c r="D81" s="490" t="s">
        <v>1800</v>
      </c>
      <c r="E81" s="607">
        <v>645</v>
      </c>
      <c r="F81" s="607">
        <v>320</v>
      </c>
      <c r="G81" s="607">
        <v>251</v>
      </c>
      <c r="H81" s="607">
        <v>69</v>
      </c>
      <c r="I81" s="607">
        <v>325</v>
      </c>
      <c r="J81" s="607">
        <v>375</v>
      </c>
      <c r="K81" s="607">
        <v>153</v>
      </c>
      <c r="L81" s="607">
        <v>18</v>
      </c>
      <c r="M81" s="607">
        <v>3</v>
      </c>
      <c r="N81" s="607">
        <v>0</v>
      </c>
      <c r="O81" s="607">
        <v>76</v>
      </c>
      <c r="P81" s="607">
        <v>12</v>
      </c>
      <c r="Q81" s="607">
        <v>8</v>
      </c>
    </row>
    <row r="82" spans="1:17">
      <c r="A82" s="9"/>
      <c r="B82" s="9"/>
      <c r="C82" s="1377"/>
      <c r="D82" s="490" t="s">
        <v>1801</v>
      </c>
      <c r="E82" s="607">
        <v>3393</v>
      </c>
      <c r="F82" s="607">
        <v>1206</v>
      </c>
      <c r="G82" s="607">
        <v>1047</v>
      </c>
      <c r="H82" s="607">
        <v>159</v>
      </c>
      <c r="I82" s="607">
        <v>2187</v>
      </c>
      <c r="J82" s="607">
        <v>2443</v>
      </c>
      <c r="K82" s="607">
        <v>588</v>
      </c>
      <c r="L82" s="607">
        <v>97</v>
      </c>
      <c r="M82" s="607">
        <v>7</v>
      </c>
      <c r="N82" s="607">
        <v>1</v>
      </c>
      <c r="O82" s="607">
        <v>198</v>
      </c>
      <c r="P82" s="607">
        <v>49</v>
      </c>
      <c r="Q82" s="607">
        <v>10</v>
      </c>
    </row>
    <row r="83" spans="1:17">
      <c r="A83" s="9"/>
      <c r="B83" s="9"/>
      <c r="C83" s="1377"/>
      <c r="D83" s="490" t="s">
        <v>1802</v>
      </c>
      <c r="E83" s="607">
        <v>4038</v>
      </c>
      <c r="F83" s="607">
        <v>1526</v>
      </c>
      <c r="G83" s="607">
        <v>1298</v>
      </c>
      <c r="H83" s="607">
        <v>228</v>
      </c>
      <c r="I83" s="607">
        <v>2512</v>
      </c>
      <c r="J83" s="607">
        <v>2818</v>
      </c>
      <c r="K83" s="607">
        <v>741</v>
      </c>
      <c r="L83" s="607">
        <v>115</v>
      </c>
      <c r="M83" s="607">
        <v>10</v>
      </c>
      <c r="N83" s="607">
        <v>1</v>
      </c>
      <c r="O83" s="607">
        <v>274</v>
      </c>
      <c r="P83" s="607">
        <v>61</v>
      </c>
      <c r="Q83" s="607">
        <v>18</v>
      </c>
    </row>
    <row r="84" spans="1:17" ht="20.25" customHeight="1">
      <c r="A84" s="9" t="s">
        <v>442</v>
      </c>
      <c r="B84" s="9"/>
      <c r="C84" s="1377"/>
      <c r="D84" s="490"/>
      <c r="E84" s="607"/>
      <c r="F84" s="607"/>
      <c r="G84" s="607"/>
      <c r="H84" s="607"/>
      <c r="I84" s="607"/>
      <c r="J84" s="607"/>
      <c r="K84" s="607"/>
      <c r="L84" s="607"/>
      <c r="M84" s="607"/>
      <c r="N84" s="607"/>
      <c r="O84" s="607"/>
      <c r="P84" s="607"/>
      <c r="Q84" s="607"/>
    </row>
    <row r="85" spans="1:17" ht="20.25" customHeight="1">
      <c r="A85" s="9"/>
      <c r="B85" s="9" t="s">
        <v>669</v>
      </c>
      <c r="C85" s="1377"/>
      <c r="D85" s="490"/>
      <c r="E85" s="607"/>
      <c r="F85" s="607"/>
      <c r="G85" s="607"/>
      <c r="H85" s="607"/>
      <c r="I85" s="607"/>
      <c r="J85" s="607"/>
      <c r="K85" s="607"/>
      <c r="L85" s="607"/>
      <c r="M85" s="607"/>
      <c r="N85" s="607"/>
      <c r="O85" s="607"/>
      <c r="P85" s="607"/>
      <c r="Q85" s="607"/>
    </row>
    <row r="86" spans="1:17" ht="20.25" customHeight="1">
      <c r="A86" s="9"/>
      <c r="B86" s="9"/>
      <c r="C86" s="1377" t="s">
        <v>2405</v>
      </c>
      <c r="D86" s="490" t="s">
        <v>1800</v>
      </c>
      <c r="E86" s="607">
        <v>30</v>
      </c>
      <c r="F86" s="607">
        <v>22</v>
      </c>
      <c r="G86" s="607">
        <v>20</v>
      </c>
      <c r="H86" s="607">
        <v>2</v>
      </c>
      <c r="I86" s="607">
        <v>8</v>
      </c>
      <c r="J86" s="607">
        <v>18</v>
      </c>
      <c r="K86" s="607">
        <v>5</v>
      </c>
      <c r="L86" s="607">
        <v>0</v>
      </c>
      <c r="M86" s="607">
        <v>0</v>
      </c>
      <c r="N86" s="607">
        <v>0</v>
      </c>
      <c r="O86" s="607">
        <v>1</v>
      </c>
      <c r="P86" s="607">
        <v>0</v>
      </c>
      <c r="Q86" s="607">
        <v>6</v>
      </c>
    </row>
    <row r="87" spans="1:17">
      <c r="A87" s="9"/>
      <c r="B87" s="9"/>
      <c r="C87" s="1377"/>
      <c r="D87" s="490" t="s">
        <v>1801</v>
      </c>
      <c r="E87" s="607">
        <v>48</v>
      </c>
      <c r="F87" s="607">
        <v>25</v>
      </c>
      <c r="G87" s="607">
        <v>20</v>
      </c>
      <c r="H87" s="607">
        <v>5</v>
      </c>
      <c r="I87" s="607">
        <v>23</v>
      </c>
      <c r="J87" s="607">
        <v>24</v>
      </c>
      <c r="K87" s="607">
        <v>8</v>
      </c>
      <c r="L87" s="607">
        <v>0</v>
      </c>
      <c r="M87" s="607">
        <v>4</v>
      </c>
      <c r="N87" s="607">
        <v>0</v>
      </c>
      <c r="O87" s="607">
        <v>5</v>
      </c>
      <c r="P87" s="607">
        <v>6</v>
      </c>
      <c r="Q87" s="607">
        <v>1</v>
      </c>
    </row>
    <row r="88" spans="1:17">
      <c r="A88" s="9"/>
      <c r="B88" s="9"/>
      <c r="C88" s="1377"/>
      <c r="D88" s="490" t="s">
        <v>1802</v>
      </c>
      <c r="E88" s="607">
        <v>78</v>
      </c>
      <c r="F88" s="607">
        <v>47</v>
      </c>
      <c r="G88" s="607">
        <v>40</v>
      </c>
      <c r="H88" s="607">
        <v>7</v>
      </c>
      <c r="I88" s="607">
        <v>31</v>
      </c>
      <c r="J88" s="607">
        <v>42</v>
      </c>
      <c r="K88" s="607">
        <v>13</v>
      </c>
      <c r="L88" s="607">
        <v>0</v>
      </c>
      <c r="M88" s="607">
        <v>4</v>
      </c>
      <c r="N88" s="607">
        <v>0</v>
      </c>
      <c r="O88" s="607">
        <v>6</v>
      </c>
      <c r="P88" s="607">
        <v>6</v>
      </c>
      <c r="Q88" s="607">
        <v>7</v>
      </c>
    </row>
    <row r="89" spans="1:17" ht="20.25" customHeight="1">
      <c r="A89" s="9"/>
      <c r="B89" s="9"/>
      <c r="C89" s="1377" t="s">
        <v>2406</v>
      </c>
      <c r="D89" s="490" t="s">
        <v>1800</v>
      </c>
      <c r="E89" s="607">
        <v>40</v>
      </c>
      <c r="F89" s="607">
        <v>30</v>
      </c>
      <c r="G89" s="607">
        <v>28</v>
      </c>
      <c r="H89" s="607">
        <v>2</v>
      </c>
      <c r="I89" s="607">
        <v>10</v>
      </c>
      <c r="J89" s="607">
        <v>36</v>
      </c>
      <c r="K89" s="607">
        <v>2</v>
      </c>
      <c r="L89" s="607">
        <v>1</v>
      </c>
      <c r="M89" s="607">
        <v>0</v>
      </c>
      <c r="N89" s="607">
        <v>0</v>
      </c>
      <c r="O89" s="607">
        <v>1</v>
      </c>
      <c r="P89" s="607">
        <v>0</v>
      </c>
      <c r="Q89" s="607">
        <v>0</v>
      </c>
    </row>
    <row r="90" spans="1:17">
      <c r="A90" s="9"/>
      <c r="B90" s="9"/>
      <c r="C90" s="1377"/>
      <c r="D90" s="490" t="s">
        <v>1801</v>
      </c>
      <c r="E90" s="607">
        <v>226</v>
      </c>
      <c r="F90" s="607">
        <v>60</v>
      </c>
      <c r="G90" s="607">
        <v>55</v>
      </c>
      <c r="H90" s="607">
        <v>5</v>
      </c>
      <c r="I90" s="607">
        <v>166</v>
      </c>
      <c r="J90" s="607">
        <v>179</v>
      </c>
      <c r="K90" s="607">
        <v>26</v>
      </c>
      <c r="L90" s="607">
        <v>4</v>
      </c>
      <c r="M90" s="607">
        <v>0</v>
      </c>
      <c r="N90" s="607">
        <v>0</v>
      </c>
      <c r="O90" s="607">
        <v>5</v>
      </c>
      <c r="P90" s="607">
        <v>11</v>
      </c>
      <c r="Q90" s="607">
        <v>1</v>
      </c>
    </row>
    <row r="91" spans="1:17">
      <c r="A91" s="9"/>
      <c r="B91" s="9"/>
      <c r="C91" s="1377"/>
      <c r="D91" s="490" t="s">
        <v>1802</v>
      </c>
      <c r="E91" s="607">
        <v>266</v>
      </c>
      <c r="F91" s="607">
        <v>90</v>
      </c>
      <c r="G91" s="607">
        <v>83</v>
      </c>
      <c r="H91" s="607">
        <v>7</v>
      </c>
      <c r="I91" s="607">
        <v>176</v>
      </c>
      <c r="J91" s="607">
        <v>215</v>
      </c>
      <c r="K91" s="607">
        <v>28</v>
      </c>
      <c r="L91" s="607">
        <v>5</v>
      </c>
      <c r="M91" s="607">
        <v>0</v>
      </c>
      <c r="N91" s="607">
        <v>0</v>
      </c>
      <c r="O91" s="607">
        <v>6</v>
      </c>
      <c r="P91" s="607">
        <v>11</v>
      </c>
      <c r="Q91" s="607">
        <v>1</v>
      </c>
    </row>
    <row r="92" spans="1:17" ht="20.25" customHeight="1">
      <c r="A92" s="9"/>
      <c r="B92" s="9"/>
      <c r="C92" s="1422" t="s">
        <v>1947</v>
      </c>
      <c r="D92" s="490" t="s">
        <v>1800</v>
      </c>
      <c r="E92" s="607">
        <v>70</v>
      </c>
      <c r="F92" s="607">
        <v>52</v>
      </c>
      <c r="G92" s="607">
        <v>48</v>
      </c>
      <c r="H92" s="607">
        <v>4</v>
      </c>
      <c r="I92" s="607">
        <v>18</v>
      </c>
      <c r="J92" s="607">
        <v>54</v>
      </c>
      <c r="K92" s="607">
        <v>7</v>
      </c>
      <c r="L92" s="607">
        <v>1</v>
      </c>
      <c r="M92" s="607">
        <v>0</v>
      </c>
      <c r="N92" s="607">
        <v>0</v>
      </c>
      <c r="O92" s="607">
        <v>2</v>
      </c>
      <c r="P92" s="607">
        <v>0</v>
      </c>
      <c r="Q92" s="607">
        <v>6</v>
      </c>
    </row>
    <row r="93" spans="1:17">
      <c r="A93" s="9"/>
      <c r="B93" s="9"/>
      <c r="C93" s="1377"/>
      <c r="D93" s="490" t="s">
        <v>1801</v>
      </c>
      <c r="E93" s="607">
        <v>274</v>
      </c>
      <c r="F93" s="607">
        <v>85</v>
      </c>
      <c r="G93" s="607">
        <v>75</v>
      </c>
      <c r="H93" s="607">
        <v>10</v>
      </c>
      <c r="I93" s="607">
        <v>189</v>
      </c>
      <c r="J93" s="607">
        <v>203</v>
      </c>
      <c r="K93" s="607">
        <v>34</v>
      </c>
      <c r="L93" s="607">
        <v>4</v>
      </c>
      <c r="M93" s="607">
        <v>4</v>
      </c>
      <c r="N93" s="607">
        <v>0</v>
      </c>
      <c r="O93" s="607">
        <v>10</v>
      </c>
      <c r="P93" s="607">
        <v>17</v>
      </c>
      <c r="Q93" s="607">
        <v>2</v>
      </c>
    </row>
    <row r="94" spans="1:17">
      <c r="A94" s="9"/>
      <c r="B94" s="9"/>
      <c r="C94" s="1377"/>
      <c r="D94" s="490" t="s">
        <v>1802</v>
      </c>
      <c r="E94" s="607">
        <v>344</v>
      </c>
      <c r="F94" s="607">
        <v>137</v>
      </c>
      <c r="G94" s="607">
        <v>123</v>
      </c>
      <c r="H94" s="607">
        <v>14</v>
      </c>
      <c r="I94" s="607">
        <v>207</v>
      </c>
      <c r="J94" s="607">
        <v>257</v>
      </c>
      <c r="K94" s="607">
        <v>41</v>
      </c>
      <c r="L94" s="607">
        <v>5</v>
      </c>
      <c r="M94" s="607">
        <v>4</v>
      </c>
      <c r="N94" s="607">
        <v>0</v>
      </c>
      <c r="O94" s="607">
        <v>12</v>
      </c>
      <c r="P94" s="607">
        <v>17</v>
      </c>
      <c r="Q94" s="607">
        <v>8</v>
      </c>
    </row>
    <row r="95" spans="1:17" ht="20.25" customHeight="1">
      <c r="A95" s="9"/>
      <c r="B95" s="9" t="s">
        <v>671</v>
      </c>
      <c r="C95" s="1377"/>
      <c r="D95" s="490"/>
      <c r="E95" s="607"/>
      <c r="F95" s="607"/>
      <c r="G95" s="607"/>
      <c r="H95" s="607"/>
      <c r="I95" s="607"/>
      <c r="J95" s="607"/>
      <c r="K95" s="607"/>
      <c r="L95" s="607"/>
      <c r="M95" s="607"/>
      <c r="N95" s="607"/>
      <c r="O95" s="607"/>
      <c r="P95" s="607"/>
      <c r="Q95" s="607"/>
    </row>
    <row r="96" spans="1:17" ht="20.25" customHeight="1">
      <c r="A96" s="9"/>
      <c r="B96" s="9"/>
      <c r="C96" s="1377" t="s">
        <v>2405</v>
      </c>
      <c r="D96" s="490" t="s">
        <v>1800</v>
      </c>
      <c r="E96" s="607">
        <v>1</v>
      </c>
      <c r="F96" s="1153" t="s">
        <v>893</v>
      </c>
      <c r="G96" s="1153" t="s">
        <v>893</v>
      </c>
      <c r="H96" s="1153" t="s">
        <v>893</v>
      </c>
      <c r="I96" s="1153" t="s">
        <v>893</v>
      </c>
      <c r="J96" s="1153" t="s">
        <v>893</v>
      </c>
      <c r="K96" s="1153" t="s">
        <v>893</v>
      </c>
      <c r="L96" s="1153" t="s">
        <v>893</v>
      </c>
      <c r="M96" s="1153" t="s">
        <v>893</v>
      </c>
      <c r="N96" s="1153" t="s">
        <v>893</v>
      </c>
      <c r="O96" s="1153" t="s">
        <v>893</v>
      </c>
      <c r="P96" s="1153" t="s">
        <v>893</v>
      </c>
      <c r="Q96" s="1153" t="s">
        <v>893</v>
      </c>
    </row>
    <row r="97" spans="1:17">
      <c r="A97" s="9"/>
      <c r="B97" s="9"/>
      <c r="C97" s="1377"/>
      <c r="D97" s="490" t="s">
        <v>1802</v>
      </c>
      <c r="E97" s="607">
        <v>1</v>
      </c>
      <c r="F97" s="1153" t="s">
        <v>893</v>
      </c>
      <c r="G97" s="1153" t="s">
        <v>893</v>
      </c>
      <c r="H97" s="1153" t="s">
        <v>893</v>
      </c>
      <c r="I97" s="1153" t="s">
        <v>893</v>
      </c>
      <c r="J97" s="1153" t="s">
        <v>893</v>
      </c>
      <c r="K97" s="1153" t="s">
        <v>893</v>
      </c>
      <c r="L97" s="1153" t="s">
        <v>893</v>
      </c>
      <c r="M97" s="1153" t="s">
        <v>893</v>
      </c>
      <c r="N97" s="1153" t="s">
        <v>893</v>
      </c>
      <c r="O97" s="1153" t="s">
        <v>893</v>
      </c>
      <c r="P97" s="1153" t="s">
        <v>893</v>
      </c>
      <c r="Q97" s="1153" t="s">
        <v>893</v>
      </c>
    </row>
    <row r="98" spans="1:17" ht="20.25" customHeight="1">
      <c r="A98" s="9"/>
      <c r="B98" s="9"/>
      <c r="C98" s="1377" t="s">
        <v>2406</v>
      </c>
      <c r="D98" s="490" t="s">
        <v>1801</v>
      </c>
      <c r="E98" s="607">
        <v>4</v>
      </c>
      <c r="F98" s="607">
        <v>1</v>
      </c>
      <c r="G98" s="1153" t="s">
        <v>893</v>
      </c>
      <c r="H98" s="1153" t="s">
        <v>893</v>
      </c>
      <c r="I98" s="607">
        <v>3</v>
      </c>
      <c r="J98" s="607">
        <v>3</v>
      </c>
      <c r="K98" s="607">
        <v>1</v>
      </c>
      <c r="L98" s="607">
        <v>0</v>
      </c>
      <c r="M98" s="607">
        <v>0</v>
      </c>
      <c r="N98" s="607">
        <v>0</v>
      </c>
      <c r="O98" s="607">
        <v>0</v>
      </c>
      <c r="P98" s="607">
        <v>0</v>
      </c>
      <c r="Q98" s="607">
        <v>0</v>
      </c>
    </row>
    <row r="99" spans="1:17">
      <c r="A99" s="9"/>
      <c r="B99" s="9"/>
      <c r="C99" s="1377"/>
      <c r="D99" s="490" t="s">
        <v>1802</v>
      </c>
      <c r="E99" s="607">
        <v>4</v>
      </c>
      <c r="F99" s="607">
        <v>1</v>
      </c>
      <c r="G99" s="1153" t="s">
        <v>893</v>
      </c>
      <c r="H99" s="1153" t="s">
        <v>893</v>
      </c>
      <c r="I99" s="607">
        <v>3</v>
      </c>
      <c r="J99" s="607">
        <v>3</v>
      </c>
      <c r="K99" s="607">
        <v>1</v>
      </c>
      <c r="L99" s="607">
        <v>0</v>
      </c>
      <c r="M99" s="607">
        <v>0</v>
      </c>
      <c r="N99" s="607">
        <v>0</v>
      </c>
      <c r="O99" s="607">
        <v>0</v>
      </c>
      <c r="P99" s="607">
        <v>0</v>
      </c>
      <c r="Q99" s="607">
        <v>0</v>
      </c>
    </row>
    <row r="100" spans="1:17" ht="20.25" customHeight="1">
      <c r="A100" s="9"/>
      <c r="B100" s="9"/>
      <c r="C100" s="1422" t="s">
        <v>1947</v>
      </c>
      <c r="D100" s="490" t="s">
        <v>1800</v>
      </c>
      <c r="E100" s="607">
        <v>1</v>
      </c>
      <c r="F100" s="1153" t="s">
        <v>893</v>
      </c>
      <c r="G100" s="1153" t="s">
        <v>893</v>
      </c>
      <c r="H100" s="1153" t="s">
        <v>893</v>
      </c>
      <c r="I100" s="1153" t="s">
        <v>893</v>
      </c>
      <c r="J100" s="1153" t="s">
        <v>893</v>
      </c>
      <c r="K100" s="1153" t="s">
        <v>893</v>
      </c>
      <c r="L100" s="1153" t="s">
        <v>893</v>
      </c>
      <c r="M100" s="1153" t="s">
        <v>893</v>
      </c>
      <c r="N100" s="1153" t="s">
        <v>893</v>
      </c>
      <c r="O100" s="1153" t="s">
        <v>893</v>
      </c>
      <c r="P100" s="1153" t="s">
        <v>893</v>
      </c>
      <c r="Q100" s="1153" t="s">
        <v>893</v>
      </c>
    </row>
    <row r="101" spans="1:17">
      <c r="A101" s="9"/>
      <c r="B101" s="9"/>
      <c r="C101" s="1377"/>
      <c r="D101" s="490" t="s">
        <v>1801</v>
      </c>
      <c r="E101" s="607">
        <v>4</v>
      </c>
      <c r="F101" s="1153" t="s">
        <v>893</v>
      </c>
      <c r="G101" s="1153" t="s">
        <v>893</v>
      </c>
      <c r="H101" s="1153" t="s">
        <v>893</v>
      </c>
      <c r="I101" s="1153" t="s">
        <v>893</v>
      </c>
      <c r="J101" s="1153" t="s">
        <v>893</v>
      </c>
      <c r="K101" s="1153" t="s">
        <v>893</v>
      </c>
      <c r="L101" s="1153" t="s">
        <v>893</v>
      </c>
      <c r="M101" s="1153" t="s">
        <v>893</v>
      </c>
      <c r="N101" s="1153" t="s">
        <v>893</v>
      </c>
      <c r="O101" s="1153" t="s">
        <v>893</v>
      </c>
      <c r="P101" s="1153" t="s">
        <v>893</v>
      </c>
      <c r="Q101" s="1153" t="s">
        <v>893</v>
      </c>
    </row>
    <row r="102" spans="1:17">
      <c r="B102" s="9"/>
      <c r="C102" s="1377"/>
      <c r="D102" s="490" t="s">
        <v>1802</v>
      </c>
      <c r="E102" s="607">
        <v>5</v>
      </c>
      <c r="F102" s="1153" t="s">
        <v>893</v>
      </c>
      <c r="G102" s="1153" t="s">
        <v>893</v>
      </c>
      <c r="H102" s="1153" t="s">
        <v>893</v>
      </c>
      <c r="I102" s="1153" t="s">
        <v>893</v>
      </c>
      <c r="J102" s="1153" t="s">
        <v>893</v>
      </c>
      <c r="K102" s="1153" t="s">
        <v>893</v>
      </c>
      <c r="L102" s="1153" t="s">
        <v>893</v>
      </c>
      <c r="M102" s="1153" t="s">
        <v>893</v>
      </c>
      <c r="N102" s="1153" t="s">
        <v>893</v>
      </c>
      <c r="O102" s="1153" t="s">
        <v>893</v>
      </c>
      <c r="P102" s="1153" t="s">
        <v>893</v>
      </c>
      <c r="Q102" s="1153" t="s">
        <v>893</v>
      </c>
    </row>
    <row r="103" spans="1:17">
      <c r="A103" s="90" t="s">
        <v>546</v>
      </c>
      <c r="B103" s="9"/>
      <c r="C103" s="1377"/>
      <c r="D103" s="704"/>
      <c r="E103" s="706"/>
      <c r="F103" s="607"/>
      <c r="G103" s="607"/>
      <c r="H103" s="607"/>
      <c r="I103" s="607"/>
      <c r="J103" s="607"/>
      <c r="K103" s="607"/>
      <c r="L103" s="607"/>
      <c r="M103" s="607"/>
      <c r="N103" s="607"/>
      <c r="O103" s="607"/>
      <c r="P103" s="607"/>
      <c r="Q103" s="607"/>
    </row>
    <row r="104" spans="1:17">
      <c r="A104" s="509" t="s">
        <v>1890</v>
      </c>
      <c r="B104" s="9"/>
      <c r="C104" s="1377"/>
      <c r="D104" s="704"/>
      <c r="E104" s="706"/>
      <c r="F104" s="607"/>
      <c r="G104" s="607"/>
      <c r="H104" s="607"/>
      <c r="I104" s="607"/>
      <c r="J104" s="607"/>
      <c r="K104" s="607"/>
      <c r="L104" s="607"/>
      <c r="M104" s="607"/>
      <c r="N104" s="607"/>
      <c r="O104" s="607"/>
      <c r="P104" s="607"/>
      <c r="Q104" s="607"/>
    </row>
    <row r="105" spans="1:17">
      <c r="A105" s="509" t="s">
        <v>1891</v>
      </c>
      <c r="B105" s="9"/>
      <c r="C105" s="1377"/>
      <c r="D105" s="704"/>
      <c r="E105" s="706"/>
      <c r="F105" s="607"/>
      <c r="G105" s="607"/>
      <c r="H105" s="607"/>
      <c r="I105" s="607"/>
      <c r="J105" s="607"/>
      <c r="K105" s="607"/>
      <c r="L105" s="607"/>
      <c r="M105" s="607"/>
      <c r="N105" s="607"/>
      <c r="O105" s="607"/>
      <c r="P105" s="607"/>
      <c r="Q105" s="607"/>
    </row>
    <row r="106" spans="1:17" s="509" customFormat="1" ht="10.15" customHeight="1">
      <c r="A106" s="509" t="s">
        <v>1892</v>
      </c>
      <c r="C106" s="510"/>
      <c r="D106" s="515"/>
      <c r="E106" s="512"/>
      <c r="F106" s="512"/>
      <c r="G106" s="512"/>
      <c r="H106" s="512"/>
      <c r="I106" s="512"/>
      <c r="J106" s="512"/>
      <c r="K106" s="512"/>
      <c r="L106" s="512"/>
      <c r="M106" s="512"/>
    </row>
    <row r="107" spans="1:17">
      <c r="B107" s="9"/>
      <c r="C107" s="1377"/>
      <c r="D107" s="704"/>
      <c r="E107" s="706"/>
      <c r="F107" s="607"/>
      <c r="G107" s="607"/>
      <c r="H107" s="607"/>
      <c r="I107" s="607"/>
      <c r="J107" s="607"/>
      <c r="K107" s="607"/>
      <c r="L107" s="607"/>
      <c r="M107" s="607"/>
      <c r="N107" s="607"/>
      <c r="O107" s="607"/>
      <c r="P107" s="607"/>
      <c r="Q107" s="607"/>
    </row>
    <row r="108" spans="1:17">
      <c r="A108" s="1316" t="s">
        <v>586</v>
      </c>
      <c r="B108" s="9"/>
      <c r="C108" s="1377"/>
      <c r="D108" s="490"/>
      <c r="E108" s="607"/>
      <c r="F108" s="607"/>
      <c r="G108" s="607"/>
      <c r="H108" s="607"/>
      <c r="I108" s="607"/>
      <c r="J108" s="607"/>
      <c r="K108" s="607"/>
      <c r="L108" s="607"/>
      <c r="M108" s="607"/>
      <c r="N108" s="607"/>
      <c r="O108" s="607"/>
      <c r="P108" s="607"/>
      <c r="Q108" s="607"/>
    </row>
    <row r="109" spans="1:17" ht="20.25" customHeight="1">
      <c r="A109" s="9"/>
      <c r="B109" s="9" t="s">
        <v>672</v>
      </c>
      <c r="C109" s="1377"/>
      <c r="D109" s="490"/>
      <c r="E109" s="607"/>
      <c r="F109" s="607"/>
      <c r="G109" s="607"/>
      <c r="H109" s="607"/>
      <c r="I109" s="607"/>
      <c r="J109" s="607"/>
      <c r="K109" s="607"/>
      <c r="L109" s="607"/>
      <c r="M109" s="607"/>
      <c r="N109" s="607"/>
      <c r="O109" s="607"/>
      <c r="P109" s="607"/>
      <c r="Q109" s="607"/>
    </row>
    <row r="110" spans="1:17" ht="20.25" customHeight="1">
      <c r="A110" s="9"/>
      <c r="B110" s="9"/>
      <c r="C110" s="1377" t="s">
        <v>2405</v>
      </c>
      <c r="D110" s="490" t="s">
        <v>1800</v>
      </c>
      <c r="E110" s="607">
        <v>22</v>
      </c>
      <c r="F110" s="607">
        <v>11</v>
      </c>
      <c r="G110" s="607">
        <v>10</v>
      </c>
      <c r="H110" s="607">
        <v>1</v>
      </c>
      <c r="I110" s="607">
        <v>11</v>
      </c>
      <c r="J110" s="607">
        <v>19</v>
      </c>
      <c r="K110" s="607">
        <v>2</v>
      </c>
      <c r="L110" s="607">
        <v>0</v>
      </c>
      <c r="M110" s="607">
        <v>0</v>
      </c>
      <c r="N110" s="607">
        <v>0</v>
      </c>
      <c r="O110" s="607">
        <v>1</v>
      </c>
      <c r="P110" s="607">
        <v>0</v>
      </c>
      <c r="Q110" s="607">
        <v>0</v>
      </c>
    </row>
    <row r="111" spans="1:17">
      <c r="A111" s="9"/>
      <c r="B111" s="9"/>
      <c r="C111" s="1377"/>
      <c r="D111" s="490" t="s">
        <v>1801</v>
      </c>
      <c r="E111" s="607">
        <v>11</v>
      </c>
      <c r="F111" s="607">
        <v>5</v>
      </c>
      <c r="G111" s="607">
        <v>4</v>
      </c>
      <c r="H111" s="607">
        <v>1</v>
      </c>
      <c r="I111" s="607">
        <v>6</v>
      </c>
      <c r="J111" s="607">
        <v>5</v>
      </c>
      <c r="K111" s="607">
        <v>1</v>
      </c>
      <c r="L111" s="607">
        <v>0</v>
      </c>
      <c r="M111" s="607">
        <v>0</v>
      </c>
      <c r="N111" s="607">
        <v>0</v>
      </c>
      <c r="O111" s="607">
        <v>4</v>
      </c>
      <c r="P111" s="607">
        <v>1</v>
      </c>
      <c r="Q111" s="607">
        <v>0</v>
      </c>
    </row>
    <row r="112" spans="1:17">
      <c r="A112" s="9"/>
      <c r="B112" s="9"/>
      <c r="C112" s="1377"/>
      <c r="D112" s="490" t="s">
        <v>1802</v>
      </c>
      <c r="E112" s="607">
        <v>33</v>
      </c>
      <c r="F112" s="607">
        <v>16</v>
      </c>
      <c r="G112" s="607">
        <v>14</v>
      </c>
      <c r="H112" s="607">
        <v>2</v>
      </c>
      <c r="I112" s="607">
        <v>17</v>
      </c>
      <c r="J112" s="607">
        <v>24</v>
      </c>
      <c r="K112" s="607">
        <v>3</v>
      </c>
      <c r="L112" s="607">
        <v>0</v>
      </c>
      <c r="M112" s="607">
        <v>0</v>
      </c>
      <c r="N112" s="607">
        <v>0</v>
      </c>
      <c r="O112" s="607">
        <v>5</v>
      </c>
      <c r="P112" s="607">
        <v>1</v>
      </c>
      <c r="Q112" s="607">
        <v>0</v>
      </c>
    </row>
    <row r="113" spans="1:17" ht="20.25" customHeight="1">
      <c r="A113" s="9"/>
      <c r="B113" s="9"/>
      <c r="C113" s="1377" t="s">
        <v>2406</v>
      </c>
      <c r="D113" s="490" t="s">
        <v>1800</v>
      </c>
      <c r="E113" s="607">
        <v>65</v>
      </c>
      <c r="F113" s="607">
        <v>52</v>
      </c>
      <c r="G113" s="607">
        <v>47</v>
      </c>
      <c r="H113" s="607">
        <v>5</v>
      </c>
      <c r="I113" s="607">
        <v>13</v>
      </c>
      <c r="J113" s="607">
        <v>57</v>
      </c>
      <c r="K113" s="607">
        <v>7</v>
      </c>
      <c r="L113" s="607">
        <v>0</v>
      </c>
      <c r="M113" s="607">
        <v>0</v>
      </c>
      <c r="N113" s="607">
        <v>0</v>
      </c>
      <c r="O113" s="607">
        <v>0</v>
      </c>
      <c r="P113" s="607">
        <v>1</v>
      </c>
      <c r="Q113" s="607">
        <v>0</v>
      </c>
    </row>
    <row r="114" spans="1:17">
      <c r="A114" s="9"/>
      <c r="B114" s="9"/>
      <c r="C114" s="1377"/>
      <c r="D114" s="490" t="s">
        <v>1801</v>
      </c>
      <c r="E114" s="607">
        <v>23</v>
      </c>
      <c r="F114" s="607">
        <v>7</v>
      </c>
      <c r="G114" s="607">
        <v>5</v>
      </c>
      <c r="H114" s="607">
        <v>2</v>
      </c>
      <c r="I114" s="607">
        <v>16</v>
      </c>
      <c r="J114" s="607">
        <v>12</v>
      </c>
      <c r="K114" s="607">
        <v>3</v>
      </c>
      <c r="L114" s="607">
        <v>1</v>
      </c>
      <c r="M114" s="607">
        <v>0</v>
      </c>
      <c r="N114" s="607">
        <v>0</v>
      </c>
      <c r="O114" s="607">
        <v>1</v>
      </c>
      <c r="P114" s="607">
        <v>6</v>
      </c>
      <c r="Q114" s="607">
        <v>0</v>
      </c>
    </row>
    <row r="115" spans="1:17">
      <c r="A115" s="9"/>
      <c r="B115" s="9"/>
      <c r="C115" s="1377"/>
      <c r="D115" s="490" t="s">
        <v>1802</v>
      </c>
      <c r="E115" s="607">
        <v>88</v>
      </c>
      <c r="F115" s="607">
        <v>59</v>
      </c>
      <c r="G115" s="607">
        <v>52</v>
      </c>
      <c r="H115" s="607">
        <v>7</v>
      </c>
      <c r="I115" s="607">
        <v>29</v>
      </c>
      <c r="J115" s="607">
        <v>69</v>
      </c>
      <c r="K115" s="607">
        <v>10</v>
      </c>
      <c r="L115" s="607">
        <v>1</v>
      </c>
      <c r="M115" s="607">
        <v>0</v>
      </c>
      <c r="N115" s="607">
        <v>0</v>
      </c>
      <c r="O115" s="607">
        <v>1</v>
      </c>
      <c r="P115" s="607">
        <v>7</v>
      </c>
      <c r="Q115" s="607">
        <v>0</v>
      </c>
    </row>
    <row r="116" spans="1:17" ht="20.25" customHeight="1">
      <c r="A116" s="9"/>
      <c r="B116" s="9"/>
      <c r="C116" s="1422" t="s">
        <v>1947</v>
      </c>
      <c r="D116" s="490" t="s">
        <v>1800</v>
      </c>
      <c r="E116" s="607">
        <v>87</v>
      </c>
      <c r="F116" s="607">
        <v>63</v>
      </c>
      <c r="G116" s="607">
        <v>57</v>
      </c>
      <c r="H116" s="607">
        <v>6</v>
      </c>
      <c r="I116" s="607">
        <v>24</v>
      </c>
      <c r="J116" s="607">
        <v>76</v>
      </c>
      <c r="K116" s="607">
        <v>9</v>
      </c>
      <c r="L116" s="607">
        <v>0</v>
      </c>
      <c r="M116" s="607">
        <v>0</v>
      </c>
      <c r="N116" s="607">
        <v>0</v>
      </c>
      <c r="O116" s="607">
        <v>1</v>
      </c>
      <c r="P116" s="607">
        <v>1</v>
      </c>
      <c r="Q116" s="607">
        <v>0</v>
      </c>
    </row>
    <row r="117" spans="1:17">
      <c r="A117" s="9"/>
      <c r="B117" s="9"/>
      <c r="C117" s="1377"/>
      <c r="D117" s="490" t="s">
        <v>1801</v>
      </c>
      <c r="E117" s="607">
        <v>34</v>
      </c>
      <c r="F117" s="607">
        <v>12</v>
      </c>
      <c r="G117" s="607">
        <v>9</v>
      </c>
      <c r="H117" s="607">
        <v>3</v>
      </c>
      <c r="I117" s="607">
        <v>22</v>
      </c>
      <c r="J117" s="607">
        <v>17</v>
      </c>
      <c r="K117" s="607">
        <v>4</v>
      </c>
      <c r="L117" s="607">
        <v>1</v>
      </c>
      <c r="M117" s="607">
        <v>0</v>
      </c>
      <c r="N117" s="607">
        <v>0</v>
      </c>
      <c r="O117" s="607">
        <v>5</v>
      </c>
      <c r="P117" s="607">
        <v>7</v>
      </c>
      <c r="Q117" s="607">
        <v>0</v>
      </c>
    </row>
    <row r="118" spans="1:17">
      <c r="A118" s="9"/>
      <c r="B118" s="9"/>
      <c r="C118" s="1377"/>
      <c r="D118" s="490" t="s">
        <v>1802</v>
      </c>
      <c r="E118" s="607">
        <v>121</v>
      </c>
      <c r="F118" s="607">
        <v>75</v>
      </c>
      <c r="G118" s="607">
        <v>66</v>
      </c>
      <c r="H118" s="607">
        <v>9</v>
      </c>
      <c r="I118" s="607">
        <v>46</v>
      </c>
      <c r="J118" s="607">
        <v>93</v>
      </c>
      <c r="K118" s="607">
        <v>13</v>
      </c>
      <c r="L118" s="607">
        <v>1</v>
      </c>
      <c r="M118" s="607">
        <v>0</v>
      </c>
      <c r="N118" s="607">
        <v>0</v>
      </c>
      <c r="O118" s="607">
        <v>6</v>
      </c>
      <c r="P118" s="607">
        <v>8</v>
      </c>
      <c r="Q118" s="607">
        <v>0</v>
      </c>
    </row>
    <row r="119" spans="1:17" ht="20.25" customHeight="1">
      <c r="A119" s="9"/>
      <c r="B119" s="9" t="s">
        <v>673</v>
      </c>
      <c r="C119" s="1377"/>
      <c r="D119" s="490"/>
      <c r="E119" s="607"/>
      <c r="F119" s="607"/>
      <c r="G119" s="607"/>
      <c r="H119" s="607"/>
      <c r="I119" s="607"/>
      <c r="J119" s="607"/>
      <c r="K119" s="607"/>
      <c r="L119" s="607"/>
      <c r="M119" s="607"/>
      <c r="N119" s="607"/>
      <c r="O119" s="607"/>
      <c r="P119" s="607"/>
      <c r="Q119" s="607"/>
    </row>
    <row r="120" spans="1:17" ht="20.25" customHeight="1">
      <c r="A120" s="9"/>
      <c r="B120" s="9"/>
      <c r="C120" s="1377" t="s">
        <v>2405</v>
      </c>
      <c r="D120" s="490" t="s">
        <v>1800</v>
      </c>
      <c r="E120" s="607">
        <v>8</v>
      </c>
      <c r="F120" s="1153" t="s">
        <v>893</v>
      </c>
      <c r="G120" s="1153" t="s">
        <v>893</v>
      </c>
      <c r="H120" s="1153" t="s">
        <v>893</v>
      </c>
      <c r="I120" s="1153" t="s">
        <v>893</v>
      </c>
      <c r="J120" s="1153" t="s">
        <v>893</v>
      </c>
      <c r="K120" s="1153" t="s">
        <v>893</v>
      </c>
      <c r="L120" s="1153" t="s">
        <v>893</v>
      </c>
      <c r="M120" s="1153" t="s">
        <v>893</v>
      </c>
      <c r="N120" s="1153" t="s">
        <v>893</v>
      </c>
      <c r="O120" s="1153" t="s">
        <v>893</v>
      </c>
      <c r="P120" s="1153" t="s">
        <v>893</v>
      </c>
      <c r="Q120" s="1153" t="s">
        <v>893</v>
      </c>
    </row>
    <row r="121" spans="1:17">
      <c r="A121" s="9"/>
      <c r="B121" s="9"/>
      <c r="C121" s="1377"/>
      <c r="D121" s="490" t="s">
        <v>1801</v>
      </c>
      <c r="E121" s="607">
        <v>2</v>
      </c>
      <c r="F121" s="1153" t="s">
        <v>893</v>
      </c>
      <c r="G121" s="1153" t="s">
        <v>893</v>
      </c>
      <c r="H121" s="1153" t="s">
        <v>893</v>
      </c>
      <c r="I121" s="1153" t="s">
        <v>893</v>
      </c>
      <c r="J121" s="1153" t="s">
        <v>893</v>
      </c>
      <c r="K121" s="1153" t="s">
        <v>893</v>
      </c>
      <c r="L121" s="1153" t="s">
        <v>893</v>
      </c>
      <c r="M121" s="1153" t="s">
        <v>893</v>
      </c>
      <c r="N121" s="1153" t="s">
        <v>893</v>
      </c>
      <c r="O121" s="1153" t="s">
        <v>893</v>
      </c>
      <c r="P121" s="1153" t="s">
        <v>893</v>
      </c>
      <c r="Q121" s="1153" t="s">
        <v>893</v>
      </c>
    </row>
    <row r="122" spans="1:17">
      <c r="A122" s="9"/>
      <c r="B122" s="9"/>
      <c r="C122" s="1377"/>
      <c r="D122" s="490" t="s">
        <v>1802</v>
      </c>
      <c r="E122" s="607">
        <v>10</v>
      </c>
      <c r="F122" s="1153" t="s">
        <v>893</v>
      </c>
      <c r="G122" s="1153" t="s">
        <v>893</v>
      </c>
      <c r="H122" s="1153" t="s">
        <v>893</v>
      </c>
      <c r="I122" s="1153" t="s">
        <v>893</v>
      </c>
      <c r="J122" s="1153" t="s">
        <v>893</v>
      </c>
      <c r="K122" s="1153" t="s">
        <v>893</v>
      </c>
      <c r="L122" s="1153" t="s">
        <v>893</v>
      </c>
      <c r="M122" s="1153" t="s">
        <v>893</v>
      </c>
      <c r="N122" s="1153" t="s">
        <v>893</v>
      </c>
      <c r="O122" s="1153" t="s">
        <v>893</v>
      </c>
      <c r="P122" s="1153" t="s">
        <v>893</v>
      </c>
      <c r="Q122" s="1153" t="s">
        <v>893</v>
      </c>
    </row>
    <row r="123" spans="1:17" ht="20.25" customHeight="1">
      <c r="A123" s="9"/>
      <c r="B123" s="9"/>
      <c r="C123" s="1377" t="s">
        <v>2406</v>
      </c>
      <c r="D123" s="490" t="s">
        <v>1800</v>
      </c>
      <c r="E123" s="607">
        <v>51</v>
      </c>
      <c r="F123" s="607">
        <v>38</v>
      </c>
      <c r="G123" s="607">
        <v>34</v>
      </c>
      <c r="H123" s="607">
        <v>4</v>
      </c>
      <c r="I123" s="607">
        <v>13</v>
      </c>
      <c r="J123" s="607">
        <v>42</v>
      </c>
      <c r="K123" s="607">
        <v>7</v>
      </c>
      <c r="L123" s="607">
        <v>1</v>
      </c>
      <c r="M123" s="607">
        <v>0</v>
      </c>
      <c r="N123" s="607">
        <v>0</v>
      </c>
      <c r="O123" s="607">
        <v>0</v>
      </c>
      <c r="P123" s="607">
        <v>1</v>
      </c>
      <c r="Q123" s="607">
        <v>0</v>
      </c>
    </row>
    <row r="124" spans="1:17">
      <c r="A124" s="9"/>
      <c r="B124" s="9"/>
      <c r="C124" s="1377"/>
      <c r="D124" s="490" t="s">
        <v>1801</v>
      </c>
      <c r="E124" s="607">
        <v>24</v>
      </c>
      <c r="F124" s="607">
        <v>5</v>
      </c>
      <c r="G124" s="607">
        <v>4</v>
      </c>
      <c r="H124" s="607">
        <v>1</v>
      </c>
      <c r="I124" s="607">
        <v>19</v>
      </c>
      <c r="J124" s="607">
        <v>18</v>
      </c>
      <c r="K124" s="607">
        <v>3</v>
      </c>
      <c r="L124" s="607">
        <v>0</v>
      </c>
      <c r="M124" s="607">
        <v>0</v>
      </c>
      <c r="N124" s="607">
        <v>0</v>
      </c>
      <c r="O124" s="607">
        <v>3</v>
      </c>
      <c r="P124" s="607">
        <v>0</v>
      </c>
      <c r="Q124" s="607">
        <v>0</v>
      </c>
    </row>
    <row r="125" spans="1:17">
      <c r="A125" s="9"/>
      <c r="B125" s="9"/>
      <c r="C125" s="1377"/>
      <c r="D125" s="490" t="s">
        <v>1802</v>
      </c>
      <c r="E125" s="607">
        <v>75</v>
      </c>
      <c r="F125" s="607">
        <v>43</v>
      </c>
      <c r="G125" s="607">
        <v>38</v>
      </c>
      <c r="H125" s="607">
        <v>5</v>
      </c>
      <c r="I125" s="607">
        <v>32</v>
      </c>
      <c r="J125" s="607">
        <v>60</v>
      </c>
      <c r="K125" s="607">
        <v>10</v>
      </c>
      <c r="L125" s="607">
        <v>1</v>
      </c>
      <c r="M125" s="607">
        <v>0</v>
      </c>
      <c r="N125" s="607">
        <v>0</v>
      </c>
      <c r="O125" s="607">
        <v>3</v>
      </c>
      <c r="P125" s="607">
        <v>1</v>
      </c>
      <c r="Q125" s="607">
        <v>0</v>
      </c>
    </row>
    <row r="126" spans="1:17" ht="20.25" customHeight="1">
      <c r="A126" s="9"/>
      <c r="B126" s="9"/>
      <c r="C126" s="1422" t="s">
        <v>1947</v>
      </c>
      <c r="D126" s="490" t="s">
        <v>1800</v>
      </c>
      <c r="E126" s="607">
        <v>59</v>
      </c>
      <c r="F126" s="1153" t="s">
        <v>893</v>
      </c>
      <c r="G126" s="1153" t="s">
        <v>893</v>
      </c>
      <c r="H126" s="1153" t="s">
        <v>893</v>
      </c>
      <c r="I126" s="1153" t="s">
        <v>893</v>
      </c>
      <c r="J126" s="607">
        <v>49</v>
      </c>
      <c r="K126" s="607">
        <v>7</v>
      </c>
      <c r="L126" s="607">
        <v>1</v>
      </c>
      <c r="M126" s="607">
        <v>0</v>
      </c>
      <c r="N126" s="607">
        <v>0</v>
      </c>
      <c r="O126" s="607">
        <v>0</v>
      </c>
      <c r="P126" s="607">
        <v>2</v>
      </c>
      <c r="Q126" s="607">
        <v>0</v>
      </c>
    </row>
    <row r="127" spans="1:17">
      <c r="A127" s="9"/>
      <c r="B127" s="9"/>
      <c r="C127" s="1377"/>
      <c r="D127" s="490" t="s">
        <v>1801</v>
      </c>
      <c r="E127" s="607">
        <v>26</v>
      </c>
      <c r="F127" s="1153" t="s">
        <v>893</v>
      </c>
      <c r="G127" s="1153" t="s">
        <v>893</v>
      </c>
      <c r="H127" s="1153" t="s">
        <v>893</v>
      </c>
      <c r="I127" s="1153" t="s">
        <v>893</v>
      </c>
      <c r="J127" s="607">
        <v>20</v>
      </c>
      <c r="K127" s="607">
        <v>3</v>
      </c>
      <c r="L127" s="607">
        <v>0</v>
      </c>
      <c r="M127" s="607">
        <v>0</v>
      </c>
      <c r="N127" s="607">
        <v>0</v>
      </c>
      <c r="O127" s="607">
        <v>3</v>
      </c>
      <c r="P127" s="607">
        <v>0</v>
      </c>
      <c r="Q127" s="607">
        <v>0</v>
      </c>
    </row>
    <row r="128" spans="1:17">
      <c r="A128" s="9"/>
      <c r="B128" s="9"/>
      <c r="C128" s="1377"/>
      <c r="D128" s="490" t="s">
        <v>1802</v>
      </c>
      <c r="E128" s="607">
        <v>85</v>
      </c>
      <c r="F128" s="1153" t="s">
        <v>893</v>
      </c>
      <c r="G128" s="1153" t="s">
        <v>893</v>
      </c>
      <c r="H128" s="1153" t="s">
        <v>893</v>
      </c>
      <c r="I128" s="1153" t="s">
        <v>893</v>
      </c>
      <c r="J128" s="607">
        <v>69</v>
      </c>
      <c r="K128" s="607">
        <v>10</v>
      </c>
      <c r="L128" s="607">
        <v>1</v>
      </c>
      <c r="M128" s="607">
        <v>0</v>
      </c>
      <c r="N128" s="607">
        <v>0</v>
      </c>
      <c r="O128" s="607">
        <v>3</v>
      </c>
      <c r="P128" s="607">
        <v>2</v>
      </c>
      <c r="Q128" s="607">
        <v>0</v>
      </c>
    </row>
    <row r="129" spans="1:17" ht="20.25" customHeight="1">
      <c r="A129" s="9"/>
      <c r="B129" s="9" t="s">
        <v>675</v>
      </c>
      <c r="C129" s="1377"/>
      <c r="D129" s="490"/>
      <c r="E129" s="607"/>
      <c r="F129" s="607"/>
      <c r="G129" s="607"/>
      <c r="H129" s="607"/>
      <c r="I129" s="607"/>
      <c r="J129" s="607"/>
      <c r="K129" s="607"/>
      <c r="L129" s="607"/>
      <c r="M129" s="607"/>
      <c r="N129" s="607"/>
      <c r="O129" s="607"/>
      <c r="P129" s="607"/>
      <c r="Q129" s="607"/>
    </row>
    <row r="130" spans="1:17" ht="20.25" customHeight="1">
      <c r="A130" s="9"/>
      <c r="B130" s="9"/>
      <c r="C130" s="1377" t="s">
        <v>2406</v>
      </c>
      <c r="D130" s="490" t="s">
        <v>1800</v>
      </c>
      <c r="E130" s="607">
        <v>4</v>
      </c>
      <c r="F130" s="607">
        <v>4</v>
      </c>
      <c r="G130" s="607">
        <v>0</v>
      </c>
      <c r="H130" s="607">
        <v>4</v>
      </c>
      <c r="I130" s="607">
        <v>0</v>
      </c>
      <c r="J130" s="1153" t="s">
        <v>893</v>
      </c>
      <c r="K130" s="1153" t="s">
        <v>893</v>
      </c>
      <c r="L130" s="1153" t="s">
        <v>893</v>
      </c>
      <c r="M130" s="1153" t="s">
        <v>893</v>
      </c>
      <c r="N130" s="1153" t="s">
        <v>893</v>
      </c>
      <c r="O130" s="1153" t="s">
        <v>893</v>
      </c>
      <c r="P130" s="1153" t="s">
        <v>893</v>
      </c>
      <c r="Q130" s="1153" t="s">
        <v>893</v>
      </c>
    </row>
    <row r="131" spans="1:17">
      <c r="A131" s="9"/>
      <c r="B131" s="9"/>
      <c r="C131" s="1377"/>
      <c r="D131" s="490" t="s">
        <v>1801</v>
      </c>
      <c r="E131" s="607">
        <v>9</v>
      </c>
      <c r="F131" s="607">
        <v>9</v>
      </c>
      <c r="G131" s="607">
        <v>0</v>
      </c>
      <c r="H131" s="607">
        <v>9</v>
      </c>
      <c r="I131" s="607">
        <v>0</v>
      </c>
      <c r="J131" s="1153" t="s">
        <v>893</v>
      </c>
      <c r="K131" s="1153" t="s">
        <v>893</v>
      </c>
      <c r="L131" s="1153" t="s">
        <v>893</v>
      </c>
      <c r="M131" s="1153" t="s">
        <v>893</v>
      </c>
      <c r="N131" s="1153" t="s">
        <v>893</v>
      </c>
      <c r="O131" s="1153" t="s">
        <v>893</v>
      </c>
      <c r="P131" s="1153" t="s">
        <v>893</v>
      </c>
      <c r="Q131" s="1153" t="s">
        <v>893</v>
      </c>
    </row>
    <row r="132" spans="1:17">
      <c r="A132" s="9"/>
      <c r="B132" s="9"/>
      <c r="C132" s="1377"/>
      <c r="D132" s="490" t="s">
        <v>1802</v>
      </c>
      <c r="E132" s="607">
        <v>13</v>
      </c>
      <c r="F132" s="607">
        <v>13</v>
      </c>
      <c r="G132" s="607">
        <v>0</v>
      </c>
      <c r="H132" s="607">
        <v>13</v>
      </c>
      <c r="I132" s="607">
        <v>0</v>
      </c>
      <c r="J132" s="1153" t="s">
        <v>893</v>
      </c>
      <c r="K132" s="1153" t="s">
        <v>893</v>
      </c>
      <c r="L132" s="1153" t="s">
        <v>893</v>
      </c>
      <c r="M132" s="1153" t="s">
        <v>893</v>
      </c>
      <c r="N132" s="1153" t="s">
        <v>893</v>
      </c>
      <c r="O132" s="1153" t="s">
        <v>893</v>
      </c>
      <c r="P132" s="1153" t="s">
        <v>893</v>
      </c>
      <c r="Q132" s="1153" t="s">
        <v>893</v>
      </c>
    </row>
    <row r="133" spans="1:17" ht="20.25" customHeight="1">
      <c r="A133" s="9"/>
      <c r="B133" s="9"/>
      <c r="C133" s="1422" t="s">
        <v>1947</v>
      </c>
      <c r="D133" s="490" t="s">
        <v>1800</v>
      </c>
      <c r="E133" s="607">
        <v>4</v>
      </c>
      <c r="F133" s="607">
        <v>4</v>
      </c>
      <c r="G133" s="607">
        <v>0</v>
      </c>
      <c r="H133" s="607">
        <v>4</v>
      </c>
      <c r="I133" s="607">
        <v>0</v>
      </c>
      <c r="J133" s="1153" t="s">
        <v>893</v>
      </c>
      <c r="K133" s="1153" t="s">
        <v>893</v>
      </c>
      <c r="L133" s="1153" t="s">
        <v>893</v>
      </c>
      <c r="M133" s="1153" t="s">
        <v>893</v>
      </c>
      <c r="N133" s="1153" t="s">
        <v>893</v>
      </c>
      <c r="O133" s="1153" t="s">
        <v>893</v>
      </c>
      <c r="P133" s="1153" t="s">
        <v>893</v>
      </c>
      <c r="Q133" s="1153" t="s">
        <v>893</v>
      </c>
    </row>
    <row r="134" spans="1:17">
      <c r="A134" s="9"/>
      <c r="B134" s="9"/>
      <c r="C134" s="1377"/>
      <c r="D134" s="490" t="s">
        <v>1801</v>
      </c>
      <c r="E134" s="607">
        <v>9</v>
      </c>
      <c r="F134" s="607">
        <v>9</v>
      </c>
      <c r="G134" s="607">
        <v>0</v>
      </c>
      <c r="H134" s="607">
        <v>9</v>
      </c>
      <c r="I134" s="607">
        <v>0</v>
      </c>
      <c r="J134" s="1153" t="s">
        <v>893</v>
      </c>
      <c r="K134" s="1153" t="s">
        <v>893</v>
      </c>
      <c r="L134" s="1153" t="s">
        <v>893</v>
      </c>
      <c r="M134" s="1153" t="s">
        <v>893</v>
      </c>
      <c r="N134" s="1153" t="s">
        <v>893</v>
      </c>
      <c r="O134" s="1153" t="s">
        <v>893</v>
      </c>
      <c r="P134" s="1153" t="s">
        <v>893</v>
      </c>
      <c r="Q134" s="1153" t="s">
        <v>893</v>
      </c>
    </row>
    <row r="135" spans="1:17">
      <c r="A135" s="9"/>
      <c r="B135" s="9"/>
      <c r="C135" s="1377"/>
      <c r="D135" s="490" t="s">
        <v>1802</v>
      </c>
      <c r="E135" s="607">
        <v>13</v>
      </c>
      <c r="F135" s="607">
        <v>13</v>
      </c>
      <c r="G135" s="607">
        <v>0</v>
      </c>
      <c r="H135" s="607">
        <v>13</v>
      </c>
      <c r="I135" s="607">
        <v>0</v>
      </c>
      <c r="J135" s="1153" t="s">
        <v>893</v>
      </c>
      <c r="K135" s="1153" t="s">
        <v>893</v>
      </c>
      <c r="L135" s="1153" t="s">
        <v>893</v>
      </c>
      <c r="M135" s="1153" t="s">
        <v>893</v>
      </c>
      <c r="N135" s="1153" t="s">
        <v>893</v>
      </c>
      <c r="O135" s="1153" t="s">
        <v>893</v>
      </c>
      <c r="P135" s="1153" t="s">
        <v>893</v>
      </c>
      <c r="Q135" s="1153" t="s">
        <v>893</v>
      </c>
    </row>
    <row r="136" spans="1:17" ht="20.100000000000001" customHeight="1">
      <c r="A136" s="9"/>
      <c r="B136" s="9" t="s">
        <v>676</v>
      </c>
      <c r="C136" s="9"/>
      <c r="D136" s="490" t="s">
        <v>1800</v>
      </c>
      <c r="E136" s="607">
        <v>1</v>
      </c>
      <c r="F136" s="607">
        <v>1</v>
      </c>
      <c r="G136" s="607">
        <v>0</v>
      </c>
      <c r="H136" s="607">
        <v>1</v>
      </c>
      <c r="I136" s="607">
        <v>0</v>
      </c>
      <c r="J136" s="1153" t="s">
        <v>893</v>
      </c>
      <c r="K136" s="1153" t="s">
        <v>893</v>
      </c>
      <c r="L136" s="1153" t="s">
        <v>893</v>
      </c>
      <c r="M136" s="1153" t="s">
        <v>893</v>
      </c>
      <c r="N136" s="1153" t="s">
        <v>893</v>
      </c>
      <c r="O136" s="1153" t="s">
        <v>893</v>
      </c>
      <c r="P136" s="1153" t="s">
        <v>893</v>
      </c>
      <c r="Q136" s="1153" t="s">
        <v>893</v>
      </c>
    </row>
    <row r="137" spans="1:17">
      <c r="A137" s="9"/>
      <c r="B137" s="9"/>
      <c r="C137" s="1377"/>
      <c r="D137" s="490" t="s">
        <v>1801</v>
      </c>
      <c r="E137" s="607">
        <v>5</v>
      </c>
      <c r="F137" s="607">
        <v>3</v>
      </c>
      <c r="G137" s="607">
        <v>0</v>
      </c>
      <c r="H137" s="607">
        <v>3</v>
      </c>
      <c r="I137" s="607">
        <v>2</v>
      </c>
      <c r="J137" s="1153" t="s">
        <v>893</v>
      </c>
      <c r="K137" s="1153" t="s">
        <v>893</v>
      </c>
      <c r="L137" s="1153" t="s">
        <v>893</v>
      </c>
      <c r="M137" s="1153" t="s">
        <v>893</v>
      </c>
      <c r="N137" s="1153" t="s">
        <v>893</v>
      </c>
      <c r="O137" s="1153" t="s">
        <v>893</v>
      </c>
      <c r="P137" s="1153" t="s">
        <v>893</v>
      </c>
      <c r="Q137" s="1153" t="s">
        <v>893</v>
      </c>
    </row>
    <row r="138" spans="1:17">
      <c r="A138" s="9"/>
      <c r="B138" s="9"/>
      <c r="C138" s="1377"/>
      <c r="D138" s="490" t="s">
        <v>1802</v>
      </c>
      <c r="E138" s="607">
        <v>6</v>
      </c>
      <c r="F138" s="607">
        <v>4</v>
      </c>
      <c r="G138" s="607">
        <v>0</v>
      </c>
      <c r="H138" s="607">
        <v>4</v>
      </c>
      <c r="I138" s="607">
        <v>2</v>
      </c>
      <c r="J138" s="1153" t="s">
        <v>893</v>
      </c>
      <c r="K138" s="1153" t="s">
        <v>893</v>
      </c>
      <c r="L138" s="1153" t="s">
        <v>893</v>
      </c>
      <c r="M138" s="1153" t="s">
        <v>893</v>
      </c>
      <c r="N138" s="1153" t="s">
        <v>893</v>
      </c>
      <c r="O138" s="1153" t="s">
        <v>893</v>
      </c>
      <c r="P138" s="1153" t="s">
        <v>893</v>
      </c>
      <c r="Q138" s="1153" t="s">
        <v>893</v>
      </c>
    </row>
    <row r="139" spans="1:17" ht="20.25" customHeight="1">
      <c r="A139" s="9"/>
      <c r="B139" s="9" t="s">
        <v>1909</v>
      </c>
      <c r="C139" s="1377"/>
      <c r="D139" s="490" t="s">
        <v>1800</v>
      </c>
      <c r="E139" s="607">
        <v>222</v>
      </c>
      <c r="F139" s="607">
        <v>166</v>
      </c>
      <c r="G139" s="607">
        <v>147</v>
      </c>
      <c r="H139" s="607">
        <v>19</v>
      </c>
      <c r="I139" s="607">
        <v>56</v>
      </c>
      <c r="J139" s="1153" t="s">
        <v>893</v>
      </c>
      <c r="K139" s="1153" t="s">
        <v>893</v>
      </c>
      <c r="L139" s="1153" t="s">
        <v>893</v>
      </c>
      <c r="M139" s="1153" t="s">
        <v>893</v>
      </c>
      <c r="N139" s="1153" t="s">
        <v>893</v>
      </c>
      <c r="O139" s="1153" t="s">
        <v>893</v>
      </c>
      <c r="P139" s="1153" t="s">
        <v>893</v>
      </c>
      <c r="Q139" s="1153" t="s">
        <v>893</v>
      </c>
    </row>
    <row r="140" spans="1:17">
      <c r="A140" s="9"/>
      <c r="B140" s="9"/>
      <c r="C140" s="1377"/>
      <c r="D140" s="490" t="s">
        <v>1801</v>
      </c>
      <c r="E140" s="607">
        <v>352</v>
      </c>
      <c r="F140" s="607">
        <v>117</v>
      </c>
      <c r="G140" s="607">
        <v>91</v>
      </c>
      <c r="H140" s="607">
        <v>26</v>
      </c>
      <c r="I140" s="607">
        <v>235</v>
      </c>
      <c r="J140" s="1153" t="s">
        <v>893</v>
      </c>
      <c r="K140" s="1153" t="s">
        <v>893</v>
      </c>
      <c r="L140" s="1153" t="s">
        <v>893</v>
      </c>
      <c r="M140" s="1153" t="s">
        <v>893</v>
      </c>
      <c r="N140" s="1153" t="s">
        <v>893</v>
      </c>
      <c r="O140" s="1153" t="s">
        <v>893</v>
      </c>
      <c r="P140" s="1153" t="s">
        <v>893</v>
      </c>
      <c r="Q140" s="1153" t="s">
        <v>893</v>
      </c>
    </row>
    <row r="141" spans="1:17">
      <c r="A141" s="9"/>
      <c r="B141" s="9"/>
      <c r="C141" s="1377"/>
      <c r="D141" s="490" t="s">
        <v>1802</v>
      </c>
      <c r="E141" s="607">
        <v>574</v>
      </c>
      <c r="F141" s="607">
        <v>283</v>
      </c>
      <c r="G141" s="607">
        <v>238</v>
      </c>
      <c r="H141" s="607">
        <v>45</v>
      </c>
      <c r="I141" s="607">
        <v>291</v>
      </c>
      <c r="J141" s="1153" t="s">
        <v>893</v>
      </c>
      <c r="K141" s="1153" t="s">
        <v>893</v>
      </c>
      <c r="L141" s="1153" t="s">
        <v>893</v>
      </c>
      <c r="M141" s="1153" t="s">
        <v>893</v>
      </c>
      <c r="N141" s="1153" t="s">
        <v>893</v>
      </c>
      <c r="O141" s="1153" t="s">
        <v>893</v>
      </c>
      <c r="P141" s="1153" t="s">
        <v>893</v>
      </c>
      <c r="Q141" s="1153" t="s">
        <v>893</v>
      </c>
    </row>
    <row r="142" spans="1:17" ht="20.25" customHeight="1">
      <c r="A142" s="9"/>
      <c r="B142" s="9" t="s">
        <v>677</v>
      </c>
      <c r="C142" s="1377"/>
      <c r="D142" s="490" t="s">
        <v>1800</v>
      </c>
      <c r="E142" s="607">
        <v>16</v>
      </c>
      <c r="F142" s="607">
        <v>0</v>
      </c>
      <c r="G142" s="607">
        <v>0</v>
      </c>
      <c r="H142" s="607">
        <v>0</v>
      </c>
      <c r="I142" s="607">
        <v>16</v>
      </c>
      <c r="J142" s="1153" t="s">
        <v>893</v>
      </c>
      <c r="K142" s="1153" t="s">
        <v>893</v>
      </c>
      <c r="L142" s="1153" t="s">
        <v>893</v>
      </c>
      <c r="M142" s="1153" t="s">
        <v>893</v>
      </c>
      <c r="N142" s="1153" t="s">
        <v>893</v>
      </c>
      <c r="O142" s="1153" t="s">
        <v>893</v>
      </c>
      <c r="P142" s="1153" t="s">
        <v>893</v>
      </c>
      <c r="Q142" s="1153" t="s">
        <v>893</v>
      </c>
    </row>
    <row r="143" spans="1:17">
      <c r="A143" s="9"/>
      <c r="B143" s="9"/>
      <c r="C143" s="1377"/>
      <c r="D143" s="490" t="s">
        <v>1801</v>
      </c>
      <c r="E143" s="607">
        <v>4</v>
      </c>
      <c r="F143" s="607">
        <v>0</v>
      </c>
      <c r="G143" s="607">
        <v>0</v>
      </c>
      <c r="H143" s="607">
        <v>0</v>
      </c>
      <c r="I143" s="607">
        <v>4</v>
      </c>
      <c r="J143" s="1153" t="s">
        <v>893</v>
      </c>
      <c r="K143" s="1153" t="s">
        <v>893</v>
      </c>
      <c r="L143" s="1153" t="s">
        <v>893</v>
      </c>
      <c r="M143" s="1153" t="s">
        <v>893</v>
      </c>
      <c r="N143" s="1153" t="s">
        <v>893</v>
      </c>
      <c r="O143" s="1153" t="s">
        <v>893</v>
      </c>
      <c r="P143" s="1153" t="s">
        <v>893</v>
      </c>
      <c r="Q143" s="1153" t="s">
        <v>893</v>
      </c>
    </row>
    <row r="144" spans="1:17">
      <c r="A144" s="9"/>
      <c r="B144" s="9"/>
      <c r="C144" s="1377"/>
      <c r="D144" s="490" t="s">
        <v>1802</v>
      </c>
      <c r="E144" s="607">
        <v>20</v>
      </c>
      <c r="F144" s="607">
        <v>0</v>
      </c>
      <c r="G144" s="607">
        <v>0</v>
      </c>
      <c r="H144" s="607">
        <v>0</v>
      </c>
      <c r="I144" s="607">
        <v>20</v>
      </c>
      <c r="J144" s="1153" t="s">
        <v>893</v>
      </c>
      <c r="K144" s="1153" t="s">
        <v>893</v>
      </c>
      <c r="L144" s="1153" t="s">
        <v>893</v>
      </c>
      <c r="M144" s="1153" t="s">
        <v>893</v>
      </c>
      <c r="N144" s="1153" t="s">
        <v>893</v>
      </c>
      <c r="O144" s="1153" t="s">
        <v>893</v>
      </c>
      <c r="P144" s="1153" t="s">
        <v>893</v>
      </c>
      <c r="Q144" s="1153" t="s">
        <v>893</v>
      </c>
    </row>
    <row r="145" spans="1:17" ht="20.25" customHeight="1">
      <c r="A145" s="9"/>
      <c r="B145" s="9" t="s">
        <v>1912</v>
      </c>
      <c r="C145" s="1377"/>
      <c r="D145" s="490" t="s">
        <v>1800</v>
      </c>
      <c r="E145" s="607">
        <v>16</v>
      </c>
      <c r="F145" s="607">
        <v>0</v>
      </c>
      <c r="G145" s="607">
        <v>0</v>
      </c>
      <c r="H145" s="607">
        <v>0</v>
      </c>
      <c r="I145" s="607">
        <v>16</v>
      </c>
      <c r="J145" s="1153" t="s">
        <v>893</v>
      </c>
      <c r="K145" s="1153" t="s">
        <v>893</v>
      </c>
      <c r="L145" s="1153" t="s">
        <v>893</v>
      </c>
      <c r="M145" s="1153" t="s">
        <v>893</v>
      </c>
      <c r="N145" s="1153" t="s">
        <v>893</v>
      </c>
      <c r="O145" s="1153" t="s">
        <v>893</v>
      </c>
      <c r="P145" s="1153" t="s">
        <v>893</v>
      </c>
      <c r="Q145" s="1153" t="s">
        <v>893</v>
      </c>
    </row>
    <row r="146" spans="1:17">
      <c r="A146" s="9"/>
      <c r="B146" s="9"/>
      <c r="C146" s="1377"/>
      <c r="D146" s="490" t="s">
        <v>1801</v>
      </c>
      <c r="E146" s="607">
        <v>4</v>
      </c>
      <c r="F146" s="607">
        <v>0</v>
      </c>
      <c r="G146" s="607">
        <v>0</v>
      </c>
      <c r="H146" s="607">
        <v>0</v>
      </c>
      <c r="I146" s="607">
        <v>4</v>
      </c>
      <c r="J146" s="1153" t="s">
        <v>893</v>
      </c>
      <c r="K146" s="1153" t="s">
        <v>893</v>
      </c>
      <c r="L146" s="1153" t="s">
        <v>893</v>
      </c>
      <c r="M146" s="1153" t="s">
        <v>893</v>
      </c>
      <c r="N146" s="1153" t="s">
        <v>893</v>
      </c>
      <c r="O146" s="1153" t="s">
        <v>893</v>
      </c>
      <c r="P146" s="1153" t="s">
        <v>893</v>
      </c>
      <c r="Q146" s="1153" t="s">
        <v>893</v>
      </c>
    </row>
    <row r="147" spans="1:17">
      <c r="A147" s="9"/>
      <c r="B147" s="9"/>
      <c r="C147" s="1377"/>
      <c r="D147" s="490" t="s">
        <v>1802</v>
      </c>
      <c r="E147" s="607">
        <v>20</v>
      </c>
      <c r="F147" s="607">
        <v>0</v>
      </c>
      <c r="G147" s="607">
        <v>0</v>
      </c>
      <c r="H147" s="607">
        <v>0</v>
      </c>
      <c r="I147" s="607">
        <v>20</v>
      </c>
      <c r="J147" s="1153" t="s">
        <v>893</v>
      </c>
      <c r="K147" s="1153" t="s">
        <v>893</v>
      </c>
      <c r="L147" s="1153" t="s">
        <v>893</v>
      </c>
      <c r="M147" s="1153" t="s">
        <v>893</v>
      </c>
      <c r="N147" s="1153" t="s">
        <v>893</v>
      </c>
      <c r="O147" s="1153" t="s">
        <v>893</v>
      </c>
      <c r="P147" s="1153" t="s">
        <v>893</v>
      </c>
      <c r="Q147" s="1153" t="s">
        <v>893</v>
      </c>
    </row>
    <row r="148" spans="1:17" ht="20.25" customHeight="1">
      <c r="A148" s="9" t="s">
        <v>1810</v>
      </c>
      <c r="B148" s="9"/>
      <c r="C148" s="1377"/>
      <c r="D148" s="490" t="s">
        <v>1800</v>
      </c>
      <c r="E148" s="607">
        <v>238</v>
      </c>
      <c r="F148" s="607">
        <v>166</v>
      </c>
      <c r="G148" s="607">
        <v>147</v>
      </c>
      <c r="H148" s="607">
        <v>19</v>
      </c>
      <c r="I148" s="607">
        <v>72</v>
      </c>
      <c r="J148" s="607">
        <v>184</v>
      </c>
      <c r="K148" s="607">
        <v>23</v>
      </c>
      <c r="L148" s="607">
        <v>2</v>
      </c>
      <c r="M148" s="607">
        <v>1</v>
      </c>
      <c r="N148" s="607">
        <v>0</v>
      </c>
      <c r="O148" s="607">
        <v>3</v>
      </c>
      <c r="P148" s="607">
        <v>3</v>
      </c>
      <c r="Q148" s="607">
        <v>22</v>
      </c>
    </row>
    <row r="149" spans="1:17">
      <c r="A149" s="9"/>
      <c r="B149" s="9"/>
      <c r="C149" s="1377"/>
      <c r="D149" s="490" t="s">
        <v>1801</v>
      </c>
      <c r="E149" s="607">
        <v>356</v>
      </c>
      <c r="F149" s="607">
        <v>117</v>
      </c>
      <c r="G149" s="607">
        <v>91</v>
      </c>
      <c r="H149" s="607">
        <v>26</v>
      </c>
      <c r="I149" s="607">
        <v>239</v>
      </c>
      <c r="J149" s="607">
        <v>249</v>
      </c>
      <c r="K149" s="607">
        <v>45</v>
      </c>
      <c r="L149" s="607">
        <v>5</v>
      </c>
      <c r="M149" s="607">
        <v>4</v>
      </c>
      <c r="N149" s="607">
        <v>0</v>
      </c>
      <c r="O149" s="607">
        <v>20</v>
      </c>
      <c r="P149" s="607">
        <v>24</v>
      </c>
      <c r="Q149" s="607">
        <v>9</v>
      </c>
    </row>
    <row r="150" spans="1:17">
      <c r="A150" s="9"/>
      <c r="B150" s="9"/>
      <c r="C150" s="1377"/>
      <c r="D150" s="490" t="s">
        <v>1802</v>
      </c>
      <c r="E150" s="607">
        <v>594</v>
      </c>
      <c r="F150" s="607">
        <v>283</v>
      </c>
      <c r="G150" s="607">
        <v>238</v>
      </c>
      <c r="H150" s="607">
        <v>45</v>
      </c>
      <c r="I150" s="607">
        <v>311</v>
      </c>
      <c r="J150" s="607">
        <v>433</v>
      </c>
      <c r="K150" s="607">
        <v>68</v>
      </c>
      <c r="L150" s="607">
        <v>7</v>
      </c>
      <c r="M150" s="607">
        <v>5</v>
      </c>
      <c r="N150" s="607">
        <v>0</v>
      </c>
      <c r="O150" s="607">
        <v>23</v>
      </c>
      <c r="P150" s="607">
        <v>27</v>
      </c>
      <c r="Q150" s="607">
        <v>31</v>
      </c>
    </row>
    <row r="151" spans="1:17">
      <c r="A151" s="90" t="s">
        <v>546</v>
      </c>
      <c r="B151" s="9"/>
      <c r="C151" s="1377"/>
      <c r="D151" s="704"/>
      <c r="E151" s="706"/>
      <c r="F151" s="607"/>
      <c r="G151" s="607"/>
      <c r="H151" s="607"/>
      <c r="I151" s="607"/>
      <c r="J151" s="607"/>
      <c r="K151" s="607"/>
      <c r="L151" s="607"/>
      <c r="M151" s="607"/>
      <c r="N151" s="607"/>
      <c r="O151" s="607"/>
      <c r="P151" s="607"/>
      <c r="Q151" s="607"/>
    </row>
    <row r="152" spans="1:17">
      <c r="A152" s="509" t="s">
        <v>1890</v>
      </c>
      <c r="B152" s="9"/>
      <c r="C152" s="1377"/>
      <c r="D152" s="704"/>
      <c r="E152" s="706"/>
      <c r="F152" s="607"/>
      <c r="G152" s="607"/>
      <c r="H152" s="607"/>
      <c r="I152" s="607"/>
      <c r="J152" s="607"/>
      <c r="K152" s="607"/>
      <c r="L152" s="607"/>
      <c r="M152" s="607"/>
      <c r="N152" s="607"/>
      <c r="O152" s="607"/>
      <c r="P152" s="607"/>
      <c r="Q152" s="607"/>
    </row>
    <row r="153" spans="1:17">
      <c r="A153" s="509" t="s">
        <v>1891</v>
      </c>
      <c r="B153" s="9"/>
      <c r="C153" s="1377"/>
      <c r="D153" s="704"/>
      <c r="E153" s="706"/>
      <c r="F153" s="607"/>
      <c r="G153" s="607"/>
      <c r="H153" s="607"/>
      <c r="I153" s="607"/>
      <c r="J153" s="607"/>
      <c r="K153" s="607"/>
      <c r="L153" s="607"/>
      <c r="M153" s="607"/>
      <c r="N153" s="607"/>
      <c r="O153" s="607"/>
      <c r="P153" s="607"/>
      <c r="Q153" s="607"/>
    </row>
    <row r="154" spans="1:17" s="509" customFormat="1" ht="10.15" customHeight="1">
      <c r="A154" s="509" t="s">
        <v>1892</v>
      </c>
      <c r="C154" s="510"/>
      <c r="D154" s="515"/>
      <c r="E154" s="512"/>
      <c r="F154" s="512"/>
      <c r="G154" s="512"/>
      <c r="H154" s="512"/>
      <c r="I154" s="512"/>
      <c r="J154" s="512"/>
      <c r="K154" s="512"/>
      <c r="L154" s="512"/>
      <c r="M154" s="512"/>
    </row>
    <row r="155" spans="1:17">
      <c r="B155" s="9"/>
      <c r="C155" s="1377"/>
      <c r="D155" s="704"/>
      <c r="E155" s="706"/>
      <c r="F155" s="607"/>
      <c r="G155" s="607"/>
      <c r="H155" s="607"/>
      <c r="I155" s="607"/>
      <c r="J155" s="607"/>
      <c r="K155" s="607"/>
      <c r="L155" s="607"/>
      <c r="M155" s="607"/>
      <c r="N155" s="607"/>
      <c r="O155" s="607"/>
      <c r="P155" s="607"/>
      <c r="Q155" s="607"/>
    </row>
    <row r="156" spans="1:17">
      <c r="A156" s="1316" t="s">
        <v>586</v>
      </c>
      <c r="B156" s="9"/>
      <c r="C156" s="1377"/>
      <c r="D156" s="704"/>
      <c r="E156" s="706"/>
      <c r="F156" s="607"/>
      <c r="G156" s="607"/>
      <c r="H156" s="607"/>
      <c r="I156" s="607"/>
      <c r="J156" s="607"/>
      <c r="K156" s="607"/>
      <c r="L156" s="607"/>
      <c r="M156" s="607"/>
      <c r="N156" s="607"/>
      <c r="O156" s="607"/>
      <c r="P156" s="607"/>
      <c r="Q156" s="607"/>
    </row>
    <row r="157" spans="1:17" ht="20.25" customHeight="1">
      <c r="A157" s="1502" t="s">
        <v>2407</v>
      </c>
      <c r="B157" s="1502"/>
      <c r="C157" s="1502"/>
      <c r="D157" s="490"/>
      <c r="E157" s="607"/>
      <c r="F157" s="607"/>
      <c r="G157" s="607"/>
      <c r="H157" s="607"/>
      <c r="I157" s="607"/>
      <c r="J157" s="607"/>
      <c r="K157" s="607"/>
      <c r="L157" s="607"/>
      <c r="M157" s="607"/>
      <c r="N157" s="607"/>
      <c r="O157" s="607"/>
      <c r="P157" s="607"/>
      <c r="Q157" s="607"/>
    </row>
    <row r="158" spans="1:17" ht="20.25" customHeight="1">
      <c r="A158" s="9"/>
      <c r="B158" s="9" t="s">
        <v>669</v>
      </c>
      <c r="C158" s="1377"/>
      <c r="D158" s="490"/>
      <c r="E158" s="607"/>
      <c r="F158" s="607"/>
      <c r="G158" s="607"/>
      <c r="H158" s="607"/>
      <c r="I158" s="607"/>
      <c r="J158" s="607"/>
      <c r="K158" s="607"/>
      <c r="L158" s="607"/>
      <c r="M158" s="607"/>
      <c r="N158" s="607"/>
      <c r="O158" s="607"/>
      <c r="P158" s="607"/>
      <c r="Q158" s="607"/>
    </row>
    <row r="159" spans="1:17" ht="20.25" customHeight="1">
      <c r="A159" s="9"/>
      <c r="B159" s="9"/>
      <c r="C159" s="1377" t="s">
        <v>2405</v>
      </c>
      <c r="D159" s="490" t="s">
        <v>1800</v>
      </c>
      <c r="E159" s="607">
        <v>634</v>
      </c>
      <c r="F159" s="607">
        <v>427</v>
      </c>
      <c r="G159" s="607">
        <v>326</v>
      </c>
      <c r="H159" s="607">
        <v>101</v>
      </c>
      <c r="I159" s="607">
        <v>207</v>
      </c>
      <c r="J159" s="607">
        <v>314</v>
      </c>
      <c r="K159" s="607">
        <v>138</v>
      </c>
      <c r="L159" s="607">
        <v>43</v>
      </c>
      <c r="M159" s="607">
        <v>21</v>
      </c>
      <c r="N159" s="607">
        <v>0</v>
      </c>
      <c r="O159" s="607">
        <v>72</v>
      </c>
      <c r="P159" s="607">
        <v>13</v>
      </c>
      <c r="Q159" s="607">
        <v>33</v>
      </c>
    </row>
    <row r="160" spans="1:17">
      <c r="A160" s="9"/>
      <c r="B160" s="9"/>
      <c r="C160" s="1377"/>
      <c r="D160" s="490" t="s">
        <v>1801</v>
      </c>
      <c r="E160" s="607">
        <v>1669</v>
      </c>
      <c r="F160" s="607">
        <v>767</v>
      </c>
      <c r="G160" s="607">
        <v>572</v>
      </c>
      <c r="H160" s="607">
        <v>195</v>
      </c>
      <c r="I160" s="607">
        <v>902</v>
      </c>
      <c r="J160" s="607">
        <v>770</v>
      </c>
      <c r="K160" s="607">
        <v>400</v>
      </c>
      <c r="L160" s="607">
        <v>109</v>
      </c>
      <c r="M160" s="607">
        <v>64</v>
      </c>
      <c r="N160" s="607">
        <v>0</v>
      </c>
      <c r="O160" s="607">
        <v>210</v>
      </c>
      <c r="P160" s="607">
        <v>66</v>
      </c>
      <c r="Q160" s="607">
        <v>50</v>
      </c>
    </row>
    <row r="161" spans="1:17">
      <c r="A161" s="9"/>
      <c r="B161" s="9"/>
      <c r="C161" s="1377"/>
      <c r="D161" s="490" t="s">
        <v>1802</v>
      </c>
      <c r="E161" s="607">
        <v>2303</v>
      </c>
      <c r="F161" s="607">
        <v>1194</v>
      </c>
      <c r="G161" s="607">
        <v>898</v>
      </c>
      <c r="H161" s="607">
        <v>296</v>
      </c>
      <c r="I161" s="607">
        <v>1109</v>
      </c>
      <c r="J161" s="607">
        <v>1084</v>
      </c>
      <c r="K161" s="607">
        <v>538</v>
      </c>
      <c r="L161" s="607">
        <v>152</v>
      </c>
      <c r="M161" s="607">
        <v>85</v>
      </c>
      <c r="N161" s="607">
        <v>0</v>
      </c>
      <c r="O161" s="607">
        <v>282</v>
      </c>
      <c r="P161" s="607">
        <v>79</v>
      </c>
      <c r="Q161" s="607">
        <v>83</v>
      </c>
    </row>
    <row r="162" spans="1:17" ht="20.25" customHeight="1">
      <c r="A162" s="9"/>
      <c r="B162" s="9"/>
      <c r="C162" s="1377" t="s">
        <v>2406</v>
      </c>
      <c r="D162" s="490" t="s">
        <v>1800</v>
      </c>
      <c r="E162" s="607">
        <v>308</v>
      </c>
      <c r="F162" s="607">
        <v>187</v>
      </c>
      <c r="G162" s="607">
        <v>153</v>
      </c>
      <c r="H162" s="607">
        <v>34</v>
      </c>
      <c r="I162" s="607">
        <v>121</v>
      </c>
      <c r="J162" s="607">
        <v>195</v>
      </c>
      <c r="K162" s="607">
        <v>59</v>
      </c>
      <c r="L162" s="607">
        <v>17</v>
      </c>
      <c r="M162" s="607">
        <v>11</v>
      </c>
      <c r="N162" s="607">
        <v>0</v>
      </c>
      <c r="O162" s="607">
        <v>16</v>
      </c>
      <c r="P162" s="607">
        <v>7</v>
      </c>
      <c r="Q162" s="607">
        <v>3</v>
      </c>
    </row>
    <row r="163" spans="1:17">
      <c r="A163" s="9"/>
      <c r="B163" s="9"/>
      <c r="C163" s="1377"/>
      <c r="D163" s="490" t="s">
        <v>1801</v>
      </c>
      <c r="E163" s="607">
        <v>4754</v>
      </c>
      <c r="F163" s="607">
        <v>1668</v>
      </c>
      <c r="G163" s="607">
        <v>1532</v>
      </c>
      <c r="H163" s="607">
        <v>136</v>
      </c>
      <c r="I163" s="607">
        <v>3086</v>
      </c>
      <c r="J163" s="607">
        <v>3457</v>
      </c>
      <c r="K163" s="607">
        <v>776</v>
      </c>
      <c r="L163" s="607">
        <v>200</v>
      </c>
      <c r="M163" s="607">
        <v>79</v>
      </c>
      <c r="N163" s="607">
        <v>0</v>
      </c>
      <c r="O163" s="607">
        <v>121</v>
      </c>
      <c r="P163" s="607">
        <v>93</v>
      </c>
      <c r="Q163" s="607">
        <v>28</v>
      </c>
    </row>
    <row r="164" spans="1:17">
      <c r="A164" s="9"/>
      <c r="B164" s="9"/>
      <c r="C164" s="1377"/>
      <c r="D164" s="490" t="s">
        <v>1802</v>
      </c>
      <c r="E164" s="607">
        <v>5062</v>
      </c>
      <c r="F164" s="607">
        <v>1855</v>
      </c>
      <c r="G164" s="607">
        <v>1685</v>
      </c>
      <c r="H164" s="607">
        <v>170</v>
      </c>
      <c r="I164" s="607">
        <v>3207</v>
      </c>
      <c r="J164" s="607">
        <v>3652</v>
      </c>
      <c r="K164" s="607">
        <v>835</v>
      </c>
      <c r="L164" s="607">
        <v>217</v>
      </c>
      <c r="M164" s="607">
        <v>90</v>
      </c>
      <c r="N164" s="607">
        <v>0</v>
      </c>
      <c r="O164" s="607">
        <v>137</v>
      </c>
      <c r="P164" s="607">
        <v>100</v>
      </c>
      <c r="Q164" s="607">
        <v>31</v>
      </c>
    </row>
    <row r="165" spans="1:17" ht="20.25" customHeight="1">
      <c r="A165" s="9"/>
      <c r="B165" s="9"/>
      <c r="C165" s="1377" t="s">
        <v>2408</v>
      </c>
      <c r="D165" s="490" t="s">
        <v>1801</v>
      </c>
      <c r="E165" s="607">
        <v>3</v>
      </c>
      <c r="F165" s="607">
        <v>1</v>
      </c>
      <c r="G165" s="607">
        <v>0</v>
      </c>
      <c r="H165" s="607">
        <v>1</v>
      </c>
      <c r="I165" s="607">
        <v>2</v>
      </c>
      <c r="J165" s="607">
        <v>0</v>
      </c>
      <c r="K165" s="607">
        <v>1</v>
      </c>
      <c r="L165" s="607">
        <v>0</v>
      </c>
      <c r="M165" s="607">
        <v>2</v>
      </c>
      <c r="N165" s="607">
        <v>0</v>
      </c>
      <c r="O165" s="607">
        <v>0</v>
      </c>
      <c r="P165" s="607">
        <v>0</v>
      </c>
      <c r="Q165" s="607">
        <v>0</v>
      </c>
    </row>
    <row r="166" spans="1:17">
      <c r="A166" s="9"/>
      <c r="B166" s="9"/>
      <c r="C166" s="1377"/>
      <c r="D166" s="490" t="s">
        <v>1802</v>
      </c>
      <c r="E166" s="607">
        <v>3</v>
      </c>
      <c r="F166" s="607">
        <v>1</v>
      </c>
      <c r="G166" s="607">
        <v>0</v>
      </c>
      <c r="H166" s="607">
        <v>1</v>
      </c>
      <c r="I166" s="607">
        <v>2</v>
      </c>
      <c r="J166" s="607">
        <v>0</v>
      </c>
      <c r="K166" s="607">
        <v>1</v>
      </c>
      <c r="L166" s="607">
        <v>0</v>
      </c>
      <c r="M166" s="607">
        <v>2</v>
      </c>
      <c r="N166" s="607">
        <v>0</v>
      </c>
      <c r="O166" s="607">
        <v>0</v>
      </c>
      <c r="P166" s="607">
        <v>0</v>
      </c>
      <c r="Q166" s="607">
        <v>0</v>
      </c>
    </row>
    <row r="167" spans="1:17" ht="20.25" customHeight="1">
      <c r="A167" s="9"/>
      <c r="B167" s="9"/>
      <c r="C167" s="1422" t="s">
        <v>1947</v>
      </c>
      <c r="D167" s="490" t="s">
        <v>1800</v>
      </c>
      <c r="E167" s="607">
        <v>942</v>
      </c>
      <c r="F167" s="607">
        <v>614</v>
      </c>
      <c r="G167" s="607">
        <v>479</v>
      </c>
      <c r="H167" s="607">
        <v>135</v>
      </c>
      <c r="I167" s="607">
        <v>328</v>
      </c>
      <c r="J167" s="607">
        <v>509</v>
      </c>
      <c r="K167" s="607">
        <v>197</v>
      </c>
      <c r="L167" s="607">
        <v>60</v>
      </c>
      <c r="M167" s="607">
        <v>32</v>
      </c>
      <c r="N167" s="607">
        <v>0</v>
      </c>
      <c r="O167" s="607">
        <v>88</v>
      </c>
      <c r="P167" s="607">
        <v>20</v>
      </c>
      <c r="Q167" s="607">
        <v>36</v>
      </c>
    </row>
    <row r="168" spans="1:17">
      <c r="A168" s="9"/>
      <c r="B168" s="9"/>
      <c r="C168" s="1377"/>
      <c r="D168" s="490" t="s">
        <v>1801</v>
      </c>
      <c r="E168" s="607">
        <v>6426</v>
      </c>
      <c r="F168" s="607">
        <v>2436</v>
      </c>
      <c r="G168" s="607">
        <v>2104</v>
      </c>
      <c r="H168" s="607">
        <v>332</v>
      </c>
      <c r="I168" s="607">
        <v>3990</v>
      </c>
      <c r="J168" s="607">
        <v>4227</v>
      </c>
      <c r="K168" s="607">
        <v>1177</v>
      </c>
      <c r="L168" s="607">
        <v>309</v>
      </c>
      <c r="M168" s="607">
        <v>145</v>
      </c>
      <c r="N168" s="607">
        <v>0</v>
      </c>
      <c r="O168" s="607">
        <v>331</v>
      </c>
      <c r="P168" s="607">
        <v>159</v>
      </c>
      <c r="Q168" s="607">
        <v>78</v>
      </c>
    </row>
    <row r="169" spans="1:17">
      <c r="A169" s="9"/>
      <c r="B169" s="9"/>
      <c r="C169" s="1377"/>
      <c r="D169" s="490" t="s">
        <v>1802</v>
      </c>
      <c r="E169" s="607">
        <v>7368</v>
      </c>
      <c r="F169" s="607">
        <v>3050</v>
      </c>
      <c r="G169" s="607">
        <v>2583</v>
      </c>
      <c r="H169" s="607">
        <v>467</v>
      </c>
      <c r="I169" s="607">
        <v>4318</v>
      </c>
      <c r="J169" s="607">
        <v>4736</v>
      </c>
      <c r="K169" s="607">
        <v>1374</v>
      </c>
      <c r="L169" s="607">
        <v>369</v>
      </c>
      <c r="M169" s="607">
        <v>177</v>
      </c>
      <c r="N169" s="607">
        <v>0</v>
      </c>
      <c r="O169" s="607">
        <v>419</v>
      </c>
      <c r="P169" s="607">
        <v>179</v>
      </c>
      <c r="Q169" s="607">
        <v>114</v>
      </c>
    </row>
    <row r="170" spans="1:17" ht="20.25" customHeight="1">
      <c r="A170" s="9"/>
      <c r="B170" s="9" t="s">
        <v>671</v>
      </c>
      <c r="C170" s="1377"/>
      <c r="D170" s="490"/>
      <c r="E170" s="607"/>
      <c r="F170" s="607"/>
      <c r="G170" s="607"/>
      <c r="H170" s="607"/>
      <c r="I170" s="607"/>
      <c r="J170" s="607"/>
      <c r="K170" s="607"/>
      <c r="L170" s="607"/>
      <c r="M170" s="607"/>
      <c r="N170" s="607"/>
      <c r="O170" s="607"/>
      <c r="P170" s="607"/>
      <c r="Q170" s="607"/>
    </row>
    <row r="171" spans="1:17" ht="20.25" customHeight="1">
      <c r="A171" s="9"/>
      <c r="B171" s="9"/>
      <c r="C171" s="1377" t="s">
        <v>2405</v>
      </c>
      <c r="D171" s="490" t="s">
        <v>1800</v>
      </c>
      <c r="E171" s="607">
        <v>17</v>
      </c>
      <c r="F171" s="607">
        <v>13</v>
      </c>
      <c r="G171" s="1153" t="s">
        <v>893</v>
      </c>
      <c r="H171" s="1153" t="s">
        <v>893</v>
      </c>
      <c r="I171" s="607">
        <v>4</v>
      </c>
      <c r="J171" s="607">
        <v>16</v>
      </c>
      <c r="K171" s="607">
        <v>1</v>
      </c>
      <c r="L171" s="607">
        <v>0</v>
      </c>
      <c r="M171" s="607">
        <v>0</v>
      </c>
      <c r="N171" s="607">
        <v>0</v>
      </c>
      <c r="O171" s="607">
        <v>0</v>
      </c>
      <c r="P171" s="607">
        <v>0</v>
      </c>
      <c r="Q171" s="607">
        <v>0</v>
      </c>
    </row>
    <row r="172" spans="1:17">
      <c r="A172" s="9"/>
      <c r="B172" s="9"/>
      <c r="C172" s="1377"/>
      <c r="D172" s="490" t="s">
        <v>1801</v>
      </c>
      <c r="E172" s="607">
        <v>65</v>
      </c>
      <c r="F172" s="607">
        <v>36</v>
      </c>
      <c r="G172" s="1153" t="s">
        <v>893</v>
      </c>
      <c r="H172" s="1153" t="s">
        <v>893</v>
      </c>
      <c r="I172" s="607">
        <v>29</v>
      </c>
      <c r="J172" s="607">
        <v>54</v>
      </c>
      <c r="K172" s="607">
        <v>9</v>
      </c>
      <c r="L172" s="607">
        <v>0</v>
      </c>
      <c r="M172" s="607">
        <v>2</v>
      </c>
      <c r="N172" s="607">
        <v>0</v>
      </c>
      <c r="O172" s="607">
        <v>0</v>
      </c>
      <c r="P172" s="607">
        <v>0</v>
      </c>
      <c r="Q172" s="607">
        <v>0</v>
      </c>
    </row>
    <row r="173" spans="1:17">
      <c r="A173" s="9"/>
      <c r="B173" s="9"/>
      <c r="C173" s="1377"/>
      <c r="D173" s="490" t="s">
        <v>1802</v>
      </c>
      <c r="E173" s="607">
        <v>82</v>
      </c>
      <c r="F173" s="607">
        <v>49</v>
      </c>
      <c r="G173" s="1153" t="s">
        <v>893</v>
      </c>
      <c r="H173" s="1153" t="s">
        <v>893</v>
      </c>
      <c r="I173" s="607">
        <v>33</v>
      </c>
      <c r="J173" s="607">
        <v>70</v>
      </c>
      <c r="K173" s="607">
        <v>10</v>
      </c>
      <c r="L173" s="607">
        <v>0</v>
      </c>
      <c r="M173" s="607">
        <v>2</v>
      </c>
      <c r="N173" s="607">
        <v>0</v>
      </c>
      <c r="O173" s="607">
        <v>0</v>
      </c>
      <c r="P173" s="607">
        <v>0</v>
      </c>
      <c r="Q173" s="607">
        <v>0</v>
      </c>
    </row>
    <row r="174" spans="1:17" ht="20.25" customHeight="1">
      <c r="A174" s="9"/>
      <c r="B174" s="9"/>
      <c r="C174" s="1377" t="s">
        <v>2406</v>
      </c>
      <c r="D174" s="490" t="s">
        <v>1800</v>
      </c>
      <c r="E174" s="607">
        <v>44</v>
      </c>
      <c r="F174" s="607">
        <v>13</v>
      </c>
      <c r="G174" s="1153" t="s">
        <v>893</v>
      </c>
      <c r="H174" s="1153" t="s">
        <v>893</v>
      </c>
      <c r="I174" s="607">
        <v>31</v>
      </c>
      <c r="J174" s="607">
        <v>15</v>
      </c>
      <c r="K174" s="607">
        <v>10</v>
      </c>
      <c r="L174" s="607">
        <v>4</v>
      </c>
      <c r="M174" s="607">
        <v>14</v>
      </c>
      <c r="N174" s="607">
        <v>0</v>
      </c>
      <c r="O174" s="607">
        <v>0</v>
      </c>
      <c r="P174" s="607">
        <v>0</v>
      </c>
      <c r="Q174" s="607">
        <v>1</v>
      </c>
    </row>
    <row r="175" spans="1:17">
      <c r="A175" s="9"/>
      <c r="B175" s="9"/>
      <c r="C175" s="1377"/>
      <c r="D175" s="490" t="s">
        <v>1801</v>
      </c>
      <c r="E175" s="607">
        <v>176</v>
      </c>
      <c r="F175" s="607">
        <v>43</v>
      </c>
      <c r="G175" s="1153" t="s">
        <v>893</v>
      </c>
      <c r="H175" s="1153" t="s">
        <v>893</v>
      </c>
      <c r="I175" s="607">
        <v>133</v>
      </c>
      <c r="J175" s="607">
        <v>122</v>
      </c>
      <c r="K175" s="607">
        <v>24</v>
      </c>
      <c r="L175" s="607">
        <v>8</v>
      </c>
      <c r="M175" s="607">
        <v>21</v>
      </c>
      <c r="N175" s="607">
        <v>0</v>
      </c>
      <c r="O175" s="607">
        <v>1</v>
      </c>
      <c r="P175" s="607">
        <v>0</v>
      </c>
      <c r="Q175" s="607">
        <v>0</v>
      </c>
    </row>
    <row r="176" spans="1:17">
      <c r="A176" s="9"/>
      <c r="B176" s="9"/>
      <c r="C176" s="1377"/>
      <c r="D176" s="490" t="s">
        <v>1802</v>
      </c>
      <c r="E176" s="607">
        <v>220</v>
      </c>
      <c r="F176" s="607">
        <v>56</v>
      </c>
      <c r="G176" s="1153" t="s">
        <v>893</v>
      </c>
      <c r="H176" s="1153" t="s">
        <v>893</v>
      </c>
      <c r="I176" s="607">
        <v>164</v>
      </c>
      <c r="J176" s="607">
        <v>137</v>
      </c>
      <c r="K176" s="607">
        <v>34</v>
      </c>
      <c r="L176" s="607">
        <v>12</v>
      </c>
      <c r="M176" s="607">
        <v>35</v>
      </c>
      <c r="N176" s="607">
        <v>0</v>
      </c>
      <c r="O176" s="607">
        <v>1</v>
      </c>
      <c r="P176" s="607">
        <v>0</v>
      </c>
      <c r="Q176" s="607">
        <v>1</v>
      </c>
    </row>
    <row r="177" spans="1:17" ht="20.25" customHeight="1">
      <c r="A177" s="9"/>
      <c r="B177" s="9"/>
      <c r="C177" s="1422" t="s">
        <v>1947</v>
      </c>
      <c r="D177" s="490" t="s">
        <v>1800</v>
      </c>
      <c r="E177" s="607">
        <v>61</v>
      </c>
      <c r="F177" s="607">
        <v>26</v>
      </c>
      <c r="G177" s="607">
        <v>25</v>
      </c>
      <c r="H177" s="607">
        <v>1</v>
      </c>
      <c r="I177" s="607">
        <v>35</v>
      </c>
      <c r="J177" s="607">
        <v>31</v>
      </c>
      <c r="K177" s="607">
        <v>11</v>
      </c>
      <c r="L177" s="607">
        <v>4</v>
      </c>
      <c r="M177" s="607">
        <v>14</v>
      </c>
      <c r="N177" s="607">
        <v>0</v>
      </c>
      <c r="O177" s="607">
        <v>0</v>
      </c>
      <c r="P177" s="607">
        <v>0</v>
      </c>
      <c r="Q177" s="607">
        <v>1</v>
      </c>
    </row>
    <row r="178" spans="1:17">
      <c r="A178" s="9"/>
      <c r="B178" s="9"/>
      <c r="C178" s="1377"/>
      <c r="D178" s="490" t="s">
        <v>1801</v>
      </c>
      <c r="E178" s="607">
        <v>241</v>
      </c>
      <c r="F178" s="607">
        <v>79</v>
      </c>
      <c r="G178" s="607">
        <v>75</v>
      </c>
      <c r="H178" s="607">
        <v>4</v>
      </c>
      <c r="I178" s="607">
        <v>162</v>
      </c>
      <c r="J178" s="607">
        <v>176</v>
      </c>
      <c r="K178" s="607">
        <v>33</v>
      </c>
      <c r="L178" s="607">
        <v>8</v>
      </c>
      <c r="M178" s="607">
        <v>23</v>
      </c>
      <c r="N178" s="607">
        <v>0</v>
      </c>
      <c r="O178" s="607">
        <v>1</v>
      </c>
      <c r="P178" s="607">
        <v>0</v>
      </c>
      <c r="Q178" s="607">
        <v>0</v>
      </c>
    </row>
    <row r="179" spans="1:17">
      <c r="A179" s="9"/>
      <c r="B179" s="9"/>
      <c r="C179" s="1377"/>
      <c r="D179" s="490" t="s">
        <v>1802</v>
      </c>
      <c r="E179" s="607">
        <v>302</v>
      </c>
      <c r="F179" s="607">
        <v>105</v>
      </c>
      <c r="G179" s="607">
        <v>100</v>
      </c>
      <c r="H179" s="607">
        <v>5</v>
      </c>
      <c r="I179" s="607">
        <v>197</v>
      </c>
      <c r="J179" s="607">
        <v>207</v>
      </c>
      <c r="K179" s="607">
        <v>44</v>
      </c>
      <c r="L179" s="607">
        <v>12</v>
      </c>
      <c r="M179" s="607">
        <v>37</v>
      </c>
      <c r="N179" s="607">
        <v>0</v>
      </c>
      <c r="O179" s="607">
        <v>1</v>
      </c>
      <c r="P179" s="607">
        <v>0</v>
      </c>
      <c r="Q179" s="607">
        <v>1</v>
      </c>
    </row>
    <row r="180" spans="1:17" ht="20.25" customHeight="1">
      <c r="A180" s="9"/>
      <c r="B180" s="9" t="s">
        <v>672</v>
      </c>
      <c r="C180" s="1377"/>
      <c r="D180" s="490"/>
      <c r="E180" s="607"/>
      <c r="F180" s="607"/>
      <c r="G180" s="607"/>
      <c r="H180" s="607"/>
      <c r="I180" s="607"/>
      <c r="J180" s="607"/>
      <c r="K180" s="607"/>
      <c r="L180" s="607"/>
      <c r="M180" s="607"/>
      <c r="N180" s="607"/>
      <c r="O180" s="607"/>
      <c r="P180" s="607"/>
      <c r="Q180" s="607"/>
    </row>
    <row r="181" spans="1:17" ht="20.25" customHeight="1">
      <c r="A181" s="9"/>
      <c r="B181" s="9"/>
      <c r="C181" s="1377" t="s">
        <v>2405</v>
      </c>
      <c r="D181" s="490" t="s">
        <v>1800</v>
      </c>
      <c r="E181" s="607">
        <v>346</v>
      </c>
      <c r="F181" s="607">
        <v>247</v>
      </c>
      <c r="G181" s="607">
        <v>220</v>
      </c>
      <c r="H181" s="607">
        <v>27</v>
      </c>
      <c r="I181" s="607">
        <v>99</v>
      </c>
      <c r="J181" s="607">
        <v>235</v>
      </c>
      <c r="K181" s="607">
        <v>60</v>
      </c>
      <c r="L181" s="607">
        <v>15</v>
      </c>
      <c r="M181" s="607">
        <v>2</v>
      </c>
      <c r="N181" s="607">
        <v>0</v>
      </c>
      <c r="O181" s="607">
        <v>28</v>
      </c>
      <c r="P181" s="607">
        <v>4</v>
      </c>
      <c r="Q181" s="607">
        <v>2</v>
      </c>
    </row>
    <row r="182" spans="1:17">
      <c r="A182" s="9"/>
      <c r="B182" s="9"/>
      <c r="C182" s="1377"/>
      <c r="D182" s="490" t="s">
        <v>1801</v>
      </c>
      <c r="E182" s="607">
        <v>144</v>
      </c>
      <c r="F182" s="607">
        <v>59</v>
      </c>
      <c r="G182" s="607">
        <v>46</v>
      </c>
      <c r="H182" s="607">
        <v>13</v>
      </c>
      <c r="I182" s="607">
        <v>85</v>
      </c>
      <c r="J182" s="607">
        <v>98</v>
      </c>
      <c r="K182" s="607">
        <v>24</v>
      </c>
      <c r="L182" s="607">
        <v>5</v>
      </c>
      <c r="M182" s="607">
        <v>0</v>
      </c>
      <c r="N182" s="607">
        <v>0</v>
      </c>
      <c r="O182" s="607">
        <v>12</v>
      </c>
      <c r="P182" s="607">
        <v>3</v>
      </c>
      <c r="Q182" s="607">
        <v>2</v>
      </c>
    </row>
    <row r="183" spans="1:17">
      <c r="A183" s="9"/>
      <c r="B183" s="9"/>
      <c r="C183" s="1377"/>
      <c r="D183" s="490" t="s">
        <v>1802</v>
      </c>
      <c r="E183" s="607">
        <v>490</v>
      </c>
      <c r="F183" s="607">
        <v>306</v>
      </c>
      <c r="G183" s="607">
        <v>266</v>
      </c>
      <c r="H183" s="607">
        <v>40</v>
      </c>
      <c r="I183" s="607">
        <v>184</v>
      </c>
      <c r="J183" s="607">
        <v>333</v>
      </c>
      <c r="K183" s="607">
        <v>84</v>
      </c>
      <c r="L183" s="607">
        <v>20</v>
      </c>
      <c r="M183" s="607">
        <v>2</v>
      </c>
      <c r="N183" s="607">
        <v>0</v>
      </c>
      <c r="O183" s="607">
        <v>40</v>
      </c>
      <c r="P183" s="607">
        <v>7</v>
      </c>
      <c r="Q183" s="607">
        <v>4</v>
      </c>
    </row>
    <row r="184" spans="1:17" ht="20.25" customHeight="1">
      <c r="A184" s="9"/>
      <c r="B184" s="9"/>
      <c r="C184" s="1377" t="s">
        <v>2406</v>
      </c>
      <c r="D184" s="490" t="s">
        <v>1800</v>
      </c>
      <c r="E184" s="607">
        <v>185</v>
      </c>
      <c r="F184" s="607">
        <v>140</v>
      </c>
      <c r="G184" s="607">
        <v>121</v>
      </c>
      <c r="H184" s="607">
        <v>19</v>
      </c>
      <c r="I184" s="607">
        <v>45</v>
      </c>
      <c r="J184" s="607">
        <v>124</v>
      </c>
      <c r="K184" s="607">
        <v>32</v>
      </c>
      <c r="L184" s="607">
        <v>11</v>
      </c>
      <c r="M184" s="607">
        <v>6</v>
      </c>
      <c r="N184" s="607">
        <v>0</v>
      </c>
      <c r="O184" s="607">
        <v>8</v>
      </c>
      <c r="P184" s="607">
        <v>4</v>
      </c>
      <c r="Q184" s="607">
        <v>0</v>
      </c>
    </row>
    <row r="185" spans="1:17">
      <c r="A185" s="9"/>
      <c r="B185" s="9"/>
      <c r="C185" s="1377"/>
      <c r="D185" s="490" t="s">
        <v>1801</v>
      </c>
      <c r="E185" s="607">
        <v>79</v>
      </c>
      <c r="F185" s="607">
        <v>32</v>
      </c>
      <c r="G185" s="607">
        <v>28</v>
      </c>
      <c r="H185" s="607">
        <v>4</v>
      </c>
      <c r="I185" s="607">
        <v>47</v>
      </c>
      <c r="J185" s="607">
        <v>59</v>
      </c>
      <c r="K185" s="607">
        <v>10</v>
      </c>
      <c r="L185" s="607">
        <v>2</v>
      </c>
      <c r="M185" s="607">
        <v>0</v>
      </c>
      <c r="N185" s="607">
        <v>0</v>
      </c>
      <c r="O185" s="607">
        <v>5</v>
      </c>
      <c r="P185" s="607">
        <v>3</v>
      </c>
      <c r="Q185" s="607">
        <v>0</v>
      </c>
    </row>
    <row r="186" spans="1:17">
      <c r="A186" s="9"/>
      <c r="B186" s="9"/>
      <c r="C186" s="1377"/>
      <c r="D186" s="490" t="s">
        <v>1802</v>
      </c>
      <c r="E186" s="607">
        <v>264</v>
      </c>
      <c r="F186" s="607">
        <v>172</v>
      </c>
      <c r="G186" s="607">
        <v>149</v>
      </c>
      <c r="H186" s="607">
        <v>23</v>
      </c>
      <c r="I186" s="607">
        <v>92</v>
      </c>
      <c r="J186" s="607">
        <v>183</v>
      </c>
      <c r="K186" s="607">
        <v>42</v>
      </c>
      <c r="L186" s="607">
        <v>13</v>
      </c>
      <c r="M186" s="607">
        <v>6</v>
      </c>
      <c r="N186" s="607">
        <v>0</v>
      </c>
      <c r="O186" s="607">
        <v>13</v>
      </c>
      <c r="P186" s="607">
        <v>7</v>
      </c>
      <c r="Q186" s="607">
        <v>0</v>
      </c>
    </row>
    <row r="187" spans="1:17" ht="20.25" customHeight="1">
      <c r="A187" s="9"/>
      <c r="B187" s="9"/>
      <c r="C187" s="1422" t="s">
        <v>1947</v>
      </c>
      <c r="D187" s="490" t="s">
        <v>1800</v>
      </c>
      <c r="E187" s="607">
        <v>531</v>
      </c>
      <c r="F187" s="607">
        <v>387</v>
      </c>
      <c r="G187" s="607">
        <v>341</v>
      </c>
      <c r="H187" s="607">
        <v>46</v>
      </c>
      <c r="I187" s="607">
        <v>144</v>
      </c>
      <c r="J187" s="607">
        <v>359</v>
      </c>
      <c r="K187" s="607">
        <v>92</v>
      </c>
      <c r="L187" s="607">
        <v>26</v>
      </c>
      <c r="M187" s="607">
        <v>8</v>
      </c>
      <c r="N187" s="607">
        <v>0</v>
      </c>
      <c r="O187" s="607">
        <v>36</v>
      </c>
      <c r="P187" s="607">
        <v>8</v>
      </c>
      <c r="Q187" s="607">
        <v>2</v>
      </c>
    </row>
    <row r="188" spans="1:17">
      <c r="A188" s="9"/>
      <c r="B188" s="9"/>
      <c r="C188" s="1377"/>
      <c r="D188" s="490" t="s">
        <v>1801</v>
      </c>
      <c r="E188" s="607">
        <v>223</v>
      </c>
      <c r="F188" s="607">
        <v>91</v>
      </c>
      <c r="G188" s="607">
        <v>74</v>
      </c>
      <c r="H188" s="607">
        <v>17</v>
      </c>
      <c r="I188" s="607">
        <v>132</v>
      </c>
      <c r="J188" s="607">
        <v>157</v>
      </c>
      <c r="K188" s="607">
        <v>34</v>
      </c>
      <c r="L188" s="607">
        <v>7</v>
      </c>
      <c r="M188" s="607">
        <v>0</v>
      </c>
      <c r="N188" s="607">
        <v>0</v>
      </c>
      <c r="O188" s="607">
        <v>17</v>
      </c>
      <c r="P188" s="607">
        <v>6</v>
      </c>
      <c r="Q188" s="607">
        <v>2</v>
      </c>
    </row>
    <row r="189" spans="1:17">
      <c r="A189" s="9"/>
      <c r="B189" s="9"/>
      <c r="C189" s="1377"/>
      <c r="D189" s="490" t="s">
        <v>1802</v>
      </c>
      <c r="E189" s="607">
        <v>754</v>
      </c>
      <c r="F189" s="607">
        <v>478</v>
      </c>
      <c r="G189" s="607">
        <v>415</v>
      </c>
      <c r="H189" s="607">
        <v>63</v>
      </c>
      <c r="I189" s="607">
        <v>276</v>
      </c>
      <c r="J189" s="607">
        <v>516</v>
      </c>
      <c r="K189" s="607">
        <v>126</v>
      </c>
      <c r="L189" s="607">
        <v>33</v>
      </c>
      <c r="M189" s="607">
        <v>8</v>
      </c>
      <c r="N189" s="607">
        <v>0</v>
      </c>
      <c r="O189" s="607">
        <v>53</v>
      </c>
      <c r="P189" s="607">
        <v>14</v>
      </c>
      <c r="Q189" s="607">
        <v>4</v>
      </c>
    </row>
    <row r="190" spans="1:17" ht="20.25" customHeight="1">
      <c r="A190" s="9"/>
      <c r="B190" s="9" t="s">
        <v>673</v>
      </c>
      <c r="C190" s="1377"/>
      <c r="D190" s="490"/>
      <c r="E190" s="607"/>
      <c r="F190" s="607"/>
      <c r="G190" s="607"/>
      <c r="H190" s="607"/>
      <c r="I190" s="607"/>
      <c r="J190" s="607"/>
      <c r="K190" s="607"/>
      <c r="L190" s="607"/>
      <c r="M190" s="607"/>
      <c r="N190" s="607"/>
      <c r="O190" s="607"/>
      <c r="P190" s="607"/>
      <c r="Q190" s="607"/>
    </row>
    <row r="191" spans="1:17" ht="20.25" customHeight="1">
      <c r="A191" s="9"/>
      <c r="B191" s="9"/>
      <c r="C191" s="1377" t="s">
        <v>2405</v>
      </c>
      <c r="D191" s="490" t="s">
        <v>1800</v>
      </c>
      <c r="E191" s="607">
        <v>242</v>
      </c>
      <c r="F191" s="607">
        <v>201</v>
      </c>
      <c r="G191" s="607">
        <v>186</v>
      </c>
      <c r="H191" s="607">
        <v>15</v>
      </c>
      <c r="I191" s="607">
        <v>41</v>
      </c>
      <c r="J191" s="607">
        <v>202</v>
      </c>
      <c r="K191" s="607">
        <v>9</v>
      </c>
      <c r="L191" s="607">
        <v>7</v>
      </c>
      <c r="M191" s="607">
        <v>0</v>
      </c>
      <c r="N191" s="607">
        <v>0</v>
      </c>
      <c r="O191" s="607">
        <v>15</v>
      </c>
      <c r="P191" s="607">
        <v>4</v>
      </c>
      <c r="Q191" s="607">
        <v>5</v>
      </c>
    </row>
    <row r="192" spans="1:17">
      <c r="A192" s="9"/>
      <c r="B192" s="9"/>
      <c r="C192" s="1377"/>
      <c r="D192" s="490" t="s">
        <v>1801</v>
      </c>
      <c r="E192" s="607">
        <v>203</v>
      </c>
      <c r="F192" s="607">
        <v>115</v>
      </c>
      <c r="G192" s="607">
        <v>95</v>
      </c>
      <c r="H192" s="607">
        <v>20</v>
      </c>
      <c r="I192" s="607">
        <v>88</v>
      </c>
      <c r="J192" s="607">
        <v>129</v>
      </c>
      <c r="K192" s="607">
        <v>12</v>
      </c>
      <c r="L192" s="607">
        <v>24</v>
      </c>
      <c r="M192" s="607">
        <v>2</v>
      </c>
      <c r="N192" s="607">
        <v>0</v>
      </c>
      <c r="O192" s="607">
        <v>22</v>
      </c>
      <c r="P192" s="607">
        <v>13</v>
      </c>
      <c r="Q192" s="607">
        <v>1</v>
      </c>
    </row>
    <row r="193" spans="1:17">
      <c r="A193" s="9"/>
      <c r="B193" s="9"/>
      <c r="C193" s="1377"/>
      <c r="D193" s="490" t="s">
        <v>1802</v>
      </c>
      <c r="E193" s="607">
        <v>445</v>
      </c>
      <c r="F193" s="607">
        <v>316</v>
      </c>
      <c r="G193" s="607">
        <v>281</v>
      </c>
      <c r="H193" s="607">
        <v>35</v>
      </c>
      <c r="I193" s="607">
        <v>129</v>
      </c>
      <c r="J193" s="607">
        <v>331</v>
      </c>
      <c r="K193" s="607">
        <v>21</v>
      </c>
      <c r="L193" s="607">
        <v>31</v>
      </c>
      <c r="M193" s="607">
        <v>2</v>
      </c>
      <c r="N193" s="607">
        <v>0</v>
      </c>
      <c r="O193" s="607">
        <v>37</v>
      </c>
      <c r="P193" s="607">
        <v>17</v>
      </c>
      <c r="Q193" s="607">
        <v>6</v>
      </c>
    </row>
    <row r="194" spans="1:17" ht="20.25" customHeight="1">
      <c r="A194" s="9"/>
      <c r="B194" s="9"/>
      <c r="C194" s="1377" t="s">
        <v>2406</v>
      </c>
      <c r="D194" s="490" t="s">
        <v>1800</v>
      </c>
      <c r="E194" s="607">
        <v>104</v>
      </c>
      <c r="F194" s="607">
        <v>89</v>
      </c>
      <c r="G194" s="607">
        <v>85</v>
      </c>
      <c r="H194" s="607">
        <v>4</v>
      </c>
      <c r="I194" s="607">
        <v>15</v>
      </c>
      <c r="J194" s="607">
        <v>91</v>
      </c>
      <c r="K194" s="607">
        <v>4</v>
      </c>
      <c r="L194" s="607">
        <v>2</v>
      </c>
      <c r="M194" s="607">
        <v>0</v>
      </c>
      <c r="N194" s="607">
        <v>0</v>
      </c>
      <c r="O194" s="607">
        <v>2</v>
      </c>
      <c r="P194" s="607">
        <v>0</v>
      </c>
      <c r="Q194" s="607">
        <v>5</v>
      </c>
    </row>
    <row r="195" spans="1:17">
      <c r="A195" s="9"/>
      <c r="B195" s="9"/>
      <c r="C195" s="1377"/>
      <c r="D195" s="490" t="s">
        <v>1801</v>
      </c>
      <c r="E195" s="607">
        <v>155</v>
      </c>
      <c r="F195" s="607">
        <v>62</v>
      </c>
      <c r="G195" s="607">
        <v>58</v>
      </c>
      <c r="H195" s="607">
        <v>4</v>
      </c>
      <c r="I195" s="607">
        <v>93</v>
      </c>
      <c r="J195" s="607">
        <v>138</v>
      </c>
      <c r="K195" s="607">
        <v>4</v>
      </c>
      <c r="L195" s="607">
        <v>6</v>
      </c>
      <c r="M195" s="607">
        <v>1</v>
      </c>
      <c r="N195" s="607">
        <v>0</v>
      </c>
      <c r="O195" s="607">
        <v>4</v>
      </c>
      <c r="P195" s="607">
        <v>1</v>
      </c>
      <c r="Q195" s="607">
        <v>1</v>
      </c>
    </row>
    <row r="196" spans="1:17">
      <c r="A196" s="9"/>
      <c r="B196" s="9"/>
      <c r="C196" s="1377"/>
      <c r="D196" s="490" t="s">
        <v>1802</v>
      </c>
      <c r="E196" s="607">
        <v>259</v>
      </c>
      <c r="F196" s="607">
        <v>151</v>
      </c>
      <c r="G196" s="607">
        <v>143</v>
      </c>
      <c r="H196" s="607">
        <v>8</v>
      </c>
      <c r="I196" s="607">
        <v>108</v>
      </c>
      <c r="J196" s="607">
        <v>229</v>
      </c>
      <c r="K196" s="607">
        <v>8</v>
      </c>
      <c r="L196" s="607">
        <v>8</v>
      </c>
      <c r="M196" s="607">
        <v>1</v>
      </c>
      <c r="N196" s="607">
        <v>0</v>
      </c>
      <c r="O196" s="607">
        <v>6</v>
      </c>
      <c r="P196" s="607">
        <v>1</v>
      </c>
      <c r="Q196" s="607">
        <v>6</v>
      </c>
    </row>
    <row r="197" spans="1:17">
      <c r="A197" s="9"/>
      <c r="B197" s="9"/>
      <c r="C197" s="1377"/>
      <c r="D197" s="704"/>
      <c r="E197" s="607"/>
      <c r="F197" s="607"/>
      <c r="G197" s="607"/>
      <c r="H197" s="607"/>
      <c r="I197" s="607"/>
      <c r="J197" s="607"/>
      <c r="K197" s="607"/>
      <c r="L197" s="607"/>
      <c r="M197" s="607"/>
      <c r="N197" s="607"/>
      <c r="O197" s="607"/>
      <c r="P197" s="607"/>
      <c r="Q197" s="607"/>
    </row>
    <row r="198" spans="1:17">
      <c r="A198" s="90" t="s">
        <v>546</v>
      </c>
      <c r="B198" s="9"/>
      <c r="C198" s="1377"/>
      <c r="D198" s="704"/>
      <c r="E198" s="706"/>
      <c r="F198" s="607"/>
      <c r="G198" s="607"/>
      <c r="H198" s="607"/>
      <c r="I198" s="607"/>
      <c r="J198" s="607"/>
      <c r="K198" s="607"/>
      <c r="L198" s="607"/>
      <c r="M198" s="607"/>
      <c r="N198" s="607"/>
      <c r="O198" s="607"/>
      <c r="P198" s="607"/>
      <c r="Q198" s="607"/>
    </row>
    <row r="199" spans="1:17">
      <c r="A199" s="509" t="s">
        <v>1890</v>
      </c>
      <c r="B199" s="9"/>
      <c r="C199" s="1377"/>
      <c r="D199" s="704"/>
      <c r="E199" s="706"/>
      <c r="F199" s="607"/>
      <c r="G199" s="607"/>
      <c r="H199" s="607"/>
      <c r="I199" s="607"/>
      <c r="J199" s="607"/>
      <c r="K199" s="607"/>
      <c r="L199" s="607"/>
      <c r="M199" s="607"/>
      <c r="N199" s="607"/>
      <c r="O199" s="607"/>
      <c r="P199" s="607"/>
      <c r="Q199" s="607"/>
    </row>
    <row r="200" spans="1:17">
      <c r="A200" s="509" t="s">
        <v>1891</v>
      </c>
      <c r="B200" s="9"/>
      <c r="C200" s="1377"/>
      <c r="D200" s="704"/>
      <c r="E200" s="706"/>
      <c r="F200" s="607"/>
      <c r="G200" s="607"/>
      <c r="H200" s="607"/>
      <c r="I200" s="607"/>
      <c r="J200" s="607"/>
      <c r="K200" s="607"/>
      <c r="L200" s="607"/>
      <c r="M200" s="607"/>
      <c r="N200" s="607"/>
      <c r="O200" s="607"/>
      <c r="P200" s="607"/>
      <c r="Q200" s="607"/>
    </row>
    <row r="201" spans="1:17" s="509" customFormat="1" ht="10.15" customHeight="1">
      <c r="A201" s="509" t="s">
        <v>1892</v>
      </c>
      <c r="C201" s="510"/>
      <c r="D201" s="515"/>
      <c r="E201" s="512"/>
      <c r="F201" s="512"/>
      <c r="G201" s="512"/>
      <c r="H201" s="512"/>
      <c r="I201" s="512"/>
      <c r="J201" s="512"/>
      <c r="K201" s="512"/>
      <c r="L201" s="512"/>
      <c r="M201" s="512"/>
    </row>
    <row r="202" spans="1:17">
      <c r="B202" s="9"/>
      <c r="C202" s="1377"/>
      <c r="D202" s="704"/>
      <c r="E202" s="706"/>
      <c r="F202" s="607"/>
      <c r="G202" s="607"/>
      <c r="H202" s="607"/>
      <c r="I202" s="607"/>
      <c r="J202" s="607"/>
      <c r="K202" s="607"/>
      <c r="L202" s="607"/>
      <c r="M202" s="607"/>
      <c r="N202" s="607"/>
      <c r="O202" s="607"/>
      <c r="P202" s="607"/>
      <c r="Q202" s="607"/>
    </row>
    <row r="203" spans="1:17">
      <c r="A203" s="1316" t="s">
        <v>586</v>
      </c>
      <c r="B203" s="9"/>
      <c r="C203" s="1377"/>
      <c r="D203" s="704"/>
      <c r="E203" s="706"/>
      <c r="F203" s="607"/>
      <c r="G203" s="607"/>
      <c r="H203" s="607"/>
      <c r="I203" s="607"/>
      <c r="J203" s="607"/>
      <c r="K203" s="607"/>
      <c r="L203" s="607"/>
      <c r="M203" s="607"/>
      <c r="N203" s="607"/>
      <c r="O203" s="607"/>
      <c r="P203" s="607"/>
      <c r="Q203" s="607"/>
    </row>
    <row r="204" spans="1:17" ht="20.25" customHeight="1">
      <c r="A204" s="9"/>
      <c r="B204" s="9"/>
      <c r="C204" s="1422" t="s">
        <v>1947</v>
      </c>
      <c r="D204" s="490" t="s">
        <v>1800</v>
      </c>
      <c r="E204" s="607">
        <v>346</v>
      </c>
      <c r="F204" s="607">
        <v>290</v>
      </c>
      <c r="G204" s="607">
        <v>271</v>
      </c>
      <c r="H204" s="607">
        <v>19</v>
      </c>
      <c r="I204" s="607">
        <v>56</v>
      </c>
      <c r="J204" s="607">
        <v>293</v>
      </c>
      <c r="K204" s="607">
        <v>13</v>
      </c>
      <c r="L204" s="607">
        <v>9</v>
      </c>
      <c r="M204" s="607">
        <v>0</v>
      </c>
      <c r="N204" s="607">
        <v>0</v>
      </c>
      <c r="O204" s="607">
        <v>17</v>
      </c>
      <c r="P204" s="607">
        <v>4</v>
      </c>
      <c r="Q204" s="607">
        <v>10</v>
      </c>
    </row>
    <row r="205" spans="1:17">
      <c r="A205" s="9"/>
      <c r="B205" s="9"/>
      <c r="C205" s="1377"/>
      <c r="D205" s="490" t="s">
        <v>1801</v>
      </c>
      <c r="E205" s="607">
        <v>358</v>
      </c>
      <c r="F205" s="607">
        <v>177</v>
      </c>
      <c r="G205" s="607">
        <v>153</v>
      </c>
      <c r="H205" s="607">
        <v>24</v>
      </c>
      <c r="I205" s="607">
        <v>181</v>
      </c>
      <c r="J205" s="607">
        <v>267</v>
      </c>
      <c r="K205" s="607">
        <v>16</v>
      </c>
      <c r="L205" s="607">
        <v>30</v>
      </c>
      <c r="M205" s="607">
        <v>3</v>
      </c>
      <c r="N205" s="607">
        <v>0</v>
      </c>
      <c r="O205" s="607">
        <v>26</v>
      </c>
      <c r="P205" s="607">
        <v>14</v>
      </c>
      <c r="Q205" s="607">
        <v>2</v>
      </c>
    </row>
    <row r="206" spans="1:17">
      <c r="A206" s="9"/>
      <c r="B206" s="9"/>
      <c r="C206" s="1377"/>
      <c r="D206" s="490" t="s">
        <v>1802</v>
      </c>
      <c r="E206" s="607">
        <v>704</v>
      </c>
      <c r="F206" s="607">
        <v>467</v>
      </c>
      <c r="G206" s="607">
        <v>424</v>
      </c>
      <c r="H206" s="607">
        <v>43</v>
      </c>
      <c r="I206" s="607">
        <v>237</v>
      </c>
      <c r="J206" s="607">
        <v>560</v>
      </c>
      <c r="K206" s="607">
        <v>29</v>
      </c>
      <c r="L206" s="607">
        <v>39</v>
      </c>
      <c r="M206" s="607">
        <v>3</v>
      </c>
      <c r="N206" s="607">
        <v>0</v>
      </c>
      <c r="O206" s="607">
        <v>43</v>
      </c>
      <c r="P206" s="607">
        <v>18</v>
      </c>
      <c r="Q206" s="607">
        <v>12</v>
      </c>
    </row>
    <row r="207" spans="1:17" ht="20.25" customHeight="1">
      <c r="A207" s="9"/>
      <c r="B207" s="9" t="s">
        <v>674</v>
      </c>
      <c r="C207" s="1377"/>
      <c r="D207" s="490" t="s">
        <v>1801</v>
      </c>
      <c r="E207" s="607">
        <v>1</v>
      </c>
      <c r="F207" s="1153" t="s">
        <v>893</v>
      </c>
      <c r="G207" s="1153" t="s">
        <v>893</v>
      </c>
      <c r="H207" s="1153" t="s">
        <v>893</v>
      </c>
      <c r="I207" s="1153" t="s">
        <v>893</v>
      </c>
      <c r="J207" s="1153" t="s">
        <v>893</v>
      </c>
      <c r="K207" s="1153" t="s">
        <v>893</v>
      </c>
      <c r="L207" s="1153" t="s">
        <v>893</v>
      </c>
      <c r="M207" s="1153" t="s">
        <v>893</v>
      </c>
      <c r="N207" s="1153" t="s">
        <v>893</v>
      </c>
      <c r="O207" s="1153" t="s">
        <v>893</v>
      </c>
      <c r="P207" s="1153" t="s">
        <v>893</v>
      </c>
      <c r="Q207" s="1153" t="s">
        <v>893</v>
      </c>
    </row>
    <row r="208" spans="1:17">
      <c r="A208" s="9"/>
      <c r="B208" s="9"/>
      <c r="C208" s="1377"/>
      <c r="D208" s="490" t="s">
        <v>1802</v>
      </c>
      <c r="E208" s="607">
        <v>1</v>
      </c>
      <c r="F208" s="1153" t="s">
        <v>893</v>
      </c>
      <c r="G208" s="1153" t="s">
        <v>893</v>
      </c>
      <c r="H208" s="1153" t="s">
        <v>893</v>
      </c>
      <c r="I208" s="1153" t="s">
        <v>893</v>
      </c>
      <c r="J208" s="1153" t="s">
        <v>893</v>
      </c>
      <c r="K208" s="1153" t="s">
        <v>893</v>
      </c>
      <c r="L208" s="1153" t="s">
        <v>893</v>
      </c>
      <c r="M208" s="1153" t="s">
        <v>893</v>
      </c>
      <c r="N208" s="1153" t="s">
        <v>893</v>
      </c>
      <c r="O208" s="1153" t="s">
        <v>893</v>
      </c>
      <c r="P208" s="1153" t="s">
        <v>893</v>
      </c>
      <c r="Q208" s="1153" t="s">
        <v>893</v>
      </c>
    </row>
    <row r="209" spans="1:17" ht="20.25" customHeight="1">
      <c r="A209" s="9"/>
      <c r="B209" s="9" t="s">
        <v>675</v>
      </c>
      <c r="C209" s="1377"/>
      <c r="D209" s="490"/>
      <c r="E209" s="607"/>
      <c r="F209" s="607"/>
      <c r="G209" s="607"/>
      <c r="H209" s="607"/>
      <c r="I209" s="607"/>
      <c r="J209" s="607"/>
      <c r="K209" s="607"/>
      <c r="L209" s="607"/>
      <c r="M209" s="607"/>
      <c r="N209" s="607"/>
      <c r="O209" s="607"/>
      <c r="P209" s="607"/>
      <c r="Q209" s="607"/>
    </row>
    <row r="210" spans="1:17" ht="20.25" customHeight="1">
      <c r="A210" s="9"/>
      <c r="B210" s="9"/>
      <c r="C210" s="1377" t="s">
        <v>2406</v>
      </c>
      <c r="D210" s="490" t="s">
        <v>1800</v>
      </c>
      <c r="E210" s="607">
        <v>37</v>
      </c>
      <c r="F210" s="607">
        <v>37</v>
      </c>
      <c r="G210" s="607">
        <v>0</v>
      </c>
      <c r="H210" s="607">
        <v>37</v>
      </c>
      <c r="I210" s="607">
        <v>0</v>
      </c>
      <c r="J210" s="607">
        <v>32</v>
      </c>
      <c r="K210" s="607">
        <v>4</v>
      </c>
      <c r="L210" s="607">
        <v>0</v>
      </c>
      <c r="M210" s="607">
        <v>1</v>
      </c>
      <c r="N210" s="607">
        <v>0</v>
      </c>
      <c r="O210" s="607">
        <v>0</v>
      </c>
      <c r="P210" s="607">
        <v>0</v>
      </c>
      <c r="Q210" s="607">
        <v>0</v>
      </c>
    </row>
    <row r="211" spans="1:17">
      <c r="A211" s="9"/>
      <c r="B211" s="9"/>
      <c r="C211" s="1377"/>
      <c r="D211" s="490" t="s">
        <v>1801</v>
      </c>
      <c r="E211" s="607">
        <v>38</v>
      </c>
      <c r="F211" s="607">
        <v>38</v>
      </c>
      <c r="G211" s="607">
        <v>0</v>
      </c>
      <c r="H211" s="607">
        <v>38</v>
      </c>
      <c r="I211" s="607">
        <v>0</v>
      </c>
      <c r="J211" s="607">
        <v>17</v>
      </c>
      <c r="K211" s="607">
        <v>12</v>
      </c>
      <c r="L211" s="607">
        <v>0</v>
      </c>
      <c r="M211" s="607">
        <v>9</v>
      </c>
      <c r="N211" s="607">
        <v>0</v>
      </c>
      <c r="O211" s="607">
        <v>0</v>
      </c>
      <c r="P211" s="607">
        <v>0</v>
      </c>
      <c r="Q211" s="607">
        <v>0</v>
      </c>
    </row>
    <row r="212" spans="1:17">
      <c r="A212" s="9"/>
      <c r="B212" s="9"/>
      <c r="C212" s="1377"/>
      <c r="D212" s="490" t="s">
        <v>1802</v>
      </c>
      <c r="E212" s="607">
        <v>75</v>
      </c>
      <c r="F212" s="607">
        <v>75</v>
      </c>
      <c r="G212" s="607">
        <v>0</v>
      </c>
      <c r="H212" s="607">
        <v>75</v>
      </c>
      <c r="I212" s="607">
        <v>0</v>
      </c>
      <c r="J212" s="607">
        <v>49</v>
      </c>
      <c r="K212" s="607">
        <v>16</v>
      </c>
      <c r="L212" s="607">
        <v>0</v>
      </c>
      <c r="M212" s="607">
        <v>10</v>
      </c>
      <c r="N212" s="607">
        <v>0</v>
      </c>
      <c r="O212" s="607">
        <v>0</v>
      </c>
      <c r="P212" s="607">
        <v>0</v>
      </c>
      <c r="Q212" s="607">
        <v>0</v>
      </c>
    </row>
    <row r="213" spans="1:17" ht="20.25" customHeight="1">
      <c r="A213" s="9"/>
      <c r="B213" s="9"/>
      <c r="C213" s="1422" t="s">
        <v>1947</v>
      </c>
      <c r="D213" s="490" t="s">
        <v>1800</v>
      </c>
      <c r="E213" s="607">
        <v>37</v>
      </c>
      <c r="F213" s="607">
        <v>37</v>
      </c>
      <c r="G213" s="607">
        <v>0</v>
      </c>
      <c r="H213" s="607">
        <v>37</v>
      </c>
      <c r="I213" s="607">
        <v>0</v>
      </c>
      <c r="J213" s="607">
        <v>32</v>
      </c>
      <c r="K213" s="607">
        <v>4</v>
      </c>
      <c r="L213" s="607">
        <v>0</v>
      </c>
      <c r="M213" s="607">
        <v>1</v>
      </c>
      <c r="N213" s="607">
        <v>0</v>
      </c>
      <c r="O213" s="607">
        <v>0</v>
      </c>
      <c r="P213" s="607">
        <v>0</v>
      </c>
      <c r="Q213" s="607">
        <v>0</v>
      </c>
    </row>
    <row r="214" spans="1:17">
      <c r="A214" s="9"/>
      <c r="B214" s="9"/>
      <c r="C214" s="1377"/>
      <c r="D214" s="490" t="s">
        <v>1801</v>
      </c>
      <c r="E214" s="607">
        <v>38</v>
      </c>
      <c r="F214" s="607">
        <v>38</v>
      </c>
      <c r="G214" s="607">
        <v>0</v>
      </c>
      <c r="H214" s="607">
        <v>38</v>
      </c>
      <c r="I214" s="607">
        <v>0</v>
      </c>
      <c r="J214" s="607">
        <v>17</v>
      </c>
      <c r="K214" s="607">
        <v>12</v>
      </c>
      <c r="L214" s="607">
        <v>0</v>
      </c>
      <c r="M214" s="607">
        <v>9</v>
      </c>
      <c r="N214" s="607">
        <v>0</v>
      </c>
      <c r="O214" s="607">
        <v>0</v>
      </c>
      <c r="P214" s="607">
        <v>0</v>
      </c>
      <c r="Q214" s="607">
        <v>0</v>
      </c>
    </row>
    <row r="215" spans="1:17">
      <c r="A215" s="9"/>
      <c r="B215" s="9"/>
      <c r="C215" s="1377"/>
      <c r="D215" s="490" t="s">
        <v>1802</v>
      </c>
      <c r="E215" s="607">
        <v>75</v>
      </c>
      <c r="F215" s="607">
        <v>75</v>
      </c>
      <c r="G215" s="607">
        <v>0</v>
      </c>
      <c r="H215" s="607">
        <v>75</v>
      </c>
      <c r="I215" s="607">
        <v>0</v>
      </c>
      <c r="J215" s="607">
        <v>49</v>
      </c>
      <c r="K215" s="607">
        <v>16</v>
      </c>
      <c r="L215" s="607">
        <v>0</v>
      </c>
      <c r="M215" s="607">
        <v>10</v>
      </c>
      <c r="N215" s="607">
        <v>0</v>
      </c>
      <c r="O215" s="607">
        <v>0</v>
      </c>
      <c r="P215" s="607">
        <v>0</v>
      </c>
      <c r="Q215" s="607">
        <v>0</v>
      </c>
    </row>
    <row r="216" spans="1:17" ht="20.25" customHeight="1">
      <c r="A216" s="9"/>
      <c r="B216" s="9" t="s">
        <v>676</v>
      </c>
      <c r="C216" s="1377"/>
      <c r="D216" s="490" t="s">
        <v>1800</v>
      </c>
      <c r="E216" s="607">
        <v>14</v>
      </c>
      <c r="F216" s="1153" t="s">
        <v>893</v>
      </c>
      <c r="G216" s="1153" t="s">
        <v>893</v>
      </c>
      <c r="H216" s="1153" t="s">
        <v>893</v>
      </c>
      <c r="I216" s="1153" t="s">
        <v>893</v>
      </c>
      <c r="J216" s="1153" t="s">
        <v>893</v>
      </c>
      <c r="K216" s="1153" t="s">
        <v>893</v>
      </c>
      <c r="L216" s="1153" t="s">
        <v>893</v>
      </c>
      <c r="M216" s="1153" t="s">
        <v>893</v>
      </c>
      <c r="N216" s="1153" t="s">
        <v>893</v>
      </c>
      <c r="O216" s="1153" t="s">
        <v>893</v>
      </c>
      <c r="P216" s="1153" t="s">
        <v>893</v>
      </c>
      <c r="Q216" s="1153" t="s">
        <v>893</v>
      </c>
    </row>
    <row r="217" spans="1:17">
      <c r="A217" s="9"/>
      <c r="B217" s="9"/>
      <c r="C217" s="1377"/>
      <c r="D217" s="490" t="s">
        <v>1801</v>
      </c>
      <c r="E217" s="607">
        <v>23</v>
      </c>
      <c r="F217" s="1153" t="s">
        <v>893</v>
      </c>
      <c r="G217" s="1153" t="s">
        <v>893</v>
      </c>
      <c r="H217" s="1153" t="s">
        <v>893</v>
      </c>
      <c r="I217" s="1153" t="s">
        <v>893</v>
      </c>
      <c r="J217" s="1153" t="s">
        <v>893</v>
      </c>
      <c r="K217" s="1153" t="s">
        <v>893</v>
      </c>
      <c r="L217" s="1153" t="s">
        <v>893</v>
      </c>
      <c r="M217" s="1153" t="s">
        <v>893</v>
      </c>
      <c r="N217" s="1153" t="s">
        <v>893</v>
      </c>
      <c r="O217" s="1153" t="s">
        <v>893</v>
      </c>
      <c r="P217" s="1153" t="s">
        <v>893</v>
      </c>
      <c r="Q217" s="1153" t="s">
        <v>893</v>
      </c>
    </row>
    <row r="218" spans="1:17">
      <c r="A218" s="9"/>
      <c r="B218" s="9"/>
      <c r="C218" s="1377"/>
      <c r="D218" s="490" t="s">
        <v>1802</v>
      </c>
      <c r="E218" s="607">
        <v>37</v>
      </c>
      <c r="F218" s="1153" t="s">
        <v>893</v>
      </c>
      <c r="G218" s="1153" t="s">
        <v>893</v>
      </c>
      <c r="H218" s="1153" t="s">
        <v>893</v>
      </c>
      <c r="I218" s="1153" t="s">
        <v>893</v>
      </c>
      <c r="J218" s="1153" t="s">
        <v>893</v>
      </c>
      <c r="K218" s="1153" t="s">
        <v>893</v>
      </c>
      <c r="L218" s="1153" t="s">
        <v>893</v>
      </c>
      <c r="M218" s="1153" t="s">
        <v>893</v>
      </c>
      <c r="N218" s="1153" t="s">
        <v>893</v>
      </c>
      <c r="O218" s="1153" t="s">
        <v>893</v>
      </c>
      <c r="P218" s="1153" t="s">
        <v>893</v>
      </c>
      <c r="Q218" s="1153" t="s">
        <v>893</v>
      </c>
    </row>
    <row r="219" spans="1:17" ht="20.25" customHeight="1">
      <c r="A219" s="9"/>
      <c r="B219" s="9" t="s">
        <v>1909</v>
      </c>
      <c r="C219" s="1377"/>
      <c r="D219" s="490" t="s">
        <v>1800</v>
      </c>
      <c r="E219" s="607">
        <v>1931</v>
      </c>
      <c r="F219" s="607">
        <v>1361</v>
      </c>
      <c r="G219" s="607">
        <v>1116</v>
      </c>
      <c r="H219" s="607">
        <v>245</v>
      </c>
      <c r="I219" s="607">
        <v>570</v>
      </c>
      <c r="J219" s="607">
        <v>1226</v>
      </c>
      <c r="K219" s="607">
        <v>324</v>
      </c>
      <c r="L219" s="607">
        <v>99</v>
      </c>
      <c r="M219" s="607">
        <v>55</v>
      </c>
      <c r="N219" s="607">
        <v>0</v>
      </c>
      <c r="O219" s="607">
        <v>141</v>
      </c>
      <c r="P219" s="607">
        <v>33</v>
      </c>
      <c r="Q219" s="607">
        <v>53</v>
      </c>
    </row>
    <row r="220" spans="1:17">
      <c r="A220" s="9"/>
      <c r="B220" s="9"/>
      <c r="C220" s="1377"/>
      <c r="D220" s="490" t="s">
        <v>1801</v>
      </c>
      <c r="E220" s="607">
        <v>7310</v>
      </c>
      <c r="F220" s="607">
        <v>2828</v>
      </c>
      <c r="G220" s="607">
        <v>2406</v>
      </c>
      <c r="H220" s="607">
        <v>422</v>
      </c>
      <c r="I220" s="607">
        <v>4482</v>
      </c>
      <c r="J220" s="607">
        <v>4852</v>
      </c>
      <c r="K220" s="607">
        <v>1275</v>
      </c>
      <c r="L220" s="607">
        <v>354</v>
      </c>
      <c r="M220" s="607">
        <v>180</v>
      </c>
      <c r="N220" s="607">
        <v>0</v>
      </c>
      <c r="O220" s="607">
        <v>375</v>
      </c>
      <c r="P220" s="607">
        <v>183</v>
      </c>
      <c r="Q220" s="607">
        <v>91</v>
      </c>
    </row>
    <row r="221" spans="1:17">
      <c r="A221" s="9"/>
      <c r="B221" s="9"/>
      <c r="C221" s="1377"/>
      <c r="D221" s="490" t="s">
        <v>1802</v>
      </c>
      <c r="E221" s="607">
        <v>9241</v>
      </c>
      <c r="F221" s="607">
        <v>4189</v>
      </c>
      <c r="G221" s="607">
        <v>3522</v>
      </c>
      <c r="H221" s="607">
        <v>667</v>
      </c>
      <c r="I221" s="607">
        <v>5052</v>
      </c>
      <c r="J221" s="607">
        <v>6078</v>
      </c>
      <c r="K221" s="607">
        <v>1599</v>
      </c>
      <c r="L221" s="607">
        <v>453</v>
      </c>
      <c r="M221" s="607">
        <v>235</v>
      </c>
      <c r="N221" s="607">
        <v>0</v>
      </c>
      <c r="O221" s="607">
        <v>516</v>
      </c>
      <c r="P221" s="607">
        <v>216</v>
      </c>
      <c r="Q221" s="607">
        <v>144</v>
      </c>
    </row>
    <row r="222" spans="1:17" ht="20.25" customHeight="1">
      <c r="A222" s="9"/>
      <c r="B222" s="9" t="s">
        <v>677</v>
      </c>
      <c r="C222" s="1377"/>
      <c r="D222" s="490" t="s">
        <v>1800</v>
      </c>
      <c r="E222" s="607">
        <v>101</v>
      </c>
      <c r="F222" s="607">
        <v>0</v>
      </c>
      <c r="G222" s="607">
        <v>0</v>
      </c>
      <c r="H222" s="607">
        <v>0</v>
      </c>
      <c r="I222" s="607">
        <v>101</v>
      </c>
      <c r="J222" s="607">
        <v>39</v>
      </c>
      <c r="K222" s="607">
        <v>38</v>
      </c>
      <c r="L222" s="607">
        <v>14</v>
      </c>
      <c r="M222" s="607">
        <v>0</v>
      </c>
      <c r="N222" s="607">
        <v>0</v>
      </c>
      <c r="O222" s="607">
        <v>5</v>
      </c>
      <c r="P222" s="607">
        <v>0</v>
      </c>
      <c r="Q222" s="607">
        <v>5</v>
      </c>
    </row>
    <row r="223" spans="1:17">
      <c r="A223" s="9"/>
      <c r="B223" s="9"/>
      <c r="C223" s="1377"/>
      <c r="D223" s="490" t="s">
        <v>1801</v>
      </c>
      <c r="E223" s="607">
        <v>160</v>
      </c>
      <c r="F223" s="607">
        <v>0</v>
      </c>
      <c r="G223" s="607">
        <v>0</v>
      </c>
      <c r="H223" s="607">
        <v>0</v>
      </c>
      <c r="I223" s="607">
        <v>160</v>
      </c>
      <c r="J223" s="607">
        <v>57</v>
      </c>
      <c r="K223" s="607">
        <v>56</v>
      </c>
      <c r="L223" s="607">
        <v>16</v>
      </c>
      <c r="M223" s="607">
        <v>2</v>
      </c>
      <c r="N223" s="607">
        <v>0</v>
      </c>
      <c r="O223" s="607">
        <v>15</v>
      </c>
      <c r="P223" s="607">
        <v>0</v>
      </c>
      <c r="Q223" s="607">
        <v>14</v>
      </c>
    </row>
    <row r="224" spans="1:17">
      <c r="A224" s="9"/>
      <c r="B224" s="9"/>
      <c r="C224" s="1377"/>
      <c r="D224" s="490" t="s">
        <v>1802</v>
      </c>
      <c r="E224" s="607">
        <v>261</v>
      </c>
      <c r="F224" s="607">
        <v>0</v>
      </c>
      <c r="G224" s="607">
        <v>0</v>
      </c>
      <c r="H224" s="607">
        <v>0</v>
      </c>
      <c r="I224" s="607">
        <v>261</v>
      </c>
      <c r="J224" s="607">
        <v>96</v>
      </c>
      <c r="K224" s="607">
        <v>94</v>
      </c>
      <c r="L224" s="607">
        <v>30</v>
      </c>
      <c r="M224" s="607">
        <v>2</v>
      </c>
      <c r="N224" s="607">
        <v>0</v>
      </c>
      <c r="O224" s="607">
        <v>20</v>
      </c>
      <c r="P224" s="607">
        <v>0</v>
      </c>
      <c r="Q224" s="607">
        <v>19</v>
      </c>
    </row>
    <row r="225" spans="1:17" ht="20.25" customHeight="1">
      <c r="A225" s="9"/>
      <c r="B225" s="9" t="s">
        <v>1912</v>
      </c>
      <c r="C225" s="1377"/>
      <c r="D225" s="490" t="s">
        <v>1800</v>
      </c>
      <c r="E225" s="607">
        <v>101</v>
      </c>
      <c r="F225" s="607">
        <v>0</v>
      </c>
      <c r="G225" s="607">
        <v>0</v>
      </c>
      <c r="H225" s="607">
        <v>0</v>
      </c>
      <c r="I225" s="607">
        <v>101</v>
      </c>
      <c r="J225" s="607">
        <v>39</v>
      </c>
      <c r="K225" s="607">
        <v>38</v>
      </c>
      <c r="L225" s="607">
        <v>14</v>
      </c>
      <c r="M225" s="607">
        <v>0</v>
      </c>
      <c r="N225" s="607">
        <v>0</v>
      </c>
      <c r="O225" s="607">
        <v>5</v>
      </c>
      <c r="P225" s="607">
        <v>0</v>
      </c>
      <c r="Q225" s="607">
        <v>5</v>
      </c>
    </row>
    <row r="226" spans="1:17">
      <c r="A226" s="9"/>
      <c r="B226" s="9"/>
      <c r="C226" s="1377"/>
      <c r="D226" s="490" t="s">
        <v>1801</v>
      </c>
      <c r="E226" s="607">
        <v>160</v>
      </c>
      <c r="F226" s="607">
        <v>0</v>
      </c>
      <c r="G226" s="607">
        <v>0</v>
      </c>
      <c r="H226" s="607">
        <v>0</v>
      </c>
      <c r="I226" s="607">
        <v>160</v>
      </c>
      <c r="J226" s="607">
        <v>57</v>
      </c>
      <c r="K226" s="607">
        <v>56</v>
      </c>
      <c r="L226" s="607">
        <v>16</v>
      </c>
      <c r="M226" s="607">
        <v>2</v>
      </c>
      <c r="N226" s="607">
        <v>0</v>
      </c>
      <c r="O226" s="607">
        <v>15</v>
      </c>
      <c r="P226" s="607">
        <v>0</v>
      </c>
      <c r="Q226" s="607">
        <v>14</v>
      </c>
    </row>
    <row r="227" spans="1:17">
      <c r="A227" s="9"/>
      <c r="B227" s="9"/>
      <c r="C227" s="1377"/>
      <c r="D227" s="490" t="s">
        <v>1802</v>
      </c>
      <c r="E227" s="607">
        <v>261</v>
      </c>
      <c r="F227" s="607">
        <v>0</v>
      </c>
      <c r="G227" s="607">
        <v>0</v>
      </c>
      <c r="H227" s="607">
        <v>0</v>
      </c>
      <c r="I227" s="607">
        <v>261</v>
      </c>
      <c r="J227" s="607">
        <v>96</v>
      </c>
      <c r="K227" s="607">
        <v>94</v>
      </c>
      <c r="L227" s="607">
        <v>30</v>
      </c>
      <c r="M227" s="607">
        <v>2</v>
      </c>
      <c r="N227" s="607">
        <v>0</v>
      </c>
      <c r="O227" s="607">
        <v>20</v>
      </c>
      <c r="P227" s="607">
        <v>0</v>
      </c>
      <c r="Q227" s="607">
        <v>19</v>
      </c>
    </row>
    <row r="228" spans="1:17" ht="20.25" customHeight="1">
      <c r="A228" s="1502" t="s">
        <v>1993</v>
      </c>
      <c r="B228" s="1502"/>
      <c r="C228" s="1502"/>
      <c r="D228" s="490" t="s">
        <v>1800</v>
      </c>
      <c r="E228" s="607">
        <v>2032</v>
      </c>
      <c r="F228" s="607">
        <v>1361</v>
      </c>
      <c r="G228" s="607">
        <v>1116</v>
      </c>
      <c r="H228" s="607">
        <v>245</v>
      </c>
      <c r="I228" s="607">
        <v>671</v>
      </c>
      <c r="J228" s="607">
        <v>1265</v>
      </c>
      <c r="K228" s="607">
        <v>362</v>
      </c>
      <c r="L228" s="607">
        <v>113</v>
      </c>
      <c r="M228" s="607">
        <v>55</v>
      </c>
      <c r="N228" s="607">
        <v>0</v>
      </c>
      <c r="O228" s="607">
        <v>146</v>
      </c>
      <c r="P228" s="607">
        <v>33</v>
      </c>
      <c r="Q228" s="607">
        <v>58</v>
      </c>
    </row>
    <row r="229" spans="1:17">
      <c r="A229" s="9"/>
      <c r="B229" s="9"/>
      <c r="C229" s="1377"/>
      <c r="D229" s="490" t="s">
        <v>1801</v>
      </c>
      <c r="E229" s="607">
        <v>7470</v>
      </c>
      <c r="F229" s="607">
        <v>2828</v>
      </c>
      <c r="G229" s="607">
        <v>2406</v>
      </c>
      <c r="H229" s="607">
        <v>422</v>
      </c>
      <c r="I229" s="607">
        <v>4642</v>
      </c>
      <c r="J229" s="607">
        <v>4909</v>
      </c>
      <c r="K229" s="607">
        <v>1331</v>
      </c>
      <c r="L229" s="607">
        <v>370</v>
      </c>
      <c r="M229" s="607">
        <v>182</v>
      </c>
      <c r="N229" s="607">
        <v>0</v>
      </c>
      <c r="O229" s="607">
        <v>390</v>
      </c>
      <c r="P229" s="607">
        <v>183</v>
      </c>
      <c r="Q229" s="607">
        <v>105</v>
      </c>
    </row>
    <row r="230" spans="1:17">
      <c r="A230" s="9"/>
      <c r="B230" s="9"/>
      <c r="C230" s="1377"/>
      <c r="D230" s="490" t="s">
        <v>1802</v>
      </c>
      <c r="E230" s="607">
        <v>9502</v>
      </c>
      <c r="F230" s="607">
        <v>4189</v>
      </c>
      <c r="G230" s="607">
        <v>3522</v>
      </c>
      <c r="H230" s="607">
        <v>667</v>
      </c>
      <c r="I230" s="607">
        <v>5313</v>
      </c>
      <c r="J230" s="607">
        <v>6174</v>
      </c>
      <c r="K230" s="607">
        <v>1693</v>
      </c>
      <c r="L230" s="607">
        <v>483</v>
      </c>
      <c r="M230" s="607">
        <v>237</v>
      </c>
      <c r="N230" s="607">
        <v>0</v>
      </c>
      <c r="O230" s="607">
        <v>536</v>
      </c>
      <c r="P230" s="607">
        <v>216</v>
      </c>
      <c r="Q230" s="607">
        <v>163</v>
      </c>
    </row>
    <row r="231" spans="1:17" ht="20.25" customHeight="1">
      <c r="A231" s="9" t="s">
        <v>457</v>
      </c>
      <c r="B231" s="9"/>
      <c r="C231" s="1377"/>
      <c r="D231" s="490"/>
      <c r="E231" s="607"/>
      <c r="F231" s="607"/>
      <c r="G231" s="607"/>
      <c r="H231" s="607"/>
      <c r="I231" s="607"/>
      <c r="J231" s="607"/>
      <c r="K231" s="607"/>
      <c r="L231" s="607"/>
      <c r="M231" s="607"/>
      <c r="N231" s="607"/>
      <c r="O231" s="607"/>
      <c r="P231" s="607"/>
      <c r="Q231" s="607"/>
    </row>
    <row r="232" spans="1:17" ht="20.25" customHeight="1">
      <c r="A232" s="9"/>
      <c r="B232" s="9" t="s">
        <v>669</v>
      </c>
      <c r="C232" s="1377"/>
      <c r="D232" s="490"/>
      <c r="E232" s="607"/>
      <c r="F232" s="607"/>
      <c r="G232" s="607"/>
      <c r="H232" s="607"/>
      <c r="I232" s="607"/>
      <c r="J232" s="607"/>
      <c r="K232" s="607"/>
      <c r="L232" s="607"/>
      <c r="M232" s="607"/>
      <c r="N232" s="607"/>
      <c r="O232" s="607"/>
      <c r="P232" s="607"/>
      <c r="Q232" s="607"/>
    </row>
    <row r="233" spans="1:17" ht="20.25" customHeight="1">
      <c r="A233" s="9"/>
      <c r="B233" s="9"/>
      <c r="C233" s="1377" t="s">
        <v>2405</v>
      </c>
      <c r="D233" s="490" t="s">
        <v>1800</v>
      </c>
      <c r="E233" s="607">
        <v>318</v>
      </c>
      <c r="F233" s="607">
        <v>231</v>
      </c>
      <c r="G233" s="607">
        <v>197</v>
      </c>
      <c r="H233" s="607">
        <v>34</v>
      </c>
      <c r="I233" s="607">
        <v>87</v>
      </c>
      <c r="J233" s="607">
        <v>195</v>
      </c>
      <c r="K233" s="607">
        <v>61</v>
      </c>
      <c r="L233" s="607">
        <v>7</v>
      </c>
      <c r="M233" s="607">
        <v>4</v>
      </c>
      <c r="N233" s="607">
        <v>0</v>
      </c>
      <c r="O233" s="607">
        <v>42</v>
      </c>
      <c r="P233" s="607">
        <v>5</v>
      </c>
      <c r="Q233" s="607">
        <v>4</v>
      </c>
    </row>
    <row r="234" spans="1:17">
      <c r="A234" s="9"/>
      <c r="B234" s="9"/>
      <c r="C234" s="1377"/>
      <c r="D234" s="490" t="s">
        <v>1801</v>
      </c>
      <c r="E234" s="607">
        <v>844</v>
      </c>
      <c r="F234" s="607">
        <v>399</v>
      </c>
      <c r="G234" s="607">
        <v>306</v>
      </c>
      <c r="H234" s="607">
        <v>93</v>
      </c>
      <c r="I234" s="607">
        <v>445</v>
      </c>
      <c r="J234" s="607">
        <v>448</v>
      </c>
      <c r="K234" s="607">
        <v>166</v>
      </c>
      <c r="L234" s="607">
        <v>19</v>
      </c>
      <c r="M234" s="607">
        <v>9</v>
      </c>
      <c r="N234" s="607">
        <v>0</v>
      </c>
      <c r="O234" s="607">
        <v>183</v>
      </c>
      <c r="P234" s="607">
        <v>16</v>
      </c>
      <c r="Q234" s="607">
        <v>3</v>
      </c>
    </row>
    <row r="235" spans="1:17">
      <c r="A235" s="9"/>
      <c r="B235" s="9"/>
      <c r="C235" s="1377"/>
      <c r="D235" s="490" t="s">
        <v>1802</v>
      </c>
      <c r="E235" s="607">
        <v>1162</v>
      </c>
      <c r="F235" s="607">
        <v>630</v>
      </c>
      <c r="G235" s="607">
        <v>503</v>
      </c>
      <c r="H235" s="607">
        <v>127</v>
      </c>
      <c r="I235" s="607">
        <v>532</v>
      </c>
      <c r="J235" s="607">
        <v>643</v>
      </c>
      <c r="K235" s="607">
        <v>227</v>
      </c>
      <c r="L235" s="607">
        <v>26</v>
      </c>
      <c r="M235" s="607">
        <v>13</v>
      </c>
      <c r="N235" s="607">
        <v>0</v>
      </c>
      <c r="O235" s="607">
        <v>225</v>
      </c>
      <c r="P235" s="607">
        <v>21</v>
      </c>
      <c r="Q235" s="607">
        <v>7</v>
      </c>
    </row>
    <row r="236" spans="1:17" ht="20.25" customHeight="1">
      <c r="A236" s="9"/>
      <c r="B236" s="9"/>
      <c r="C236" s="1377" t="s">
        <v>2406</v>
      </c>
      <c r="D236" s="490" t="s">
        <v>1800</v>
      </c>
      <c r="E236" s="607">
        <v>287</v>
      </c>
      <c r="F236" s="607">
        <v>204</v>
      </c>
      <c r="G236" s="607">
        <v>187</v>
      </c>
      <c r="H236" s="607">
        <v>17</v>
      </c>
      <c r="I236" s="607">
        <v>83</v>
      </c>
      <c r="J236" s="607">
        <v>232</v>
      </c>
      <c r="K236" s="607">
        <v>29</v>
      </c>
      <c r="L236" s="607">
        <v>3</v>
      </c>
      <c r="M236" s="607">
        <v>0</v>
      </c>
      <c r="N236" s="607">
        <v>0</v>
      </c>
      <c r="O236" s="607">
        <v>16</v>
      </c>
      <c r="P236" s="607">
        <v>4</v>
      </c>
      <c r="Q236" s="607">
        <v>3</v>
      </c>
    </row>
    <row r="237" spans="1:17">
      <c r="A237" s="9"/>
      <c r="B237" s="9"/>
      <c r="C237" s="1377"/>
      <c r="D237" s="490" t="s">
        <v>1801</v>
      </c>
      <c r="E237" s="607">
        <v>3754</v>
      </c>
      <c r="F237" s="607">
        <v>1458</v>
      </c>
      <c r="G237" s="607">
        <v>1339</v>
      </c>
      <c r="H237" s="607">
        <v>119</v>
      </c>
      <c r="I237" s="607">
        <v>2296</v>
      </c>
      <c r="J237" s="607">
        <v>2884</v>
      </c>
      <c r="K237" s="607">
        <v>522</v>
      </c>
      <c r="L237" s="607">
        <v>55</v>
      </c>
      <c r="M237" s="607">
        <v>12</v>
      </c>
      <c r="N237" s="607">
        <v>0</v>
      </c>
      <c r="O237" s="607">
        <v>226</v>
      </c>
      <c r="P237" s="607">
        <v>48</v>
      </c>
      <c r="Q237" s="607">
        <v>7</v>
      </c>
    </row>
    <row r="238" spans="1:17">
      <c r="A238" s="9"/>
      <c r="B238" s="9"/>
      <c r="C238" s="1377"/>
      <c r="D238" s="490" t="s">
        <v>1802</v>
      </c>
      <c r="E238" s="607">
        <v>4041</v>
      </c>
      <c r="F238" s="607">
        <v>1662</v>
      </c>
      <c r="G238" s="607">
        <v>1526</v>
      </c>
      <c r="H238" s="607">
        <v>136</v>
      </c>
      <c r="I238" s="607">
        <v>2379</v>
      </c>
      <c r="J238" s="607">
        <v>3116</v>
      </c>
      <c r="K238" s="607">
        <v>551</v>
      </c>
      <c r="L238" s="607">
        <v>58</v>
      </c>
      <c r="M238" s="607">
        <v>12</v>
      </c>
      <c r="N238" s="607">
        <v>0</v>
      </c>
      <c r="O238" s="607">
        <v>242</v>
      </c>
      <c r="P238" s="607">
        <v>52</v>
      </c>
      <c r="Q238" s="607">
        <v>10</v>
      </c>
    </row>
    <row r="239" spans="1:17" ht="20.25" customHeight="1">
      <c r="A239" s="9"/>
      <c r="B239" s="9"/>
      <c r="C239" s="1422" t="s">
        <v>1947</v>
      </c>
      <c r="D239" s="490" t="s">
        <v>1800</v>
      </c>
      <c r="E239" s="607">
        <v>605</v>
      </c>
      <c r="F239" s="607">
        <v>435</v>
      </c>
      <c r="G239" s="607">
        <v>384</v>
      </c>
      <c r="H239" s="607">
        <v>51</v>
      </c>
      <c r="I239" s="607">
        <v>170</v>
      </c>
      <c r="J239" s="607">
        <v>427</v>
      </c>
      <c r="K239" s="607">
        <v>90</v>
      </c>
      <c r="L239" s="607">
        <v>10</v>
      </c>
      <c r="M239" s="607">
        <v>4</v>
      </c>
      <c r="N239" s="607">
        <v>0</v>
      </c>
      <c r="O239" s="607">
        <v>58</v>
      </c>
      <c r="P239" s="607">
        <v>9</v>
      </c>
      <c r="Q239" s="607">
        <v>7</v>
      </c>
    </row>
    <row r="240" spans="1:17">
      <c r="A240" s="9"/>
      <c r="B240" s="9"/>
      <c r="C240" s="1377"/>
      <c r="D240" s="490" t="s">
        <v>1801</v>
      </c>
      <c r="E240" s="607">
        <v>4598</v>
      </c>
      <c r="F240" s="607">
        <v>1857</v>
      </c>
      <c r="G240" s="607">
        <v>1645</v>
      </c>
      <c r="H240" s="607">
        <v>212</v>
      </c>
      <c r="I240" s="607">
        <v>2741</v>
      </c>
      <c r="J240" s="607">
        <v>3332</v>
      </c>
      <c r="K240" s="607">
        <v>688</v>
      </c>
      <c r="L240" s="607">
        <v>74</v>
      </c>
      <c r="M240" s="607">
        <v>21</v>
      </c>
      <c r="N240" s="607">
        <v>0</v>
      </c>
      <c r="O240" s="607">
        <v>409</v>
      </c>
      <c r="P240" s="607">
        <v>64</v>
      </c>
      <c r="Q240" s="607">
        <v>10</v>
      </c>
    </row>
    <row r="241" spans="1:17">
      <c r="A241" s="9"/>
      <c r="B241" s="9"/>
      <c r="C241" s="1377"/>
      <c r="D241" s="490" t="s">
        <v>1802</v>
      </c>
      <c r="E241" s="607">
        <v>5203</v>
      </c>
      <c r="F241" s="607">
        <v>2292</v>
      </c>
      <c r="G241" s="607">
        <v>2029</v>
      </c>
      <c r="H241" s="607">
        <v>263</v>
      </c>
      <c r="I241" s="607">
        <v>2911</v>
      </c>
      <c r="J241" s="607">
        <v>3759</v>
      </c>
      <c r="K241" s="607">
        <v>778</v>
      </c>
      <c r="L241" s="607">
        <v>84</v>
      </c>
      <c r="M241" s="607">
        <v>25</v>
      </c>
      <c r="N241" s="607">
        <v>0</v>
      </c>
      <c r="O241" s="607">
        <v>467</v>
      </c>
      <c r="P241" s="607">
        <v>73</v>
      </c>
      <c r="Q241" s="607">
        <v>17</v>
      </c>
    </row>
    <row r="242" spans="1:17">
      <c r="A242" s="9"/>
      <c r="B242" s="9"/>
      <c r="C242" s="1377"/>
      <c r="D242" s="704"/>
      <c r="E242" s="607"/>
      <c r="F242" s="607"/>
      <c r="G242" s="607"/>
      <c r="H242" s="607"/>
      <c r="I242" s="607"/>
      <c r="J242" s="607"/>
      <c r="K242" s="607"/>
      <c r="L242" s="607"/>
      <c r="M242" s="607"/>
      <c r="N242" s="607"/>
      <c r="O242" s="607"/>
      <c r="P242" s="607"/>
      <c r="Q242" s="607"/>
    </row>
    <row r="243" spans="1:17">
      <c r="A243" s="9"/>
      <c r="B243" s="9"/>
      <c r="C243" s="1377"/>
      <c r="D243" s="704"/>
      <c r="E243" s="607"/>
      <c r="F243" s="607"/>
      <c r="G243" s="607"/>
      <c r="H243" s="607"/>
      <c r="I243" s="607"/>
      <c r="J243" s="607"/>
      <c r="K243" s="607"/>
      <c r="L243" s="607"/>
      <c r="M243" s="607"/>
      <c r="N243" s="607"/>
      <c r="O243" s="607"/>
      <c r="P243" s="607"/>
      <c r="Q243" s="607"/>
    </row>
    <row r="244" spans="1:17">
      <c r="A244" s="9"/>
      <c r="B244" s="9"/>
      <c r="C244" s="1377"/>
      <c r="D244" s="704"/>
      <c r="E244" s="607"/>
      <c r="F244" s="607"/>
      <c r="G244" s="607"/>
      <c r="H244" s="607"/>
      <c r="I244" s="607"/>
      <c r="J244" s="607"/>
      <c r="K244" s="607"/>
      <c r="L244" s="607"/>
      <c r="M244" s="607"/>
      <c r="N244" s="607"/>
      <c r="O244" s="607"/>
      <c r="P244" s="607"/>
      <c r="Q244" s="607"/>
    </row>
    <row r="245" spans="1:17">
      <c r="A245" s="9"/>
      <c r="B245" s="9"/>
      <c r="C245" s="1377"/>
      <c r="D245" s="704"/>
      <c r="E245" s="706"/>
      <c r="F245" s="607"/>
      <c r="G245" s="607"/>
      <c r="H245" s="607"/>
      <c r="I245" s="607"/>
      <c r="J245" s="607"/>
      <c r="K245" s="607"/>
      <c r="L245" s="607"/>
      <c r="M245" s="607"/>
      <c r="N245" s="607"/>
      <c r="O245" s="607"/>
      <c r="P245" s="607"/>
      <c r="Q245" s="607"/>
    </row>
    <row r="246" spans="1:17">
      <c r="A246" s="9"/>
      <c r="B246" s="9"/>
      <c r="C246" s="1377"/>
      <c r="D246" s="704"/>
      <c r="E246" s="706"/>
      <c r="F246" s="607"/>
      <c r="G246" s="607"/>
      <c r="H246" s="607"/>
      <c r="I246" s="607"/>
      <c r="J246" s="607"/>
      <c r="K246" s="607"/>
      <c r="L246" s="607"/>
      <c r="M246" s="607"/>
      <c r="N246" s="607"/>
      <c r="O246" s="607"/>
      <c r="P246" s="607"/>
      <c r="Q246" s="607"/>
    </row>
    <row r="247" spans="1:17">
      <c r="A247" s="90" t="s">
        <v>546</v>
      </c>
      <c r="B247" s="9"/>
      <c r="C247" s="1377"/>
      <c r="D247" s="704"/>
      <c r="E247" s="706"/>
      <c r="F247" s="607"/>
      <c r="G247" s="607"/>
      <c r="H247" s="607"/>
      <c r="I247" s="607"/>
      <c r="J247" s="607"/>
      <c r="K247" s="607"/>
      <c r="L247" s="607"/>
      <c r="M247" s="607"/>
      <c r="N247" s="607"/>
      <c r="O247" s="607"/>
      <c r="P247" s="607"/>
      <c r="Q247" s="607"/>
    </row>
    <row r="248" spans="1:17">
      <c r="A248" s="509" t="s">
        <v>1890</v>
      </c>
      <c r="B248" s="9"/>
      <c r="C248" s="1377"/>
      <c r="D248" s="704"/>
      <c r="E248" s="706"/>
      <c r="F248" s="607"/>
      <c r="G248" s="607"/>
      <c r="H248" s="607"/>
      <c r="I248" s="607"/>
      <c r="J248" s="607"/>
      <c r="K248" s="607"/>
      <c r="L248" s="607"/>
      <c r="M248" s="607"/>
      <c r="N248" s="607"/>
      <c r="O248" s="607"/>
      <c r="P248" s="607"/>
      <c r="Q248" s="607"/>
    </row>
    <row r="249" spans="1:17">
      <c r="A249" s="509" t="s">
        <v>1891</v>
      </c>
      <c r="B249" s="9"/>
      <c r="C249" s="1377"/>
      <c r="D249" s="704"/>
      <c r="E249" s="706"/>
      <c r="F249" s="607"/>
      <c r="G249" s="607"/>
      <c r="H249" s="607"/>
      <c r="I249" s="607"/>
      <c r="J249" s="607"/>
      <c r="K249" s="607"/>
      <c r="L249" s="607"/>
      <c r="M249" s="607"/>
      <c r="N249" s="607"/>
      <c r="O249" s="607"/>
      <c r="P249" s="607"/>
      <c r="Q249" s="607"/>
    </row>
    <row r="250" spans="1:17" s="509" customFormat="1" ht="10.15" customHeight="1">
      <c r="A250" s="509" t="s">
        <v>1892</v>
      </c>
      <c r="C250" s="510"/>
      <c r="D250" s="515"/>
      <c r="E250" s="512"/>
      <c r="F250" s="512"/>
      <c r="G250" s="512"/>
      <c r="H250" s="512"/>
      <c r="I250" s="512"/>
      <c r="J250" s="512"/>
      <c r="K250" s="512"/>
      <c r="L250" s="512"/>
      <c r="M250" s="512"/>
    </row>
    <row r="251" spans="1:17">
      <c r="B251" s="9"/>
      <c r="C251" s="1377"/>
      <c r="D251" s="704"/>
      <c r="E251" s="706"/>
      <c r="F251" s="607"/>
      <c r="G251" s="607"/>
      <c r="H251" s="607"/>
      <c r="I251" s="607"/>
      <c r="J251" s="607"/>
      <c r="K251" s="607"/>
      <c r="L251" s="607"/>
      <c r="M251" s="607"/>
      <c r="N251" s="607"/>
      <c r="O251" s="607"/>
      <c r="P251" s="607"/>
      <c r="Q251" s="607"/>
    </row>
    <row r="252" spans="1:17">
      <c r="A252" s="1316" t="s">
        <v>586</v>
      </c>
      <c r="B252" s="9"/>
      <c r="C252" s="1377"/>
      <c r="D252" s="704"/>
      <c r="E252" s="706"/>
      <c r="F252" s="607"/>
      <c r="G252" s="607"/>
      <c r="H252" s="607"/>
      <c r="I252" s="607"/>
      <c r="J252" s="607"/>
      <c r="K252" s="607"/>
      <c r="L252" s="607"/>
      <c r="M252" s="607"/>
      <c r="N252" s="607"/>
      <c r="O252" s="607"/>
      <c r="P252" s="607"/>
      <c r="Q252" s="607"/>
    </row>
    <row r="253" spans="1:17" ht="20.25" customHeight="1">
      <c r="A253" s="9"/>
      <c r="B253" s="9" t="s">
        <v>671</v>
      </c>
      <c r="C253" s="1377"/>
      <c r="D253" s="490"/>
      <c r="E253" s="607"/>
      <c r="F253" s="607"/>
      <c r="G253" s="607"/>
      <c r="H253" s="607"/>
      <c r="I253" s="607"/>
      <c r="J253" s="607"/>
      <c r="K253" s="607"/>
      <c r="L253" s="607"/>
      <c r="M253" s="607"/>
      <c r="N253" s="607"/>
      <c r="O253" s="607"/>
      <c r="P253" s="607"/>
      <c r="Q253" s="607"/>
    </row>
    <row r="254" spans="1:17" ht="20.25" customHeight="1">
      <c r="A254" s="9"/>
      <c r="B254" s="9"/>
      <c r="C254" s="1377" t="s">
        <v>2405</v>
      </c>
      <c r="D254" s="490" t="s">
        <v>1800</v>
      </c>
      <c r="E254" s="607">
        <v>7</v>
      </c>
      <c r="F254" s="1153" t="s">
        <v>893</v>
      </c>
      <c r="G254" s="1153" t="s">
        <v>893</v>
      </c>
      <c r="H254" s="1153" t="s">
        <v>893</v>
      </c>
      <c r="I254" s="1153" t="s">
        <v>893</v>
      </c>
      <c r="J254" s="1153" t="s">
        <v>893</v>
      </c>
      <c r="K254" s="1153" t="s">
        <v>893</v>
      </c>
      <c r="L254" s="1153" t="s">
        <v>893</v>
      </c>
      <c r="M254" s="1153" t="s">
        <v>893</v>
      </c>
      <c r="N254" s="1153" t="s">
        <v>893</v>
      </c>
      <c r="O254" s="1153" t="s">
        <v>893</v>
      </c>
      <c r="P254" s="1153" t="s">
        <v>893</v>
      </c>
      <c r="Q254" s="1153" t="s">
        <v>893</v>
      </c>
    </row>
    <row r="255" spans="1:17">
      <c r="A255" s="9"/>
      <c r="B255" s="9"/>
      <c r="C255" s="1377"/>
      <c r="D255" s="490" t="s">
        <v>1801</v>
      </c>
      <c r="E255" s="607">
        <v>19</v>
      </c>
      <c r="F255" s="1153" t="s">
        <v>893</v>
      </c>
      <c r="G255" s="1153" t="s">
        <v>893</v>
      </c>
      <c r="H255" s="1153" t="s">
        <v>893</v>
      </c>
      <c r="I255" s="1153" t="s">
        <v>893</v>
      </c>
      <c r="J255" s="1153" t="s">
        <v>893</v>
      </c>
      <c r="K255" s="1153" t="s">
        <v>893</v>
      </c>
      <c r="L255" s="1153" t="s">
        <v>893</v>
      </c>
      <c r="M255" s="1153" t="s">
        <v>893</v>
      </c>
      <c r="N255" s="1153" t="s">
        <v>893</v>
      </c>
      <c r="O255" s="1153" t="s">
        <v>893</v>
      </c>
      <c r="P255" s="1153" t="s">
        <v>893</v>
      </c>
      <c r="Q255" s="1153" t="s">
        <v>893</v>
      </c>
    </row>
    <row r="256" spans="1:17">
      <c r="A256" s="9"/>
      <c r="B256" s="9"/>
      <c r="C256" s="1377"/>
      <c r="D256" s="490" t="s">
        <v>1802</v>
      </c>
      <c r="E256" s="607">
        <v>26</v>
      </c>
      <c r="F256" s="1153" t="s">
        <v>893</v>
      </c>
      <c r="G256" s="1153" t="s">
        <v>893</v>
      </c>
      <c r="H256" s="1153" t="s">
        <v>893</v>
      </c>
      <c r="I256" s="1153" t="s">
        <v>893</v>
      </c>
      <c r="J256" s="1153" t="s">
        <v>893</v>
      </c>
      <c r="K256" s="1153" t="s">
        <v>893</v>
      </c>
      <c r="L256" s="1153" t="s">
        <v>893</v>
      </c>
      <c r="M256" s="1153" t="s">
        <v>893</v>
      </c>
      <c r="N256" s="1153" t="s">
        <v>893</v>
      </c>
      <c r="O256" s="1153" t="s">
        <v>893</v>
      </c>
      <c r="P256" s="1153" t="s">
        <v>893</v>
      </c>
      <c r="Q256" s="1153" t="s">
        <v>893</v>
      </c>
    </row>
    <row r="257" spans="1:17" ht="20.25" customHeight="1">
      <c r="A257" s="9"/>
      <c r="B257" s="9"/>
      <c r="C257" s="1377" t="s">
        <v>2406</v>
      </c>
      <c r="D257" s="490" t="s">
        <v>1800</v>
      </c>
      <c r="E257" s="607">
        <v>3</v>
      </c>
      <c r="F257" s="1153" t="s">
        <v>893</v>
      </c>
      <c r="G257" s="1153" t="s">
        <v>893</v>
      </c>
      <c r="H257" s="1153" t="s">
        <v>893</v>
      </c>
      <c r="I257" s="1153" t="s">
        <v>893</v>
      </c>
      <c r="J257" s="1153" t="s">
        <v>893</v>
      </c>
      <c r="K257" s="1153" t="s">
        <v>893</v>
      </c>
      <c r="L257" s="1153" t="s">
        <v>893</v>
      </c>
      <c r="M257" s="1153" t="s">
        <v>893</v>
      </c>
      <c r="N257" s="1153" t="s">
        <v>893</v>
      </c>
      <c r="O257" s="1153" t="s">
        <v>893</v>
      </c>
      <c r="P257" s="1153" t="s">
        <v>893</v>
      </c>
      <c r="Q257" s="1153" t="s">
        <v>893</v>
      </c>
    </row>
    <row r="258" spans="1:17">
      <c r="A258" s="9"/>
      <c r="B258" s="9"/>
      <c r="C258" s="1377"/>
      <c r="D258" s="490" t="s">
        <v>1801</v>
      </c>
      <c r="E258" s="607">
        <v>33</v>
      </c>
      <c r="F258" s="1153" t="s">
        <v>893</v>
      </c>
      <c r="G258" s="1153" t="s">
        <v>893</v>
      </c>
      <c r="H258" s="1153" t="s">
        <v>893</v>
      </c>
      <c r="I258" s="1153" t="s">
        <v>893</v>
      </c>
      <c r="J258" s="1153" t="s">
        <v>893</v>
      </c>
      <c r="K258" s="1153" t="s">
        <v>893</v>
      </c>
      <c r="L258" s="1153" t="s">
        <v>893</v>
      </c>
      <c r="M258" s="1153" t="s">
        <v>893</v>
      </c>
      <c r="N258" s="1153" t="s">
        <v>893</v>
      </c>
      <c r="O258" s="1153" t="s">
        <v>893</v>
      </c>
      <c r="P258" s="1153" t="s">
        <v>893</v>
      </c>
      <c r="Q258" s="1153" t="s">
        <v>893</v>
      </c>
    </row>
    <row r="259" spans="1:17">
      <c r="A259" s="9"/>
      <c r="B259" s="9"/>
      <c r="C259" s="1377"/>
      <c r="D259" s="490" t="s">
        <v>1802</v>
      </c>
      <c r="E259" s="607">
        <v>36</v>
      </c>
      <c r="F259" s="1153" t="s">
        <v>893</v>
      </c>
      <c r="G259" s="1153" t="s">
        <v>893</v>
      </c>
      <c r="H259" s="1153" t="s">
        <v>893</v>
      </c>
      <c r="I259" s="1153" t="s">
        <v>893</v>
      </c>
      <c r="J259" s="1153" t="s">
        <v>893</v>
      </c>
      <c r="K259" s="1153" t="s">
        <v>893</v>
      </c>
      <c r="L259" s="1153" t="s">
        <v>893</v>
      </c>
      <c r="M259" s="1153" t="s">
        <v>893</v>
      </c>
      <c r="N259" s="1153" t="s">
        <v>893</v>
      </c>
      <c r="O259" s="1153" t="s">
        <v>893</v>
      </c>
      <c r="P259" s="1153" t="s">
        <v>893</v>
      </c>
      <c r="Q259" s="1153" t="s">
        <v>893</v>
      </c>
    </row>
    <row r="260" spans="1:17" ht="20.25" customHeight="1">
      <c r="A260" s="9"/>
      <c r="B260" s="9"/>
      <c r="C260" s="1422" t="s">
        <v>1947</v>
      </c>
      <c r="D260" s="490" t="s">
        <v>1800</v>
      </c>
      <c r="E260" s="607">
        <v>10</v>
      </c>
      <c r="F260" s="607">
        <v>6</v>
      </c>
      <c r="G260" s="1153" t="s">
        <v>893</v>
      </c>
      <c r="H260" s="1153" t="s">
        <v>893</v>
      </c>
      <c r="I260" s="607">
        <v>4</v>
      </c>
      <c r="J260" s="1153" t="s">
        <v>893</v>
      </c>
      <c r="K260" s="1153" t="s">
        <v>893</v>
      </c>
      <c r="L260" s="1153" t="s">
        <v>893</v>
      </c>
      <c r="M260" s="1153" t="s">
        <v>893</v>
      </c>
      <c r="N260" s="1153" t="s">
        <v>893</v>
      </c>
      <c r="O260" s="1153" t="s">
        <v>893</v>
      </c>
      <c r="P260" s="1153" t="s">
        <v>893</v>
      </c>
      <c r="Q260" s="1153" t="s">
        <v>893</v>
      </c>
    </row>
    <row r="261" spans="1:17">
      <c r="A261" s="9"/>
      <c r="B261" s="9"/>
      <c r="C261" s="1377"/>
      <c r="D261" s="490" t="s">
        <v>1801</v>
      </c>
      <c r="E261" s="607">
        <v>52</v>
      </c>
      <c r="F261" s="607">
        <v>23</v>
      </c>
      <c r="G261" s="1153" t="s">
        <v>893</v>
      </c>
      <c r="H261" s="1153" t="s">
        <v>893</v>
      </c>
      <c r="I261" s="607">
        <v>29</v>
      </c>
      <c r="J261" s="1153" t="s">
        <v>893</v>
      </c>
      <c r="K261" s="1153" t="s">
        <v>893</v>
      </c>
      <c r="L261" s="1153" t="s">
        <v>893</v>
      </c>
      <c r="M261" s="1153" t="s">
        <v>893</v>
      </c>
      <c r="N261" s="1153" t="s">
        <v>893</v>
      </c>
      <c r="O261" s="1153" t="s">
        <v>893</v>
      </c>
      <c r="P261" s="1153" t="s">
        <v>893</v>
      </c>
      <c r="Q261" s="1153" t="s">
        <v>893</v>
      </c>
    </row>
    <row r="262" spans="1:17">
      <c r="A262" s="9"/>
      <c r="B262" s="9"/>
      <c r="C262" s="1377"/>
      <c r="D262" s="490" t="s">
        <v>1802</v>
      </c>
      <c r="E262" s="607">
        <v>62</v>
      </c>
      <c r="F262" s="607">
        <v>29</v>
      </c>
      <c r="G262" s="1153" t="s">
        <v>893</v>
      </c>
      <c r="H262" s="1153" t="s">
        <v>893</v>
      </c>
      <c r="I262" s="607">
        <v>33</v>
      </c>
      <c r="J262" s="1153" t="s">
        <v>893</v>
      </c>
      <c r="K262" s="1153" t="s">
        <v>893</v>
      </c>
      <c r="L262" s="1153" t="s">
        <v>893</v>
      </c>
      <c r="M262" s="1153" t="s">
        <v>893</v>
      </c>
      <c r="N262" s="1153" t="s">
        <v>893</v>
      </c>
      <c r="O262" s="1153" t="s">
        <v>893</v>
      </c>
      <c r="P262" s="1153" t="s">
        <v>893</v>
      </c>
      <c r="Q262" s="1153" t="s">
        <v>893</v>
      </c>
    </row>
    <row r="263" spans="1:17" ht="20.25" customHeight="1">
      <c r="A263" s="9"/>
      <c r="B263" s="9" t="s">
        <v>672</v>
      </c>
      <c r="C263" s="1377"/>
      <c r="D263" s="490"/>
      <c r="E263" s="607"/>
      <c r="F263" s="607"/>
      <c r="G263" s="607"/>
      <c r="H263" s="607"/>
      <c r="I263" s="607"/>
      <c r="J263" s="607"/>
      <c r="K263" s="607"/>
      <c r="L263" s="607"/>
      <c r="M263" s="607"/>
      <c r="N263" s="607"/>
      <c r="O263" s="607"/>
      <c r="P263" s="607"/>
      <c r="Q263" s="607"/>
    </row>
    <row r="264" spans="1:17" ht="20.25" customHeight="1">
      <c r="A264" s="9"/>
      <c r="B264" s="9"/>
      <c r="C264" s="1377" t="s">
        <v>2405</v>
      </c>
      <c r="D264" s="490" t="s">
        <v>1800</v>
      </c>
      <c r="E264" s="607">
        <v>1718</v>
      </c>
      <c r="F264" s="607">
        <v>1498</v>
      </c>
      <c r="G264" s="607">
        <v>1396</v>
      </c>
      <c r="H264" s="607">
        <v>102</v>
      </c>
      <c r="I264" s="607">
        <v>220</v>
      </c>
      <c r="J264" s="607">
        <v>1361</v>
      </c>
      <c r="K264" s="607">
        <v>227</v>
      </c>
      <c r="L264" s="607">
        <v>24</v>
      </c>
      <c r="M264" s="607">
        <v>1</v>
      </c>
      <c r="N264" s="607">
        <v>0</v>
      </c>
      <c r="O264" s="607">
        <v>89</v>
      </c>
      <c r="P264" s="607">
        <v>12</v>
      </c>
      <c r="Q264" s="607">
        <v>4</v>
      </c>
    </row>
    <row r="265" spans="1:17">
      <c r="A265" s="9"/>
      <c r="B265" s="9"/>
      <c r="C265" s="1377"/>
      <c r="D265" s="490" t="s">
        <v>1801</v>
      </c>
      <c r="E265" s="607">
        <v>1344</v>
      </c>
      <c r="F265" s="607">
        <v>657</v>
      </c>
      <c r="G265" s="607">
        <v>590</v>
      </c>
      <c r="H265" s="607">
        <v>67</v>
      </c>
      <c r="I265" s="607">
        <v>687</v>
      </c>
      <c r="J265" s="607">
        <v>1024</v>
      </c>
      <c r="K265" s="607">
        <v>185</v>
      </c>
      <c r="L265" s="607">
        <v>19</v>
      </c>
      <c r="M265" s="607">
        <v>1</v>
      </c>
      <c r="N265" s="607">
        <v>0</v>
      </c>
      <c r="O265" s="607">
        <v>94</v>
      </c>
      <c r="P265" s="607">
        <v>19</v>
      </c>
      <c r="Q265" s="607">
        <v>2</v>
      </c>
    </row>
    <row r="266" spans="1:17">
      <c r="A266" s="9"/>
      <c r="B266" s="9"/>
      <c r="C266" s="1377"/>
      <c r="D266" s="490" t="s">
        <v>1802</v>
      </c>
      <c r="E266" s="607">
        <v>3062</v>
      </c>
      <c r="F266" s="607">
        <v>2155</v>
      </c>
      <c r="G266" s="607">
        <v>1986</v>
      </c>
      <c r="H266" s="607">
        <v>169</v>
      </c>
      <c r="I266" s="607">
        <v>907</v>
      </c>
      <c r="J266" s="607">
        <v>2385</v>
      </c>
      <c r="K266" s="607">
        <v>412</v>
      </c>
      <c r="L266" s="607">
        <v>43</v>
      </c>
      <c r="M266" s="607">
        <v>2</v>
      </c>
      <c r="N266" s="607">
        <v>0</v>
      </c>
      <c r="O266" s="607">
        <v>183</v>
      </c>
      <c r="P266" s="607">
        <v>31</v>
      </c>
      <c r="Q266" s="607">
        <v>6</v>
      </c>
    </row>
    <row r="267" spans="1:17" ht="20.25" customHeight="1">
      <c r="A267" s="9"/>
      <c r="B267" s="9"/>
      <c r="C267" s="1377" t="s">
        <v>2406</v>
      </c>
      <c r="D267" s="490" t="s">
        <v>1800</v>
      </c>
      <c r="E267" s="607">
        <v>2450</v>
      </c>
      <c r="F267" s="607">
        <v>2095</v>
      </c>
      <c r="G267" s="607">
        <v>1921</v>
      </c>
      <c r="H267" s="607">
        <v>174</v>
      </c>
      <c r="I267" s="607">
        <v>355</v>
      </c>
      <c r="J267" s="607">
        <v>1938</v>
      </c>
      <c r="K267" s="607">
        <v>386</v>
      </c>
      <c r="L267" s="607">
        <v>18</v>
      </c>
      <c r="M267" s="607">
        <v>4</v>
      </c>
      <c r="N267" s="607">
        <v>0</v>
      </c>
      <c r="O267" s="607">
        <v>83</v>
      </c>
      <c r="P267" s="607">
        <v>18</v>
      </c>
      <c r="Q267" s="607">
        <v>3</v>
      </c>
    </row>
    <row r="268" spans="1:17">
      <c r="A268" s="9"/>
      <c r="B268" s="9"/>
      <c r="C268" s="1377"/>
      <c r="D268" s="490" t="s">
        <v>1801</v>
      </c>
      <c r="E268" s="607">
        <v>3482</v>
      </c>
      <c r="F268" s="607">
        <v>1541</v>
      </c>
      <c r="G268" s="607">
        <v>1367</v>
      </c>
      <c r="H268" s="607">
        <v>174</v>
      </c>
      <c r="I268" s="607">
        <v>1941</v>
      </c>
      <c r="J268" s="607">
        <v>2750</v>
      </c>
      <c r="K268" s="607">
        <v>441</v>
      </c>
      <c r="L268" s="607">
        <v>41</v>
      </c>
      <c r="M268" s="607">
        <v>6</v>
      </c>
      <c r="N268" s="607">
        <v>0</v>
      </c>
      <c r="O268" s="607">
        <v>196</v>
      </c>
      <c r="P268" s="607">
        <v>45</v>
      </c>
      <c r="Q268" s="607">
        <v>3</v>
      </c>
    </row>
    <row r="269" spans="1:17">
      <c r="A269" s="9"/>
      <c r="B269" s="9"/>
      <c r="C269" s="1377"/>
      <c r="D269" s="490" t="s">
        <v>1802</v>
      </c>
      <c r="E269" s="607">
        <v>5932</v>
      </c>
      <c r="F269" s="607">
        <v>3636</v>
      </c>
      <c r="G269" s="607">
        <v>3288</v>
      </c>
      <c r="H269" s="607">
        <v>348</v>
      </c>
      <c r="I269" s="607">
        <v>2296</v>
      </c>
      <c r="J269" s="607">
        <v>4688</v>
      </c>
      <c r="K269" s="607">
        <v>827</v>
      </c>
      <c r="L269" s="607">
        <v>59</v>
      </c>
      <c r="M269" s="607">
        <v>10</v>
      </c>
      <c r="N269" s="607">
        <v>0</v>
      </c>
      <c r="O269" s="607">
        <v>279</v>
      </c>
      <c r="P269" s="607">
        <v>63</v>
      </c>
      <c r="Q269" s="607">
        <v>6</v>
      </c>
    </row>
    <row r="270" spans="1:17" ht="20.25" customHeight="1">
      <c r="A270" s="9"/>
      <c r="B270" s="9"/>
      <c r="C270" s="1422" t="s">
        <v>1947</v>
      </c>
      <c r="D270" s="490" t="s">
        <v>1800</v>
      </c>
      <c r="E270" s="607">
        <v>4168</v>
      </c>
      <c r="F270" s="607">
        <v>3593</v>
      </c>
      <c r="G270" s="607">
        <v>3317</v>
      </c>
      <c r="H270" s="607">
        <v>276</v>
      </c>
      <c r="I270" s="607">
        <v>575</v>
      </c>
      <c r="J270" s="607">
        <v>3299</v>
      </c>
      <c r="K270" s="607">
        <v>613</v>
      </c>
      <c r="L270" s="607">
        <v>42</v>
      </c>
      <c r="M270" s="607">
        <v>5</v>
      </c>
      <c r="N270" s="607">
        <v>0</v>
      </c>
      <c r="O270" s="607">
        <v>172</v>
      </c>
      <c r="P270" s="607">
        <v>30</v>
      </c>
      <c r="Q270" s="607">
        <v>7</v>
      </c>
    </row>
    <row r="271" spans="1:17">
      <c r="A271" s="9"/>
      <c r="B271" s="9"/>
      <c r="C271" s="1377"/>
      <c r="D271" s="490" t="s">
        <v>1801</v>
      </c>
      <c r="E271" s="607">
        <v>4826</v>
      </c>
      <c r="F271" s="607">
        <v>2198</v>
      </c>
      <c r="G271" s="607">
        <v>1957</v>
      </c>
      <c r="H271" s="607">
        <v>241</v>
      </c>
      <c r="I271" s="607">
        <v>2628</v>
      </c>
      <c r="J271" s="607">
        <v>3774</v>
      </c>
      <c r="K271" s="607">
        <v>626</v>
      </c>
      <c r="L271" s="607">
        <v>60</v>
      </c>
      <c r="M271" s="607">
        <v>7</v>
      </c>
      <c r="N271" s="607">
        <v>0</v>
      </c>
      <c r="O271" s="607">
        <v>290</v>
      </c>
      <c r="P271" s="607">
        <v>64</v>
      </c>
      <c r="Q271" s="607">
        <v>5</v>
      </c>
    </row>
    <row r="272" spans="1:17">
      <c r="A272" s="9"/>
      <c r="B272" s="9"/>
      <c r="C272" s="1377"/>
      <c r="D272" s="490" t="s">
        <v>1802</v>
      </c>
      <c r="E272" s="607">
        <v>8994</v>
      </c>
      <c r="F272" s="607">
        <v>5791</v>
      </c>
      <c r="G272" s="607">
        <v>5274</v>
      </c>
      <c r="H272" s="607">
        <v>517</v>
      </c>
      <c r="I272" s="607">
        <v>3203</v>
      </c>
      <c r="J272" s="607">
        <v>7073</v>
      </c>
      <c r="K272" s="607">
        <v>1239</v>
      </c>
      <c r="L272" s="607">
        <v>102</v>
      </c>
      <c r="M272" s="607">
        <v>12</v>
      </c>
      <c r="N272" s="607">
        <v>0</v>
      </c>
      <c r="O272" s="607">
        <v>462</v>
      </c>
      <c r="P272" s="607">
        <v>94</v>
      </c>
      <c r="Q272" s="607">
        <v>12</v>
      </c>
    </row>
    <row r="273" spans="1:17" ht="20.25" customHeight="1">
      <c r="A273" s="9"/>
      <c r="B273" s="9" t="s">
        <v>673</v>
      </c>
      <c r="C273" s="1377"/>
      <c r="D273" s="490"/>
      <c r="E273" s="607"/>
      <c r="F273" s="607"/>
      <c r="G273" s="607"/>
      <c r="H273" s="607"/>
      <c r="I273" s="607"/>
      <c r="J273" s="607"/>
      <c r="K273" s="607"/>
      <c r="L273" s="607"/>
      <c r="M273" s="607"/>
      <c r="N273" s="607"/>
      <c r="O273" s="607"/>
      <c r="P273" s="607"/>
      <c r="Q273" s="607"/>
    </row>
    <row r="274" spans="1:17" ht="20.25" customHeight="1">
      <c r="A274" s="9"/>
      <c r="B274" s="9"/>
      <c r="C274" s="1377" t="s">
        <v>2405</v>
      </c>
      <c r="D274" s="490" t="s">
        <v>1800</v>
      </c>
      <c r="E274" s="607">
        <v>100</v>
      </c>
      <c r="F274" s="607">
        <v>75</v>
      </c>
      <c r="G274" s="1153" t="s">
        <v>893</v>
      </c>
      <c r="H274" s="1153" t="s">
        <v>893</v>
      </c>
      <c r="I274" s="607">
        <v>25</v>
      </c>
      <c r="J274" s="607">
        <v>67</v>
      </c>
      <c r="K274" s="607">
        <v>7</v>
      </c>
      <c r="L274" s="607">
        <v>1</v>
      </c>
      <c r="M274" s="607">
        <v>0</v>
      </c>
      <c r="N274" s="607">
        <v>0</v>
      </c>
      <c r="O274" s="607">
        <v>25</v>
      </c>
      <c r="P274" s="607">
        <v>0</v>
      </c>
      <c r="Q274" s="607">
        <v>0</v>
      </c>
    </row>
    <row r="275" spans="1:17">
      <c r="A275" s="9"/>
      <c r="B275" s="9"/>
      <c r="C275" s="1377"/>
      <c r="D275" s="490" t="s">
        <v>1801</v>
      </c>
      <c r="E275" s="607">
        <v>52</v>
      </c>
      <c r="F275" s="607">
        <v>21</v>
      </c>
      <c r="G275" s="1153" t="s">
        <v>893</v>
      </c>
      <c r="H275" s="1153" t="s">
        <v>893</v>
      </c>
      <c r="I275" s="607">
        <v>31</v>
      </c>
      <c r="J275" s="607">
        <v>28</v>
      </c>
      <c r="K275" s="607">
        <v>4</v>
      </c>
      <c r="L275" s="607">
        <v>1</v>
      </c>
      <c r="M275" s="607">
        <v>0</v>
      </c>
      <c r="N275" s="607">
        <v>0</v>
      </c>
      <c r="O275" s="607">
        <v>15</v>
      </c>
      <c r="P275" s="607">
        <v>3</v>
      </c>
      <c r="Q275" s="607">
        <v>1</v>
      </c>
    </row>
    <row r="276" spans="1:17">
      <c r="A276" s="9"/>
      <c r="B276" s="9"/>
      <c r="C276" s="1377"/>
      <c r="D276" s="490" t="s">
        <v>1802</v>
      </c>
      <c r="E276" s="607">
        <v>152</v>
      </c>
      <c r="F276" s="607">
        <v>96</v>
      </c>
      <c r="G276" s="1153" t="s">
        <v>893</v>
      </c>
      <c r="H276" s="1153" t="s">
        <v>893</v>
      </c>
      <c r="I276" s="607">
        <v>56</v>
      </c>
      <c r="J276" s="607">
        <v>95</v>
      </c>
      <c r="K276" s="607">
        <v>11</v>
      </c>
      <c r="L276" s="607">
        <v>2</v>
      </c>
      <c r="M276" s="607">
        <v>0</v>
      </c>
      <c r="N276" s="607">
        <v>0</v>
      </c>
      <c r="O276" s="607">
        <v>40</v>
      </c>
      <c r="P276" s="607">
        <v>3</v>
      </c>
      <c r="Q276" s="607">
        <v>1</v>
      </c>
    </row>
    <row r="277" spans="1:17" ht="20.25" customHeight="1">
      <c r="A277" s="9"/>
      <c r="B277" s="9"/>
      <c r="C277" s="1377" t="s">
        <v>2406</v>
      </c>
      <c r="D277" s="490" t="s">
        <v>1800</v>
      </c>
      <c r="E277" s="607">
        <v>388</v>
      </c>
      <c r="F277" s="607">
        <v>322</v>
      </c>
      <c r="G277" s="607">
        <v>307</v>
      </c>
      <c r="H277" s="607">
        <v>15</v>
      </c>
      <c r="I277" s="607">
        <v>66</v>
      </c>
      <c r="J277" s="607">
        <v>362</v>
      </c>
      <c r="K277" s="607">
        <v>13</v>
      </c>
      <c r="L277" s="607">
        <v>1</v>
      </c>
      <c r="M277" s="607">
        <v>0</v>
      </c>
      <c r="N277" s="607">
        <v>0</v>
      </c>
      <c r="O277" s="607">
        <v>9</v>
      </c>
      <c r="P277" s="607">
        <v>3</v>
      </c>
      <c r="Q277" s="607">
        <v>0</v>
      </c>
    </row>
    <row r="278" spans="1:17">
      <c r="A278" s="9"/>
      <c r="B278" s="9"/>
      <c r="C278" s="1377"/>
      <c r="D278" s="490" t="s">
        <v>1801</v>
      </c>
      <c r="E278" s="607">
        <v>337</v>
      </c>
      <c r="F278" s="607">
        <v>165</v>
      </c>
      <c r="G278" s="607">
        <v>141</v>
      </c>
      <c r="H278" s="607">
        <v>24</v>
      </c>
      <c r="I278" s="607">
        <v>172</v>
      </c>
      <c r="J278" s="607">
        <v>287</v>
      </c>
      <c r="K278" s="607">
        <v>29</v>
      </c>
      <c r="L278" s="607">
        <v>3</v>
      </c>
      <c r="M278" s="607">
        <v>0</v>
      </c>
      <c r="N278" s="607">
        <v>0</v>
      </c>
      <c r="O278" s="607">
        <v>14</v>
      </c>
      <c r="P278" s="607">
        <v>3</v>
      </c>
      <c r="Q278" s="607">
        <v>1</v>
      </c>
    </row>
    <row r="279" spans="1:17">
      <c r="A279" s="9"/>
      <c r="B279" s="9"/>
      <c r="C279" s="1377"/>
      <c r="D279" s="490" t="s">
        <v>1802</v>
      </c>
      <c r="E279" s="607">
        <v>725</v>
      </c>
      <c r="F279" s="607">
        <v>487</v>
      </c>
      <c r="G279" s="607">
        <v>448</v>
      </c>
      <c r="H279" s="607">
        <v>39</v>
      </c>
      <c r="I279" s="607">
        <v>238</v>
      </c>
      <c r="J279" s="607">
        <v>649</v>
      </c>
      <c r="K279" s="607">
        <v>42</v>
      </c>
      <c r="L279" s="607">
        <v>4</v>
      </c>
      <c r="M279" s="607">
        <v>0</v>
      </c>
      <c r="N279" s="607">
        <v>0</v>
      </c>
      <c r="O279" s="607">
        <v>23</v>
      </c>
      <c r="P279" s="607">
        <v>6</v>
      </c>
      <c r="Q279" s="607">
        <v>1</v>
      </c>
    </row>
    <row r="280" spans="1:17" ht="20.25" customHeight="1">
      <c r="A280" s="9"/>
      <c r="B280" s="9"/>
      <c r="C280" s="1422" t="s">
        <v>1947</v>
      </c>
      <c r="D280" s="490" t="s">
        <v>1800</v>
      </c>
      <c r="E280" s="607">
        <v>488</v>
      </c>
      <c r="F280" s="607">
        <v>397</v>
      </c>
      <c r="G280" s="1153" t="s">
        <v>893</v>
      </c>
      <c r="H280" s="1153" t="s">
        <v>893</v>
      </c>
      <c r="I280" s="607">
        <v>91</v>
      </c>
      <c r="J280" s="607">
        <v>429</v>
      </c>
      <c r="K280" s="607">
        <v>20</v>
      </c>
      <c r="L280" s="607">
        <v>2</v>
      </c>
      <c r="M280" s="607">
        <v>0</v>
      </c>
      <c r="N280" s="607">
        <v>0</v>
      </c>
      <c r="O280" s="607">
        <v>34</v>
      </c>
      <c r="P280" s="607">
        <v>3</v>
      </c>
      <c r="Q280" s="607">
        <v>0</v>
      </c>
    </row>
    <row r="281" spans="1:17">
      <c r="A281" s="9"/>
      <c r="B281" s="9"/>
      <c r="C281" s="1377"/>
      <c r="D281" s="490" t="s">
        <v>1801</v>
      </c>
      <c r="E281" s="607">
        <v>389</v>
      </c>
      <c r="F281" s="607">
        <v>186</v>
      </c>
      <c r="G281" s="1153" t="s">
        <v>893</v>
      </c>
      <c r="H281" s="1153" t="s">
        <v>893</v>
      </c>
      <c r="I281" s="607">
        <v>203</v>
      </c>
      <c r="J281" s="607">
        <v>315</v>
      </c>
      <c r="K281" s="607">
        <v>33</v>
      </c>
      <c r="L281" s="607">
        <v>4</v>
      </c>
      <c r="M281" s="607">
        <v>0</v>
      </c>
      <c r="N281" s="607">
        <v>0</v>
      </c>
      <c r="O281" s="607">
        <v>29</v>
      </c>
      <c r="P281" s="607">
        <v>6</v>
      </c>
      <c r="Q281" s="607">
        <v>2</v>
      </c>
    </row>
    <row r="282" spans="1:17">
      <c r="A282" s="9"/>
      <c r="B282" s="9"/>
      <c r="C282" s="1377"/>
      <c r="D282" s="490" t="s">
        <v>1802</v>
      </c>
      <c r="E282" s="607">
        <v>877</v>
      </c>
      <c r="F282" s="607">
        <v>583</v>
      </c>
      <c r="G282" s="1153" t="s">
        <v>893</v>
      </c>
      <c r="H282" s="1153" t="s">
        <v>893</v>
      </c>
      <c r="I282" s="607">
        <v>294</v>
      </c>
      <c r="J282" s="607">
        <v>744</v>
      </c>
      <c r="K282" s="607">
        <v>53</v>
      </c>
      <c r="L282" s="607">
        <v>6</v>
      </c>
      <c r="M282" s="607">
        <v>0</v>
      </c>
      <c r="N282" s="607">
        <v>0</v>
      </c>
      <c r="O282" s="607">
        <v>63</v>
      </c>
      <c r="P282" s="607">
        <v>9</v>
      </c>
      <c r="Q282" s="607">
        <v>2</v>
      </c>
    </row>
    <row r="283" spans="1:17" ht="20.25" customHeight="1">
      <c r="A283" s="9"/>
      <c r="B283" s="9" t="s">
        <v>675</v>
      </c>
      <c r="C283" s="1377"/>
      <c r="D283" s="490"/>
      <c r="E283" s="607"/>
      <c r="F283" s="607"/>
      <c r="G283" s="607"/>
      <c r="H283" s="607"/>
      <c r="I283" s="607"/>
      <c r="J283" s="607"/>
      <c r="K283" s="607"/>
      <c r="L283" s="607"/>
      <c r="M283" s="607"/>
      <c r="N283" s="607"/>
      <c r="O283" s="607"/>
      <c r="P283" s="607"/>
      <c r="Q283" s="607"/>
    </row>
    <row r="284" spans="1:17" ht="20.25" customHeight="1">
      <c r="A284" s="9"/>
      <c r="B284" s="9"/>
      <c r="C284" s="1377" t="s">
        <v>2406</v>
      </c>
      <c r="D284" s="490" t="s">
        <v>1800</v>
      </c>
      <c r="E284" s="607">
        <v>557</v>
      </c>
      <c r="F284" s="607">
        <v>557</v>
      </c>
      <c r="G284" s="607">
        <v>0</v>
      </c>
      <c r="H284" s="607">
        <v>557</v>
      </c>
      <c r="I284" s="607">
        <v>0</v>
      </c>
      <c r="J284" s="607">
        <v>426</v>
      </c>
      <c r="K284" s="607">
        <v>128</v>
      </c>
      <c r="L284" s="607">
        <v>2</v>
      </c>
      <c r="M284" s="607">
        <v>0</v>
      </c>
      <c r="N284" s="607">
        <v>0</v>
      </c>
      <c r="O284" s="607">
        <v>0</v>
      </c>
      <c r="P284" s="607">
        <v>1</v>
      </c>
      <c r="Q284" s="607">
        <v>0</v>
      </c>
    </row>
    <row r="285" spans="1:17">
      <c r="A285" s="9"/>
      <c r="B285" s="9"/>
      <c r="C285" s="1377"/>
      <c r="D285" s="490" t="s">
        <v>1801</v>
      </c>
      <c r="E285" s="607">
        <v>315</v>
      </c>
      <c r="F285" s="607">
        <v>315</v>
      </c>
      <c r="G285" s="607">
        <v>0</v>
      </c>
      <c r="H285" s="607">
        <v>315</v>
      </c>
      <c r="I285" s="607">
        <v>0</v>
      </c>
      <c r="J285" s="607">
        <v>249</v>
      </c>
      <c r="K285" s="607">
        <v>65</v>
      </c>
      <c r="L285" s="607">
        <v>0</v>
      </c>
      <c r="M285" s="607">
        <v>0</v>
      </c>
      <c r="N285" s="607">
        <v>0</v>
      </c>
      <c r="O285" s="607">
        <v>0</v>
      </c>
      <c r="P285" s="607">
        <v>1</v>
      </c>
      <c r="Q285" s="607">
        <v>0</v>
      </c>
    </row>
    <row r="286" spans="1:17">
      <c r="A286" s="9"/>
      <c r="B286" s="9"/>
      <c r="C286" s="1377"/>
      <c r="D286" s="490" t="s">
        <v>1802</v>
      </c>
      <c r="E286" s="607">
        <v>872</v>
      </c>
      <c r="F286" s="607">
        <v>872</v>
      </c>
      <c r="G286" s="607">
        <v>0</v>
      </c>
      <c r="H286" s="607">
        <v>872</v>
      </c>
      <c r="I286" s="607">
        <v>0</v>
      </c>
      <c r="J286" s="607">
        <v>675</v>
      </c>
      <c r="K286" s="607">
        <v>193</v>
      </c>
      <c r="L286" s="607">
        <v>2</v>
      </c>
      <c r="M286" s="607">
        <v>0</v>
      </c>
      <c r="N286" s="607">
        <v>0</v>
      </c>
      <c r="O286" s="607">
        <v>0</v>
      </c>
      <c r="P286" s="607">
        <v>2</v>
      </c>
      <c r="Q286" s="607">
        <v>0</v>
      </c>
    </row>
    <row r="287" spans="1:17" ht="20.25" customHeight="1">
      <c r="A287" s="9"/>
      <c r="B287" s="9"/>
      <c r="C287" s="1422" t="s">
        <v>1947</v>
      </c>
      <c r="D287" s="490" t="s">
        <v>1800</v>
      </c>
      <c r="E287" s="607">
        <v>557</v>
      </c>
      <c r="F287" s="607">
        <v>557</v>
      </c>
      <c r="G287" s="607">
        <v>0</v>
      </c>
      <c r="H287" s="607">
        <v>557</v>
      </c>
      <c r="I287" s="607">
        <v>0</v>
      </c>
      <c r="J287" s="607">
        <v>426</v>
      </c>
      <c r="K287" s="607">
        <v>128</v>
      </c>
      <c r="L287" s="607">
        <v>2</v>
      </c>
      <c r="M287" s="607">
        <v>0</v>
      </c>
      <c r="N287" s="607">
        <v>0</v>
      </c>
      <c r="O287" s="607">
        <v>0</v>
      </c>
      <c r="P287" s="607">
        <v>1</v>
      </c>
      <c r="Q287" s="607">
        <v>0</v>
      </c>
    </row>
    <row r="288" spans="1:17">
      <c r="A288" s="9"/>
      <c r="B288" s="9"/>
      <c r="C288" s="1377"/>
      <c r="D288" s="490" t="s">
        <v>1801</v>
      </c>
      <c r="E288" s="607">
        <v>315</v>
      </c>
      <c r="F288" s="607">
        <v>315</v>
      </c>
      <c r="G288" s="607">
        <v>0</v>
      </c>
      <c r="H288" s="607">
        <v>315</v>
      </c>
      <c r="I288" s="607">
        <v>0</v>
      </c>
      <c r="J288" s="607">
        <v>249</v>
      </c>
      <c r="K288" s="607">
        <v>65</v>
      </c>
      <c r="L288" s="607">
        <v>0</v>
      </c>
      <c r="M288" s="607">
        <v>0</v>
      </c>
      <c r="N288" s="607">
        <v>0</v>
      </c>
      <c r="O288" s="607">
        <v>0</v>
      </c>
      <c r="P288" s="607">
        <v>1</v>
      </c>
      <c r="Q288" s="607">
        <v>0</v>
      </c>
    </row>
    <row r="289" spans="1:17">
      <c r="A289" s="9"/>
      <c r="B289" s="9"/>
      <c r="C289" s="1377"/>
      <c r="D289" s="490" t="s">
        <v>1802</v>
      </c>
      <c r="E289" s="607">
        <v>872</v>
      </c>
      <c r="F289" s="607">
        <v>872</v>
      </c>
      <c r="G289" s="607">
        <v>0</v>
      </c>
      <c r="H289" s="607">
        <v>872</v>
      </c>
      <c r="I289" s="607">
        <v>0</v>
      </c>
      <c r="J289" s="607">
        <v>675</v>
      </c>
      <c r="K289" s="607">
        <v>193</v>
      </c>
      <c r="L289" s="607">
        <v>2</v>
      </c>
      <c r="M289" s="607">
        <v>0</v>
      </c>
      <c r="N289" s="607">
        <v>0</v>
      </c>
      <c r="O289" s="607">
        <v>0</v>
      </c>
      <c r="P289" s="607">
        <v>2</v>
      </c>
      <c r="Q289" s="607">
        <v>0</v>
      </c>
    </row>
    <row r="290" spans="1:17" ht="20.25" customHeight="1">
      <c r="A290" s="9"/>
      <c r="B290" s="9" t="s">
        <v>676</v>
      </c>
      <c r="C290" s="1377"/>
      <c r="D290" s="490" t="s">
        <v>1800</v>
      </c>
      <c r="E290" s="607">
        <v>16</v>
      </c>
      <c r="F290" s="607">
        <v>15</v>
      </c>
      <c r="G290" s="607">
        <v>0</v>
      </c>
      <c r="H290" s="607">
        <v>15</v>
      </c>
      <c r="I290" s="607">
        <v>1</v>
      </c>
      <c r="J290" s="1153" t="s">
        <v>893</v>
      </c>
      <c r="K290" s="1153" t="s">
        <v>893</v>
      </c>
      <c r="L290" s="1153" t="s">
        <v>893</v>
      </c>
      <c r="M290" s="1153" t="s">
        <v>893</v>
      </c>
      <c r="N290" s="1153" t="s">
        <v>893</v>
      </c>
      <c r="O290" s="1153" t="s">
        <v>893</v>
      </c>
      <c r="P290" s="1153" t="s">
        <v>893</v>
      </c>
      <c r="Q290" s="1153" t="s">
        <v>893</v>
      </c>
    </row>
    <row r="291" spans="1:17">
      <c r="A291" s="9"/>
      <c r="B291" s="9"/>
      <c r="C291" s="1377"/>
      <c r="D291" s="490" t="s">
        <v>1801</v>
      </c>
      <c r="E291" s="607">
        <v>13</v>
      </c>
      <c r="F291" s="607">
        <v>10</v>
      </c>
      <c r="G291" s="607">
        <v>0</v>
      </c>
      <c r="H291" s="607">
        <v>10</v>
      </c>
      <c r="I291" s="607">
        <v>3</v>
      </c>
      <c r="J291" s="1153" t="s">
        <v>893</v>
      </c>
      <c r="K291" s="1153" t="s">
        <v>893</v>
      </c>
      <c r="L291" s="1153" t="s">
        <v>893</v>
      </c>
      <c r="M291" s="1153" t="s">
        <v>893</v>
      </c>
      <c r="N291" s="1153" t="s">
        <v>893</v>
      </c>
      <c r="O291" s="1153" t="s">
        <v>893</v>
      </c>
      <c r="P291" s="1153" t="s">
        <v>893</v>
      </c>
      <c r="Q291" s="1153" t="s">
        <v>893</v>
      </c>
    </row>
    <row r="292" spans="1:17">
      <c r="A292" s="9"/>
      <c r="B292" s="9"/>
      <c r="C292" s="1377"/>
      <c r="D292" s="490" t="s">
        <v>1802</v>
      </c>
      <c r="E292" s="607">
        <v>29</v>
      </c>
      <c r="F292" s="607">
        <v>25</v>
      </c>
      <c r="G292" s="607">
        <v>0</v>
      </c>
      <c r="H292" s="607">
        <v>25</v>
      </c>
      <c r="I292" s="607">
        <v>4</v>
      </c>
      <c r="J292" s="1153" t="s">
        <v>893</v>
      </c>
      <c r="K292" s="1153" t="s">
        <v>893</v>
      </c>
      <c r="L292" s="1153" t="s">
        <v>893</v>
      </c>
      <c r="M292" s="1153" t="s">
        <v>893</v>
      </c>
      <c r="N292" s="1153" t="s">
        <v>893</v>
      </c>
      <c r="O292" s="1153" t="s">
        <v>893</v>
      </c>
      <c r="P292" s="1153" t="s">
        <v>893</v>
      </c>
      <c r="Q292" s="1153" t="s">
        <v>893</v>
      </c>
    </row>
    <row r="293" spans="1:17">
      <c r="A293" s="9"/>
      <c r="B293" s="9"/>
      <c r="C293" s="1377"/>
      <c r="D293" s="704"/>
      <c r="E293" s="607"/>
      <c r="F293" s="607"/>
      <c r="G293" s="607"/>
      <c r="H293" s="607"/>
      <c r="I293" s="607"/>
      <c r="J293" s="1153"/>
      <c r="K293" s="1153"/>
      <c r="L293" s="1153"/>
      <c r="M293" s="1153"/>
      <c r="N293" s="1153"/>
      <c r="O293" s="1153"/>
      <c r="P293" s="1153"/>
      <c r="Q293" s="1153"/>
    </row>
    <row r="294" spans="1:17">
      <c r="A294" s="9"/>
      <c r="B294" s="9"/>
      <c r="C294" s="1377"/>
      <c r="D294" s="704"/>
      <c r="E294" s="607"/>
      <c r="F294" s="607"/>
      <c r="G294" s="607"/>
      <c r="H294" s="607"/>
      <c r="I294" s="607"/>
      <c r="J294" s="1153"/>
      <c r="K294" s="1153"/>
      <c r="L294" s="1153"/>
      <c r="M294" s="1153"/>
      <c r="N294" s="1153"/>
      <c r="O294" s="1153"/>
      <c r="P294" s="1153"/>
      <c r="Q294" s="1153"/>
    </row>
    <row r="295" spans="1:17">
      <c r="A295" s="90" t="s">
        <v>546</v>
      </c>
      <c r="B295" s="9"/>
      <c r="C295" s="1423"/>
      <c r="D295" s="704"/>
      <c r="E295" s="706"/>
      <c r="F295" s="607"/>
      <c r="G295" s="607"/>
      <c r="H295" s="607"/>
      <c r="I295" s="607"/>
      <c r="J295" s="607"/>
      <c r="K295" s="607"/>
      <c r="L295" s="607"/>
      <c r="M295" s="607"/>
      <c r="N295" s="607"/>
      <c r="O295" s="607"/>
      <c r="P295" s="607"/>
      <c r="Q295" s="607"/>
    </row>
    <row r="296" spans="1:17">
      <c r="A296" s="509" t="s">
        <v>1890</v>
      </c>
      <c r="B296" s="9"/>
      <c r="C296" s="1423"/>
      <c r="D296" s="704"/>
      <c r="E296" s="706"/>
      <c r="F296" s="607"/>
      <c r="G296" s="607"/>
      <c r="H296" s="607"/>
      <c r="I296" s="607"/>
      <c r="J296" s="607"/>
      <c r="K296" s="607"/>
      <c r="L296" s="607"/>
      <c r="M296" s="607"/>
      <c r="N296" s="607"/>
      <c r="O296" s="607"/>
      <c r="P296" s="607"/>
      <c r="Q296" s="607"/>
    </row>
    <row r="297" spans="1:17">
      <c r="A297" s="509" t="s">
        <v>1891</v>
      </c>
      <c r="B297" s="9"/>
      <c r="C297" s="1423"/>
      <c r="D297" s="704"/>
      <c r="E297" s="706"/>
      <c r="F297" s="607"/>
      <c r="G297" s="607"/>
      <c r="H297" s="607"/>
      <c r="I297" s="607"/>
      <c r="J297" s="607"/>
      <c r="K297" s="607"/>
      <c r="L297" s="607"/>
      <c r="M297" s="607"/>
      <c r="N297" s="607"/>
      <c r="O297" s="607"/>
      <c r="P297" s="607"/>
      <c r="Q297" s="607"/>
    </row>
    <row r="298" spans="1:17" s="509" customFormat="1" ht="10.15" customHeight="1">
      <c r="A298" s="509" t="s">
        <v>1892</v>
      </c>
      <c r="C298" s="510"/>
      <c r="D298" s="515"/>
      <c r="E298" s="512"/>
      <c r="F298" s="512"/>
      <c r="G298" s="512"/>
      <c r="H298" s="512"/>
      <c r="I298" s="512"/>
      <c r="J298" s="512"/>
      <c r="K298" s="512"/>
      <c r="L298" s="512"/>
      <c r="M298" s="512"/>
    </row>
    <row r="299" spans="1:17">
      <c r="B299" s="9"/>
      <c r="C299" s="1423"/>
      <c r="D299" s="704"/>
      <c r="E299" s="706"/>
      <c r="F299" s="607"/>
      <c r="G299" s="607"/>
      <c r="H299" s="607"/>
      <c r="I299" s="607"/>
      <c r="J299" s="607"/>
      <c r="K299" s="607"/>
      <c r="L299" s="607"/>
      <c r="M299" s="607"/>
      <c r="N299" s="607"/>
      <c r="O299" s="607"/>
      <c r="P299" s="607"/>
      <c r="Q299" s="607"/>
    </row>
    <row r="300" spans="1:17">
      <c r="A300" s="1316" t="s">
        <v>586</v>
      </c>
      <c r="B300" s="9"/>
      <c r="C300" s="1423"/>
      <c r="D300" s="704"/>
      <c r="E300" s="706"/>
      <c r="F300" s="607"/>
      <c r="G300" s="607"/>
      <c r="H300" s="607"/>
      <c r="I300" s="607"/>
      <c r="J300" s="607"/>
      <c r="K300" s="607"/>
      <c r="L300" s="607"/>
      <c r="M300" s="607"/>
      <c r="N300" s="607"/>
      <c r="O300" s="607"/>
      <c r="P300" s="607"/>
      <c r="Q300" s="607"/>
    </row>
    <row r="301" spans="1:17" ht="20.25" customHeight="1">
      <c r="A301" s="9"/>
      <c r="B301" s="9" t="s">
        <v>1909</v>
      </c>
      <c r="C301" s="1377"/>
      <c r="D301" s="490" t="s">
        <v>1800</v>
      </c>
      <c r="E301" s="607">
        <v>5844</v>
      </c>
      <c r="F301" s="607">
        <v>5003</v>
      </c>
      <c r="G301" s="607">
        <v>4076</v>
      </c>
      <c r="H301" s="607">
        <v>927</v>
      </c>
      <c r="I301" s="607">
        <v>841</v>
      </c>
      <c r="J301" s="607">
        <v>4595</v>
      </c>
      <c r="K301" s="607">
        <v>854</v>
      </c>
      <c r="L301" s="607">
        <v>56</v>
      </c>
      <c r="M301" s="607">
        <v>9</v>
      </c>
      <c r="N301" s="607">
        <v>0</v>
      </c>
      <c r="O301" s="607">
        <v>266</v>
      </c>
      <c r="P301" s="607">
        <v>47</v>
      </c>
      <c r="Q301" s="607">
        <v>17</v>
      </c>
    </row>
    <row r="302" spans="1:17">
      <c r="A302" s="9"/>
      <c r="B302" s="9"/>
      <c r="C302" s="1377"/>
      <c r="D302" s="490" t="s">
        <v>1801</v>
      </c>
      <c r="E302" s="607">
        <v>10193</v>
      </c>
      <c r="F302" s="607">
        <v>4589</v>
      </c>
      <c r="G302" s="607">
        <v>3782</v>
      </c>
      <c r="H302" s="607">
        <v>807</v>
      </c>
      <c r="I302" s="607">
        <v>5604</v>
      </c>
      <c r="J302" s="607">
        <v>7719</v>
      </c>
      <c r="K302" s="607">
        <v>1427</v>
      </c>
      <c r="L302" s="607">
        <v>138</v>
      </c>
      <c r="M302" s="607">
        <v>28</v>
      </c>
      <c r="N302" s="607">
        <v>0</v>
      </c>
      <c r="O302" s="607">
        <v>728</v>
      </c>
      <c r="P302" s="607">
        <v>136</v>
      </c>
      <c r="Q302" s="607">
        <v>17</v>
      </c>
    </row>
    <row r="303" spans="1:17">
      <c r="A303" s="9"/>
      <c r="B303" s="9"/>
      <c r="C303" s="1377"/>
      <c r="D303" s="490" t="s">
        <v>1802</v>
      </c>
      <c r="E303" s="607">
        <v>16037</v>
      </c>
      <c r="F303" s="607">
        <v>9592</v>
      </c>
      <c r="G303" s="607">
        <v>7858</v>
      </c>
      <c r="H303" s="607">
        <v>1734</v>
      </c>
      <c r="I303" s="607">
        <v>6445</v>
      </c>
      <c r="J303" s="607">
        <v>12314</v>
      </c>
      <c r="K303" s="607">
        <v>2281</v>
      </c>
      <c r="L303" s="607">
        <v>194</v>
      </c>
      <c r="M303" s="607">
        <v>37</v>
      </c>
      <c r="N303" s="607">
        <v>0</v>
      </c>
      <c r="O303" s="607">
        <v>994</v>
      </c>
      <c r="P303" s="607">
        <v>183</v>
      </c>
      <c r="Q303" s="607">
        <v>34</v>
      </c>
    </row>
    <row r="304" spans="1:17" ht="20.25" customHeight="1">
      <c r="A304" s="9"/>
      <c r="B304" s="9" t="s">
        <v>677</v>
      </c>
      <c r="C304" s="1377"/>
      <c r="D304" s="490" t="s">
        <v>1800</v>
      </c>
      <c r="E304" s="607">
        <v>11</v>
      </c>
      <c r="F304" s="607">
        <v>0</v>
      </c>
      <c r="G304" s="607">
        <v>0</v>
      </c>
      <c r="H304" s="607">
        <v>0</v>
      </c>
      <c r="I304" s="607">
        <v>11</v>
      </c>
      <c r="J304" s="607">
        <v>4</v>
      </c>
      <c r="K304" s="607">
        <v>2</v>
      </c>
      <c r="L304" s="607">
        <v>0</v>
      </c>
      <c r="M304" s="607">
        <v>0</v>
      </c>
      <c r="N304" s="607">
        <v>0</v>
      </c>
      <c r="O304" s="607">
        <v>1</v>
      </c>
      <c r="P304" s="607">
        <v>2</v>
      </c>
      <c r="Q304" s="607">
        <v>2</v>
      </c>
    </row>
    <row r="305" spans="1:17">
      <c r="A305" s="9"/>
      <c r="B305" s="9"/>
      <c r="C305" s="1377"/>
      <c r="D305" s="490" t="s">
        <v>1801</v>
      </c>
      <c r="E305" s="607">
        <v>14</v>
      </c>
      <c r="F305" s="607">
        <v>0</v>
      </c>
      <c r="G305" s="607">
        <v>0</v>
      </c>
      <c r="H305" s="607">
        <v>0</v>
      </c>
      <c r="I305" s="607">
        <v>14</v>
      </c>
      <c r="J305" s="607">
        <v>4</v>
      </c>
      <c r="K305" s="607">
        <v>5</v>
      </c>
      <c r="L305" s="607">
        <v>0</v>
      </c>
      <c r="M305" s="607">
        <v>0</v>
      </c>
      <c r="N305" s="607">
        <v>0</v>
      </c>
      <c r="O305" s="607">
        <v>2</v>
      </c>
      <c r="P305" s="607">
        <v>2</v>
      </c>
      <c r="Q305" s="607">
        <v>1</v>
      </c>
    </row>
    <row r="306" spans="1:17">
      <c r="A306" s="9"/>
      <c r="B306" s="9"/>
      <c r="C306" s="1377"/>
      <c r="D306" s="490" t="s">
        <v>1802</v>
      </c>
      <c r="E306" s="607">
        <v>25</v>
      </c>
      <c r="F306" s="607">
        <v>0</v>
      </c>
      <c r="G306" s="607">
        <v>0</v>
      </c>
      <c r="H306" s="607">
        <v>0</v>
      </c>
      <c r="I306" s="607">
        <v>25</v>
      </c>
      <c r="J306" s="607">
        <v>8</v>
      </c>
      <c r="K306" s="607">
        <v>7</v>
      </c>
      <c r="L306" s="607">
        <v>0</v>
      </c>
      <c r="M306" s="607">
        <v>0</v>
      </c>
      <c r="N306" s="607">
        <v>0</v>
      </c>
      <c r="O306" s="607">
        <v>3</v>
      </c>
      <c r="P306" s="607">
        <v>4</v>
      </c>
      <c r="Q306" s="607">
        <v>3</v>
      </c>
    </row>
    <row r="307" spans="1:17" ht="20.25" customHeight="1">
      <c r="A307" s="9"/>
      <c r="B307" s="9" t="s">
        <v>1912</v>
      </c>
      <c r="C307" s="1377"/>
      <c r="D307" s="490" t="s">
        <v>1800</v>
      </c>
      <c r="E307" s="607">
        <v>11</v>
      </c>
      <c r="F307" s="607">
        <v>0</v>
      </c>
      <c r="G307" s="607">
        <v>0</v>
      </c>
      <c r="H307" s="607">
        <v>0</v>
      </c>
      <c r="I307" s="607">
        <v>11</v>
      </c>
      <c r="J307" s="607">
        <v>4</v>
      </c>
      <c r="K307" s="607">
        <v>2</v>
      </c>
      <c r="L307" s="607">
        <v>0</v>
      </c>
      <c r="M307" s="607">
        <v>0</v>
      </c>
      <c r="N307" s="607">
        <v>0</v>
      </c>
      <c r="O307" s="607">
        <v>1</v>
      </c>
      <c r="P307" s="607">
        <v>2</v>
      </c>
      <c r="Q307" s="607">
        <v>2</v>
      </c>
    </row>
    <row r="308" spans="1:17">
      <c r="A308" s="9"/>
      <c r="B308" s="9"/>
      <c r="C308" s="1377"/>
      <c r="D308" s="490" t="s">
        <v>1801</v>
      </c>
      <c r="E308" s="607">
        <v>14</v>
      </c>
      <c r="F308" s="607">
        <v>0</v>
      </c>
      <c r="G308" s="607">
        <v>0</v>
      </c>
      <c r="H308" s="607">
        <v>0</v>
      </c>
      <c r="I308" s="607">
        <v>14</v>
      </c>
      <c r="J308" s="607">
        <v>4</v>
      </c>
      <c r="K308" s="607">
        <v>5</v>
      </c>
      <c r="L308" s="607">
        <v>0</v>
      </c>
      <c r="M308" s="607">
        <v>0</v>
      </c>
      <c r="N308" s="607">
        <v>0</v>
      </c>
      <c r="O308" s="607">
        <v>2</v>
      </c>
      <c r="P308" s="607">
        <v>2</v>
      </c>
      <c r="Q308" s="607">
        <v>1</v>
      </c>
    </row>
    <row r="309" spans="1:17">
      <c r="A309" s="9"/>
      <c r="B309" s="9"/>
      <c r="C309" s="1377"/>
      <c r="D309" s="490" t="s">
        <v>1802</v>
      </c>
      <c r="E309" s="607">
        <v>25</v>
      </c>
      <c r="F309" s="607">
        <v>0</v>
      </c>
      <c r="G309" s="607">
        <v>0</v>
      </c>
      <c r="H309" s="607">
        <v>0</v>
      </c>
      <c r="I309" s="607">
        <v>25</v>
      </c>
      <c r="J309" s="607">
        <v>8</v>
      </c>
      <c r="K309" s="607">
        <v>7</v>
      </c>
      <c r="L309" s="607">
        <v>0</v>
      </c>
      <c r="M309" s="607">
        <v>0</v>
      </c>
      <c r="N309" s="607">
        <v>0</v>
      </c>
      <c r="O309" s="607">
        <v>3</v>
      </c>
      <c r="P309" s="607">
        <v>4</v>
      </c>
      <c r="Q309" s="607">
        <v>3</v>
      </c>
    </row>
    <row r="310" spans="1:17" ht="20.25" customHeight="1">
      <c r="A310" s="9" t="s">
        <v>1817</v>
      </c>
      <c r="B310" s="9"/>
      <c r="C310" s="1377"/>
      <c r="D310" s="490" t="s">
        <v>1800</v>
      </c>
      <c r="E310" s="607">
        <v>5855</v>
      </c>
      <c r="F310" s="607">
        <v>5003</v>
      </c>
      <c r="G310" s="607">
        <v>4076</v>
      </c>
      <c r="H310" s="607">
        <v>927</v>
      </c>
      <c r="I310" s="607">
        <v>852</v>
      </c>
      <c r="J310" s="607">
        <v>4599</v>
      </c>
      <c r="K310" s="607">
        <v>856</v>
      </c>
      <c r="L310" s="607">
        <v>56</v>
      </c>
      <c r="M310" s="607">
        <v>9</v>
      </c>
      <c r="N310" s="607">
        <v>0</v>
      </c>
      <c r="O310" s="607">
        <v>267</v>
      </c>
      <c r="P310" s="607">
        <v>49</v>
      </c>
      <c r="Q310" s="607">
        <v>19</v>
      </c>
    </row>
    <row r="311" spans="1:17">
      <c r="A311" s="9"/>
      <c r="B311" s="9"/>
      <c r="C311" s="1377"/>
      <c r="D311" s="490" t="s">
        <v>1801</v>
      </c>
      <c r="E311" s="607">
        <v>10207</v>
      </c>
      <c r="F311" s="607">
        <v>4589</v>
      </c>
      <c r="G311" s="607">
        <v>3782</v>
      </c>
      <c r="H311" s="607">
        <v>807</v>
      </c>
      <c r="I311" s="607">
        <v>5618</v>
      </c>
      <c r="J311" s="607">
        <v>7723</v>
      </c>
      <c r="K311" s="607">
        <v>1432</v>
      </c>
      <c r="L311" s="607">
        <v>138</v>
      </c>
      <c r="M311" s="607">
        <v>28</v>
      </c>
      <c r="N311" s="607">
        <v>0</v>
      </c>
      <c r="O311" s="607">
        <v>730</v>
      </c>
      <c r="P311" s="607">
        <v>138</v>
      </c>
      <c r="Q311" s="607">
        <v>18</v>
      </c>
    </row>
    <row r="312" spans="1:17">
      <c r="A312" s="9"/>
      <c r="B312" s="9"/>
      <c r="C312" s="1377"/>
      <c r="D312" s="490" t="s">
        <v>1802</v>
      </c>
      <c r="E312" s="607">
        <v>16062</v>
      </c>
      <c r="F312" s="607">
        <v>9592</v>
      </c>
      <c r="G312" s="607">
        <v>7858</v>
      </c>
      <c r="H312" s="607">
        <v>1734</v>
      </c>
      <c r="I312" s="607">
        <v>6470</v>
      </c>
      <c r="J312" s="607">
        <v>12322</v>
      </c>
      <c r="K312" s="607">
        <v>2288</v>
      </c>
      <c r="L312" s="607">
        <v>194</v>
      </c>
      <c r="M312" s="607">
        <v>37</v>
      </c>
      <c r="N312" s="607">
        <v>0</v>
      </c>
      <c r="O312" s="607">
        <v>997</v>
      </c>
      <c r="P312" s="607">
        <v>187</v>
      </c>
      <c r="Q312" s="607">
        <v>37</v>
      </c>
    </row>
    <row r="313" spans="1:17" ht="20.25" customHeight="1">
      <c r="A313" s="9" t="s">
        <v>467</v>
      </c>
      <c r="B313" s="9"/>
      <c r="C313" s="1377"/>
      <c r="D313" s="490"/>
      <c r="E313" s="607"/>
      <c r="F313" s="607"/>
      <c r="G313" s="607"/>
      <c r="H313" s="607"/>
      <c r="I313" s="607"/>
      <c r="J313" s="607"/>
      <c r="K313" s="607"/>
      <c r="L313" s="607"/>
      <c r="M313" s="607"/>
      <c r="N313" s="607"/>
      <c r="O313" s="607"/>
      <c r="P313" s="607"/>
      <c r="Q313" s="607"/>
    </row>
    <row r="314" spans="1:17" ht="20.25" customHeight="1">
      <c r="A314" s="9"/>
      <c r="B314" s="9" t="s">
        <v>669</v>
      </c>
      <c r="C314" s="1377"/>
      <c r="D314" s="490"/>
      <c r="E314" s="607"/>
      <c r="F314" s="607"/>
      <c r="G314" s="607"/>
      <c r="H314" s="607"/>
      <c r="I314" s="607"/>
      <c r="J314" s="607"/>
      <c r="K314" s="607"/>
      <c r="L314" s="607"/>
      <c r="M314" s="607"/>
      <c r="N314" s="607"/>
      <c r="O314" s="607"/>
      <c r="P314" s="607"/>
      <c r="Q314" s="607"/>
    </row>
    <row r="315" spans="1:17" ht="20.25" customHeight="1">
      <c r="A315" s="9"/>
      <c r="B315" s="9"/>
      <c r="C315" s="1377" t="s">
        <v>2405</v>
      </c>
      <c r="D315" s="490" t="s">
        <v>1800</v>
      </c>
      <c r="E315" s="607">
        <v>537</v>
      </c>
      <c r="F315" s="607">
        <v>428</v>
      </c>
      <c r="G315" s="607">
        <v>317</v>
      </c>
      <c r="H315" s="607">
        <v>111</v>
      </c>
      <c r="I315" s="607">
        <v>109</v>
      </c>
      <c r="J315" s="607">
        <v>261</v>
      </c>
      <c r="K315" s="607">
        <v>166</v>
      </c>
      <c r="L315" s="607">
        <v>3</v>
      </c>
      <c r="M315" s="607">
        <v>1</v>
      </c>
      <c r="N315" s="607">
        <v>0</v>
      </c>
      <c r="O315" s="607">
        <v>66</v>
      </c>
      <c r="P315" s="607">
        <v>35</v>
      </c>
      <c r="Q315" s="607">
        <v>5</v>
      </c>
    </row>
    <row r="316" spans="1:17">
      <c r="A316" s="9"/>
      <c r="B316" s="9"/>
      <c r="C316" s="1377"/>
      <c r="D316" s="490" t="s">
        <v>1801</v>
      </c>
      <c r="E316" s="607">
        <v>1838</v>
      </c>
      <c r="F316" s="607">
        <v>1018</v>
      </c>
      <c r="G316" s="607">
        <v>763</v>
      </c>
      <c r="H316" s="607">
        <v>255</v>
      </c>
      <c r="I316" s="607">
        <v>820</v>
      </c>
      <c r="J316" s="607">
        <v>829</v>
      </c>
      <c r="K316" s="607">
        <v>589</v>
      </c>
      <c r="L316" s="607">
        <v>11</v>
      </c>
      <c r="M316" s="607">
        <v>3</v>
      </c>
      <c r="N316" s="607">
        <v>1</v>
      </c>
      <c r="O316" s="607">
        <v>222</v>
      </c>
      <c r="P316" s="607">
        <v>176</v>
      </c>
      <c r="Q316" s="607">
        <v>7</v>
      </c>
    </row>
    <row r="317" spans="1:17">
      <c r="A317" s="9"/>
      <c r="B317" s="9"/>
      <c r="C317" s="1377"/>
      <c r="D317" s="490" t="s">
        <v>1802</v>
      </c>
      <c r="E317" s="607">
        <v>2375</v>
      </c>
      <c r="F317" s="607">
        <v>1446</v>
      </c>
      <c r="G317" s="607">
        <v>1080</v>
      </c>
      <c r="H317" s="607">
        <v>366</v>
      </c>
      <c r="I317" s="607">
        <v>929</v>
      </c>
      <c r="J317" s="607">
        <v>1090</v>
      </c>
      <c r="K317" s="607">
        <v>755</v>
      </c>
      <c r="L317" s="607">
        <v>14</v>
      </c>
      <c r="M317" s="607">
        <v>4</v>
      </c>
      <c r="N317" s="607">
        <v>1</v>
      </c>
      <c r="O317" s="607">
        <v>288</v>
      </c>
      <c r="P317" s="607">
        <v>211</v>
      </c>
      <c r="Q317" s="607">
        <v>12</v>
      </c>
    </row>
    <row r="318" spans="1:17" ht="20.25" customHeight="1">
      <c r="A318" s="9"/>
      <c r="B318" s="9"/>
      <c r="C318" s="1377" t="s">
        <v>2406</v>
      </c>
      <c r="D318" s="490" t="s">
        <v>1800</v>
      </c>
      <c r="E318" s="607">
        <v>440</v>
      </c>
      <c r="F318" s="607">
        <v>270</v>
      </c>
      <c r="G318" s="607">
        <v>196</v>
      </c>
      <c r="H318" s="607">
        <v>74</v>
      </c>
      <c r="I318" s="607">
        <v>170</v>
      </c>
      <c r="J318" s="607">
        <v>202</v>
      </c>
      <c r="K318" s="607">
        <v>172</v>
      </c>
      <c r="L318" s="607">
        <v>0</v>
      </c>
      <c r="M318" s="607">
        <v>0</v>
      </c>
      <c r="N318" s="607">
        <v>0</v>
      </c>
      <c r="O318" s="607">
        <v>24</v>
      </c>
      <c r="P318" s="607">
        <v>40</v>
      </c>
      <c r="Q318" s="607">
        <v>2</v>
      </c>
    </row>
    <row r="319" spans="1:17">
      <c r="A319" s="9"/>
      <c r="B319" s="9"/>
      <c r="C319" s="1377"/>
      <c r="D319" s="490" t="s">
        <v>1801</v>
      </c>
      <c r="E319" s="607">
        <v>5338</v>
      </c>
      <c r="F319" s="607">
        <v>2458</v>
      </c>
      <c r="G319" s="607">
        <v>2030</v>
      </c>
      <c r="H319" s="607">
        <v>428</v>
      </c>
      <c r="I319" s="607">
        <v>2880</v>
      </c>
      <c r="J319" s="607">
        <v>3199</v>
      </c>
      <c r="K319" s="607">
        <v>1530</v>
      </c>
      <c r="L319" s="607">
        <v>8</v>
      </c>
      <c r="M319" s="607">
        <v>11</v>
      </c>
      <c r="N319" s="607">
        <v>0</v>
      </c>
      <c r="O319" s="607">
        <v>272</v>
      </c>
      <c r="P319" s="607">
        <v>293</v>
      </c>
      <c r="Q319" s="607">
        <v>25</v>
      </c>
    </row>
    <row r="320" spans="1:17">
      <c r="A320" s="9"/>
      <c r="B320" s="9"/>
      <c r="C320" s="1377"/>
      <c r="D320" s="490" t="s">
        <v>1802</v>
      </c>
      <c r="E320" s="607">
        <v>5778</v>
      </c>
      <c r="F320" s="607">
        <v>2728</v>
      </c>
      <c r="G320" s="607">
        <v>2226</v>
      </c>
      <c r="H320" s="607">
        <v>502</v>
      </c>
      <c r="I320" s="607">
        <v>3050</v>
      </c>
      <c r="J320" s="607">
        <v>3401</v>
      </c>
      <c r="K320" s="607">
        <v>1702</v>
      </c>
      <c r="L320" s="607">
        <v>8</v>
      </c>
      <c r="M320" s="607">
        <v>11</v>
      </c>
      <c r="N320" s="607">
        <v>0</v>
      </c>
      <c r="O320" s="607">
        <v>296</v>
      </c>
      <c r="P320" s="607">
        <v>333</v>
      </c>
      <c r="Q320" s="607">
        <v>27</v>
      </c>
    </row>
    <row r="321" spans="1:17" ht="20.25" customHeight="1">
      <c r="A321" s="9"/>
      <c r="B321" s="9"/>
      <c r="C321" s="1422" t="s">
        <v>1947</v>
      </c>
      <c r="D321" s="490" t="s">
        <v>1800</v>
      </c>
      <c r="E321" s="607">
        <v>977</v>
      </c>
      <c r="F321" s="607">
        <v>698</v>
      </c>
      <c r="G321" s="607">
        <v>513</v>
      </c>
      <c r="H321" s="607">
        <v>185</v>
      </c>
      <c r="I321" s="607">
        <v>279</v>
      </c>
      <c r="J321" s="607">
        <v>463</v>
      </c>
      <c r="K321" s="607">
        <v>338</v>
      </c>
      <c r="L321" s="607">
        <v>3</v>
      </c>
      <c r="M321" s="607">
        <v>1</v>
      </c>
      <c r="N321" s="607">
        <v>0</v>
      </c>
      <c r="O321" s="607">
        <v>90</v>
      </c>
      <c r="P321" s="607">
        <v>75</v>
      </c>
      <c r="Q321" s="607">
        <v>7</v>
      </c>
    </row>
    <row r="322" spans="1:17">
      <c r="A322" s="9"/>
      <c r="B322" s="9"/>
      <c r="C322" s="1377"/>
      <c r="D322" s="490" t="s">
        <v>1801</v>
      </c>
      <c r="E322" s="607">
        <v>7176</v>
      </c>
      <c r="F322" s="607">
        <v>3476</v>
      </c>
      <c r="G322" s="607">
        <v>2793</v>
      </c>
      <c r="H322" s="607">
        <v>683</v>
      </c>
      <c r="I322" s="607">
        <v>3700</v>
      </c>
      <c r="J322" s="607">
        <v>4028</v>
      </c>
      <c r="K322" s="607">
        <v>2119</v>
      </c>
      <c r="L322" s="607">
        <v>19</v>
      </c>
      <c r="M322" s="607">
        <v>14</v>
      </c>
      <c r="N322" s="607">
        <v>1</v>
      </c>
      <c r="O322" s="607">
        <v>494</v>
      </c>
      <c r="P322" s="607">
        <v>469</v>
      </c>
      <c r="Q322" s="607">
        <v>32</v>
      </c>
    </row>
    <row r="323" spans="1:17">
      <c r="A323" s="9"/>
      <c r="B323" s="9"/>
      <c r="C323" s="1377"/>
      <c r="D323" s="490" t="s">
        <v>1802</v>
      </c>
      <c r="E323" s="607">
        <v>8153</v>
      </c>
      <c r="F323" s="607">
        <v>4174</v>
      </c>
      <c r="G323" s="607">
        <v>3306</v>
      </c>
      <c r="H323" s="607">
        <v>868</v>
      </c>
      <c r="I323" s="607">
        <v>3979</v>
      </c>
      <c r="J323" s="607">
        <v>4491</v>
      </c>
      <c r="K323" s="607">
        <v>2457</v>
      </c>
      <c r="L323" s="607">
        <v>22</v>
      </c>
      <c r="M323" s="607">
        <v>15</v>
      </c>
      <c r="N323" s="607">
        <v>1</v>
      </c>
      <c r="O323" s="607">
        <v>584</v>
      </c>
      <c r="P323" s="607">
        <v>544</v>
      </c>
      <c r="Q323" s="607">
        <v>39</v>
      </c>
    </row>
    <row r="324" spans="1:17" ht="20.25" customHeight="1">
      <c r="A324" s="9"/>
      <c r="B324" s="9" t="s">
        <v>671</v>
      </c>
      <c r="C324" s="1377"/>
      <c r="D324" s="490"/>
      <c r="E324" s="607"/>
      <c r="F324" s="607"/>
      <c r="G324" s="607"/>
      <c r="H324" s="607"/>
      <c r="I324" s="607"/>
      <c r="J324" s="607"/>
      <c r="K324" s="607"/>
      <c r="L324" s="607"/>
      <c r="M324" s="607"/>
      <c r="N324" s="607"/>
      <c r="O324" s="607"/>
      <c r="P324" s="607"/>
      <c r="Q324" s="607"/>
    </row>
    <row r="325" spans="1:17" ht="20.25" customHeight="1">
      <c r="A325" s="9"/>
      <c r="B325" s="9"/>
      <c r="C325" s="1377" t="s">
        <v>2405</v>
      </c>
      <c r="D325" s="490" t="s">
        <v>1800</v>
      </c>
      <c r="E325" s="607">
        <v>3</v>
      </c>
      <c r="F325" s="607">
        <v>2</v>
      </c>
      <c r="G325" s="1153" t="s">
        <v>893</v>
      </c>
      <c r="H325" s="1153" t="s">
        <v>893</v>
      </c>
      <c r="I325" s="607">
        <v>1</v>
      </c>
      <c r="J325" s="1153" t="s">
        <v>893</v>
      </c>
      <c r="K325" s="1153" t="s">
        <v>893</v>
      </c>
      <c r="L325" s="1153" t="s">
        <v>893</v>
      </c>
      <c r="M325" s="1153" t="s">
        <v>893</v>
      </c>
      <c r="N325" s="1153" t="s">
        <v>893</v>
      </c>
      <c r="O325" s="1153" t="s">
        <v>893</v>
      </c>
      <c r="P325" s="1153" t="s">
        <v>893</v>
      </c>
      <c r="Q325" s="1153" t="s">
        <v>893</v>
      </c>
    </row>
    <row r="326" spans="1:17">
      <c r="A326" s="9"/>
      <c r="B326" s="9"/>
      <c r="C326" s="1377"/>
      <c r="D326" s="490" t="s">
        <v>1801</v>
      </c>
      <c r="E326" s="607">
        <v>15</v>
      </c>
      <c r="F326" s="607">
        <v>8</v>
      </c>
      <c r="G326" s="1153" t="s">
        <v>893</v>
      </c>
      <c r="H326" s="1153" t="s">
        <v>893</v>
      </c>
      <c r="I326" s="607">
        <v>7</v>
      </c>
      <c r="J326" s="1153" t="s">
        <v>893</v>
      </c>
      <c r="K326" s="1153" t="s">
        <v>893</v>
      </c>
      <c r="L326" s="1153" t="s">
        <v>893</v>
      </c>
      <c r="M326" s="1153" t="s">
        <v>893</v>
      </c>
      <c r="N326" s="1153" t="s">
        <v>893</v>
      </c>
      <c r="O326" s="1153" t="s">
        <v>893</v>
      </c>
      <c r="P326" s="1153" t="s">
        <v>893</v>
      </c>
      <c r="Q326" s="1153" t="s">
        <v>893</v>
      </c>
    </row>
    <row r="327" spans="1:17">
      <c r="A327" s="9"/>
      <c r="B327" s="9"/>
      <c r="C327" s="1377"/>
      <c r="D327" s="490" t="s">
        <v>1802</v>
      </c>
      <c r="E327" s="607">
        <v>18</v>
      </c>
      <c r="F327" s="607">
        <v>10</v>
      </c>
      <c r="G327" s="1153" t="s">
        <v>893</v>
      </c>
      <c r="H327" s="1153" t="s">
        <v>893</v>
      </c>
      <c r="I327" s="607">
        <v>8</v>
      </c>
      <c r="J327" s="1153" t="s">
        <v>893</v>
      </c>
      <c r="K327" s="1153" t="s">
        <v>893</v>
      </c>
      <c r="L327" s="1153" t="s">
        <v>893</v>
      </c>
      <c r="M327" s="1153" t="s">
        <v>893</v>
      </c>
      <c r="N327" s="1153" t="s">
        <v>893</v>
      </c>
      <c r="O327" s="1153" t="s">
        <v>893</v>
      </c>
      <c r="P327" s="1153" t="s">
        <v>893</v>
      </c>
      <c r="Q327" s="1153" t="s">
        <v>893</v>
      </c>
    </row>
    <row r="328" spans="1:17" ht="20.25" customHeight="1">
      <c r="A328" s="9"/>
      <c r="B328" s="9"/>
      <c r="C328" s="1377" t="s">
        <v>2406</v>
      </c>
      <c r="D328" s="490" t="s">
        <v>1800</v>
      </c>
      <c r="E328" s="607">
        <v>3</v>
      </c>
      <c r="F328" s="607">
        <v>1</v>
      </c>
      <c r="G328" s="1153" t="s">
        <v>893</v>
      </c>
      <c r="H328" s="1153" t="s">
        <v>893</v>
      </c>
      <c r="I328" s="607">
        <v>2</v>
      </c>
      <c r="J328" s="1153" t="s">
        <v>893</v>
      </c>
      <c r="K328" s="1153" t="s">
        <v>893</v>
      </c>
      <c r="L328" s="1153" t="s">
        <v>893</v>
      </c>
      <c r="M328" s="1153" t="s">
        <v>893</v>
      </c>
      <c r="N328" s="1153" t="s">
        <v>893</v>
      </c>
      <c r="O328" s="1153" t="s">
        <v>893</v>
      </c>
      <c r="P328" s="1153" t="s">
        <v>893</v>
      </c>
      <c r="Q328" s="1153" t="s">
        <v>893</v>
      </c>
    </row>
    <row r="329" spans="1:17">
      <c r="A329" s="9"/>
      <c r="B329" s="9"/>
      <c r="C329" s="1377"/>
      <c r="D329" s="490" t="s">
        <v>1801</v>
      </c>
      <c r="E329" s="607">
        <v>14</v>
      </c>
      <c r="F329" s="607">
        <v>4</v>
      </c>
      <c r="G329" s="1153" t="s">
        <v>893</v>
      </c>
      <c r="H329" s="1153" t="s">
        <v>893</v>
      </c>
      <c r="I329" s="607">
        <v>10</v>
      </c>
      <c r="J329" s="1153" t="s">
        <v>893</v>
      </c>
      <c r="K329" s="1153" t="s">
        <v>893</v>
      </c>
      <c r="L329" s="1153" t="s">
        <v>893</v>
      </c>
      <c r="M329" s="1153" t="s">
        <v>893</v>
      </c>
      <c r="N329" s="1153" t="s">
        <v>893</v>
      </c>
      <c r="O329" s="1153" t="s">
        <v>893</v>
      </c>
      <c r="P329" s="1153" t="s">
        <v>893</v>
      </c>
      <c r="Q329" s="1153" t="s">
        <v>893</v>
      </c>
    </row>
    <row r="330" spans="1:17">
      <c r="A330" s="9"/>
      <c r="B330" s="9"/>
      <c r="C330" s="1377"/>
      <c r="D330" s="490" t="s">
        <v>1802</v>
      </c>
      <c r="E330" s="607">
        <v>17</v>
      </c>
      <c r="F330" s="607">
        <v>5</v>
      </c>
      <c r="G330" s="1153" t="s">
        <v>893</v>
      </c>
      <c r="H330" s="1153" t="s">
        <v>893</v>
      </c>
      <c r="I330" s="607">
        <v>12</v>
      </c>
      <c r="J330" s="1153" t="s">
        <v>893</v>
      </c>
      <c r="K330" s="1153" t="s">
        <v>893</v>
      </c>
      <c r="L330" s="1153" t="s">
        <v>893</v>
      </c>
      <c r="M330" s="1153" t="s">
        <v>893</v>
      </c>
      <c r="N330" s="1153" t="s">
        <v>893</v>
      </c>
      <c r="O330" s="1153" t="s">
        <v>893</v>
      </c>
      <c r="P330" s="1153" t="s">
        <v>893</v>
      </c>
      <c r="Q330" s="1153" t="s">
        <v>893</v>
      </c>
    </row>
    <row r="331" spans="1:17" ht="20.25" customHeight="1">
      <c r="A331" s="331"/>
      <c r="B331" s="9"/>
      <c r="C331" s="1422" t="s">
        <v>1947</v>
      </c>
      <c r="D331" s="490" t="s">
        <v>1800</v>
      </c>
      <c r="E331" s="607">
        <v>6</v>
      </c>
      <c r="F331" s="607">
        <v>3</v>
      </c>
      <c r="G331" s="1153" t="s">
        <v>893</v>
      </c>
      <c r="H331" s="1153" t="s">
        <v>893</v>
      </c>
      <c r="I331" s="607">
        <v>3</v>
      </c>
      <c r="J331" s="607">
        <v>5</v>
      </c>
      <c r="K331" s="607">
        <v>1</v>
      </c>
      <c r="L331" s="607">
        <v>0</v>
      </c>
      <c r="M331" s="607">
        <v>0</v>
      </c>
      <c r="N331" s="607">
        <v>0</v>
      </c>
      <c r="O331" s="607">
        <v>0</v>
      </c>
      <c r="P331" s="607">
        <v>0</v>
      </c>
      <c r="Q331" s="607">
        <v>0</v>
      </c>
    </row>
    <row r="332" spans="1:17">
      <c r="A332" s="331"/>
      <c r="B332" s="9"/>
      <c r="C332" s="1377"/>
      <c r="D332" s="490" t="s">
        <v>1801</v>
      </c>
      <c r="E332" s="607">
        <v>29</v>
      </c>
      <c r="F332" s="607">
        <v>12</v>
      </c>
      <c r="G332" s="1153" t="s">
        <v>893</v>
      </c>
      <c r="H332" s="1153" t="s">
        <v>893</v>
      </c>
      <c r="I332" s="607">
        <v>17</v>
      </c>
      <c r="J332" s="607">
        <v>23</v>
      </c>
      <c r="K332" s="607">
        <v>4</v>
      </c>
      <c r="L332" s="607">
        <v>0</v>
      </c>
      <c r="M332" s="607">
        <v>0</v>
      </c>
      <c r="N332" s="607">
        <v>0</v>
      </c>
      <c r="O332" s="607">
        <v>2</v>
      </c>
      <c r="P332" s="607">
        <v>0</v>
      </c>
      <c r="Q332" s="607">
        <v>0</v>
      </c>
    </row>
    <row r="333" spans="1:17">
      <c r="A333" s="331"/>
      <c r="B333" s="9"/>
      <c r="C333" s="1377"/>
      <c r="D333" s="490" t="s">
        <v>1802</v>
      </c>
      <c r="E333" s="607">
        <v>35</v>
      </c>
      <c r="F333" s="607">
        <v>15</v>
      </c>
      <c r="G333" s="1153" t="s">
        <v>893</v>
      </c>
      <c r="H333" s="1153" t="s">
        <v>893</v>
      </c>
      <c r="I333" s="607">
        <v>20</v>
      </c>
      <c r="J333" s="607">
        <v>28</v>
      </c>
      <c r="K333" s="607">
        <v>5</v>
      </c>
      <c r="L333" s="607">
        <v>0</v>
      </c>
      <c r="M333" s="607">
        <v>0</v>
      </c>
      <c r="N333" s="607">
        <v>0</v>
      </c>
      <c r="O333" s="607">
        <v>2</v>
      </c>
      <c r="P333" s="607">
        <v>0</v>
      </c>
      <c r="Q333" s="607">
        <v>0</v>
      </c>
    </row>
    <row r="334" spans="1:17" ht="20.25" customHeight="1">
      <c r="A334" s="9"/>
      <c r="B334" s="9" t="s">
        <v>672</v>
      </c>
      <c r="C334" s="1377"/>
      <c r="D334" s="490"/>
      <c r="E334" s="607"/>
      <c r="F334" s="607"/>
      <c r="G334" s="607"/>
      <c r="H334" s="607"/>
      <c r="I334" s="607"/>
      <c r="J334" s="607"/>
      <c r="K334" s="607"/>
      <c r="L334" s="607"/>
      <c r="M334" s="607"/>
      <c r="N334" s="607"/>
      <c r="O334" s="607"/>
      <c r="P334" s="607"/>
      <c r="Q334" s="607"/>
    </row>
    <row r="335" spans="1:17" ht="20.25" customHeight="1">
      <c r="A335" s="9"/>
      <c r="B335" s="9"/>
      <c r="C335" s="1377" t="s">
        <v>2405</v>
      </c>
      <c r="D335" s="490" t="s">
        <v>1800</v>
      </c>
      <c r="E335" s="607">
        <v>916</v>
      </c>
      <c r="F335" s="607">
        <v>773</v>
      </c>
      <c r="G335" s="607">
        <v>599</v>
      </c>
      <c r="H335" s="607">
        <v>174</v>
      </c>
      <c r="I335" s="607">
        <v>143</v>
      </c>
      <c r="J335" s="607">
        <v>646</v>
      </c>
      <c r="K335" s="607">
        <v>125</v>
      </c>
      <c r="L335" s="607">
        <v>1</v>
      </c>
      <c r="M335" s="607">
        <v>0</v>
      </c>
      <c r="N335" s="607">
        <v>0</v>
      </c>
      <c r="O335" s="607">
        <v>100</v>
      </c>
      <c r="P335" s="607">
        <v>40</v>
      </c>
      <c r="Q335" s="607">
        <v>4</v>
      </c>
    </row>
    <row r="336" spans="1:17">
      <c r="A336" s="9"/>
      <c r="B336" s="9"/>
      <c r="C336" s="1377"/>
      <c r="D336" s="490" t="s">
        <v>1801</v>
      </c>
      <c r="E336" s="607">
        <v>3715</v>
      </c>
      <c r="F336" s="607">
        <v>1958</v>
      </c>
      <c r="G336" s="607">
        <v>1441</v>
      </c>
      <c r="H336" s="607">
        <v>517</v>
      </c>
      <c r="I336" s="607">
        <v>1757</v>
      </c>
      <c r="J336" s="607">
        <v>2849</v>
      </c>
      <c r="K336" s="607">
        <v>276</v>
      </c>
      <c r="L336" s="607">
        <v>1</v>
      </c>
      <c r="M336" s="607">
        <v>0</v>
      </c>
      <c r="N336" s="607">
        <v>1</v>
      </c>
      <c r="O336" s="607">
        <v>365</v>
      </c>
      <c r="P336" s="607">
        <v>209</v>
      </c>
      <c r="Q336" s="607">
        <v>14</v>
      </c>
    </row>
    <row r="337" spans="1:17">
      <c r="A337" s="9"/>
      <c r="B337" s="9"/>
      <c r="C337" s="1377"/>
      <c r="D337" s="490" t="s">
        <v>1802</v>
      </c>
      <c r="E337" s="607">
        <v>4631</v>
      </c>
      <c r="F337" s="607">
        <v>2731</v>
      </c>
      <c r="G337" s="607">
        <v>2040</v>
      </c>
      <c r="H337" s="607">
        <v>691</v>
      </c>
      <c r="I337" s="607">
        <v>1900</v>
      </c>
      <c r="J337" s="607">
        <v>3495</v>
      </c>
      <c r="K337" s="607">
        <v>401</v>
      </c>
      <c r="L337" s="607">
        <v>2</v>
      </c>
      <c r="M337" s="607">
        <v>0</v>
      </c>
      <c r="N337" s="607">
        <v>1</v>
      </c>
      <c r="O337" s="607">
        <v>465</v>
      </c>
      <c r="P337" s="607">
        <v>249</v>
      </c>
      <c r="Q337" s="607">
        <v>18</v>
      </c>
    </row>
    <row r="338" spans="1:17">
      <c r="A338" s="9"/>
      <c r="B338" s="9"/>
      <c r="C338" s="1377"/>
      <c r="D338" s="704"/>
      <c r="E338" s="607"/>
      <c r="F338" s="607"/>
      <c r="G338" s="607"/>
      <c r="H338" s="607"/>
      <c r="I338" s="607"/>
      <c r="J338" s="607"/>
      <c r="K338" s="607"/>
      <c r="L338" s="607"/>
      <c r="M338" s="607"/>
      <c r="N338" s="607"/>
      <c r="O338" s="607"/>
      <c r="P338" s="607"/>
      <c r="Q338" s="607"/>
    </row>
    <row r="339" spans="1:17">
      <c r="A339" s="9"/>
      <c r="B339" s="9"/>
      <c r="C339" s="1377"/>
      <c r="D339" s="704"/>
      <c r="E339" s="607"/>
      <c r="F339" s="607"/>
      <c r="G339" s="607"/>
      <c r="H339" s="607"/>
      <c r="I339" s="607"/>
      <c r="J339" s="607"/>
      <c r="K339" s="607"/>
      <c r="L339" s="607"/>
      <c r="M339" s="607"/>
      <c r="N339" s="607"/>
      <c r="O339" s="607"/>
      <c r="P339" s="607"/>
      <c r="Q339" s="607"/>
    </row>
    <row r="340" spans="1:17">
      <c r="A340" s="9"/>
      <c r="B340" s="9"/>
      <c r="C340" s="1377"/>
      <c r="D340" s="704"/>
      <c r="E340" s="706"/>
      <c r="F340" s="607"/>
      <c r="G340" s="607"/>
      <c r="H340" s="607"/>
      <c r="I340" s="607"/>
      <c r="J340" s="607"/>
      <c r="K340" s="607"/>
      <c r="L340" s="607"/>
      <c r="M340" s="607"/>
      <c r="N340" s="607"/>
      <c r="O340" s="607"/>
      <c r="P340" s="607"/>
      <c r="Q340" s="607"/>
    </row>
    <row r="341" spans="1:17">
      <c r="A341" s="9"/>
      <c r="B341" s="9"/>
      <c r="C341" s="1377"/>
      <c r="D341" s="704"/>
      <c r="E341" s="706"/>
      <c r="F341" s="607"/>
      <c r="G341" s="607"/>
      <c r="H341" s="607"/>
      <c r="I341" s="607"/>
      <c r="J341" s="607"/>
      <c r="K341" s="607"/>
      <c r="L341" s="607"/>
      <c r="M341" s="607"/>
      <c r="N341" s="607"/>
      <c r="O341" s="607"/>
      <c r="P341" s="607"/>
      <c r="Q341" s="607"/>
    </row>
    <row r="342" spans="1:17">
      <c r="A342" s="9"/>
      <c r="B342" s="9"/>
      <c r="C342" s="1377"/>
      <c r="D342" s="704"/>
      <c r="E342" s="706"/>
      <c r="F342" s="607"/>
      <c r="G342" s="607"/>
      <c r="H342" s="607"/>
      <c r="I342" s="607"/>
      <c r="J342" s="607"/>
      <c r="K342" s="607"/>
      <c r="L342" s="607"/>
      <c r="M342" s="607"/>
      <c r="N342" s="607"/>
      <c r="O342" s="607"/>
      <c r="P342" s="607"/>
      <c r="Q342" s="607"/>
    </row>
    <row r="343" spans="1:17">
      <c r="A343" s="9"/>
      <c r="B343" s="9"/>
      <c r="C343" s="1377"/>
      <c r="D343" s="704"/>
      <c r="E343" s="706"/>
      <c r="F343" s="607"/>
      <c r="G343" s="607"/>
      <c r="H343" s="607"/>
      <c r="I343" s="607"/>
      <c r="J343" s="607"/>
      <c r="K343" s="607"/>
      <c r="L343" s="607"/>
      <c r="M343" s="607"/>
      <c r="N343" s="607"/>
      <c r="O343" s="607"/>
      <c r="P343" s="607"/>
      <c r="Q343" s="607"/>
    </row>
    <row r="344" spans="1:17">
      <c r="A344" s="90" t="s">
        <v>546</v>
      </c>
      <c r="B344" s="9"/>
      <c r="C344" s="1377"/>
      <c r="D344" s="704"/>
      <c r="E344" s="706"/>
      <c r="F344" s="607"/>
      <c r="G344" s="607"/>
      <c r="H344" s="607"/>
      <c r="I344" s="607"/>
      <c r="J344" s="607"/>
      <c r="K344" s="607"/>
      <c r="L344" s="607"/>
      <c r="M344" s="607"/>
      <c r="N344" s="607"/>
      <c r="O344" s="607"/>
      <c r="P344" s="607"/>
      <c r="Q344" s="607"/>
    </row>
    <row r="345" spans="1:17">
      <c r="A345" s="509" t="s">
        <v>1890</v>
      </c>
      <c r="B345" s="9"/>
      <c r="C345" s="1377"/>
      <c r="D345" s="704"/>
      <c r="E345" s="706"/>
      <c r="F345" s="607"/>
      <c r="G345" s="607"/>
      <c r="H345" s="607"/>
      <c r="I345" s="607"/>
      <c r="J345" s="607"/>
      <c r="K345" s="607"/>
      <c r="L345" s="607"/>
      <c r="M345" s="607"/>
      <c r="N345" s="607"/>
      <c r="O345" s="607"/>
      <c r="P345" s="607"/>
      <c r="Q345" s="607"/>
    </row>
    <row r="346" spans="1:17">
      <c r="A346" s="509" t="s">
        <v>1891</v>
      </c>
      <c r="B346" s="9"/>
      <c r="C346" s="1377"/>
      <c r="D346" s="704"/>
      <c r="E346" s="706"/>
      <c r="F346" s="607"/>
      <c r="G346" s="607"/>
      <c r="H346" s="607"/>
      <c r="I346" s="607"/>
      <c r="J346" s="607"/>
      <c r="K346" s="607"/>
      <c r="L346" s="607"/>
      <c r="M346" s="607"/>
      <c r="N346" s="607"/>
      <c r="O346" s="607"/>
      <c r="P346" s="607"/>
      <c r="Q346" s="607"/>
    </row>
    <row r="347" spans="1:17" s="509" customFormat="1" ht="10.15" customHeight="1">
      <c r="A347" s="509" t="s">
        <v>1892</v>
      </c>
      <c r="C347" s="510"/>
      <c r="D347" s="515"/>
      <c r="E347" s="512"/>
      <c r="F347" s="512"/>
      <c r="G347" s="512"/>
      <c r="H347" s="512"/>
      <c r="I347" s="512"/>
      <c r="J347" s="512"/>
      <c r="K347" s="512"/>
      <c r="L347" s="512"/>
      <c r="M347" s="512"/>
    </row>
    <row r="348" spans="1:17">
      <c r="B348" s="9"/>
      <c r="C348" s="1377"/>
      <c r="D348" s="704"/>
      <c r="E348" s="706"/>
      <c r="F348" s="607"/>
      <c r="G348" s="607"/>
      <c r="H348" s="607"/>
      <c r="I348" s="607"/>
      <c r="J348" s="607"/>
      <c r="K348" s="607"/>
      <c r="L348" s="607"/>
      <c r="M348" s="607"/>
      <c r="N348" s="607"/>
      <c r="O348" s="607"/>
      <c r="P348" s="607"/>
      <c r="Q348" s="607"/>
    </row>
    <row r="349" spans="1:17">
      <c r="A349" s="1316" t="s">
        <v>586</v>
      </c>
      <c r="B349" s="9"/>
      <c r="C349" s="1377"/>
      <c r="D349" s="704"/>
      <c r="E349" s="706"/>
      <c r="F349" s="607"/>
      <c r="G349" s="607"/>
      <c r="H349" s="607"/>
      <c r="I349" s="607"/>
      <c r="J349" s="607"/>
      <c r="K349" s="607"/>
      <c r="L349" s="607"/>
      <c r="M349" s="607"/>
      <c r="N349" s="607"/>
      <c r="O349" s="607"/>
      <c r="P349" s="607"/>
      <c r="Q349" s="607"/>
    </row>
    <row r="350" spans="1:17" ht="20.25" customHeight="1">
      <c r="A350" s="9"/>
      <c r="B350" s="9"/>
      <c r="C350" s="1377" t="s">
        <v>2406</v>
      </c>
      <c r="D350" s="490" t="s">
        <v>1800</v>
      </c>
      <c r="E350" s="607">
        <v>964</v>
      </c>
      <c r="F350" s="607">
        <v>804</v>
      </c>
      <c r="G350" s="607">
        <v>603</v>
      </c>
      <c r="H350" s="607">
        <v>201</v>
      </c>
      <c r="I350" s="607">
        <v>160</v>
      </c>
      <c r="J350" s="607">
        <v>574</v>
      </c>
      <c r="K350" s="607">
        <v>278</v>
      </c>
      <c r="L350" s="607">
        <v>1</v>
      </c>
      <c r="M350" s="607">
        <v>0</v>
      </c>
      <c r="N350" s="607">
        <v>0</v>
      </c>
      <c r="O350" s="607">
        <v>70</v>
      </c>
      <c r="P350" s="607">
        <v>38</v>
      </c>
      <c r="Q350" s="607">
        <v>3</v>
      </c>
    </row>
    <row r="351" spans="1:17">
      <c r="A351" s="9"/>
      <c r="B351" s="9"/>
      <c r="C351" s="1377"/>
      <c r="D351" s="490" t="s">
        <v>1801</v>
      </c>
      <c r="E351" s="607">
        <v>6604</v>
      </c>
      <c r="F351" s="607">
        <v>3587</v>
      </c>
      <c r="G351" s="607">
        <v>2619</v>
      </c>
      <c r="H351" s="607">
        <v>968</v>
      </c>
      <c r="I351" s="607">
        <v>3017</v>
      </c>
      <c r="J351" s="607">
        <v>4360</v>
      </c>
      <c r="K351" s="607">
        <v>1493</v>
      </c>
      <c r="L351" s="607">
        <v>1</v>
      </c>
      <c r="M351" s="607">
        <v>0</v>
      </c>
      <c r="N351" s="607">
        <v>0</v>
      </c>
      <c r="O351" s="607">
        <v>392</v>
      </c>
      <c r="P351" s="607">
        <v>354</v>
      </c>
      <c r="Q351" s="607">
        <v>4</v>
      </c>
    </row>
    <row r="352" spans="1:17">
      <c r="A352" s="9"/>
      <c r="B352" s="9"/>
      <c r="C352" s="1377"/>
      <c r="D352" s="490" t="s">
        <v>1802</v>
      </c>
      <c r="E352" s="607">
        <v>7568</v>
      </c>
      <c r="F352" s="607">
        <v>4391</v>
      </c>
      <c r="G352" s="607">
        <v>3222</v>
      </c>
      <c r="H352" s="607">
        <v>1169</v>
      </c>
      <c r="I352" s="607">
        <v>3177</v>
      </c>
      <c r="J352" s="607">
        <v>4934</v>
      </c>
      <c r="K352" s="607">
        <v>1771</v>
      </c>
      <c r="L352" s="607">
        <v>2</v>
      </c>
      <c r="M352" s="607">
        <v>0</v>
      </c>
      <c r="N352" s="607">
        <v>0</v>
      </c>
      <c r="O352" s="607">
        <v>462</v>
      </c>
      <c r="P352" s="607">
        <v>392</v>
      </c>
      <c r="Q352" s="607">
        <v>7</v>
      </c>
    </row>
    <row r="353" spans="1:17" ht="20.25" customHeight="1">
      <c r="A353" s="9"/>
      <c r="B353" s="9"/>
      <c r="C353" s="1422" t="s">
        <v>1947</v>
      </c>
      <c r="D353" s="490" t="s">
        <v>1800</v>
      </c>
      <c r="E353" s="607">
        <v>1880</v>
      </c>
      <c r="F353" s="607">
        <v>1577</v>
      </c>
      <c r="G353" s="607">
        <v>1202</v>
      </c>
      <c r="H353" s="607">
        <v>375</v>
      </c>
      <c r="I353" s="607">
        <v>303</v>
      </c>
      <c r="J353" s="607">
        <v>1220</v>
      </c>
      <c r="K353" s="607">
        <v>403</v>
      </c>
      <c r="L353" s="607">
        <v>2</v>
      </c>
      <c r="M353" s="607">
        <v>0</v>
      </c>
      <c r="N353" s="607">
        <v>0</v>
      </c>
      <c r="O353" s="607">
        <v>170</v>
      </c>
      <c r="P353" s="607">
        <v>78</v>
      </c>
      <c r="Q353" s="607">
        <v>7</v>
      </c>
    </row>
    <row r="354" spans="1:17">
      <c r="A354" s="9"/>
      <c r="B354" s="9"/>
      <c r="C354" s="1377"/>
      <c r="D354" s="490" t="s">
        <v>1801</v>
      </c>
      <c r="E354" s="607">
        <v>10319</v>
      </c>
      <c r="F354" s="607">
        <v>5545</v>
      </c>
      <c r="G354" s="607">
        <v>4060</v>
      </c>
      <c r="H354" s="607">
        <v>1485</v>
      </c>
      <c r="I354" s="607">
        <v>4774</v>
      </c>
      <c r="J354" s="607">
        <v>7209</v>
      </c>
      <c r="K354" s="607">
        <v>1769</v>
      </c>
      <c r="L354" s="607">
        <v>2</v>
      </c>
      <c r="M354" s="607">
        <v>0</v>
      </c>
      <c r="N354" s="607">
        <v>1</v>
      </c>
      <c r="O354" s="607">
        <v>757</v>
      </c>
      <c r="P354" s="607">
        <v>563</v>
      </c>
      <c r="Q354" s="607">
        <v>18</v>
      </c>
    </row>
    <row r="355" spans="1:17">
      <c r="A355" s="9"/>
      <c r="B355" s="9"/>
      <c r="C355" s="1377"/>
      <c r="D355" s="490" t="s">
        <v>1802</v>
      </c>
      <c r="E355" s="607">
        <v>12199</v>
      </c>
      <c r="F355" s="607">
        <v>7122</v>
      </c>
      <c r="G355" s="607">
        <v>5262</v>
      </c>
      <c r="H355" s="607">
        <v>1860</v>
      </c>
      <c r="I355" s="607">
        <v>5077</v>
      </c>
      <c r="J355" s="607">
        <v>8429</v>
      </c>
      <c r="K355" s="607">
        <v>2172</v>
      </c>
      <c r="L355" s="607">
        <v>4</v>
      </c>
      <c r="M355" s="607">
        <v>0</v>
      </c>
      <c r="N355" s="607">
        <v>1</v>
      </c>
      <c r="O355" s="607">
        <v>927</v>
      </c>
      <c r="P355" s="607">
        <v>641</v>
      </c>
      <c r="Q355" s="607">
        <v>25</v>
      </c>
    </row>
    <row r="356" spans="1:17" ht="20.25" customHeight="1">
      <c r="A356" s="9"/>
      <c r="B356" s="9" t="s">
        <v>673</v>
      </c>
      <c r="C356" s="1377"/>
      <c r="D356" s="490"/>
      <c r="E356" s="607"/>
      <c r="F356" s="607"/>
      <c r="G356" s="607"/>
      <c r="H356" s="607"/>
      <c r="I356" s="607"/>
      <c r="J356" s="607"/>
      <c r="K356" s="607"/>
      <c r="L356" s="607"/>
      <c r="M356" s="607"/>
      <c r="N356" s="607"/>
      <c r="O356" s="607"/>
      <c r="P356" s="607"/>
      <c r="Q356" s="607"/>
    </row>
    <row r="357" spans="1:17" ht="20.25" customHeight="1">
      <c r="A357" s="9"/>
      <c r="B357" s="9"/>
      <c r="C357" s="1377" t="s">
        <v>2405</v>
      </c>
      <c r="D357" s="490" t="s">
        <v>1800</v>
      </c>
      <c r="E357" s="607">
        <v>1432</v>
      </c>
      <c r="F357" s="607">
        <v>1136</v>
      </c>
      <c r="G357" s="607">
        <v>932</v>
      </c>
      <c r="H357" s="607">
        <v>204</v>
      </c>
      <c r="I357" s="607">
        <v>296</v>
      </c>
      <c r="J357" s="607">
        <v>1019</v>
      </c>
      <c r="K357" s="607">
        <v>161</v>
      </c>
      <c r="L357" s="607">
        <v>0</v>
      </c>
      <c r="M357" s="607">
        <v>1</v>
      </c>
      <c r="N357" s="607">
        <v>0</v>
      </c>
      <c r="O357" s="607">
        <v>117</v>
      </c>
      <c r="P357" s="607">
        <v>59</v>
      </c>
      <c r="Q357" s="607">
        <v>75</v>
      </c>
    </row>
    <row r="358" spans="1:17">
      <c r="A358" s="9"/>
      <c r="B358" s="9"/>
      <c r="C358" s="1377"/>
      <c r="D358" s="490" t="s">
        <v>1801</v>
      </c>
      <c r="E358" s="607">
        <v>6485</v>
      </c>
      <c r="F358" s="607">
        <v>3219</v>
      </c>
      <c r="G358" s="607">
        <v>2606</v>
      </c>
      <c r="H358" s="607">
        <v>613</v>
      </c>
      <c r="I358" s="607">
        <v>3266</v>
      </c>
      <c r="J358" s="607">
        <v>4825</v>
      </c>
      <c r="K358" s="607">
        <v>676</v>
      </c>
      <c r="L358" s="607">
        <v>2</v>
      </c>
      <c r="M358" s="607">
        <v>0</v>
      </c>
      <c r="N358" s="607">
        <v>0</v>
      </c>
      <c r="O358" s="607">
        <v>527</v>
      </c>
      <c r="P358" s="607">
        <v>283</v>
      </c>
      <c r="Q358" s="607">
        <v>172</v>
      </c>
    </row>
    <row r="359" spans="1:17">
      <c r="A359" s="9"/>
      <c r="B359" s="9"/>
      <c r="C359" s="1377"/>
      <c r="D359" s="490" t="s">
        <v>1802</v>
      </c>
      <c r="E359" s="607">
        <v>7917</v>
      </c>
      <c r="F359" s="607">
        <v>4355</v>
      </c>
      <c r="G359" s="607">
        <v>3538</v>
      </c>
      <c r="H359" s="607">
        <v>817</v>
      </c>
      <c r="I359" s="607">
        <v>3562</v>
      </c>
      <c r="J359" s="607">
        <v>5844</v>
      </c>
      <c r="K359" s="607">
        <v>837</v>
      </c>
      <c r="L359" s="607">
        <v>2</v>
      </c>
      <c r="M359" s="607">
        <v>1</v>
      </c>
      <c r="N359" s="607">
        <v>0</v>
      </c>
      <c r="O359" s="607">
        <v>644</v>
      </c>
      <c r="P359" s="607">
        <v>342</v>
      </c>
      <c r="Q359" s="607">
        <v>247</v>
      </c>
    </row>
    <row r="360" spans="1:17" ht="20.25" customHeight="1">
      <c r="A360" s="9"/>
      <c r="B360" s="9"/>
      <c r="C360" s="1377" t="s">
        <v>2406</v>
      </c>
      <c r="D360" s="490" t="s">
        <v>1800</v>
      </c>
      <c r="E360" s="607">
        <v>2120</v>
      </c>
      <c r="F360" s="607">
        <v>1609</v>
      </c>
      <c r="G360" s="607">
        <v>1211</v>
      </c>
      <c r="H360" s="607">
        <v>398</v>
      </c>
      <c r="I360" s="607">
        <v>511</v>
      </c>
      <c r="J360" s="607">
        <v>1615</v>
      </c>
      <c r="K360" s="607">
        <v>204</v>
      </c>
      <c r="L360" s="607">
        <v>0</v>
      </c>
      <c r="M360" s="607">
        <v>0</v>
      </c>
      <c r="N360" s="607">
        <v>0</v>
      </c>
      <c r="O360" s="607">
        <v>117</v>
      </c>
      <c r="P360" s="607">
        <v>76</v>
      </c>
      <c r="Q360" s="607">
        <v>108</v>
      </c>
    </row>
    <row r="361" spans="1:17">
      <c r="A361" s="9"/>
      <c r="B361" s="9"/>
      <c r="C361" s="1377"/>
      <c r="D361" s="490" t="s">
        <v>1801</v>
      </c>
      <c r="E361" s="607">
        <v>16865</v>
      </c>
      <c r="F361" s="607">
        <v>9350</v>
      </c>
      <c r="G361" s="607">
        <v>7518</v>
      </c>
      <c r="H361" s="607">
        <v>1832</v>
      </c>
      <c r="I361" s="607">
        <v>7515</v>
      </c>
      <c r="J361" s="607">
        <v>12419</v>
      </c>
      <c r="K361" s="607">
        <v>1571</v>
      </c>
      <c r="L361" s="607">
        <v>0</v>
      </c>
      <c r="M361" s="607">
        <v>0</v>
      </c>
      <c r="N361" s="607">
        <v>0</v>
      </c>
      <c r="O361" s="607">
        <v>750</v>
      </c>
      <c r="P361" s="607">
        <v>820</v>
      </c>
      <c r="Q361" s="607">
        <v>1305</v>
      </c>
    </row>
    <row r="362" spans="1:17">
      <c r="A362" s="9"/>
      <c r="B362" s="9"/>
      <c r="C362" s="1377"/>
      <c r="D362" s="490" t="s">
        <v>1802</v>
      </c>
      <c r="E362" s="607">
        <v>18985</v>
      </c>
      <c r="F362" s="607">
        <v>10959</v>
      </c>
      <c r="G362" s="607">
        <v>8729</v>
      </c>
      <c r="H362" s="607">
        <v>2230</v>
      </c>
      <c r="I362" s="607">
        <v>8026</v>
      </c>
      <c r="J362" s="607">
        <v>14034</v>
      </c>
      <c r="K362" s="607">
        <v>1775</v>
      </c>
      <c r="L362" s="607">
        <v>0</v>
      </c>
      <c r="M362" s="607">
        <v>0</v>
      </c>
      <c r="N362" s="607">
        <v>0</v>
      </c>
      <c r="O362" s="607">
        <v>867</v>
      </c>
      <c r="P362" s="607">
        <v>896</v>
      </c>
      <c r="Q362" s="607">
        <v>1413</v>
      </c>
    </row>
    <row r="363" spans="1:17" ht="20.25" customHeight="1">
      <c r="A363" s="9"/>
      <c r="B363" s="9"/>
      <c r="C363" s="1377" t="s">
        <v>2408</v>
      </c>
      <c r="D363" s="490" t="s">
        <v>1800</v>
      </c>
      <c r="E363" s="607">
        <v>2</v>
      </c>
      <c r="F363" s="607">
        <v>2</v>
      </c>
      <c r="G363" s="607">
        <v>0</v>
      </c>
      <c r="H363" s="607">
        <v>2</v>
      </c>
      <c r="I363" s="607">
        <v>0</v>
      </c>
      <c r="J363" s="607">
        <v>0</v>
      </c>
      <c r="K363" s="607">
        <v>0</v>
      </c>
      <c r="L363" s="607">
        <v>0</v>
      </c>
      <c r="M363" s="607">
        <v>0</v>
      </c>
      <c r="N363" s="607">
        <v>0</v>
      </c>
      <c r="O363" s="607">
        <v>0</v>
      </c>
      <c r="P363" s="607">
        <v>2</v>
      </c>
      <c r="Q363" s="607">
        <v>0</v>
      </c>
    </row>
    <row r="364" spans="1:17">
      <c r="A364" s="9"/>
      <c r="B364" s="9"/>
      <c r="C364" s="1377"/>
      <c r="D364" s="490" t="s">
        <v>1802</v>
      </c>
      <c r="E364" s="607">
        <v>2</v>
      </c>
      <c r="F364" s="607">
        <v>2</v>
      </c>
      <c r="G364" s="607">
        <v>0</v>
      </c>
      <c r="H364" s="607">
        <v>2</v>
      </c>
      <c r="I364" s="607">
        <v>0</v>
      </c>
      <c r="J364" s="607">
        <v>0</v>
      </c>
      <c r="K364" s="607">
        <v>0</v>
      </c>
      <c r="L364" s="607">
        <v>0</v>
      </c>
      <c r="M364" s="607">
        <v>0</v>
      </c>
      <c r="N364" s="607">
        <v>0</v>
      </c>
      <c r="O364" s="607">
        <v>0</v>
      </c>
      <c r="P364" s="607">
        <v>2</v>
      </c>
      <c r="Q364" s="607">
        <v>0</v>
      </c>
    </row>
    <row r="365" spans="1:17" ht="20.25" customHeight="1">
      <c r="A365" s="9"/>
      <c r="B365" s="9"/>
      <c r="C365" s="1422" t="s">
        <v>1947</v>
      </c>
      <c r="D365" s="490" t="s">
        <v>1800</v>
      </c>
      <c r="E365" s="607">
        <v>3554</v>
      </c>
      <c r="F365" s="607">
        <v>2747</v>
      </c>
      <c r="G365" s="607">
        <v>2143</v>
      </c>
      <c r="H365" s="607">
        <v>604</v>
      </c>
      <c r="I365" s="607">
        <v>807</v>
      </c>
      <c r="J365" s="607">
        <v>2634</v>
      </c>
      <c r="K365" s="607">
        <v>365</v>
      </c>
      <c r="L365" s="607">
        <v>0</v>
      </c>
      <c r="M365" s="607">
        <v>1</v>
      </c>
      <c r="N365" s="607">
        <v>0</v>
      </c>
      <c r="O365" s="607">
        <v>234</v>
      </c>
      <c r="P365" s="607">
        <v>137</v>
      </c>
      <c r="Q365" s="607">
        <v>183</v>
      </c>
    </row>
    <row r="366" spans="1:17">
      <c r="A366" s="9"/>
      <c r="B366" s="9"/>
      <c r="C366" s="1377"/>
      <c r="D366" s="490" t="s">
        <v>1801</v>
      </c>
      <c r="E366" s="607">
        <v>23350</v>
      </c>
      <c r="F366" s="607">
        <v>12569</v>
      </c>
      <c r="G366" s="607">
        <v>10124</v>
      </c>
      <c r="H366" s="607">
        <v>2445</v>
      </c>
      <c r="I366" s="607">
        <v>10781</v>
      </c>
      <c r="J366" s="607">
        <v>17244</v>
      </c>
      <c r="K366" s="607">
        <v>2247</v>
      </c>
      <c r="L366" s="607">
        <v>2</v>
      </c>
      <c r="M366" s="607">
        <v>0</v>
      </c>
      <c r="N366" s="607">
        <v>0</v>
      </c>
      <c r="O366" s="607">
        <v>1277</v>
      </c>
      <c r="P366" s="607">
        <v>1103</v>
      </c>
      <c r="Q366" s="607">
        <v>1477</v>
      </c>
    </row>
    <row r="367" spans="1:17">
      <c r="A367" s="9"/>
      <c r="B367" s="9"/>
      <c r="C367" s="1377"/>
      <c r="D367" s="490" t="s">
        <v>1802</v>
      </c>
      <c r="E367" s="607">
        <v>26904</v>
      </c>
      <c r="F367" s="607">
        <v>15316</v>
      </c>
      <c r="G367" s="607">
        <v>12267</v>
      </c>
      <c r="H367" s="607">
        <v>3049</v>
      </c>
      <c r="I367" s="607">
        <v>11588</v>
      </c>
      <c r="J367" s="607">
        <v>19878</v>
      </c>
      <c r="K367" s="607">
        <v>2612</v>
      </c>
      <c r="L367" s="607">
        <v>2</v>
      </c>
      <c r="M367" s="607">
        <v>1</v>
      </c>
      <c r="N367" s="607">
        <v>0</v>
      </c>
      <c r="O367" s="607">
        <v>1511</v>
      </c>
      <c r="P367" s="607">
        <v>1240</v>
      </c>
      <c r="Q367" s="607">
        <v>1660</v>
      </c>
    </row>
    <row r="368" spans="1:17" ht="20.25" customHeight="1">
      <c r="A368" s="9"/>
      <c r="B368" s="9" t="s">
        <v>674</v>
      </c>
      <c r="C368" s="1377"/>
      <c r="D368" s="490" t="s">
        <v>1800</v>
      </c>
      <c r="E368" s="607">
        <v>10690</v>
      </c>
      <c r="F368" s="607">
        <v>7649</v>
      </c>
      <c r="G368" s="1153" t="s">
        <v>893</v>
      </c>
      <c r="H368" s="1153" t="s">
        <v>893</v>
      </c>
      <c r="I368" s="607">
        <v>3041</v>
      </c>
      <c r="J368" s="607">
        <v>7741</v>
      </c>
      <c r="K368" s="607">
        <v>2321</v>
      </c>
      <c r="L368" s="607">
        <v>0</v>
      </c>
      <c r="M368" s="607">
        <v>0</v>
      </c>
      <c r="N368" s="607">
        <v>0</v>
      </c>
      <c r="O368" s="607">
        <v>18</v>
      </c>
      <c r="P368" s="607">
        <v>17</v>
      </c>
      <c r="Q368" s="607">
        <v>593</v>
      </c>
    </row>
    <row r="369" spans="1:17">
      <c r="A369" s="9"/>
      <c r="B369" s="9"/>
      <c r="C369" s="1377"/>
      <c r="D369" s="490" t="s">
        <v>1801</v>
      </c>
      <c r="E369" s="607">
        <v>48084</v>
      </c>
      <c r="F369" s="607">
        <v>24414</v>
      </c>
      <c r="G369" s="1153" t="s">
        <v>893</v>
      </c>
      <c r="H369" s="1153" t="s">
        <v>893</v>
      </c>
      <c r="I369" s="607">
        <v>23670</v>
      </c>
      <c r="J369" s="607">
        <v>34831</v>
      </c>
      <c r="K369" s="607">
        <v>10044</v>
      </c>
      <c r="L369" s="607">
        <v>0</v>
      </c>
      <c r="M369" s="607">
        <v>0</v>
      </c>
      <c r="N369" s="607">
        <v>0</v>
      </c>
      <c r="O369" s="607">
        <v>176</v>
      </c>
      <c r="P369" s="607">
        <v>142</v>
      </c>
      <c r="Q369" s="607">
        <v>2891</v>
      </c>
    </row>
    <row r="370" spans="1:17">
      <c r="A370" s="9"/>
      <c r="B370" s="9"/>
      <c r="C370" s="1377"/>
      <c r="D370" s="490" t="s">
        <v>1802</v>
      </c>
      <c r="E370" s="607">
        <v>58774</v>
      </c>
      <c r="F370" s="607">
        <v>32063</v>
      </c>
      <c r="G370" s="1153" t="s">
        <v>893</v>
      </c>
      <c r="H370" s="1153" t="s">
        <v>893</v>
      </c>
      <c r="I370" s="607">
        <v>26711</v>
      </c>
      <c r="J370" s="607">
        <v>42572</v>
      </c>
      <c r="K370" s="607">
        <v>12365</v>
      </c>
      <c r="L370" s="607">
        <v>0</v>
      </c>
      <c r="M370" s="607">
        <v>0</v>
      </c>
      <c r="N370" s="607">
        <v>0</v>
      </c>
      <c r="O370" s="607">
        <v>194</v>
      </c>
      <c r="P370" s="607">
        <v>159</v>
      </c>
      <c r="Q370" s="607">
        <v>3484</v>
      </c>
    </row>
    <row r="371" spans="1:17" ht="20.25" customHeight="1">
      <c r="A371" s="9"/>
      <c r="B371" s="9" t="s">
        <v>675</v>
      </c>
      <c r="C371" s="1377"/>
      <c r="D371" s="490"/>
      <c r="E371" s="607"/>
      <c r="F371" s="607"/>
      <c r="G371" s="607"/>
      <c r="H371" s="607"/>
      <c r="I371" s="607"/>
      <c r="J371" s="607"/>
      <c r="K371" s="607"/>
      <c r="L371" s="607"/>
      <c r="M371" s="607"/>
      <c r="N371" s="607"/>
      <c r="O371" s="607"/>
      <c r="P371" s="607"/>
      <c r="Q371" s="607"/>
    </row>
    <row r="372" spans="1:17" ht="20.25" customHeight="1">
      <c r="A372" s="9"/>
      <c r="B372" s="9"/>
      <c r="C372" s="1377" t="s">
        <v>2405</v>
      </c>
      <c r="D372" s="490" t="s">
        <v>1801</v>
      </c>
      <c r="E372" s="607">
        <v>4</v>
      </c>
      <c r="F372" s="607">
        <v>4</v>
      </c>
      <c r="G372" s="607">
        <v>0</v>
      </c>
      <c r="H372" s="607">
        <v>4</v>
      </c>
      <c r="I372" s="607">
        <v>0</v>
      </c>
      <c r="J372" s="1153" t="s">
        <v>893</v>
      </c>
      <c r="K372" s="1153" t="s">
        <v>893</v>
      </c>
      <c r="L372" s="1153" t="s">
        <v>893</v>
      </c>
      <c r="M372" s="1153" t="s">
        <v>893</v>
      </c>
      <c r="N372" s="1153" t="s">
        <v>893</v>
      </c>
      <c r="O372" s="1153" t="s">
        <v>893</v>
      </c>
      <c r="P372" s="1153" t="s">
        <v>893</v>
      </c>
      <c r="Q372" s="1153" t="s">
        <v>893</v>
      </c>
    </row>
    <row r="373" spans="1:17">
      <c r="A373" s="9"/>
      <c r="B373" s="9"/>
      <c r="C373" s="1377"/>
      <c r="D373" s="490" t="s">
        <v>1802</v>
      </c>
      <c r="E373" s="607">
        <v>4</v>
      </c>
      <c r="F373" s="607">
        <v>4</v>
      </c>
      <c r="G373" s="607">
        <v>0</v>
      </c>
      <c r="H373" s="607">
        <v>4</v>
      </c>
      <c r="I373" s="607">
        <v>0</v>
      </c>
      <c r="J373" s="1153" t="s">
        <v>893</v>
      </c>
      <c r="K373" s="1153" t="s">
        <v>893</v>
      </c>
      <c r="L373" s="1153" t="s">
        <v>893</v>
      </c>
      <c r="M373" s="1153" t="s">
        <v>893</v>
      </c>
      <c r="N373" s="1153" t="s">
        <v>893</v>
      </c>
      <c r="O373" s="1153" t="s">
        <v>893</v>
      </c>
      <c r="P373" s="1153" t="s">
        <v>893</v>
      </c>
      <c r="Q373" s="1153" t="s">
        <v>893</v>
      </c>
    </row>
    <row r="374" spans="1:17" ht="20.100000000000001" customHeight="1">
      <c r="A374" s="9"/>
      <c r="B374" s="9"/>
      <c r="C374" s="1377" t="s">
        <v>2406</v>
      </c>
      <c r="D374" s="490" t="s">
        <v>1800</v>
      </c>
      <c r="E374" s="607">
        <v>142</v>
      </c>
      <c r="F374" s="607">
        <v>142</v>
      </c>
      <c r="G374" s="607">
        <v>0</v>
      </c>
      <c r="H374" s="607">
        <v>142</v>
      </c>
      <c r="I374" s="607">
        <v>0</v>
      </c>
      <c r="J374" s="1153" t="s">
        <v>893</v>
      </c>
      <c r="K374" s="1153" t="s">
        <v>893</v>
      </c>
      <c r="L374" s="1153" t="s">
        <v>893</v>
      </c>
      <c r="M374" s="1153" t="s">
        <v>893</v>
      </c>
      <c r="N374" s="1153" t="s">
        <v>893</v>
      </c>
      <c r="O374" s="1153" t="s">
        <v>893</v>
      </c>
      <c r="P374" s="1153" t="s">
        <v>893</v>
      </c>
      <c r="Q374" s="1153" t="s">
        <v>893</v>
      </c>
    </row>
    <row r="375" spans="1:17">
      <c r="A375" s="9"/>
      <c r="B375" s="9"/>
      <c r="C375" s="1377"/>
      <c r="D375" s="490" t="s">
        <v>1801</v>
      </c>
      <c r="E375" s="607">
        <v>777</v>
      </c>
      <c r="F375" s="607">
        <v>777</v>
      </c>
      <c r="G375" s="607">
        <v>0</v>
      </c>
      <c r="H375" s="607">
        <v>777</v>
      </c>
      <c r="I375" s="607">
        <v>0</v>
      </c>
      <c r="J375" s="1153" t="s">
        <v>893</v>
      </c>
      <c r="K375" s="1153" t="s">
        <v>893</v>
      </c>
      <c r="L375" s="1153" t="s">
        <v>893</v>
      </c>
      <c r="M375" s="1153" t="s">
        <v>893</v>
      </c>
      <c r="N375" s="1153" t="s">
        <v>893</v>
      </c>
      <c r="O375" s="1153" t="s">
        <v>893</v>
      </c>
      <c r="P375" s="1153" t="s">
        <v>893</v>
      </c>
      <c r="Q375" s="1153" t="s">
        <v>893</v>
      </c>
    </row>
    <row r="376" spans="1:17">
      <c r="A376" s="9"/>
      <c r="B376" s="9"/>
      <c r="C376" s="1377"/>
      <c r="D376" s="490" t="s">
        <v>1802</v>
      </c>
      <c r="E376" s="607">
        <v>919</v>
      </c>
      <c r="F376" s="607">
        <v>919</v>
      </c>
      <c r="G376" s="607">
        <v>0</v>
      </c>
      <c r="H376" s="607">
        <v>919</v>
      </c>
      <c r="I376" s="607">
        <v>0</v>
      </c>
      <c r="J376" s="1153" t="s">
        <v>893</v>
      </c>
      <c r="K376" s="1153" t="s">
        <v>893</v>
      </c>
      <c r="L376" s="1153" t="s">
        <v>893</v>
      </c>
      <c r="M376" s="1153" t="s">
        <v>893</v>
      </c>
      <c r="N376" s="1153" t="s">
        <v>893</v>
      </c>
      <c r="O376" s="1153" t="s">
        <v>893</v>
      </c>
      <c r="P376" s="1153" t="s">
        <v>893</v>
      </c>
      <c r="Q376" s="1153" t="s">
        <v>893</v>
      </c>
    </row>
    <row r="377" spans="1:17" ht="20.25" customHeight="1">
      <c r="A377" s="9"/>
      <c r="B377" s="9"/>
      <c r="C377" s="1422" t="s">
        <v>1947</v>
      </c>
      <c r="D377" s="490" t="s">
        <v>1800</v>
      </c>
      <c r="E377" s="607">
        <v>142</v>
      </c>
      <c r="F377" s="607">
        <v>142</v>
      </c>
      <c r="G377" s="607">
        <v>0</v>
      </c>
      <c r="H377" s="607">
        <v>142</v>
      </c>
      <c r="I377" s="607">
        <v>0</v>
      </c>
      <c r="J377" s="607">
        <v>116</v>
      </c>
      <c r="K377" s="607">
        <v>23</v>
      </c>
      <c r="L377" s="607">
        <v>0</v>
      </c>
      <c r="M377" s="607">
        <v>0</v>
      </c>
      <c r="N377" s="607">
        <v>0</v>
      </c>
      <c r="O377" s="607">
        <v>1</v>
      </c>
      <c r="P377" s="607">
        <v>2</v>
      </c>
      <c r="Q377" s="607">
        <v>0</v>
      </c>
    </row>
    <row r="378" spans="1:17">
      <c r="A378" s="9"/>
      <c r="B378" s="9"/>
      <c r="C378" s="1377"/>
      <c r="D378" s="490" t="s">
        <v>1801</v>
      </c>
      <c r="E378" s="607">
        <v>781</v>
      </c>
      <c r="F378" s="607">
        <v>781</v>
      </c>
      <c r="G378" s="607">
        <v>0</v>
      </c>
      <c r="H378" s="607">
        <v>781</v>
      </c>
      <c r="I378" s="607">
        <v>0</v>
      </c>
      <c r="J378" s="607">
        <v>628</v>
      </c>
      <c r="K378" s="607">
        <v>136</v>
      </c>
      <c r="L378" s="607">
        <v>0</v>
      </c>
      <c r="M378" s="607">
        <v>0</v>
      </c>
      <c r="N378" s="607">
        <v>0</v>
      </c>
      <c r="O378" s="607">
        <v>7</v>
      </c>
      <c r="P378" s="607">
        <v>8</v>
      </c>
      <c r="Q378" s="607">
        <v>2</v>
      </c>
    </row>
    <row r="379" spans="1:17">
      <c r="A379" s="9"/>
      <c r="B379" s="9"/>
      <c r="C379" s="1377"/>
      <c r="D379" s="490" t="s">
        <v>1802</v>
      </c>
      <c r="E379" s="607">
        <v>923</v>
      </c>
      <c r="F379" s="607">
        <v>923</v>
      </c>
      <c r="G379" s="607">
        <v>0</v>
      </c>
      <c r="H379" s="607">
        <v>923</v>
      </c>
      <c r="I379" s="607">
        <v>0</v>
      </c>
      <c r="J379" s="607">
        <v>744</v>
      </c>
      <c r="K379" s="607">
        <v>159</v>
      </c>
      <c r="L379" s="607">
        <v>0</v>
      </c>
      <c r="M379" s="607">
        <v>0</v>
      </c>
      <c r="N379" s="607">
        <v>0</v>
      </c>
      <c r="O379" s="607">
        <v>8</v>
      </c>
      <c r="P379" s="607">
        <v>10</v>
      </c>
      <c r="Q379" s="607">
        <v>2</v>
      </c>
    </row>
    <row r="380" spans="1:17" ht="20.25" customHeight="1">
      <c r="A380" s="9"/>
      <c r="B380" s="9" t="s">
        <v>676</v>
      </c>
      <c r="C380" s="1377"/>
      <c r="D380" s="490" t="s">
        <v>1800</v>
      </c>
      <c r="E380" s="607">
        <v>279</v>
      </c>
      <c r="F380" s="607">
        <v>264</v>
      </c>
      <c r="G380" s="607">
        <v>0</v>
      </c>
      <c r="H380" s="607">
        <v>264</v>
      </c>
      <c r="I380" s="607">
        <v>15</v>
      </c>
      <c r="J380" s="607">
        <v>179</v>
      </c>
      <c r="K380" s="607">
        <v>26</v>
      </c>
      <c r="L380" s="607">
        <v>0</v>
      </c>
      <c r="M380" s="607">
        <v>0</v>
      </c>
      <c r="N380" s="607">
        <v>0</v>
      </c>
      <c r="O380" s="607">
        <v>4</v>
      </c>
      <c r="P380" s="607">
        <v>3</v>
      </c>
      <c r="Q380" s="607">
        <v>67</v>
      </c>
    </row>
    <row r="381" spans="1:17">
      <c r="A381" s="9"/>
      <c r="B381" s="9"/>
      <c r="C381" s="1377"/>
      <c r="D381" s="490" t="s">
        <v>1801</v>
      </c>
      <c r="E381" s="607">
        <v>664</v>
      </c>
      <c r="F381" s="607">
        <v>570</v>
      </c>
      <c r="G381" s="607">
        <v>0</v>
      </c>
      <c r="H381" s="607">
        <v>570</v>
      </c>
      <c r="I381" s="607">
        <v>94</v>
      </c>
      <c r="J381" s="607">
        <v>404</v>
      </c>
      <c r="K381" s="607">
        <v>147</v>
      </c>
      <c r="L381" s="607">
        <v>0</v>
      </c>
      <c r="M381" s="607">
        <v>0</v>
      </c>
      <c r="N381" s="607">
        <v>0</v>
      </c>
      <c r="O381" s="607">
        <v>13</v>
      </c>
      <c r="P381" s="607">
        <v>3</v>
      </c>
      <c r="Q381" s="607">
        <v>97</v>
      </c>
    </row>
    <row r="382" spans="1:17">
      <c r="A382" s="9"/>
      <c r="B382" s="9"/>
      <c r="C382" s="1377"/>
      <c r="D382" s="490" t="s">
        <v>1802</v>
      </c>
      <c r="E382" s="607">
        <v>943</v>
      </c>
      <c r="F382" s="607">
        <v>834</v>
      </c>
      <c r="G382" s="607">
        <v>0</v>
      </c>
      <c r="H382" s="607">
        <v>834</v>
      </c>
      <c r="I382" s="607">
        <v>109</v>
      </c>
      <c r="J382" s="607">
        <v>583</v>
      </c>
      <c r="K382" s="607">
        <v>173</v>
      </c>
      <c r="L382" s="607">
        <v>0</v>
      </c>
      <c r="M382" s="607">
        <v>0</v>
      </c>
      <c r="N382" s="607">
        <v>0</v>
      </c>
      <c r="O382" s="607">
        <v>17</v>
      </c>
      <c r="P382" s="607">
        <v>6</v>
      </c>
      <c r="Q382" s="607">
        <v>164</v>
      </c>
    </row>
    <row r="383" spans="1:17" ht="20.25" customHeight="1">
      <c r="A383" s="9"/>
      <c r="B383" s="9" t="s">
        <v>1909</v>
      </c>
      <c r="C383" s="1377"/>
      <c r="D383" s="490" t="s">
        <v>1800</v>
      </c>
      <c r="E383" s="607">
        <v>17528</v>
      </c>
      <c r="F383" s="607">
        <v>13080</v>
      </c>
      <c r="G383" s="607">
        <v>11111</v>
      </c>
      <c r="H383" s="607">
        <v>1969</v>
      </c>
      <c r="I383" s="607">
        <v>4448</v>
      </c>
      <c r="J383" s="607">
        <v>12358</v>
      </c>
      <c r="K383" s="607">
        <v>3477</v>
      </c>
      <c r="L383" s="607">
        <v>5</v>
      </c>
      <c r="M383" s="607">
        <v>2</v>
      </c>
      <c r="N383" s="607">
        <v>0</v>
      </c>
      <c r="O383" s="607">
        <v>517</v>
      </c>
      <c r="P383" s="607">
        <v>312</v>
      </c>
      <c r="Q383" s="607">
        <v>857</v>
      </c>
    </row>
    <row r="384" spans="1:17">
      <c r="A384" s="9"/>
      <c r="B384" s="9"/>
      <c r="C384" s="1377"/>
      <c r="D384" s="490" t="s">
        <v>1801</v>
      </c>
      <c r="E384" s="607">
        <v>90403</v>
      </c>
      <c r="F384" s="607">
        <v>47367</v>
      </c>
      <c r="G384" s="607">
        <v>40309</v>
      </c>
      <c r="H384" s="607">
        <v>7058</v>
      </c>
      <c r="I384" s="607">
        <v>43036</v>
      </c>
      <c r="J384" s="607">
        <v>64367</v>
      </c>
      <c r="K384" s="607">
        <v>16466</v>
      </c>
      <c r="L384" s="607">
        <v>23</v>
      </c>
      <c r="M384" s="607">
        <v>14</v>
      </c>
      <c r="N384" s="607">
        <v>2</v>
      </c>
      <c r="O384" s="607">
        <v>2726</v>
      </c>
      <c r="P384" s="607">
        <v>2288</v>
      </c>
      <c r="Q384" s="607">
        <v>4517</v>
      </c>
    </row>
    <row r="385" spans="1:17">
      <c r="A385" s="9"/>
      <c r="B385" s="9"/>
      <c r="C385" s="1377"/>
      <c r="D385" s="490" t="s">
        <v>1802</v>
      </c>
      <c r="E385" s="607">
        <v>107931</v>
      </c>
      <c r="F385" s="607">
        <v>60447</v>
      </c>
      <c r="G385" s="607">
        <v>51420</v>
      </c>
      <c r="H385" s="607">
        <v>9027</v>
      </c>
      <c r="I385" s="607">
        <v>47484</v>
      </c>
      <c r="J385" s="607">
        <v>76725</v>
      </c>
      <c r="K385" s="607">
        <v>19943</v>
      </c>
      <c r="L385" s="607">
        <v>28</v>
      </c>
      <c r="M385" s="607">
        <v>16</v>
      </c>
      <c r="N385" s="607">
        <v>2</v>
      </c>
      <c r="O385" s="607">
        <v>3243</v>
      </c>
      <c r="P385" s="607">
        <v>2600</v>
      </c>
      <c r="Q385" s="607">
        <v>5374</v>
      </c>
    </row>
    <row r="386" spans="1:17" ht="20.25" customHeight="1">
      <c r="A386" s="9"/>
      <c r="B386" s="9" t="s">
        <v>677</v>
      </c>
      <c r="C386" s="1377"/>
      <c r="D386" s="490" t="s">
        <v>1800</v>
      </c>
      <c r="E386" s="607">
        <v>310</v>
      </c>
      <c r="F386" s="607">
        <v>0</v>
      </c>
      <c r="G386" s="607">
        <v>0</v>
      </c>
      <c r="H386" s="607">
        <v>0</v>
      </c>
      <c r="I386" s="607">
        <v>310</v>
      </c>
      <c r="J386" s="607">
        <v>158</v>
      </c>
      <c r="K386" s="607">
        <v>33</v>
      </c>
      <c r="L386" s="607">
        <v>0</v>
      </c>
      <c r="M386" s="607">
        <v>0</v>
      </c>
      <c r="N386" s="607">
        <v>0</v>
      </c>
      <c r="O386" s="607">
        <v>30</v>
      </c>
      <c r="P386" s="607">
        <v>67</v>
      </c>
      <c r="Q386" s="607">
        <v>22</v>
      </c>
    </row>
    <row r="387" spans="1:17">
      <c r="A387" s="9"/>
      <c r="B387" s="9"/>
      <c r="C387" s="1377"/>
      <c r="D387" s="490" t="s">
        <v>1801</v>
      </c>
      <c r="E387" s="607">
        <v>659</v>
      </c>
      <c r="F387" s="607">
        <v>0</v>
      </c>
      <c r="G387" s="607">
        <v>0</v>
      </c>
      <c r="H387" s="607">
        <v>0</v>
      </c>
      <c r="I387" s="607">
        <v>659</v>
      </c>
      <c r="J387" s="607">
        <v>297</v>
      </c>
      <c r="K387" s="607">
        <v>75</v>
      </c>
      <c r="L387" s="607">
        <v>0</v>
      </c>
      <c r="M387" s="607">
        <v>1</v>
      </c>
      <c r="N387" s="607">
        <v>0</v>
      </c>
      <c r="O387" s="607">
        <v>63</v>
      </c>
      <c r="P387" s="607">
        <v>166</v>
      </c>
      <c r="Q387" s="607">
        <v>57</v>
      </c>
    </row>
    <row r="388" spans="1:17">
      <c r="A388" s="9"/>
      <c r="B388" s="9"/>
      <c r="C388" s="1377"/>
      <c r="D388" s="490" t="s">
        <v>1802</v>
      </c>
      <c r="E388" s="607">
        <v>969</v>
      </c>
      <c r="F388" s="607">
        <v>0</v>
      </c>
      <c r="G388" s="607">
        <v>0</v>
      </c>
      <c r="H388" s="607">
        <v>0</v>
      </c>
      <c r="I388" s="607">
        <v>969</v>
      </c>
      <c r="J388" s="607">
        <v>455</v>
      </c>
      <c r="K388" s="607">
        <v>108</v>
      </c>
      <c r="L388" s="607">
        <v>0</v>
      </c>
      <c r="M388" s="607">
        <v>1</v>
      </c>
      <c r="N388" s="607">
        <v>0</v>
      </c>
      <c r="O388" s="607">
        <v>93</v>
      </c>
      <c r="P388" s="607">
        <v>233</v>
      </c>
      <c r="Q388" s="607">
        <v>79</v>
      </c>
    </row>
    <row r="389" spans="1:17" ht="20.25" customHeight="1">
      <c r="A389" s="9"/>
      <c r="B389" s="9" t="s">
        <v>1912</v>
      </c>
      <c r="C389" s="1377"/>
      <c r="D389" s="490" t="s">
        <v>1800</v>
      </c>
      <c r="E389" s="607">
        <v>310</v>
      </c>
      <c r="F389" s="607">
        <v>0</v>
      </c>
      <c r="G389" s="607">
        <v>0</v>
      </c>
      <c r="H389" s="607">
        <v>0</v>
      </c>
      <c r="I389" s="607">
        <v>310</v>
      </c>
      <c r="J389" s="607">
        <v>158</v>
      </c>
      <c r="K389" s="607">
        <v>33</v>
      </c>
      <c r="L389" s="607">
        <v>0</v>
      </c>
      <c r="M389" s="607">
        <v>0</v>
      </c>
      <c r="N389" s="607">
        <v>0</v>
      </c>
      <c r="O389" s="607">
        <v>30</v>
      </c>
      <c r="P389" s="607">
        <v>67</v>
      </c>
      <c r="Q389" s="607">
        <v>22</v>
      </c>
    </row>
    <row r="390" spans="1:17">
      <c r="A390" s="9"/>
      <c r="B390" s="9"/>
      <c r="C390" s="1377"/>
      <c r="D390" s="490" t="s">
        <v>1801</v>
      </c>
      <c r="E390" s="607">
        <v>659</v>
      </c>
      <c r="F390" s="607">
        <v>0</v>
      </c>
      <c r="G390" s="607">
        <v>0</v>
      </c>
      <c r="H390" s="607">
        <v>0</v>
      </c>
      <c r="I390" s="607">
        <v>659</v>
      </c>
      <c r="J390" s="607">
        <v>297</v>
      </c>
      <c r="K390" s="607">
        <v>75</v>
      </c>
      <c r="L390" s="607">
        <v>0</v>
      </c>
      <c r="M390" s="607">
        <v>1</v>
      </c>
      <c r="N390" s="607">
        <v>0</v>
      </c>
      <c r="O390" s="607">
        <v>63</v>
      </c>
      <c r="P390" s="607">
        <v>166</v>
      </c>
      <c r="Q390" s="607">
        <v>57</v>
      </c>
    </row>
    <row r="391" spans="1:17">
      <c r="A391" s="9"/>
      <c r="B391" s="9"/>
      <c r="C391" s="1377"/>
      <c r="D391" s="490" t="s">
        <v>1802</v>
      </c>
      <c r="E391" s="607">
        <v>969</v>
      </c>
      <c r="F391" s="607">
        <v>0</v>
      </c>
      <c r="G391" s="607">
        <v>0</v>
      </c>
      <c r="H391" s="607">
        <v>0</v>
      </c>
      <c r="I391" s="607">
        <v>969</v>
      </c>
      <c r="J391" s="607">
        <v>455</v>
      </c>
      <c r="K391" s="607">
        <v>108</v>
      </c>
      <c r="L391" s="607">
        <v>0</v>
      </c>
      <c r="M391" s="607">
        <v>1</v>
      </c>
      <c r="N391" s="607">
        <v>0</v>
      </c>
      <c r="O391" s="607">
        <v>93</v>
      </c>
      <c r="P391" s="607">
        <v>233</v>
      </c>
      <c r="Q391" s="607">
        <v>79</v>
      </c>
    </row>
    <row r="392" spans="1:17">
      <c r="A392" s="90" t="s">
        <v>546</v>
      </c>
      <c r="B392" s="9"/>
      <c r="C392" s="1377"/>
      <c r="D392" s="704"/>
      <c r="E392" s="706"/>
      <c r="F392" s="607"/>
      <c r="G392" s="607"/>
      <c r="H392" s="607"/>
      <c r="I392" s="607"/>
      <c r="J392" s="607"/>
      <c r="K392" s="607"/>
      <c r="L392" s="607"/>
      <c r="M392" s="607"/>
      <c r="N392" s="607"/>
      <c r="O392" s="607"/>
      <c r="P392" s="607"/>
      <c r="Q392" s="607"/>
    </row>
    <row r="393" spans="1:17">
      <c r="A393" s="509" t="s">
        <v>1890</v>
      </c>
      <c r="B393" s="9"/>
      <c r="C393" s="1377"/>
      <c r="D393" s="704"/>
      <c r="E393" s="706"/>
      <c r="F393" s="607"/>
      <c r="G393" s="607"/>
      <c r="H393" s="607"/>
      <c r="I393" s="607"/>
      <c r="J393" s="607"/>
      <c r="K393" s="607"/>
      <c r="L393" s="607"/>
      <c r="M393" s="607"/>
      <c r="N393" s="607"/>
      <c r="O393" s="607"/>
      <c r="P393" s="607"/>
      <c r="Q393" s="607"/>
    </row>
    <row r="394" spans="1:17">
      <c r="A394" s="509" t="s">
        <v>1891</v>
      </c>
      <c r="B394" s="9"/>
      <c r="C394" s="1377"/>
      <c r="D394" s="704"/>
      <c r="E394" s="706"/>
      <c r="F394" s="607"/>
      <c r="G394" s="607"/>
      <c r="H394" s="607"/>
      <c r="I394" s="607"/>
      <c r="J394" s="607"/>
      <c r="K394" s="607"/>
      <c r="L394" s="607"/>
      <c r="M394" s="607"/>
      <c r="N394" s="607"/>
      <c r="O394" s="607"/>
      <c r="P394" s="607"/>
      <c r="Q394" s="607"/>
    </row>
    <row r="395" spans="1:17" s="509" customFormat="1" ht="10.15" customHeight="1">
      <c r="A395" s="509" t="s">
        <v>1892</v>
      </c>
      <c r="C395" s="510"/>
      <c r="D395" s="515"/>
      <c r="E395" s="512"/>
      <c r="F395" s="512"/>
      <c r="G395" s="512"/>
      <c r="H395" s="512"/>
      <c r="I395" s="512"/>
      <c r="J395" s="512"/>
      <c r="K395" s="512"/>
      <c r="L395" s="512"/>
      <c r="M395" s="512"/>
    </row>
    <row r="396" spans="1:17">
      <c r="B396" s="9"/>
      <c r="C396" s="1377"/>
      <c r="D396" s="704"/>
      <c r="E396" s="706"/>
      <c r="F396" s="607"/>
      <c r="G396" s="607"/>
      <c r="H396" s="607"/>
      <c r="I396" s="607"/>
      <c r="J396" s="607"/>
      <c r="K396" s="607"/>
      <c r="L396" s="607"/>
      <c r="M396" s="607"/>
      <c r="N396" s="607"/>
      <c r="O396" s="607"/>
      <c r="P396" s="607"/>
      <c r="Q396" s="607"/>
    </row>
    <row r="397" spans="1:17">
      <c r="A397" s="1316" t="s">
        <v>586</v>
      </c>
      <c r="B397" s="9"/>
      <c r="C397" s="1377"/>
      <c r="D397" s="704"/>
      <c r="E397" s="706"/>
      <c r="F397" s="607"/>
      <c r="G397" s="607"/>
      <c r="H397" s="607"/>
      <c r="I397" s="607"/>
      <c r="J397" s="607"/>
      <c r="K397" s="607"/>
      <c r="L397" s="607"/>
      <c r="M397" s="607"/>
      <c r="N397" s="607"/>
      <c r="O397" s="607"/>
      <c r="P397" s="607"/>
      <c r="Q397" s="607"/>
    </row>
    <row r="398" spans="1:17" ht="20.25" customHeight="1">
      <c r="A398" s="1502" t="s">
        <v>2409</v>
      </c>
      <c r="B398" s="1502"/>
      <c r="C398" s="1502"/>
      <c r="D398" s="490" t="s">
        <v>1800</v>
      </c>
      <c r="E398" s="607">
        <v>17838</v>
      </c>
      <c r="F398" s="607">
        <v>13080</v>
      </c>
      <c r="G398" s="607">
        <v>11111</v>
      </c>
      <c r="H398" s="607">
        <v>1969</v>
      </c>
      <c r="I398" s="607">
        <v>4758</v>
      </c>
      <c r="J398" s="607">
        <v>12516</v>
      </c>
      <c r="K398" s="607">
        <v>3510</v>
      </c>
      <c r="L398" s="607">
        <v>5</v>
      </c>
      <c r="M398" s="607">
        <v>2</v>
      </c>
      <c r="N398" s="607">
        <v>0</v>
      </c>
      <c r="O398" s="607">
        <v>547</v>
      </c>
      <c r="P398" s="607">
        <v>379</v>
      </c>
      <c r="Q398" s="607">
        <v>879</v>
      </c>
    </row>
    <row r="399" spans="1:17">
      <c r="A399" s="9"/>
      <c r="B399" s="9"/>
      <c r="C399" s="1377"/>
      <c r="D399" s="490" t="s">
        <v>1801</v>
      </c>
      <c r="E399" s="607">
        <v>91062</v>
      </c>
      <c r="F399" s="607">
        <v>47367</v>
      </c>
      <c r="G399" s="607">
        <v>40309</v>
      </c>
      <c r="H399" s="607">
        <v>7058</v>
      </c>
      <c r="I399" s="607">
        <v>43695</v>
      </c>
      <c r="J399" s="607">
        <v>64664</v>
      </c>
      <c r="K399" s="607">
        <v>16541</v>
      </c>
      <c r="L399" s="607">
        <v>23</v>
      </c>
      <c r="M399" s="607">
        <v>15</v>
      </c>
      <c r="N399" s="607">
        <v>2</v>
      </c>
      <c r="O399" s="607">
        <v>2789</v>
      </c>
      <c r="P399" s="607">
        <v>2454</v>
      </c>
      <c r="Q399" s="607">
        <v>4574</v>
      </c>
    </row>
    <row r="400" spans="1:17">
      <c r="A400" s="9"/>
      <c r="B400" s="9"/>
      <c r="C400" s="1377"/>
      <c r="D400" s="490" t="s">
        <v>1802</v>
      </c>
      <c r="E400" s="607">
        <v>108900</v>
      </c>
      <c r="F400" s="607">
        <v>60447</v>
      </c>
      <c r="G400" s="607">
        <v>51420</v>
      </c>
      <c r="H400" s="607">
        <v>9027</v>
      </c>
      <c r="I400" s="607">
        <v>48453</v>
      </c>
      <c r="J400" s="607">
        <v>77180</v>
      </c>
      <c r="K400" s="607">
        <v>20051</v>
      </c>
      <c r="L400" s="607">
        <v>28</v>
      </c>
      <c r="M400" s="607">
        <v>17</v>
      </c>
      <c r="N400" s="607">
        <v>2</v>
      </c>
      <c r="O400" s="607">
        <v>3336</v>
      </c>
      <c r="P400" s="607">
        <v>2833</v>
      </c>
      <c r="Q400" s="607">
        <v>5453</v>
      </c>
    </row>
    <row r="401" spans="1:17" ht="20.25" customHeight="1">
      <c r="A401" s="1502" t="s">
        <v>2410</v>
      </c>
      <c r="B401" s="1502"/>
      <c r="C401" s="1502"/>
      <c r="D401" s="490"/>
      <c r="E401" s="607"/>
      <c r="F401" s="607"/>
      <c r="G401" s="607"/>
      <c r="H401" s="607"/>
      <c r="I401" s="607"/>
      <c r="J401" s="607"/>
      <c r="K401" s="607"/>
      <c r="L401" s="607"/>
      <c r="M401" s="607"/>
      <c r="N401" s="607"/>
      <c r="O401" s="607"/>
      <c r="P401" s="607"/>
      <c r="Q401" s="607"/>
    </row>
    <row r="402" spans="1:17" ht="20.25" customHeight="1">
      <c r="A402" s="9"/>
      <c r="B402" s="9" t="s">
        <v>669</v>
      </c>
      <c r="C402" s="1377"/>
      <c r="D402" s="490"/>
      <c r="E402" s="607"/>
      <c r="F402" s="607"/>
      <c r="G402" s="607"/>
      <c r="H402" s="607"/>
      <c r="I402" s="607"/>
      <c r="J402" s="607"/>
      <c r="K402" s="607"/>
      <c r="L402" s="607"/>
      <c r="M402" s="607"/>
      <c r="N402" s="607"/>
      <c r="O402" s="607"/>
      <c r="P402" s="607"/>
      <c r="Q402" s="607"/>
    </row>
    <row r="403" spans="1:17" ht="20.25" customHeight="1">
      <c r="A403" s="9"/>
      <c r="B403" s="9"/>
      <c r="C403" s="1377" t="s">
        <v>2405</v>
      </c>
      <c r="D403" s="490" t="s">
        <v>1800</v>
      </c>
      <c r="E403" s="607">
        <v>79</v>
      </c>
      <c r="F403" s="607">
        <v>43</v>
      </c>
      <c r="G403" s="607">
        <v>35</v>
      </c>
      <c r="H403" s="607">
        <v>8</v>
      </c>
      <c r="I403" s="607">
        <v>36</v>
      </c>
      <c r="J403" s="607">
        <v>36</v>
      </c>
      <c r="K403" s="607">
        <v>17</v>
      </c>
      <c r="L403" s="607">
        <v>1</v>
      </c>
      <c r="M403" s="607">
        <v>3</v>
      </c>
      <c r="N403" s="607">
        <v>0</v>
      </c>
      <c r="O403" s="607">
        <v>15</v>
      </c>
      <c r="P403" s="607">
        <v>2</v>
      </c>
      <c r="Q403" s="607">
        <v>5</v>
      </c>
    </row>
    <row r="404" spans="1:17">
      <c r="A404" s="9"/>
      <c r="B404" s="9"/>
      <c r="C404" s="1377"/>
      <c r="D404" s="490" t="s">
        <v>1801</v>
      </c>
      <c r="E404" s="607">
        <v>218</v>
      </c>
      <c r="F404" s="607">
        <v>67</v>
      </c>
      <c r="G404" s="607">
        <v>53</v>
      </c>
      <c r="H404" s="607">
        <v>14</v>
      </c>
      <c r="I404" s="607">
        <v>151</v>
      </c>
      <c r="J404" s="607">
        <v>110</v>
      </c>
      <c r="K404" s="607">
        <v>56</v>
      </c>
      <c r="L404" s="607">
        <v>3</v>
      </c>
      <c r="M404" s="607">
        <v>12</v>
      </c>
      <c r="N404" s="607">
        <v>0</v>
      </c>
      <c r="O404" s="607">
        <v>26</v>
      </c>
      <c r="P404" s="607">
        <v>6</v>
      </c>
      <c r="Q404" s="607">
        <v>5</v>
      </c>
    </row>
    <row r="405" spans="1:17">
      <c r="A405" s="9"/>
      <c r="B405" s="9"/>
      <c r="C405" s="1377"/>
      <c r="D405" s="490" t="s">
        <v>1802</v>
      </c>
      <c r="E405" s="607">
        <v>297</v>
      </c>
      <c r="F405" s="607">
        <v>110</v>
      </c>
      <c r="G405" s="607">
        <v>88</v>
      </c>
      <c r="H405" s="607">
        <v>22</v>
      </c>
      <c r="I405" s="607">
        <v>187</v>
      </c>
      <c r="J405" s="607">
        <v>146</v>
      </c>
      <c r="K405" s="607">
        <v>73</v>
      </c>
      <c r="L405" s="607">
        <v>4</v>
      </c>
      <c r="M405" s="607">
        <v>15</v>
      </c>
      <c r="N405" s="607">
        <v>0</v>
      </c>
      <c r="O405" s="607">
        <v>41</v>
      </c>
      <c r="P405" s="607">
        <v>8</v>
      </c>
      <c r="Q405" s="607">
        <v>10</v>
      </c>
    </row>
    <row r="406" spans="1:17" ht="20.25" customHeight="1">
      <c r="A406" s="9"/>
      <c r="B406" s="9"/>
      <c r="C406" s="1377" t="s">
        <v>2406</v>
      </c>
      <c r="D406" s="490" t="s">
        <v>1800</v>
      </c>
      <c r="E406" s="607">
        <v>30</v>
      </c>
      <c r="F406" s="607">
        <v>24</v>
      </c>
      <c r="G406" s="607">
        <v>20</v>
      </c>
      <c r="H406" s="607">
        <v>4</v>
      </c>
      <c r="I406" s="607">
        <v>6</v>
      </c>
      <c r="J406" s="607">
        <v>18</v>
      </c>
      <c r="K406" s="607">
        <v>8</v>
      </c>
      <c r="L406" s="607">
        <v>0</v>
      </c>
      <c r="M406" s="607">
        <v>0</v>
      </c>
      <c r="N406" s="607">
        <v>0</v>
      </c>
      <c r="O406" s="607">
        <v>3</v>
      </c>
      <c r="P406" s="607">
        <v>0</v>
      </c>
      <c r="Q406" s="607">
        <v>1</v>
      </c>
    </row>
    <row r="407" spans="1:17">
      <c r="A407" s="9"/>
      <c r="B407" s="9"/>
      <c r="C407" s="1377"/>
      <c r="D407" s="490" t="s">
        <v>1801</v>
      </c>
      <c r="E407" s="607">
        <v>702</v>
      </c>
      <c r="F407" s="607">
        <v>253</v>
      </c>
      <c r="G407" s="607">
        <v>231</v>
      </c>
      <c r="H407" s="607">
        <v>22</v>
      </c>
      <c r="I407" s="607">
        <v>449</v>
      </c>
      <c r="J407" s="607">
        <v>527</v>
      </c>
      <c r="K407" s="607">
        <v>125</v>
      </c>
      <c r="L407" s="607">
        <v>14</v>
      </c>
      <c r="M407" s="607">
        <v>2</v>
      </c>
      <c r="N407" s="607">
        <v>0</v>
      </c>
      <c r="O407" s="607">
        <v>12</v>
      </c>
      <c r="P407" s="607">
        <v>10</v>
      </c>
      <c r="Q407" s="607">
        <v>12</v>
      </c>
    </row>
    <row r="408" spans="1:17">
      <c r="A408" s="9"/>
      <c r="B408" s="9"/>
      <c r="C408" s="1377"/>
      <c r="D408" s="490" t="s">
        <v>1802</v>
      </c>
      <c r="E408" s="607">
        <v>732</v>
      </c>
      <c r="F408" s="607">
        <v>277</v>
      </c>
      <c r="G408" s="607">
        <v>251</v>
      </c>
      <c r="H408" s="607">
        <v>26</v>
      </c>
      <c r="I408" s="607">
        <v>455</v>
      </c>
      <c r="J408" s="607">
        <v>545</v>
      </c>
      <c r="K408" s="607">
        <v>133</v>
      </c>
      <c r="L408" s="607">
        <v>14</v>
      </c>
      <c r="M408" s="607">
        <v>2</v>
      </c>
      <c r="N408" s="607">
        <v>0</v>
      </c>
      <c r="O408" s="607">
        <v>15</v>
      </c>
      <c r="P408" s="607">
        <v>10</v>
      </c>
      <c r="Q408" s="607">
        <v>13</v>
      </c>
    </row>
    <row r="409" spans="1:17" ht="20.25" customHeight="1">
      <c r="A409" s="9"/>
      <c r="B409" s="9"/>
      <c r="C409" s="1422" t="s">
        <v>1947</v>
      </c>
      <c r="D409" s="490" t="s">
        <v>1800</v>
      </c>
      <c r="E409" s="607">
        <v>109</v>
      </c>
      <c r="F409" s="607">
        <v>67</v>
      </c>
      <c r="G409" s="607">
        <v>55</v>
      </c>
      <c r="H409" s="607">
        <v>12</v>
      </c>
      <c r="I409" s="607">
        <v>42</v>
      </c>
      <c r="J409" s="607">
        <v>54</v>
      </c>
      <c r="K409" s="607">
        <v>25</v>
      </c>
      <c r="L409" s="607">
        <v>1</v>
      </c>
      <c r="M409" s="607">
        <v>3</v>
      </c>
      <c r="N409" s="607">
        <v>0</v>
      </c>
      <c r="O409" s="607">
        <v>18</v>
      </c>
      <c r="P409" s="607">
        <v>2</v>
      </c>
      <c r="Q409" s="607">
        <v>6</v>
      </c>
    </row>
    <row r="410" spans="1:17">
      <c r="A410" s="9"/>
      <c r="B410" s="9"/>
      <c r="C410" s="1377"/>
      <c r="D410" s="490" t="s">
        <v>1801</v>
      </c>
      <c r="E410" s="607">
        <v>920</v>
      </c>
      <c r="F410" s="607">
        <v>320</v>
      </c>
      <c r="G410" s="607">
        <v>284</v>
      </c>
      <c r="H410" s="607">
        <v>36</v>
      </c>
      <c r="I410" s="607">
        <v>600</v>
      </c>
      <c r="J410" s="607">
        <v>637</v>
      </c>
      <c r="K410" s="607">
        <v>181</v>
      </c>
      <c r="L410" s="607">
        <v>17</v>
      </c>
      <c r="M410" s="607">
        <v>14</v>
      </c>
      <c r="N410" s="607">
        <v>0</v>
      </c>
      <c r="O410" s="607">
        <v>38</v>
      </c>
      <c r="P410" s="607">
        <v>16</v>
      </c>
      <c r="Q410" s="607">
        <v>17</v>
      </c>
    </row>
    <row r="411" spans="1:17">
      <c r="A411" s="9"/>
      <c r="B411" s="9"/>
      <c r="C411" s="1377"/>
      <c r="D411" s="490" t="s">
        <v>1802</v>
      </c>
      <c r="E411" s="607">
        <v>1029</v>
      </c>
      <c r="F411" s="607">
        <v>387</v>
      </c>
      <c r="G411" s="607">
        <v>339</v>
      </c>
      <c r="H411" s="607">
        <v>48</v>
      </c>
      <c r="I411" s="607">
        <v>642</v>
      </c>
      <c r="J411" s="607">
        <v>691</v>
      </c>
      <c r="K411" s="607">
        <v>206</v>
      </c>
      <c r="L411" s="607">
        <v>18</v>
      </c>
      <c r="M411" s="607">
        <v>17</v>
      </c>
      <c r="N411" s="607">
        <v>0</v>
      </c>
      <c r="O411" s="607">
        <v>56</v>
      </c>
      <c r="P411" s="607">
        <v>18</v>
      </c>
      <c r="Q411" s="607">
        <v>23</v>
      </c>
    </row>
    <row r="412" spans="1:17" ht="20.25" customHeight="1">
      <c r="A412" s="9"/>
      <c r="B412" s="9" t="s">
        <v>671</v>
      </c>
      <c r="C412" s="1377"/>
      <c r="D412" s="490"/>
      <c r="E412" s="607"/>
      <c r="F412" s="607"/>
      <c r="G412" s="607"/>
      <c r="H412" s="607"/>
      <c r="I412" s="607"/>
      <c r="J412" s="607"/>
      <c r="K412" s="607"/>
      <c r="L412" s="607"/>
      <c r="M412" s="607"/>
      <c r="N412" s="607"/>
      <c r="O412" s="607"/>
      <c r="P412" s="607"/>
      <c r="Q412" s="607"/>
    </row>
    <row r="413" spans="1:17" ht="20.25" customHeight="1">
      <c r="A413" s="9"/>
      <c r="B413" s="9"/>
      <c r="C413" s="1377" t="s">
        <v>2405</v>
      </c>
      <c r="D413" s="490" t="s">
        <v>1801</v>
      </c>
      <c r="E413" s="607">
        <v>5</v>
      </c>
      <c r="F413" s="1153" t="s">
        <v>893</v>
      </c>
      <c r="G413" s="1153" t="s">
        <v>893</v>
      </c>
      <c r="H413" s="1153" t="s">
        <v>893</v>
      </c>
      <c r="I413" s="1153" t="s">
        <v>893</v>
      </c>
      <c r="J413" s="607">
        <v>2</v>
      </c>
      <c r="K413" s="607">
        <v>0</v>
      </c>
      <c r="L413" s="607">
        <v>0</v>
      </c>
      <c r="M413" s="607">
        <v>0</v>
      </c>
      <c r="N413" s="607">
        <v>0</v>
      </c>
      <c r="O413" s="607">
        <v>0</v>
      </c>
      <c r="P413" s="607">
        <v>0</v>
      </c>
      <c r="Q413" s="607">
        <v>3</v>
      </c>
    </row>
    <row r="414" spans="1:17">
      <c r="A414" s="9"/>
      <c r="B414" s="9"/>
      <c r="C414" s="1377"/>
      <c r="D414" s="490" t="s">
        <v>1802</v>
      </c>
      <c r="E414" s="607">
        <v>5</v>
      </c>
      <c r="F414" s="1153" t="s">
        <v>893</v>
      </c>
      <c r="G414" s="1153" t="s">
        <v>893</v>
      </c>
      <c r="H414" s="1153" t="s">
        <v>893</v>
      </c>
      <c r="I414" s="1153" t="s">
        <v>893</v>
      </c>
      <c r="J414" s="607">
        <v>2</v>
      </c>
      <c r="K414" s="607">
        <v>0</v>
      </c>
      <c r="L414" s="607">
        <v>0</v>
      </c>
      <c r="M414" s="607">
        <v>0</v>
      </c>
      <c r="N414" s="607">
        <v>0</v>
      </c>
      <c r="O414" s="607">
        <v>0</v>
      </c>
      <c r="P414" s="607">
        <v>0</v>
      </c>
      <c r="Q414" s="607">
        <v>3</v>
      </c>
    </row>
    <row r="415" spans="1:17" ht="20.25" customHeight="1">
      <c r="A415" s="9"/>
      <c r="B415" s="9"/>
      <c r="C415" s="1377" t="s">
        <v>2406</v>
      </c>
      <c r="D415" s="490" t="s">
        <v>1801</v>
      </c>
      <c r="E415" s="607">
        <v>7</v>
      </c>
      <c r="F415" s="1153" t="s">
        <v>893</v>
      </c>
      <c r="G415" s="1153" t="s">
        <v>893</v>
      </c>
      <c r="H415" s="1153" t="s">
        <v>893</v>
      </c>
      <c r="I415" s="1153" t="s">
        <v>893</v>
      </c>
      <c r="J415" s="607">
        <v>2</v>
      </c>
      <c r="K415" s="607">
        <v>3</v>
      </c>
      <c r="L415" s="607">
        <v>0</v>
      </c>
      <c r="M415" s="607">
        <v>0</v>
      </c>
      <c r="N415" s="607">
        <v>0</v>
      </c>
      <c r="O415" s="607">
        <v>1</v>
      </c>
      <c r="P415" s="607">
        <v>0</v>
      </c>
      <c r="Q415" s="607">
        <v>1</v>
      </c>
    </row>
    <row r="416" spans="1:17">
      <c r="A416" s="9"/>
      <c r="B416" s="9"/>
      <c r="C416" s="1377"/>
      <c r="D416" s="490" t="s">
        <v>1802</v>
      </c>
      <c r="E416" s="607">
        <v>7</v>
      </c>
      <c r="F416" s="1153" t="s">
        <v>893</v>
      </c>
      <c r="G416" s="1153" t="s">
        <v>893</v>
      </c>
      <c r="H416" s="1153" t="s">
        <v>893</v>
      </c>
      <c r="I416" s="1153" t="s">
        <v>893</v>
      </c>
      <c r="J416" s="607">
        <v>2</v>
      </c>
      <c r="K416" s="607">
        <v>3</v>
      </c>
      <c r="L416" s="607">
        <v>0</v>
      </c>
      <c r="M416" s="607">
        <v>0</v>
      </c>
      <c r="N416" s="607">
        <v>0</v>
      </c>
      <c r="O416" s="607">
        <v>1</v>
      </c>
      <c r="P416" s="607">
        <v>0</v>
      </c>
      <c r="Q416" s="607">
        <v>1</v>
      </c>
    </row>
    <row r="417" spans="1:17" ht="20.25" customHeight="1">
      <c r="A417" s="9"/>
      <c r="B417" s="9"/>
      <c r="C417" s="1422" t="s">
        <v>1947</v>
      </c>
      <c r="D417" s="490" t="s">
        <v>1801</v>
      </c>
      <c r="E417" s="607">
        <v>12</v>
      </c>
      <c r="F417" s="1153" t="s">
        <v>893</v>
      </c>
      <c r="G417" s="1153" t="s">
        <v>893</v>
      </c>
      <c r="H417" s="1153" t="s">
        <v>893</v>
      </c>
      <c r="I417" s="1153" t="s">
        <v>893</v>
      </c>
      <c r="J417" s="607">
        <v>4</v>
      </c>
      <c r="K417" s="607">
        <v>3</v>
      </c>
      <c r="L417" s="607">
        <v>0</v>
      </c>
      <c r="M417" s="607">
        <v>0</v>
      </c>
      <c r="N417" s="607">
        <v>0</v>
      </c>
      <c r="O417" s="607">
        <v>1</v>
      </c>
      <c r="P417" s="607">
        <v>0</v>
      </c>
      <c r="Q417" s="607">
        <v>4</v>
      </c>
    </row>
    <row r="418" spans="1:17">
      <c r="A418" s="9"/>
      <c r="B418" s="9"/>
      <c r="C418" s="1377"/>
      <c r="D418" s="490" t="s">
        <v>1802</v>
      </c>
      <c r="E418" s="607">
        <v>12</v>
      </c>
      <c r="F418" s="1153" t="s">
        <v>893</v>
      </c>
      <c r="G418" s="1153" t="s">
        <v>893</v>
      </c>
      <c r="H418" s="1153" t="s">
        <v>893</v>
      </c>
      <c r="I418" s="1153" t="s">
        <v>893</v>
      </c>
      <c r="J418" s="607">
        <v>4</v>
      </c>
      <c r="K418" s="607">
        <v>3</v>
      </c>
      <c r="L418" s="607">
        <v>0</v>
      </c>
      <c r="M418" s="607">
        <v>0</v>
      </c>
      <c r="N418" s="607">
        <v>0</v>
      </c>
      <c r="O418" s="607">
        <v>1</v>
      </c>
      <c r="P418" s="607">
        <v>0</v>
      </c>
      <c r="Q418" s="607">
        <v>4</v>
      </c>
    </row>
    <row r="419" spans="1:17" ht="20.25" customHeight="1">
      <c r="A419" s="9"/>
      <c r="B419" s="9" t="s">
        <v>672</v>
      </c>
      <c r="C419" s="1377"/>
      <c r="D419" s="490"/>
      <c r="E419" s="607"/>
      <c r="F419" s="607"/>
      <c r="G419" s="607"/>
      <c r="H419" s="607"/>
      <c r="I419" s="607"/>
      <c r="J419" s="607"/>
      <c r="K419" s="607"/>
      <c r="L419" s="607"/>
      <c r="M419" s="607"/>
      <c r="N419" s="607"/>
      <c r="O419" s="607"/>
      <c r="P419" s="607"/>
      <c r="Q419" s="607"/>
    </row>
    <row r="420" spans="1:17" ht="20.25" customHeight="1">
      <c r="A420" s="9"/>
      <c r="B420" s="9"/>
      <c r="C420" s="1377" t="s">
        <v>2405</v>
      </c>
      <c r="D420" s="490" t="s">
        <v>1800</v>
      </c>
      <c r="E420" s="607">
        <v>377</v>
      </c>
      <c r="F420" s="607">
        <v>290</v>
      </c>
      <c r="G420" s="607">
        <v>255</v>
      </c>
      <c r="H420" s="607">
        <v>35</v>
      </c>
      <c r="I420" s="607">
        <v>87</v>
      </c>
      <c r="J420" s="607">
        <v>244</v>
      </c>
      <c r="K420" s="607">
        <v>68</v>
      </c>
      <c r="L420" s="607">
        <v>4</v>
      </c>
      <c r="M420" s="607">
        <v>0</v>
      </c>
      <c r="N420" s="607">
        <v>0</v>
      </c>
      <c r="O420" s="607">
        <v>49</v>
      </c>
      <c r="P420" s="607">
        <v>9</v>
      </c>
      <c r="Q420" s="607">
        <v>3</v>
      </c>
    </row>
    <row r="421" spans="1:17">
      <c r="A421" s="9"/>
      <c r="B421" s="9"/>
      <c r="C421" s="1377"/>
      <c r="D421" s="490" t="s">
        <v>1801</v>
      </c>
      <c r="E421" s="607">
        <v>465</v>
      </c>
      <c r="F421" s="607">
        <v>213</v>
      </c>
      <c r="G421" s="607">
        <v>180</v>
      </c>
      <c r="H421" s="607">
        <v>33</v>
      </c>
      <c r="I421" s="607">
        <v>252</v>
      </c>
      <c r="J421" s="607">
        <v>311</v>
      </c>
      <c r="K421" s="607">
        <v>63</v>
      </c>
      <c r="L421" s="607">
        <v>6</v>
      </c>
      <c r="M421" s="607">
        <v>1</v>
      </c>
      <c r="N421" s="607">
        <v>0</v>
      </c>
      <c r="O421" s="607">
        <v>72</v>
      </c>
      <c r="P421" s="607">
        <v>7</v>
      </c>
      <c r="Q421" s="607">
        <v>5</v>
      </c>
    </row>
    <row r="422" spans="1:17">
      <c r="A422" s="9"/>
      <c r="B422" s="9"/>
      <c r="C422" s="1377"/>
      <c r="D422" s="490" t="s">
        <v>1802</v>
      </c>
      <c r="E422" s="607">
        <v>842</v>
      </c>
      <c r="F422" s="607">
        <v>503</v>
      </c>
      <c r="G422" s="607">
        <v>435</v>
      </c>
      <c r="H422" s="607">
        <v>68</v>
      </c>
      <c r="I422" s="607">
        <v>339</v>
      </c>
      <c r="J422" s="607">
        <v>555</v>
      </c>
      <c r="K422" s="607">
        <v>131</v>
      </c>
      <c r="L422" s="607">
        <v>10</v>
      </c>
      <c r="M422" s="607">
        <v>1</v>
      </c>
      <c r="N422" s="607">
        <v>0</v>
      </c>
      <c r="O422" s="607">
        <v>121</v>
      </c>
      <c r="P422" s="607">
        <v>16</v>
      </c>
      <c r="Q422" s="607">
        <v>8</v>
      </c>
    </row>
    <row r="423" spans="1:17" ht="20.25" customHeight="1">
      <c r="A423" s="9"/>
      <c r="B423" s="9"/>
      <c r="C423" s="1377" t="s">
        <v>2406</v>
      </c>
      <c r="D423" s="490" t="s">
        <v>1800</v>
      </c>
      <c r="E423" s="607">
        <v>669</v>
      </c>
      <c r="F423" s="607">
        <v>519</v>
      </c>
      <c r="G423" s="607">
        <v>428</v>
      </c>
      <c r="H423" s="607">
        <v>91</v>
      </c>
      <c r="I423" s="607">
        <v>150</v>
      </c>
      <c r="J423" s="607">
        <v>437</v>
      </c>
      <c r="K423" s="607">
        <v>161</v>
      </c>
      <c r="L423" s="607">
        <v>4</v>
      </c>
      <c r="M423" s="607">
        <v>0</v>
      </c>
      <c r="N423" s="607">
        <v>0</v>
      </c>
      <c r="O423" s="607">
        <v>49</v>
      </c>
      <c r="P423" s="607">
        <v>12</v>
      </c>
      <c r="Q423" s="607">
        <v>6</v>
      </c>
    </row>
    <row r="424" spans="1:17">
      <c r="A424" s="9"/>
      <c r="B424" s="9"/>
      <c r="C424" s="1377"/>
      <c r="D424" s="490" t="s">
        <v>1801</v>
      </c>
      <c r="E424" s="607">
        <v>1246</v>
      </c>
      <c r="F424" s="607">
        <v>565</v>
      </c>
      <c r="G424" s="607">
        <v>457</v>
      </c>
      <c r="H424" s="607">
        <v>108</v>
      </c>
      <c r="I424" s="607">
        <v>681</v>
      </c>
      <c r="J424" s="607">
        <v>803</v>
      </c>
      <c r="K424" s="607">
        <v>299</v>
      </c>
      <c r="L424" s="607">
        <v>8</v>
      </c>
      <c r="M424" s="607">
        <v>0</v>
      </c>
      <c r="N424" s="607">
        <v>0</v>
      </c>
      <c r="O424" s="607">
        <v>85</v>
      </c>
      <c r="P424" s="607">
        <v>43</v>
      </c>
      <c r="Q424" s="607">
        <v>8</v>
      </c>
    </row>
    <row r="425" spans="1:17">
      <c r="A425" s="9"/>
      <c r="B425" s="9"/>
      <c r="C425" s="1377"/>
      <c r="D425" s="490" t="s">
        <v>1802</v>
      </c>
      <c r="E425" s="607">
        <v>1915</v>
      </c>
      <c r="F425" s="607">
        <v>1084</v>
      </c>
      <c r="G425" s="607">
        <v>885</v>
      </c>
      <c r="H425" s="607">
        <v>199</v>
      </c>
      <c r="I425" s="607">
        <v>831</v>
      </c>
      <c r="J425" s="607">
        <v>1240</v>
      </c>
      <c r="K425" s="607">
        <v>460</v>
      </c>
      <c r="L425" s="607">
        <v>12</v>
      </c>
      <c r="M425" s="607">
        <v>0</v>
      </c>
      <c r="N425" s="607">
        <v>0</v>
      </c>
      <c r="O425" s="607">
        <v>134</v>
      </c>
      <c r="P425" s="607">
        <v>55</v>
      </c>
      <c r="Q425" s="607">
        <v>14</v>
      </c>
    </row>
    <row r="426" spans="1:17" ht="20.25" customHeight="1">
      <c r="A426" s="9"/>
      <c r="B426" s="9"/>
      <c r="C426" s="1422" t="s">
        <v>1947</v>
      </c>
      <c r="D426" s="490" t="s">
        <v>1800</v>
      </c>
      <c r="E426" s="607">
        <v>1046</v>
      </c>
      <c r="F426" s="607">
        <v>809</v>
      </c>
      <c r="G426" s="607">
        <v>683</v>
      </c>
      <c r="H426" s="607">
        <v>126</v>
      </c>
      <c r="I426" s="607">
        <v>237</v>
      </c>
      <c r="J426" s="607">
        <v>681</v>
      </c>
      <c r="K426" s="607">
        <v>229</v>
      </c>
      <c r="L426" s="607">
        <v>8</v>
      </c>
      <c r="M426" s="607">
        <v>0</v>
      </c>
      <c r="N426" s="607">
        <v>0</v>
      </c>
      <c r="O426" s="607">
        <v>98</v>
      </c>
      <c r="P426" s="607">
        <v>21</v>
      </c>
      <c r="Q426" s="607">
        <v>9</v>
      </c>
    </row>
    <row r="427" spans="1:17">
      <c r="A427" s="9"/>
      <c r="B427" s="9"/>
      <c r="C427" s="1377"/>
      <c r="D427" s="490" t="s">
        <v>1801</v>
      </c>
      <c r="E427" s="607">
        <v>1711</v>
      </c>
      <c r="F427" s="607">
        <v>778</v>
      </c>
      <c r="G427" s="607">
        <v>637</v>
      </c>
      <c r="H427" s="607">
        <v>141</v>
      </c>
      <c r="I427" s="607">
        <v>933</v>
      </c>
      <c r="J427" s="607">
        <v>1114</v>
      </c>
      <c r="K427" s="607">
        <v>362</v>
      </c>
      <c r="L427" s="607">
        <v>14</v>
      </c>
      <c r="M427" s="607">
        <v>1</v>
      </c>
      <c r="N427" s="607">
        <v>0</v>
      </c>
      <c r="O427" s="607">
        <v>157</v>
      </c>
      <c r="P427" s="607">
        <v>50</v>
      </c>
      <c r="Q427" s="607">
        <v>13</v>
      </c>
    </row>
    <row r="428" spans="1:17">
      <c r="A428" s="9"/>
      <c r="B428" s="9"/>
      <c r="C428" s="1377"/>
      <c r="D428" s="490" t="s">
        <v>1802</v>
      </c>
      <c r="E428" s="607">
        <v>2757</v>
      </c>
      <c r="F428" s="607">
        <v>1587</v>
      </c>
      <c r="G428" s="607">
        <v>1320</v>
      </c>
      <c r="H428" s="607">
        <v>267</v>
      </c>
      <c r="I428" s="607">
        <v>1170</v>
      </c>
      <c r="J428" s="607">
        <v>1795</v>
      </c>
      <c r="K428" s="607">
        <v>591</v>
      </c>
      <c r="L428" s="607">
        <v>22</v>
      </c>
      <c r="M428" s="607">
        <v>1</v>
      </c>
      <c r="N428" s="607">
        <v>0</v>
      </c>
      <c r="O428" s="607">
        <v>255</v>
      </c>
      <c r="P428" s="607">
        <v>71</v>
      </c>
      <c r="Q428" s="607">
        <v>22</v>
      </c>
    </row>
    <row r="429" spans="1:17" ht="10.9" customHeight="1">
      <c r="A429" s="9"/>
      <c r="B429" s="9"/>
      <c r="C429" s="1377"/>
      <c r="D429" s="704"/>
      <c r="E429" s="607"/>
      <c r="F429" s="607"/>
      <c r="G429" s="607"/>
      <c r="H429" s="607"/>
      <c r="I429" s="607"/>
      <c r="J429" s="607"/>
      <c r="K429" s="607"/>
      <c r="L429" s="607"/>
      <c r="M429" s="607"/>
      <c r="N429" s="607"/>
      <c r="O429" s="607"/>
      <c r="P429" s="607"/>
      <c r="Q429" s="607"/>
    </row>
    <row r="430" spans="1:17" ht="10.9" customHeight="1">
      <c r="A430" s="9"/>
      <c r="B430" s="9"/>
      <c r="C430" s="1377"/>
      <c r="D430" s="704"/>
      <c r="E430" s="607"/>
      <c r="F430" s="607"/>
      <c r="G430" s="607"/>
      <c r="H430" s="607"/>
      <c r="I430" s="607"/>
      <c r="J430" s="607"/>
      <c r="K430" s="607"/>
      <c r="L430" s="607"/>
      <c r="M430" s="607"/>
      <c r="N430" s="607"/>
      <c r="O430" s="607"/>
      <c r="P430" s="607"/>
      <c r="Q430" s="607"/>
    </row>
    <row r="431" spans="1:17" ht="10.9" customHeight="1">
      <c r="A431" s="9"/>
      <c r="B431" s="9"/>
      <c r="C431" s="1377"/>
      <c r="D431" s="704"/>
      <c r="E431" s="607"/>
      <c r="F431" s="607"/>
      <c r="G431" s="607"/>
      <c r="H431" s="607"/>
      <c r="I431" s="607"/>
      <c r="J431" s="607"/>
      <c r="K431" s="607"/>
      <c r="L431" s="607"/>
      <c r="M431" s="607"/>
      <c r="N431" s="607"/>
      <c r="O431" s="607"/>
      <c r="P431" s="607"/>
      <c r="Q431" s="607"/>
    </row>
    <row r="432" spans="1:17" ht="10.9" customHeight="1">
      <c r="A432" s="9"/>
      <c r="B432" s="9"/>
      <c r="C432" s="1377"/>
      <c r="D432" s="704"/>
      <c r="E432" s="607"/>
      <c r="F432" s="607"/>
      <c r="G432" s="607"/>
      <c r="H432" s="607"/>
      <c r="I432" s="607"/>
      <c r="J432" s="607"/>
      <c r="K432" s="607"/>
      <c r="L432" s="607"/>
      <c r="M432" s="607"/>
      <c r="N432" s="607"/>
      <c r="O432" s="607"/>
      <c r="P432" s="607"/>
      <c r="Q432" s="607"/>
    </row>
    <row r="433" spans="1:17" ht="10.9" customHeight="1">
      <c r="A433" s="9"/>
      <c r="B433" s="9"/>
      <c r="C433" s="1377"/>
      <c r="D433" s="704"/>
      <c r="E433" s="607"/>
      <c r="F433" s="607"/>
      <c r="G433" s="607"/>
      <c r="H433" s="607"/>
      <c r="I433" s="607"/>
      <c r="J433" s="607"/>
      <c r="K433" s="607"/>
      <c r="L433" s="607"/>
      <c r="M433" s="607"/>
      <c r="N433" s="607"/>
      <c r="O433" s="607"/>
      <c r="P433" s="607"/>
      <c r="Q433" s="607"/>
    </row>
    <row r="434" spans="1:17" ht="10.9" customHeight="1">
      <c r="A434" s="9"/>
      <c r="B434" s="9"/>
      <c r="C434" s="1377"/>
      <c r="D434" s="704"/>
      <c r="E434" s="607"/>
      <c r="F434" s="607"/>
      <c r="G434" s="607"/>
      <c r="H434" s="607"/>
      <c r="I434" s="607"/>
      <c r="J434" s="607"/>
      <c r="K434" s="607"/>
      <c r="L434" s="607"/>
      <c r="M434" s="607"/>
      <c r="N434" s="607"/>
      <c r="O434" s="607"/>
      <c r="P434" s="607"/>
      <c r="Q434" s="607"/>
    </row>
    <row r="435" spans="1:17" ht="10.9" customHeight="1">
      <c r="A435" s="9"/>
      <c r="B435" s="9"/>
      <c r="C435" s="1377"/>
      <c r="D435" s="704"/>
      <c r="E435" s="607"/>
      <c r="F435" s="607"/>
      <c r="G435" s="607"/>
      <c r="H435" s="607"/>
      <c r="I435" s="607"/>
      <c r="J435" s="607"/>
      <c r="K435" s="607"/>
      <c r="L435" s="607"/>
      <c r="M435" s="607"/>
      <c r="N435" s="607"/>
      <c r="O435" s="607"/>
      <c r="P435" s="607"/>
      <c r="Q435" s="607"/>
    </row>
    <row r="436" spans="1:17" ht="10.9" customHeight="1">
      <c r="A436" s="9"/>
      <c r="B436" s="9"/>
      <c r="C436" s="1377"/>
      <c r="D436" s="704"/>
      <c r="E436" s="607"/>
      <c r="F436" s="607"/>
      <c r="G436" s="607"/>
      <c r="H436" s="607"/>
      <c r="I436" s="607"/>
      <c r="J436" s="607"/>
      <c r="K436" s="607"/>
      <c r="L436" s="607"/>
      <c r="M436" s="607"/>
      <c r="N436" s="607"/>
      <c r="O436" s="607"/>
      <c r="P436" s="607"/>
      <c r="Q436" s="607"/>
    </row>
    <row r="437" spans="1:17">
      <c r="A437" s="9"/>
      <c r="B437" s="9"/>
      <c r="C437" s="1377"/>
      <c r="D437" s="704"/>
      <c r="E437" s="607"/>
      <c r="F437" s="607"/>
      <c r="G437" s="607"/>
      <c r="H437" s="607"/>
      <c r="I437" s="607"/>
      <c r="J437" s="607"/>
      <c r="K437" s="607"/>
      <c r="L437" s="607"/>
      <c r="M437" s="607"/>
      <c r="N437" s="607"/>
      <c r="O437" s="607"/>
      <c r="P437" s="607"/>
      <c r="Q437" s="607"/>
    </row>
    <row r="438" spans="1:17">
      <c r="B438" s="9"/>
      <c r="C438" s="1377"/>
      <c r="D438" s="704"/>
      <c r="E438" s="706"/>
      <c r="F438" s="607"/>
      <c r="G438" s="607"/>
      <c r="H438" s="607"/>
      <c r="I438" s="607"/>
      <c r="J438" s="607"/>
      <c r="K438" s="607"/>
      <c r="L438" s="607"/>
      <c r="M438" s="607"/>
      <c r="N438" s="607"/>
      <c r="O438" s="607"/>
      <c r="P438" s="607"/>
      <c r="Q438" s="607"/>
    </row>
    <row r="439" spans="1:17">
      <c r="A439" s="9"/>
      <c r="B439" s="9"/>
      <c r="C439" s="1377"/>
      <c r="D439" s="704"/>
      <c r="E439" s="607"/>
      <c r="F439" s="607"/>
      <c r="G439" s="607"/>
      <c r="H439" s="607"/>
      <c r="I439" s="607"/>
      <c r="J439" s="607"/>
      <c r="K439" s="607"/>
      <c r="L439" s="607"/>
      <c r="M439" s="607"/>
      <c r="N439" s="607"/>
      <c r="O439" s="607"/>
      <c r="P439" s="607"/>
      <c r="Q439" s="607"/>
    </row>
    <row r="440" spans="1:17">
      <c r="A440" s="9"/>
      <c r="B440" s="9"/>
      <c r="C440" s="1377"/>
      <c r="D440" s="704"/>
      <c r="E440" s="607"/>
      <c r="F440" s="607"/>
      <c r="G440" s="607"/>
      <c r="H440" s="607"/>
      <c r="I440" s="607"/>
      <c r="J440" s="607"/>
      <c r="K440" s="607"/>
      <c r="L440" s="607"/>
      <c r="M440" s="607"/>
      <c r="N440" s="607"/>
      <c r="O440" s="607"/>
      <c r="P440" s="607"/>
      <c r="Q440" s="607"/>
    </row>
    <row r="441" spans="1:17">
      <c r="B441" s="9"/>
      <c r="C441" s="1377"/>
      <c r="D441" s="704"/>
      <c r="E441" s="706"/>
      <c r="F441" s="607"/>
      <c r="G441" s="607"/>
      <c r="H441" s="607"/>
      <c r="I441" s="607"/>
      <c r="J441" s="607"/>
      <c r="K441" s="607"/>
      <c r="L441" s="607"/>
      <c r="M441" s="607"/>
      <c r="N441" s="607"/>
      <c r="O441" s="607"/>
      <c r="P441" s="607"/>
      <c r="Q441" s="607"/>
    </row>
    <row r="442" spans="1:17">
      <c r="A442" s="90" t="s">
        <v>546</v>
      </c>
      <c r="B442" s="9"/>
      <c r="C442" s="1377"/>
      <c r="D442" s="704"/>
      <c r="E442" s="706"/>
      <c r="F442" s="607"/>
      <c r="G442" s="607"/>
      <c r="H442" s="607"/>
      <c r="I442" s="607"/>
      <c r="J442" s="607"/>
      <c r="K442" s="607"/>
      <c r="L442" s="607"/>
      <c r="M442" s="607"/>
      <c r="N442" s="607"/>
      <c r="O442" s="607"/>
      <c r="P442" s="607"/>
      <c r="Q442" s="607"/>
    </row>
    <row r="443" spans="1:17">
      <c r="A443" s="509" t="s">
        <v>1890</v>
      </c>
      <c r="B443" s="9"/>
      <c r="C443" s="1377"/>
      <c r="D443" s="704"/>
      <c r="E443" s="706"/>
      <c r="F443" s="607"/>
      <c r="G443" s="607"/>
      <c r="H443" s="607"/>
      <c r="I443" s="607"/>
      <c r="J443" s="607"/>
      <c r="K443" s="607"/>
      <c r="L443" s="607"/>
      <c r="M443" s="607"/>
      <c r="N443" s="607"/>
      <c r="O443" s="607"/>
      <c r="P443" s="607"/>
      <c r="Q443" s="607"/>
    </row>
    <row r="444" spans="1:17">
      <c r="A444" s="509" t="s">
        <v>1891</v>
      </c>
      <c r="B444" s="9"/>
      <c r="C444" s="1377"/>
      <c r="D444" s="704"/>
      <c r="E444" s="706"/>
      <c r="F444" s="607"/>
      <c r="G444" s="607"/>
      <c r="H444" s="607"/>
      <c r="I444" s="607"/>
      <c r="J444" s="607"/>
      <c r="K444" s="607"/>
      <c r="L444" s="607"/>
      <c r="M444" s="607"/>
      <c r="N444" s="607"/>
      <c r="O444" s="607"/>
      <c r="P444" s="607"/>
      <c r="Q444" s="607"/>
    </row>
    <row r="445" spans="1:17" s="509" customFormat="1" ht="10.15" customHeight="1">
      <c r="A445" s="509" t="s">
        <v>1892</v>
      </c>
      <c r="C445" s="510"/>
      <c r="D445" s="515"/>
      <c r="E445" s="512"/>
      <c r="F445" s="512"/>
      <c r="G445" s="512"/>
      <c r="H445" s="512"/>
      <c r="I445" s="512"/>
      <c r="J445" s="512"/>
      <c r="K445" s="512"/>
      <c r="L445" s="512"/>
      <c r="M445" s="512"/>
    </row>
    <row r="446" spans="1:17">
      <c r="B446" s="9"/>
      <c r="C446" s="1377"/>
      <c r="D446" s="704"/>
      <c r="E446" s="706"/>
      <c r="F446" s="607"/>
      <c r="G446" s="607"/>
      <c r="H446" s="607"/>
      <c r="I446" s="607"/>
      <c r="J446" s="607"/>
      <c r="K446" s="607"/>
      <c r="L446" s="607"/>
      <c r="M446" s="607"/>
      <c r="N446" s="607"/>
      <c r="O446" s="607"/>
      <c r="P446" s="607"/>
      <c r="Q446" s="607"/>
    </row>
    <row r="447" spans="1:17">
      <c r="A447" s="1316" t="s">
        <v>586</v>
      </c>
      <c r="B447" s="9"/>
      <c r="C447" s="1377"/>
      <c r="D447" s="704"/>
      <c r="E447" s="706"/>
      <c r="F447" s="607"/>
      <c r="G447" s="607"/>
      <c r="H447" s="607"/>
      <c r="I447" s="607"/>
      <c r="J447" s="607"/>
      <c r="K447" s="607"/>
      <c r="L447" s="607"/>
      <c r="M447" s="607"/>
      <c r="N447" s="607"/>
      <c r="O447" s="607"/>
      <c r="P447" s="607"/>
      <c r="Q447" s="607"/>
    </row>
    <row r="448" spans="1:17" ht="20.25" customHeight="1">
      <c r="A448" s="9"/>
      <c r="B448" s="9" t="s">
        <v>673</v>
      </c>
      <c r="C448" s="1377"/>
      <c r="D448" s="490"/>
      <c r="E448" s="607"/>
      <c r="F448" s="607"/>
      <c r="G448" s="607"/>
      <c r="H448" s="607"/>
      <c r="I448" s="607"/>
      <c r="J448" s="607"/>
      <c r="K448" s="607"/>
      <c r="L448" s="607"/>
      <c r="M448" s="607"/>
      <c r="N448" s="607"/>
      <c r="O448" s="607"/>
      <c r="P448" s="607"/>
      <c r="Q448" s="607"/>
    </row>
    <row r="449" spans="1:17" ht="20.25" customHeight="1">
      <c r="A449" s="9"/>
      <c r="B449" s="9"/>
      <c r="C449" s="1377" t="s">
        <v>2405</v>
      </c>
      <c r="D449" s="490" t="s">
        <v>1800</v>
      </c>
      <c r="E449" s="607">
        <v>19</v>
      </c>
      <c r="F449" s="607">
        <v>13</v>
      </c>
      <c r="G449" s="607">
        <v>10</v>
      </c>
      <c r="H449" s="607">
        <v>3</v>
      </c>
      <c r="I449" s="607">
        <v>6</v>
      </c>
      <c r="J449" s="607">
        <v>11</v>
      </c>
      <c r="K449" s="607">
        <v>0</v>
      </c>
      <c r="L449" s="607">
        <v>0</v>
      </c>
      <c r="M449" s="607">
        <v>0</v>
      </c>
      <c r="N449" s="607">
        <v>0</v>
      </c>
      <c r="O449" s="607">
        <v>6</v>
      </c>
      <c r="P449" s="607">
        <v>2</v>
      </c>
      <c r="Q449" s="607">
        <v>0</v>
      </c>
    </row>
    <row r="450" spans="1:17">
      <c r="A450" s="9"/>
      <c r="B450" s="9"/>
      <c r="C450" s="1377"/>
      <c r="D450" s="490" t="s">
        <v>1801</v>
      </c>
      <c r="E450" s="607">
        <v>17</v>
      </c>
      <c r="F450" s="607">
        <v>5</v>
      </c>
      <c r="G450" s="607">
        <v>3</v>
      </c>
      <c r="H450" s="607">
        <v>2</v>
      </c>
      <c r="I450" s="607">
        <v>12</v>
      </c>
      <c r="J450" s="607">
        <v>10</v>
      </c>
      <c r="K450" s="607">
        <v>1</v>
      </c>
      <c r="L450" s="607">
        <v>1</v>
      </c>
      <c r="M450" s="607">
        <v>1</v>
      </c>
      <c r="N450" s="607">
        <v>0</v>
      </c>
      <c r="O450" s="607">
        <v>3</v>
      </c>
      <c r="P450" s="607">
        <v>1</v>
      </c>
      <c r="Q450" s="607">
        <v>0</v>
      </c>
    </row>
    <row r="451" spans="1:17">
      <c r="A451" s="9"/>
      <c r="B451" s="9"/>
      <c r="C451" s="1377"/>
      <c r="D451" s="490" t="s">
        <v>1802</v>
      </c>
      <c r="E451" s="607">
        <v>36</v>
      </c>
      <c r="F451" s="607">
        <v>18</v>
      </c>
      <c r="G451" s="607">
        <v>13</v>
      </c>
      <c r="H451" s="607">
        <v>5</v>
      </c>
      <c r="I451" s="607">
        <v>18</v>
      </c>
      <c r="J451" s="607">
        <v>21</v>
      </c>
      <c r="K451" s="607">
        <v>1</v>
      </c>
      <c r="L451" s="607">
        <v>1</v>
      </c>
      <c r="M451" s="607">
        <v>1</v>
      </c>
      <c r="N451" s="607">
        <v>0</v>
      </c>
      <c r="O451" s="607">
        <v>9</v>
      </c>
      <c r="P451" s="607">
        <v>3</v>
      </c>
      <c r="Q451" s="607">
        <v>0</v>
      </c>
    </row>
    <row r="452" spans="1:17" ht="20.25" customHeight="1">
      <c r="A452" s="9"/>
      <c r="B452" s="9"/>
      <c r="C452" s="1377" t="s">
        <v>2406</v>
      </c>
      <c r="D452" s="490" t="s">
        <v>1800</v>
      </c>
      <c r="E452" s="607">
        <v>186</v>
      </c>
      <c r="F452" s="607">
        <v>153</v>
      </c>
      <c r="G452" s="607">
        <v>133</v>
      </c>
      <c r="H452" s="607">
        <v>20</v>
      </c>
      <c r="I452" s="607">
        <v>33</v>
      </c>
      <c r="J452" s="607">
        <v>153</v>
      </c>
      <c r="K452" s="607">
        <v>15</v>
      </c>
      <c r="L452" s="607">
        <v>1</v>
      </c>
      <c r="M452" s="607">
        <v>0</v>
      </c>
      <c r="N452" s="607">
        <v>0</v>
      </c>
      <c r="O452" s="607">
        <v>9</v>
      </c>
      <c r="P452" s="607">
        <v>4</v>
      </c>
      <c r="Q452" s="607">
        <v>4</v>
      </c>
    </row>
    <row r="453" spans="1:17">
      <c r="A453" s="9"/>
      <c r="B453" s="9"/>
      <c r="C453" s="1377"/>
      <c r="D453" s="490" t="s">
        <v>1801</v>
      </c>
      <c r="E453" s="607">
        <v>250</v>
      </c>
      <c r="F453" s="607">
        <v>146</v>
      </c>
      <c r="G453" s="607">
        <v>106</v>
      </c>
      <c r="H453" s="607">
        <v>40</v>
      </c>
      <c r="I453" s="607">
        <v>104</v>
      </c>
      <c r="J453" s="607">
        <v>190</v>
      </c>
      <c r="K453" s="607">
        <v>26</v>
      </c>
      <c r="L453" s="607">
        <v>0</v>
      </c>
      <c r="M453" s="607">
        <v>1</v>
      </c>
      <c r="N453" s="607">
        <v>0</v>
      </c>
      <c r="O453" s="607">
        <v>6</v>
      </c>
      <c r="P453" s="607">
        <v>12</v>
      </c>
      <c r="Q453" s="607">
        <v>15</v>
      </c>
    </row>
    <row r="454" spans="1:17">
      <c r="A454" s="9"/>
      <c r="B454" s="9"/>
      <c r="C454" s="1377"/>
      <c r="D454" s="490" t="s">
        <v>1802</v>
      </c>
      <c r="E454" s="607">
        <v>436</v>
      </c>
      <c r="F454" s="607">
        <v>299</v>
      </c>
      <c r="G454" s="607">
        <v>239</v>
      </c>
      <c r="H454" s="607">
        <v>60</v>
      </c>
      <c r="I454" s="607">
        <v>137</v>
      </c>
      <c r="J454" s="607">
        <v>343</v>
      </c>
      <c r="K454" s="607">
        <v>41</v>
      </c>
      <c r="L454" s="607">
        <v>1</v>
      </c>
      <c r="M454" s="607">
        <v>1</v>
      </c>
      <c r="N454" s="607">
        <v>0</v>
      </c>
      <c r="O454" s="607">
        <v>15</v>
      </c>
      <c r="P454" s="607">
        <v>16</v>
      </c>
      <c r="Q454" s="607">
        <v>19</v>
      </c>
    </row>
    <row r="455" spans="1:17" ht="20.25" customHeight="1">
      <c r="A455" s="9"/>
      <c r="B455" s="9"/>
      <c r="C455" s="1422" t="s">
        <v>1947</v>
      </c>
      <c r="D455" s="490" t="s">
        <v>1800</v>
      </c>
      <c r="E455" s="607">
        <v>205</v>
      </c>
      <c r="F455" s="607">
        <v>166</v>
      </c>
      <c r="G455" s="607">
        <v>143</v>
      </c>
      <c r="H455" s="607">
        <v>23</v>
      </c>
      <c r="I455" s="607">
        <v>39</v>
      </c>
      <c r="J455" s="607">
        <v>164</v>
      </c>
      <c r="K455" s="607">
        <v>15</v>
      </c>
      <c r="L455" s="607">
        <v>1</v>
      </c>
      <c r="M455" s="607">
        <v>0</v>
      </c>
      <c r="N455" s="607">
        <v>0</v>
      </c>
      <c r="O455" s="607">
        <v>15</v>
      </c>
      <c r="P455" s="607">
        <v>6</v>
      </c>
      <c r="Q455" s="607">
        <v>4</v>
      </c>
    </row>
    <row r="456" spans="1:17">
      <c r="A456" s="9"/>
      <c r="B456" s="9"/>
      <c r="C456" s="1377"/>
      <c r="D456" s="490" t="s">
        <v>1801</v>
      </c>
      <c r="E456" s="607">
        <v>267</v>
      </c>
      <c r="F456" s="607">
        <v>151</v>
      </c>
      <c r="G456" s="607">
        <v>109</v>
      </c>
      <c r="H456" s="607">
        <v>42</v>
      </c>
      <c r="I456" s="607">
        <v>116</v>
      </c>
      <c r="J456" s="607">
        <v>200</v>
      </c>
      <c r="K456" s="607">
        <v>27</v>
      </c>
      <c r="L456" s="607">
        <v>1</v>
      </c>
      <c r="M456" s="607">
        <v>2</v>
      </c>
      <c r="N456" s="607">
        <v>0</v>
      </c>
      <c r="O456" s="607">
        <v>9</v>
      </c>
      <c r="P456" s="607">
        <v>13</v>
      </c>
      <c r="Q456" s="607">
        <v>15</v>
      </c>
    </row>
    <row r="457" spans="1:17">
      <c r="A457" s="9"/>
      <c r="B457" s="9"/>
      <c r="C457" s="1377"/>
      <c r="D457" s="490" t="s">
        <v>1802</v>
      </c>
      <c r="E457" s="607">
        <v>472</v>
      </c>
      <c r="F457" s="607">
        <v>317</v>
      </c>
      <c r="G457" s="607">
        <v>252</v>
      </c>
      <c r="H457" s="607">
        <v>65</v>
      </c>
      <c r="I457" s="607">
        <v>155</v>
      </c>
      <c r="J457" s="607">
        <v>364</v>
      </c>
      <c r="K457" s="607">
        <v>42</v>
      </c>
      <c r="L457" s="607">
        <v>2</v>
      </c>
      <c r="M457" s="607">
        <v>2</v>
      </c>
      <c r="N457" s="607">
        <v>0</v>
      </c>
      <c r="O457" s="607">
        <v>24</v>
      </c>
      <c r="P457" s="607">
        <v>19</v>
      </c>
      <c r="Q457" s="607">
        <v>19</v>
      </c>
    </row>
    <row r="458" spans="1:17" ht="20.25" customHeight="1">
      <c r="A458" s="9"/>
      <c r="B458" s="9" t="s">
        <v>674</v>
      </c>
      <c r="C458" s="1377"/>
      <c r="D458" s="490" t="s">
        <v>1800</v>
      </c>
      <c r="E458" s="607">
        <v>3</v>
      </c>
      <c r="F458" s="1153" t="s">
        <v>893</v>
      </c>
      <c r="G458" s="1153" t="s">
        <v>893</v>
      </c>
      <c r="H458" s="1153" t="s">
        <v>893</v>
      </c>
      <c r="I458" s="1153" t="s">
        <v>893</v>
      </c>
      <c r="J458" s="1153" t="s">
        <v>893</v>
      </c>
      <c r="K458" s="1153" t="s">
        <v>893</v>
      </c>
      <c r="L458" s="1153" t="s">
        <v>893</v>
      </c>
      <c r="M458" s="1153" t="s">
        <v>893</v>
      </c>
      <c r="N458" s="1153" t="s">
        <v>893</v>
      </c>
      <c r="O458" s="1153" t="s">
        <v>893</v>
      </c>
      <c r="P458" s="1153" t="s">
        <v>893</v>
      </c>
      <c r="Q458" s="1153" t="s">
        <v>893</v>
      </c>
    </row>
    <row r="459" spans="1:17">
      <c r="A459" s="9"/>
      <c r="B459" s="9"/>
      <c r="C459" s="1377"/>
      <c r="D459" s="490" t="s">
        <v>1801</v>
      </c>
      <c r="E459" s="607">
        <v>16</v>
      </c>
      <c r="F459" s="1153" t="s">
        <v>893</v>
      </c>
      <c r="G459" s="1153" t="s">
        <v>893</v>
      </c>
      <c r="H459" s="1153" t="s">
        <v>893</v>
      </c>
      <c r="I459" s="1153" t="s">
        <v>893</v>
      </c>
      <c r="J459" s="1153" t="s">
        <v>893</v>
      </c>
      <c r="K459" s="1153" t="s">
        <v>893</v>
      </c>
      <c r="L459" s="1153" t="s">
        <v>893</v>
      </c>
      <c r="M459" s="1153" t="s">
        <v>893</v>
      </c>
      <c r="N459" s="1153" t="s">
        <v>893</v>
      </c>
      <c r="O459" s="1153" t="s">
        <v>893</v>
      </c>
      <c r="P459" s="1153" t="s">
        <v>893</v>
      </c>
      <c r="Q459" s="1153" t="s">
        <v>893</v>
      </c>
    </row>
    <row r="460" spans="1:17">
      <c r="A460" s="9"/>
      <c r="B460" s="9"/>
      <c r="C460" s="1377"/>
      <c r="D460" s="490" t="s">
        <v>1802</v>
      </c>
      <c r="E460" s="607">
        <v>19</v>
      </c>
      <c r="F460" s="1153" t="s">
        <v>893</v>
      </c>
      <c r="G460" s="1153" t="s">
        <v>893</v>
      </c>
      <c r="H460" s="1153" t="s">
        <v>893</v>
      </c>
      <c r="I460" s="1153" t="s">
        <v>893</v>
      </c>
      <c r="J460" s="1153" t="s">
        <v>893</v>
      </c>
      <c r="K460" s="1153" t="s">
        <v>893</v>
      </c>
      <c r="L460" s="1153" t="s">
        <v>893</v>
      </c>
      <c r="M460" s="1153" t="s">
        <v>893</v>
      </c>
      <c r="N460" s="1153" t="s">
        <v>893</v>
      </c>
      <c r="O460" s="1153" t="s">
        <v>893</v>
      </c>
      <c r="P460" s="1153" t="s">
        <v>893</v>
      </c>
      <c r="Q460" s="1153" t="s">
        <v>893</v>
      </c>
    </row>
    <row r="461" spans="1:17" ht="20.25" customHeight="1">
      <c r="A461" s="9"/>
      <c r="B461" s="9" t="s">
        <v>675</v>
      </c>
      <c r="C461" s="1377"/>
      <c r="D461" s="490"/>
      <c r="E461" s="607"/>
      <c r="F461" s="607"/>
      <c r="G461" s="607"/>
      <c r="H461" s="607"/>
      <c r="I461" s="607"/>
      <c r="J461" s="607"/>
      <c r="K461" s="607"/>
      <c r="L461" s="607"/>
      <c r="M461" s="607"/>
      <c r="N461" s="607"/>
      <c r="O461" s="607"/>
      <c r="P461" s="607"/>
      <c r="Q461" s="607"/>
    </row>
    <row r="462" spans="1:17" ht="20.25" customHeight="1">
      <c r="A462" s="9"/>
      <c r="B462" s="9"/>
      <c r="C462" s="1377" t="s">
        <v>2406</v>
      </c>
      <c r="D462" s="490" t="s">
        <v>1800</v>
      </c>
      <c r="E462" s="607">
        <v>80</v>
      </c>
      <c r="F462" s="607">
        <v>80</v>
      </c>
      <c r="G462" s="607">
        <v>0</v>
      </c>
      <c r="H462" s="607">
        <v>80</v>
      </c>
      <c r="I462" s="607">
        <v>0</v>
      </c>
      <c r="J462" s="607">
        <v>70</v>
      </c>
      <c r="K462" s="607">
        <v>9</v>
      </c>
      <c r="L462" s="607">
        <v>0</v>
      </c>
      <c r="M462" s="607">
        <v>0</v>
      </c>
      <c r="N462" s="607">
        <v>0</v>
      </c>
      <c r="O462" s="607">
        <v>0</v>
      </c>
      <c r="P462" s="607">
        <v>1</v>
      </c>
      <c r="Q462" s="607">
        <v>0</v>
      </c>
    </row>
    <row r="463" spans="1:17">
      <c r="A463" s="9"/>
      <c r="B463" s="9"/>
      <c r="C463" s="1377"/>
      <c r="D463" s="490" t="s">
        <v>1801</v>
      </c>
      <c r="E463" s="607">
        <v>161</v>
      </c>
      <c r="F463" s="607">
        <v>161</v>
      </c>
      <c r="G463" s="607">
        <v>0</v>
      </c>
      <c r="H463" s="607">
        <v>161</v>
      </c>
      <c r="I463" s="607">
        <v>0</v>
      </c>
      <c r="J463" s="607">
        <v>142</v>
      </c>
      <c r="K463" s="607">
        <v>11</v>
      </c>
      <c r="L463" s="607">
        <v>0</v>
      </c>
      <c r="M463" s="607">
        <v>0</v>
      </c>
      <c r="N463" s="607">
        <v>0</v>
      </c>
      <c r="O463" s="607">
        <v>0</v>
      </c>
      <c r="P463" s="607">
        <v>8</v>
      </c>
      <c r="Q463" s="607">
        <v>0</v>
      </c>
    </row>
    <row r="464" spans="1:17">
      <c r="A464" s="9"/>
      <c r="B464" s="9"/>
      <c r="C464" s="1377"/>
      <c r="D464" s="490" t="s">
        <v>1802</v>
      </c>
      <c r="E464" s="607">
        <v>241</v>
      </c>
      <c r="F464" s="607">
        <v>241</v>
      </c>
      <c r="G464" s="607">
        <v>0</v>
      </c>
      <c r="H464" s="607">
        <v>241</v>
      </c>
      <c r="I464" s="607">
        <v>0</v>
      </c>
      <c r="J464" s="607">
        <v>212</v>
      </c>
      <c r="K464" s="607">
        <v>20</v>
      </c>
      <c r="L464" s="607">
        <v>0</v>
      </c>
      <c r="M464" s="607">
        <v>0</v>
      </c>
      <c r="N464" s="607">
        <v>0</v>
      </c>
      <c r="O464" s="607">
        <v>0</v>
      </c>
      <c r="P464" s="607">
        <v>9</v>
      </c>
      <c r="Q464" s="607">
        <v>0</v>
      </c>
    </row>
    <row r="465" spans="1:17" ht="20.25" customHeight="1">
      <c r="A465" s="9"/>
      <c r="B465" s="9"/>
      <c r="C465" s="1422" t="s">
        <v>1947</v>
      </c>
      <c r="D465" s="490" t="s">
        <v>1800</v>
      </c>
      <c r="E465" s="607">
        <v>80</v>
      </c>
      <c r="F465" s="607">
        <v>80</v>
      </c>
      <c r="G465" s="607">
        <v>0</v>
      </c>
      <c r="H465" s="607">
        <v>80</v>
      </c>
      <c r="I465" s="607">
        <v>0</v>
      </c>
      <c r="J465" s="607">
        <v>70</v>
      </c>
      <c r="K465" s="607">
        <v>9</v>
      </c>
      <c r="L465" s="607">
        <v>0</v>
      </c>
      <c r="M465" s="607">
        <v>0</v>
      </c>
      <c r="N465" s="607">
        <v>0</v>
      </c>
      <c r="O465" s="607">
        <v>0</v>
      </c>
      <c r="P465" s="607">
        <v>1</v>
      </c>
      <c r="Q465" s="607">
        <v>0</v>
      </c>
    </row>
    <row r="466" spans="1:17">
      <c r="A466" s="9"/>
      <c r="B466" s="9"/>
      <c r="C466" s="1377"/>
      <c r="D466" s="490" t="s">
        <v>1801</v>
      </c>
      <c r="E466" s="607">
        <v>161</v>
      </c>
      <c r="F466" s="607">
        <v>161</v>
      </c>
      <c r="G466" s="607">
        <v>0</v>
      </c>
      <c r="H466" s="607">
        <v>161</v>
      </c>
      <c r="I466" s="607">
        <v>0</v>
      </c>
      <c r="J466" s="607">
        <v>142</v>
      </c>
      <c r="K466" s="607">
        <v>11</v>
      </c>
      <c r="L466" s="607">
        <v>0</v>
      </c>
      <c r="M466" s="607">
        <v>0</v>
      </c>
      <c r="N466" s="607">
        <v>0</v>
      </c>
      <c r="O466" s="607">
        <v>0</v>
      </c>
      <c r="P466" s="607">
        <v>8</v>
      </c>
      <c r="Q466" s="607">
        <v>0</v>
      </c>
    </row>
    <row r="467" spans="1:17">
      <c r="A467" s="9"/>
      <c r="B467" s="9"/>
      <c r="C467" s="1377"/>
      <c r="D467" s="490" t="s">
        <v>1802</v>
      </c>
      <c r="E467" s="607">
        <v>241</v>
      </c>
      <c r="F467" s="607">
        <v>241</v>
      </c>
      <c r="G467" s="607">
        <v>0</v>
      </c>
      <c r="H467" s="607">
        <v>241</v>
      </c>
      <c r="I467" s="607">
        <v>0</v>
      </c>
      <c r="J467" s="607">
        <v>212</v>
      </c>
      <c r="K467" s="607">
        <v>20</v>
      </c>
      <c r="L467" s="607">
        <v>0</v>
      </c>
      <c r="M467" s="607">
        <v>0</v>
      </c>
      <c r="N467" s="607">
        <v>0</v>
      </c>
      <c r="O467" s="607">
        <v>0</v>
      </c>
      <c r="P467" s="607">
        <v>9</v>
      </c>
      <c r="Q467" s="607">
        <v>0</v>
      </c>
    </row>
    <row r="468" spans="1:17" ht="20.25" customHeight="1">
      <c r="A468" s="9"/>
      <c r="B468" s="9" t="s">
        <v>676</v>
      </c>
      <c r="C468" s="1377"/>
      <c r="D468" s="490" t="s">
        <v>1800</v>
      </c>
      <c r="E468" s="607">
        <v>4</v>
      </c>
      <c r="F468" s="607">
        <v>3</v>
      </c>
      <c r="G468" s="607">
        <v>0</v>
      </c>
      <c r="H468" s="607">
        <v>3</v>
      </c>
      <c r="I468" s="607">
        <v>1</v>
      </c>
      <c r="J468" s="1153" t="s">
        <v>893</v>
      </c>
      <c r="K468" s="1153" t="s">
        <v>893</v>
      </c>
      <c r="L468" s="1153" t="s">
        <v>893</v>
      </c>
      <c r="M468" s="1153" t="s">
        <v>893</v>
      </c>
      <c r="N468" s="1153" t="s">
        <v>893</v>
      </c>
      <c r="O468" s="1153" t="s">
        <v>893</v>
      </c>
      <c r="P468" s="1153" t="s">
        <v>893</v>
      </c>
      <c r="Q468" s="1153" t="s">
        <v>893</v>
      </c>
    </row>
    <row r="469" spans="1:17">
      <c r="A469" s="9"/>
      <c r="B469" s="9"/>
      <c r="C469" s="1377"/>
      <c r="D469" s="490" t="s">
        <v>1801</v>
      </c>
      <c r="E469" s="607">
        <v>20</v>
      </c>
      <c r="F469" s="607">
        <v>19</v>
      </c>
      <c r="G469" s="607">
        <v>0</v>
      </c>
      <c r="H469" s="607">
        <v>19</v>
      </c>
      <c r="I469" s="607">
        <v>1</v>
      </c>
      <c r="J469" s="1153" t="s">
        <v>893</v>
      </c>
      <c r="K469" s="1153" t="s">
        <v>893</v>
      </c>
      <c r="L469" s="1153" t="s">
        <v>893</v>
      </c>
      <c r="M469" s="1153" t="s">
        <v>893</v>
      </c>
      <c r="N469" s="1153" t="s">
        <v>893</v>
      </c>
      <c r="O469" s="1153" t="s">
        <v>893</v>
      </c>
      <c r="P469" s="1153" t="s">
        <v>893</v>
      </c>
      <c r="Q469" s="1153" t="s">
        <v>893</v>
      </c>
    </row>
    <row r="470" spans="1:17">
      <c r="A470" s="9"/>
      <c r="B470" s="9"/>
      <c r="C470" s="1377"/>
      <c r="D470" s="490" t="s">
        <v>1802</v>
      </c>
      <c r="E470" s="607">
        <v>24</v>
      </c>
      <c r="F470" s="607">
        <v>22</v>
      </c>
      <c r="G470" s="607">
        <v>0</v>
      </c>
      <c r="H470" s="607">
        <v>22</v>
      </c>
      <c r="I470" s="607">
        <v>2</v>
      </c>
      <c r="J470" s="1153" t="s">
        <v>893</v>
      </c>
      <c r="K470" s="1153" t="s">
        <v>893</v>
      </c>
      <c r="L470" s="1153" t="s">
        <v>893</v>
      </c>
      <c r="M470" s="1153" t="s">
        <v>893</v>
      </c>
      <c r="N470" s="1153" t="s">
        <v>893</v>
      </c>
      <c r="O470" s="1153" t="s">
        <v>893</v>
      </c>
      <c r="P470" s="1153" t="s">
        <v>893</v>
      </c>
      <c r="Q470" s="1153" t="s">
        <v>893</v>
      </c>
    </row>
    <row r="471" spans="1:17" ht="20.25" customHeight="1">
      <c r="A471" s="9"/>
      <c r="B471" s="9" t="s">
        <v>1909</v>
      </c>
      <c r="C471" s="1377"/>
      <c r="D471" s="490" t="s">
        <v>1800</v>
      </c>
      <c r="E471" s="607">
        <v>1447</v>
      </c>
      <c r="F471" s="607">
        <v>1128</v>
      </c>
      <c r="G471" s="607">
        <v>884</v>
      </c>
      <c r="H471" s="607">
        <v>244</v>
      </c>
      <c r="I471" s="607">
        <v>319</v>
      </c>
      <c r="J471" s="607">
        <v>973</v>
      </c>
      <c r="K471" s="607">
        <v>279</v>
      </c>
      <c r="L471" s="607">
        <v>10</v>
      </c>
      <c r="M471" s="607">
        <v>3</v>
      </c>
      <c r="N471" s="607">
        <v>0</v>
      </c>
      <c r="O471" s="607">
        <v>133</v>
      </c>
      <c r="P471" s="607">
        <v>30</v>
      </c>
      <c r="Q471" s="607">
        <v>19</v>
      </c>
    </row>
    <row r="472" spans="1:17">
      <c r="A472" s="9"/>
      <c r="B472" s="9"/>
      <c r="C472" s="1377"/>
      <c r="D472" s="490" t="s">
        <v>1801</v>
      </c>
      <c r="E472" s="607">
        <v>3107</v>
      </c>
      <c r="F472" s="607">
        <v>1440</v>
      </c>
      <c r="G472" s="607">
        <v>1041</v>
      </c>
      <c r="H472" s="607">
        <v>399</v>
      </c>
      <c r="I472" s="607">
        <v>1667</v>
      </c>
      <c r="J472" s="607">
        <v>2113</v>
      </c>
      <c r="K472" s="607">
        <v>604</v>
      </c>
      <c r="L472" s="607">
        <v>32</v>
      </c>
      <c r="M472" s="607">
        <v>17</v>
      </c>
      <c r="N472" s="607">
        <v>0</v>
      </c>
      <c r="O472" s="607">
        <v>205</v>
      </c>
      <c r="P472" s="607">
        <v>87</v>
      </c>
      <c r="Q472" s="607">
        <v>49</v>
      </c>
    </row>
    <row r="473" spans="1:17">
      <c r="A473" s="9"/>
      <c r="B473" s="9"/>
      <c r="C473" s="1377"/>
      <c r="D473" s="490" t="s">
        <v>1802</v>
      </c>
      <c r="E473" s="607">
        <v>4554</v>
      </c>
      <c r="F473" s="607">
        <v>2568</v>
      </c>
      <c r="G473" s="607">
        <v>1925</v>
      </c>
      <c r="H473" s="607">
        <v>643</v>
      </c>
      <c r="I473" s="607">
        <v>1986</v>
      </c>
      <c r="J473" s="607">
        <v>3086</v>
      </c>
      <c r="K473" s="607">
        <v>883</v>
      </c>
      <c r="L473" s="607">
        <v>42</v>
      </c>
      <c r="M473" s="607">
        <v>20</v>
      </c>
      <c r="N473" s="607">
        <v>0</v>
      </c>
      <c r="O473" s="607">
        <v>338</v>
      </c>
      <c r="P473" s="607">
        <v>117</v>
      </c>
      <c r="Q473" s="607">
        <v>68</v>
      </c>
    </row>
    <row r="474" spans="1:17" ht="20.25" customHeight="1">
      <c r="A474" s="9"/>
      <c r="B474" s="9" t="s">
        <v>677</v>
      </c>
      <c r="C474" s="1377"/>
      <c r="D474" s="490" t="s">
        <v>1800</v>
      </c>
      <c r="E474" s="607">
        <v>9</v>
      </c>
      <c r="F474" s="607">
        <v>0</v>
      </c>
      <c r="G474" s="607">
        <v>0</v>
      </c>
      <c r="H474" s="607">
        <v>0</v>
      </c>
      <c r="I474" s="607">
        <v>9</v>
      </c>
      <c r="J474" s="607">
        <v>0</v>
      </c>
      <c r="K474" s="607">
        <v>2</v>
      </c>
      <c r="L474" s="607">
        <v>0</v>
      </c>
      <c r="M474" s="607">
        <v>0</v>
      </c>
      <c r="N474" s="607">
        <v>0</v>
      </c>
      <c r="O474" s="607">
        <v>6</v>
      </c>
      <c r="P474" s="607">
        <v>1</v>
      </c>
      <c r="Q474" s="607">
        <v>0</v>
      </c>
    </row>
    <row r="475" spans="1:17">
      <c r="A475" s="9"/>
      <c r="B475" s="9"/>
      <c r="C475" s="1377"/>
      <c r="D475" s="490" t="s">
        <v>1801</v>
      </c>
      <c r="E475" s="607">
        <v>11</v>
      </c>
      <c r="F475" s="607">
        <v>0</v>
      </c>
      <c r="G475" s="607">
        <v>0</v>
      </c>
      <c r="H475" s="607">
        <v>0</v>
      </c>
      <c r="I475" s="607">
        <v>11</v>
      </c>
      <c r="J475" s="607">
        <v>1</v>
      </c>
      <c r="K475" s="607">
        <v>6</v>
      </c>
      <c r="L475" s="607">
        <v>0</v>
      </c>
      <c r="M475" s="607">
        <v>0</v>
      </c>
      <c r="N475" s="607">
        <v>0</v>
      </c>
      <c r="O475" s="607">
        <v>4</v>
      </c>
      <c r="P475" s="607">
        <v>0</v>
      </c>
      <c r="Q475" s="607">
        <v>0</v>
      </c>
    </row>
    <row r="476" spans="1:17">
      <c r="A476" s="9"/>
      <c r="B476" s="9"/>
      <c r="C476" s="1377"/>
      <c r="D476" s="490" t="s">
        <v>1802</v>
      </c>
      <c r="E476" s="607">
        <v>20</v>
      </c>
      <c r="F476" s="607">
        <v>0</v>
      </c>
      <c r="G476" s="607">
        <v>0</v>
      </c>
      <c r="H476" s="607">
        <v>0</v>
      </c>
      <c r="I476" s="607">
        <v>20</v>
      </c>
      <c r="J476" s="607">
        <v>1</v>
      </c>
      <c r="K476" s="607">
        <v>8</v>
      </c>
      <c r="L476" s="607">
        <v>0</v>
      </c>
      <c r="M476" s="607">
        <v>0</v>
      </c>
      <c r="N476" s="607">
        <v>0</v>
      </c>
      <c r="O476" s="607">
        <v>10</v>
      </c>
      <c r="P476" s="607">
        <v>1</v>
      </c>
      <c r="Q476" s="607">
        <v>0</v>
      </c>
    </row>
    <row r="477" spans="1:17" ht="20.25" customHeight="1">
      <c r="A477" s="9"/>
      <c r="B477" s="9" t="s">
        <v>1912</v>
      </c>
      <c r="C477" s="1377"/>
      <c r="D477" s="490" t="s">
        <v>1800</v>
      </c>
      <c r="E477" s="607">
        <v>9</v>
      </c>
      <c r="F477" s="607">
        <v>0</v>
      </c>
      <c r="G477" s="607">
        <v>0</v>
      </c>
      <c r="H477" s="607">
        <v>0</v>
      </c>
      <c r="I477" s="607">
        <v>9</v>
      </c>
      <c r="J477" s="607">
        <v>0</v>
      </c>
      <c r="K477" s="607">
        <v>2</v>
      </c>
      <c r="L477" s="607">
        <v>0</v>
      </c>
      <c r="M477" s="607">
        <v>0</v>
      </c>
      <c r="N477" s="607">
        <v>0</v>
      </c>
      <c r="O477" s="607">
        <v>6</v>
      </c>
      <c r="P477" s="607">
        <v>1</v>
      </c>
      <c r="Q477" s="607">
        <v>0</v>
      </c>
    </row>
    <row r="478" spans="1:17">
      <c r="A478" s="9"/>
      <c r="B478" s="9"/>
      <c r="C478" s="1377"/>
      <c r="D478" s="490" t="s">
        <v>1801</v>
      </c>
      <c r="E478" s="607">
        <v>11</v>
      </c>
      <c r="F478" s="607">
        <v>0</v>
      </c>
      <c r="G478" s="607">
        <v>0</v>
      </c>
      <c r="H478" s="607">
        <v>0</v>
      </c>
      <c r="I478" s="607">
        <v>11</v>
      </c>
      <c r="J478" s="607">
        <v>1</v>
      </c>
      <c r="K478" s="607">
        <v>6</v>
      </c>
      <c r="L478" s="607">
        <v>0</v>
      </c>
      <c r="M478" s="607">
        <v>0</v>
      </c>
      <c r="N478" s="607">
        <v>0</v>
      </c>
      <c r="O478" s="607">
        <v>4</v>
      </c>
      <c r="P478" s="607">
        <v>0</v>
      </c>
      <c r="Q478" s="607">
        <v>0</v>
      </c>
    </row>
    <row r="479" spans="1:17">
      <c r="A479" s="9"/>
      <c r="B479" s="9"/>
      <c r="C479" s="1377"/>
      <c r="D479" s="490" t="s">
        <v>1802</v>
      </c>
      <c r="E479" s="607">
        <v>20</v>
      </c>
      <c r="F479" s="607">
        <v>0</v>
      </c>
      <c r="G479" s="607">
        <v>0</v>
      </c>
      <c r="H479" s="607">
        <v>0</v>
      </c>
      <c r="I479" s="607">
        <v>20</v>
      </c>
      <c r="J479" s="607">
        <v>1</v>
      </c>
      <c r="K479" s="607">
        <v>8</v>
      </c>
      <c r="L479" s="607">
        <v>0</v>
      </c>
      <c r="M479" s="607">
        <v>0</v>
      </c>
      <c r="N479" s="607">
        <v>0</v>
      </c>
      <c r="O479" s="607">
        <v>10</v>
      </c>
      <c r="P479" s="607">
        <v>1</v>
      </c>
      <c r="Q479" s="607">
        <v>0</v>
      </c>
    </row>
    <row r="480" spans="1:17" ht="33" customHeight="1">
      <c r="A480" s="1502" t="s">
        <v>2411</v>
      </c>
      <c r="B480" s="1502"/>
      <c r="C480" s="1502"/>
      <c r="D480" s="490" t="s">
        <v>1800</v>
      </c>
      <c r="E480" s="607">
        <v>1456</v>
      </c>
      <c r="F480" s="607">
        <v>1128</v>
      </c>
      <c r="G480" s="607">
        <v>884</v>
      </c>
      <c r="H480" s="607">
        <v>244</v>
      </c>
      <c r="I480" s="607">
        <v>328</v>
      </c>
      <c r="J480" s="607">
        <v>973</v>
      </c>
      <c r="K480" s="607">
        <v>281</v>
      </c>
      <c r="L480" s="607">
        <v>10</v>
      </c>
      <c r="M480" s="607">
        <v>3</v>
      </c>
      <c r="N480" s="607">
        <v>0</v>
      </c>
      <c r="O480" s="607">
        <v>139</v>
      </c>
      <c r="P480" s="607">
        <v>31</v>
      </c>
      <c r="Q480" s="607">
        <v>19</v>
      </c>
    </row>
    <row r="481" spans="1:17">
      <c r="A481" s="9"/>
      <c r="B481" s="9"/>
      <c r="C481" s="1377"/>
      <c r="D481" s="490" t="s">
        <v>1801</v>
      </c>
      <c r="E481" s="607">
        <v>3118</v>
      </c>
      <c r="F481" s="607">
        <v>1440</v>
      </c>
      <c r="G481" s="607">
        <v>1041</v>
      </c>
      <c r="H481" s="607">
        <v>399</v>
      </c>
      <c r="I481" s="607">
        <v>1678</v>
      </c>
      <c r="J481" s="607">
        <v>2114</v>
      </c>
      <c r="K481" s="607">
        <v>610</v>
      </c>
      <c r="L481" s="607">
        <v>32</v>
      </c>
      <c r="M481" s="607">
        <v>17</v>
      </c>
      <c r="N481" s="607">
        <v>0</v>
      </c>
      <c r="O481" s="607">
        <v>209</v>
      </c>
      <c r="P481" s="607">
        <v>87</v>
      </c>
      <c r="Q481" s="607">
        <v>49</v>
      </c>
    </row>
    <row r="482" spans="1:17">
      <c r="A482" s="9"/>
      <c r="B482" s="9"/>
      <c r="C482" s="1377"/>
      <c r="D482" s="490" t="s">
        <v>1802</v>
      </c>
      <c r="E482" s="607">
        <v>4574</v>
      </c>
      <c r="F482" s="607">
        <v>2568</v>
      </c>
      <c r="G482" s="607">
        <v>1925</v>
      </c>
      <c r="H482" s="607">
        <v>643</v>
      </c>
      <c r="I482" s="607">
        <v>2006</v>
      </c>
      <c r="J482" s="607">
        <v>3087</v>
      </c>
      <c r="K482" s="607">
        <v>891</v>
      </c>
      <c r="L482" s="607">
        <v>42</v>
      </c>
      <c r="M482" s="607">
        <v>20</v>
      </c>
      <c r="N482" s="607">
        <v>0</v>
      </c>
      <c r="O482" s="607">
        <v>348</v>
      </c>
      <c r="P482" s="607">
        <v>118</v>
      </c>
      <c r="Q482" s="607">
        <v>68</v>
      </c>
    </row>
    <row r="483" spans="1:17" ht="20.25" customHeight="1">
      <c r="A483" s="9" t="s">
        <v>488</v>
      </c>
      <c r="B483" s="9"/>
      <c r="C483" s="1377"/>
      <c r="D483" s="490"/>
      <c r="E483" s="607"/>
      <c r="F483" s="607"/>
      <c r="G483" s="607"/>
      <c r="H483" s="607"/>
      <c r="I483" s="607"/>
      <c r="J483" s="607"/>
      <c r="K483" s="607"/>
      <c r="L483" s="607"/>
      <c r="M483" s="607"/>
      <c r="N483" s="607"/>
      <c r="O483" s="607"/>
      <c r="P483" s="607"/>
      <c r="Q483" s="607"/>
    </row>
    <row r="484" spans="1:17" ht="20.25" customHeight="1">
      <c r="A484" s="9"/>
      <c r="B484" s="9" t="s">
        <v>669</v>
      </c>
      <c r="C484" s="1377"/>
      <c r="D484" s="490"/>
      <c r="E484" s="607"/>
      <c r="F484" s="607"/>
      <c r="G484" s="607"/>
      <c r="H484" s="607"/>
      <c r="I484" s="607"/>
      <c r="J484" s="607"/>
      <c r="K484" s="607"/>
      <c r="L484" s="607"/>
      <c r="M484" s="607"/>
      <c r="N484" s="607"/>
      <c r="O484" s="607"/>
      <c r="P484" s="607"/>
      <c r="Q484" s="607"/>
    </row>
    <row r="485" spans="1:17" ht="20.25" customHeight="1">
      <c r="A485" s="9"/>
      <c r="B485" s="9"/>
      <c r="C485" s="1377" t="s">
        <v>2405</v>
      </c>
      <c r="D485" s="490" t="s">
        <v>1800</v>
      </c>
      <c r="E485" s="607">
        <v>506</v>
      </c>
      <c r="F485" s="607">
        <v>357</v>
      </c>
      <c r="G485" s="607">
        <v>287</v>
      </c>
      <c r="H485" s="607">
        <v>70</v>
      </c>
      <c r="I485" s="607">
        <v>149</v>
      </c>
      <c r="J485" s="607">
        <v>233</v>
      </c>
      <c r="K485" s="607">
        <v>133</v>
      </c>
      <c r="L485" s="607">
        <v>27</v>
      </c>
      <c r="M485" s="607">
        <v>4</v>
      </c>
      <c r="N485" s="607">
        <v>0</v>
      </c>
      <c r="O485" s="607">
        <v>85</v>
      </c>
      <c r="P485" s="607">
        <v>18</v>
      </c>
      <c r="Q485" s="607">
        <v>6</v>
      </c>
    </row>
    <row r="486" spans="1:17">
      <c r="A486" s="9"/>
      <c r="B486" s="9"/>
      <c r="C486" s="1377"/>
      <c r="D486" s="490" t="s">
        <v>1801</v>
      </c>
      <c r="E486" s="607">
        <v>1082</v>
      </c>
      <c r="F486" s="607">
        <v>467</v>
      </c>
      <c r="G486" s="607">
        <v>330</v>
      </c>
      <c r="H486" s="607">
        <v>137</v>
      </c>
      <c r="I486" s="607">
        <v>615</v>
      </c>
      <c r="J486" s="607">
        <v>464</v>
      </c>
      <c r="K486" s="607">
        <v>304</v>
      </c>
      <c r="L486" s="607">
        <v>55</v>
      </c>
      <c r="M486" s="607">
        <v>28</v>
      </c>
      <c r="N486" s="607">
        <v>0</v>
      </c>
      <c r="O486" s="607">
        <v>158</v>
      </c>
      <c r="P486" s="607">
        <v>54</v>
      </c>
      <c r="Q486" s="607">
        <v>19</v>
      </c>
    </row>
    <row r="487" spans="1:17">
      <c r="A487" s="9"/>
      <c r="B487" s="9"/>
      <c r="C487" s="1377"/>
      <c r="D487" s="490" t="s">
        <v>1802</v>
      </c>
      <c r="E487" s="607">
        <v>1588</v>
      </c>
      <c r="F487" s="607">
        <v>824</v>
      </c>
      <c r="G487" s="607">
        <v>617</v>
      </c>
      <c r="H487" s="607">
        <v>207</v>
      </c>
      <c r="I487" s="607">
        <v>764</v>
      </c>
      <c r="J487" s="607">
        <v>697</v>
      </c>
      <c r="K487" s="607">
        <v>437</v>
      </c>
      <c r="L487" s="607">
        <v>82</v>
      </c>
      <c r="M487" s="607">
        <v>32</v>
      </c>
      <c r="N487" s="607">
        <v>0</v>
      </c>
      <c r="O487" s="607">
        <v>243</v>
      </c>
      <c r="P487" s="607">
        <v>72</v>
      </c>
      <c r="Q487" s="607">
        <v>25</v>
      </c>
    </row>
    <row r="488" spans="1:17">
      <c r="A488" s="9"/>
      <c r="B488" s="9"/>
      <c r="C488" s="1377"/>
      <c r="D488" s="704"/>
      <c r="E488" s="607"/>
      <c r="F488" s="607"/>
      <c r="G488" s="607"/>
      <c r="H488" s="607"/>
      <c r="I488" s="607"/>
      <c r="J488" s="607"/>
      <c r="K488" s="607"/>
      <c r="L488" s="607"/>
      <c r="M488" s="607"/>
      <c r="N488" s="607"/>
      <c r="O488" s="607"/>
      <c r="P488" s="607"/>
      <c r="Q488" s="607"/>
    </row>
    <row r="489" spans="1:17">
      <c r="A489" s="90" t="s">
        <v>546</v>
      </c>
      <c r="B489" s="9"/>
      <c r="C489" s="1423"/>
      <c r="D489" s="704"/>
      <c r="E489" s="706"/>
      <c r="F489" s="607"/>
      <c r="G489" s="607"/>
      <c r="H489" s="607"/>
      <c r="I489" s="607"/>
      <c r="J489" s="607"/>
      <c r="K489" s="607"/>
      <c r="L489" s="607"/>
      <c r="M489" s="607"/>
      <c r="N489" s="607"/>
      <c r="O489" s="607"/>
      <c r="P489" s="607"/>
      <c r="Q489" s="607"/>
    </row>
    <row r="490" spans="1:17">
      <c r="A490" s="509" t="s">
        <v>1890</v>
      </c>
      <c r="B490" s="9"/>
      <c r="C490" s="1423"/>
      <c r="D490" s="704"/>
      <c r="E490" s="706"/>
      <c r="F490" s="607"/>
      <c r="G490" s="607"/>
      <c r="H490" s="607"/>
      <c r="I490" s="607"/>
      <c r="J490" s="607"/>
      <c r="K490" s="607"/>
      <c r="L490" s="607"/>
      <c r="M490" s="607"/>
      <c r="N490" s="607"/>
      <c r="O490" s="607"/>
      <c r="P490" s="607"/>
      <c r="Q490" s="607"/>
    </row>
    <row r="491" spans="1:17">
      <c r="A491" s="509" t="s">
        <v>1891</v>
      </c>
      <c r="B491" s="9"/>
      <c r="C491" s="1423"/>
      <c r="D491" s="704"/>
      <c r="E491" s="706"/>
      <c r="F491" s="607"/>
      <c r="G491" s="607"/>
      <c r="H491" s="607"/>
      <c r="I491" s="607"/>
      <c r="J491" s="607"/>
      <c r="K491" s="607"/>
      <c r="L491" s="607"/>
      <c r="M491" s="607"/>
      <c r="N491" s="607"/>
      <c r="O491" s="607"/>
      <c r="P491" s="607"/>
      <c r="Q491" s="607"/>
    </row>
    <row r="492" spans="1:17" s="509" customFormat="1" ht="10.15" customHeight="1">
      <c r="A492" s="509" t="s">
        <v>1892</v>
      </c>
      <c r="C492" s="510"/>
      <c r="D492" s="515"/>
      <c r="E492" s="512"/>
      <c r="F492" s="512"/>
      <c r="G492" s="512"/>
      <c r="H492" s="512"/>
      <c r="I492" s="512"/>
      <c r="J492" s="512"/>
      <c r="K492" s="512"/>
      <c r="L492" s="512"/>
      <c r="M492" s="512"/>
    </row>
    <row r="493" spans="1:17">
      <c r="B493" s="9"/>
      <c r="C493" s="1423"/>
      <c r="D493" s="704"/>
      <c r="E493" s="706"/>
      <c r="F493" s="607"/>
      <c r="G493" s="607"/>
      <c r="H493" s="607"/>
      <c r="I493" s="607"/>
      <c r="J493" s="607"/>
      <c r="K493" s="607"/>
      <c r="L493" s="607"/>
      <c r="M493" s="607"/>
      <c r="N493" s="607"/>
      <c r="O493" s="607"/>
      <c r="P493" s="607"/>
      <c r="Q493" s="607"/>
    </row>
    <row r="494" spans="1:17">
      <c r="A494" s="1316" t="s">
        <v>586</v>
      </c>
      <c r="B494" s="9"/>
      <c r="C494" s="1423"/>
      <c r="D494" s="704"/>
      <c r="E494" s="706"/>
      <c r="F494" s="607"/>
      <c r="G494" s="607"/>
      <c r="H494" s="607"/>
      <c r="I494" s="607"/>
      <c r="J494" s="607"/>
      <c r="K494" s="607"/>
      <c r="L494" s="607"/>
      <c r="M494" s="607"/>
      <c r="N494" s="607"/>
      <c r="O494" s="607"/>
      <c r="P494" s="607"/>
      <c r="Q494" s="607"/>
    </row>
    <row r="495" spans="1:17">
      <c r="A495" s="1316"/>
      <c r="B495" s="9"/>
      <c r="C495" s="1423"/>
      <c r="D495" s="490"/>
      <c r="E495" s="706"/>
      <c r="F495" s="607"/>
      <c r="G495" s="607"/>
      <c r="H495" s="607"/>
      <c r="I495" s="607"/>
      <c r="J495" s="607"/>
      <c r="K495" s="607"/>
      <c r="L495" s="607"/>
      <c r="M495" s="607"/>
      <c r="N495" s="607"/>
      <c r="O495" s="607"/>
      <c r="P495" s="607"/>
      <c r="Q495" s="607"/>
    </row>
    <row r="496" spans="1:17" ht="20.25" customHeight="1">
      <c r="A496" s="9"/>
      <c r="B496" s="9"/>
      <c r="C496" s="1377" t="s">
        <v>2406</v>
      </c>
      <c r="D496" s="490" t="s">
        <v>1800</v>
      </c>
      <c r="E496" s="607">
        <v>310</v>
      </c>
      <c r="F496" s="607">
        <v>182</v>
      </c>
      <c r="G496" s="607">
        <v>138</v>
      </c>
      <c r="H496" s="607">
        <v>44</v>
      </c>
      <c r="I496" s="607">
        <v>128</v>
      </c>
      <c r="J496" s="607">
        <v>172</v>
      </c>
      <c r="K496" s="607">
        <v>71</v>
      </c>
      <c r="L496" s="607">
        <v>8</v>
      </c>
      <c r="M496" s="607">
        <v>1</v>
      </c>
      <c r="N496" s="607">
        <v>0</v>
      </c>
      <c r="O496" s="607">
        <v>40</v>
      </c>
      <c r="P496" s="607">
        <v>15</v>
      </c>
      <c r="Q496" s="607">
        <v>3</v>
      </c>
    </row>
    <row r="497" spans="1:17">
      <c r="A497" s="9"/>
      <c r="B497" s="9"/>
      <c r="C497" s="1377"/>
      <c r="D497" s="490" t="s">
        <v>1801</v>
      </c>
      <c r="E497" s="607">
        <v>4188</v>
      </c>
      <c r="F497" s="607">
        <v>1696</v>
      </c>
      <c r="G497" s="607">
        <v>1511</v>
      </c>
      <c r="H497" s="607">
        <v>185</v>
      </c>
      <c r="I497" s="607">
        <v>2492</v>
      </c>
      <c r="J497" s="607">
        <v>2969</v>
      </c>
      <c r="K497" s="607">
        <v>701</v>
      </c>
      <c r="L497" s="607">
        <v>111</v>
      </c>
      <c r="M497" s="607">
        <v>11</v>
      </c>
      <c r="N497" s="607">
        <v>1</v>
      </c>
      <c r="O497" s="607">
        <v>207</v>
      </c>
      <c r="P497" s="607">
        <v>162</v>
      </c>
      <c r="Q497" s="607">
        <v>26</v>
      </c>
    </row>
    <row r="498" spans="1:17">
      <c r="A498" s="9"/>
      <c r="B498" s="9"/>
      <c r="C498" s="1377"/>
      <c r="D498" s="490" t="s">
        <v>1802</v>
      </c>
      <c r="E498" s="607">
        <v>4498</v>
      </c>
      <c r="F498" s="607">
        <v>1878</v>
      </c>
      <c r="G498" s="607">
        <v>1649</v>
      </c>
      <c r="H498" s="607">
        <v>229</v>
      </c>
      <c r="I498" s="607">
        <v>2620</v>
      </c>
      <c r="J498" s="607">
        <v>3141</v>
      </c>
      <c r="K498" s="607">
        <v>772</v>
      </c>
      <c r="L498" s="607">
        <v>119</v>
      </c>
      <c r="M498" s="607">
        <v>12</v>
      </c>
      <c r="N498" s="607">
        <v>1</v>
      </c>
      <c r="O498" s="607">
        <v>247</v>
      </c>
      <c r="P498" s="607">
        <v>177</v>
      </c>
      <c r="Q498" s="607">
        <v>29</v>
      </c>
    </row>
    <row r="499" spans="1:17" ht="20.25" customHeight="1">
      <c r="A499" s="9"/>
      <c r="B499" s="9"/>
      <c r="C499" s="1422" t="s">
        <v>1947</v>
      </c>
      <c r="D499" s="490" t="s">
        <v>1800</v>
      </c>
      <c r="E499" s="607">
        <v>816</v>
      </c>
      <c r="F499" s="607">
        <v>539</v>
      </c>
      <c r="G499" s="607">
        <v>425</v>
      </c>
      <c r="H499" s="607">
        <v>114</v>
      </c>
      <c r="I499" s="607">
        <v>277</v>
      </c>
      <c r="J499" s="607">
        <v>405</v>
      </c>
      <c r="K499" s="607">
        <v>204</v>
      </c>
      <c r="L499" s="607">
        <v>35</v>
      </c>
      <c r="M499" s="607">
        <v>5</v>
      </c>
      <c r="N499" s="607">
        <v>0</v>
      </c>
      <c r="O499" s="607">
        <v>125</v>
      </c>
      <c r="P499" s="607">
        <v>33</v>
      </c>
      <c r="Q499" s="607">
        <v>9</v>
      </c>
    </row>
    <row r="500" spans="1:17">
      <c r="A500" s="9"/>
      <c r="B500" s="9"/>
      <c r="C500" s="1377"/>
      <c r="D500" s="490" t="s">
        <v>1801</v>
      </c>
      <c r="E500" s="607">
        <v>5270</v>
      </c>
      <c r="F500" s="607">
        <v>2163</v>
      </c>
      <c r="G500" s="607">
        <v>1841</v>
      </c>
      <c r="H500" s="607">
        <v>322</v>
      </c>
      <c r="I500" s="607">
        <v>3107</v>
      </c>
      <c r="J500" s="607">
        <v>3433</v>
      </c>
      <c r="K500" s="607">
        <v>1005</v>
      </c>
      <c r="L500" s="607">
        <v>166</v>
      </c>
      <c r="M500" s="607">
        <v>39</v>
      </c>
      <c r="N500" s="607">
        <v>1</v>
      </c>
      <c r="O500" s="607">
        <v>365</v>
      </c>
      <c r="P500" s="607">
        <v>216</v>
      </c>
      <c r="Q500" s="607">
        <v>45</v>
      </c>
    </row>
    <row r="501" spans="1:17">
      <c r="A501" s="9"/>
      <c r="B501" s="9"/>
      <c r="C501" s="1377"/>
      <c r="D501" s="490" t="s">
        <v>1802</v>
      </c>
      <c r="E501" s="607">
        <v>6086</v>
      </c>
      <c r="F501" s="607">
        <v>2702</v>
      </c>
      <c r="G501" s="607">
        <v>2266</v>
      </c>
      <c r="H501" s="607">
        <v>436</v>
      </c>
      <c r="I501" s="607">
        <v>3384</v>
      </c>
      <c r="J501" s="607">
        <v>3838</v>
      </c>
      <c r="K501" s="607">
        <v>1209</v>
      </c>
      <c r="L501" s="607">
        <v>201</v>
      </c>
      <c r="M501" s="607">
        <v>44</v>
      </c>
      <c r="N501" s="607">
        <v>1</v>
      </c>
      <c r="O501" s="607">
        <v>490</v>
      </c>
      <c r="P501" s="607">
        <v>249</v>
      </c>
      <c r="Q501" s="607">
        <v>54</v>
      </c>
    </row>
    <row r="502" spans="1:17" ht="20.25" customHeight="1">
      <c r="A502" s="9"/>
      <c r="B502" s="9" t="s">
        <v>671</v>
      </c>
      <c r="C502" s="1377"/>
      <c r="D502" s="490"/>
      <c r="E502" s="607"/>
      <c r="F502" s="607"/>
      <c r="G502" s="607"/>
      <c r="H502" s="607"/>
      <c r="I502" s="607"/>
      <c r="J502" s="607"/>
      <c r="K502" s="607"/>
      <c r="L502" s="607"/>
      <c r="M502" s="607"/>
      <c r="N502" s="607"/>
      <c r="O502" s="607"/>
      <c r="P502" s="607"/>
      <c r="Q502" s="607"/>
    </row>
    <row r="503" spans="1:17" ht="20.25" customHeight="1">
      <c r="A503" s="9"/>
      <c r="B503" s="9"/>
      <c r="C503" s="1377" t="s">
        <v>2405</v>
      </c>
      <c r="D503" s="490" t="s">
        <v>1800</v>
      </c>
      <c r="E503" s="607">
        <v>5</v>
      </c>
      <c r="F503" s="607">
        <v>4</v>
      </c>
      <c r="G503" s="1153" t="s">
        <v>893</v>
      </c>
      <c r="H503" s="1153" t="s">
        <v>893</v>
      </c>
      <c r="I503" s="607">
        <v>1</v>
      </c>
      <c r="J503" s="607">
        <v>4</v>
      </c>
      <c r="K503" s="607">
        <v>0</v>
      </c>
      <c r="L503" s="607">
        <v>0</v>
      </c>
      <c r="M503" s="607">
        <v>0</v>
      </c>
      <c r="N503" s="607">
        <v>0</v>
      </c>
      <c r="O503" s="607">
        <v>0</v>
      </c>
      <c r="P503" s="607">
        <v>1</v>
      </c>
      <c r="Q503" s="607">
        <v>0</v>
      </c>
    </row>
    <row r="504" spans="1:17">
      <c r="A504" s="9"/>
      <c r="B504" s="9"/>
      <c r="C504" s="1377"/>
      <c r="D504" s="490" t="s">
        <v>1801</v>
      </c>
      <c r="E504" s="607">
        <v>12</v>
      </c>
      <c r="F504" s="607">
        <v>8</v>
      </c>
      <c r="G504" s="1153" t="s">
        <v>893</v>
      </c>
      <c r="H504" s="1153" t="s">
        <v>893</v>
      </c>
      <c r="I504" s="607">
        <v>4</v>
      </c>
      <c r="J504" s="607">
        <v>8</v>
      </c>
      <c r="K504" s="607">
        <v>2</v>
      </c>
      <c r="L504" s="607">
        <v>1</v>
      </c>
      <c r="M504" s="607">
        <v>0</v>
      </c>
      <c r="N504" s="607">
        <v>0</v>
      </c>
      <c r="O504" s="607">
        <v>1</v>
      </c>
      <c r="P504" s="607">
        <v>0</v>
      </c>
      <c r="Q504" s="607">
        <v>0</v>
      </c>
    </row>
    <row r="505" spans="1:17">
      <c r="A505" s="9"/>
      <c r="B505" s="9"/>
      <c r="C505" s="1377"/>
      <c r="D505" s="490" t="s">
        <v>1802</v>
      </c>
      <c r="E505" s="607">
        <v>17</v>
      </c>
      <c r="F505" s="607">
        <v>12</v>
      </c>
      <c r="G505" s="1153" t="s">
        <v>893</v>
      </c>
      <c r="H505" s="1153" t="s">
        <v>893</v>
      </c>
      <c r="I505" s="607">
        <v>5</v>
      </c>
      <c r="J505" s="607">
        <v>12</v>
      </c>
      <c r="K505" s="607">
        <v>2</v>
      </c>
      <c r="L505" s="607">
        <v>1</v>
      </c>
      <c r="M505" s="607">
        <v>0</v>
      </c>
      <c r="N505" s="607">
        <v>0</v>
      </c>
      <c r="O505" s="607">
        <v>1</v>
      </c>
      <c r="P505" s="607">
        <v>1</v>
      </c>
      <c r="Q505" s="607">
        <v>0</v>
      </c>
    </row>
    <row r="506" spans="1:17" ht="20.25" customHeight="1">
      <c r="A506" s="9"/>
      <c r="B506" s="9"/>
      <c r="C506" s="1377" t="s">
        <v>2406</v>
      </c>
      <c r="D506" s="490" t="s">
        <v>1800</v>
      </c>
      <c r="E506" s="607">
        <v>3</v>
      </c>
      <c r="F506" s="607">
        <v>2</v>
      </c>
      <c r="G506" s="1153" t="s">
        <v>893</v>
      </c>
      <c r="H506" s="1153" t="s">
        <v>893</v>
      </c>
      <c r="I506" s="607">
        <v>1</v>
      </c>
      <c r="J506" s="607">
        <v>2</v>
      </c>
      <c r="K506" s="607">
        <v>1</v>
      </c>
      <c r="L506" s="607">
        <v>0</v>
      </c>
      <c r="M506" s="607">
        <v>0</v>
      </c>
      <c r="N506" s="607">
        <v>0</v>
      </c>
      <c r="O506" s="607">
        <v>0</v>
      </c>
      <c r="P506" s="607">
        <v>0</v>
      </c>
      <c r="Q506" s="607">
        <v>0</v>
      </c>
    </row>
    <row r="507" spans="1:17">
      <c r="A507" s="9"/>
      <c r="B507" s="9"/>
      <c r="C507" s="1377"/>
      <c r="D507" s="490" t="s">
        <v>1801</v>
      </c>
      <c r="E507" s="607">
        <v>20</v>
      </c>
      <c r="F507" s="607">
        <v>4</v>
      </c>
      <c r="G507" s="1153" t="s">
        <v>893</v>
      </c>
      <c r="H507" s="1153" t="s">
        <v>893</v>
      </c>
      <c r="I507" s="607">
        <v>16</v>
      </c>
      <c r="J507" s="607">
        <v>15</v>
      </c>
      <c r="K507" s="607">
        <v>1</v>
      </c>
      <c r="L507" s="607">
        <v>0</v>
      </c>
      <c r="M507" s="607">
        <v>0</v>
      </c>
      <c r="N507" s="607">
        <v>0</v>
      </c>
      <c r="O507" s="607">
        <v>1</v>
      </c>
      <c r="P507" s="607">
        <v>3</v>
      </c>
      <c r="Q507" s="607">
        <v>0</v>
      </c>
    </row>
    <row r="508" spans="1:17">
      <c r="A508" s="9"/>
      <c r="B508" s="9"/>
      <c r="C508" s="1377"/>
      <c r="D508" s="490" t="s">
        <v>1802</v>
      </c>
      <c r="E508" s="607">
        <v>23</v>
      </c>
      <c r="F508" s="607">
        <v>6</v>
      </c>
      <c r="G508" s="1153" t="s">
        <v>893</v>
      </c>
      <c r="H508" s="1153" t="s">
        <v>893</v>
      </c>
      <c r="I508" s="607">
        <v>17</v>
      </c>
      <c r="J508" s="607">
        <v>17</v>
      </c>
      <c r="K508" s="607">
        <v>2</v>
      </c>
      <c r="L508" s="607">
        <v>0</v>
      </c>
      <c r="M508" s="607">
        <v>0</v>
      </c>
      <c r="N508" s="607">
        <v>0</v>
      </c>
      <c r="O508" s="607">
        <v>1</v>
      </c>
      <c r="P508" s="607">
        <v>3</v>
      </c>
      <c r="Q508" s="607">
        <v>0</v>
      </c>
    </row>
    <row r="509" spans="1:17" ht="20.25" customHeight="1">
      <c r="A509" s="9"/>
      <c r="B509" s="9"/>
      <c r="C509" s="1422" t="s">
        <v>1947</v>
      </c>
      <c r="D509" s="490" t="s">
        <v>1800</v>
      </c>
      <c r="E509" s="607">
        <v>8</v>
      </c>
      <c r="F509" s="607">
        <v>6</v>
      </c>
      <c r="G509" s="607">
        <v>5</v>
      </c>
      <c r="H509" s="607">
        <v>1</v>
      </c>
      <c r="I509" s="607">
        <v>2</v>
      </c>
      <c r="J509" s="607">
        <v>6</v>
      </c>
      <c r="K509" s="607">
        <v>1</v>
      </c>
      <c r="L509" s="607">
        <v>0</v>
      </c>
      <c r="M509" s="607">
        <v>0</v>
      </c>
      <c r="N509" s="607">
        <v>0</v>
      </c>
      <c r="O509" s="607">
        <v>0</v>
      </c>
      <c r="P509" s="607">
        <v>1</v>
      </c>
      <c r="Q509" s="607">
        <v>0</v>
      </c>
    </row>
    <row r="510" spans="1:17">
      <c r="A510" s="9"/>
      <c r="B510" s="9"/>
      <c r="C510" s="1377"/>
      <c r="D510" s="490" t="s">
        <v>1801</v>
      </c>
      <c r="E510" s="607">
        <v>32</v>
      </c>
      <c r="F510" s="607">
        <v>12</v>
      </c>
      <c r="G510" s="607">
        <v>11</v>
      </c>
      <c r="H510" s="607">
        <v>1</v>
      </c>
      <c r="I510" s="607">
        <v>20</v>
      </c>
      <c r="J510" s="607">
        <v>23</v>
      </c>
      <c r="K510" s="607">
        <v>3</v>
      </c>
      <c r="L510" s="607">
        <v>1</v>
      </c>
      <c r="M510" s="607">
        <v>0</v>
      </c>
      <c r="N510" s="607">
        <v>0</v>
      </c>
      <c r="O510" s="607">
        <v>2</v>
      </c>
      <c r="P510" s="607">
        <v>3</v>
      </c>
      <c r="Q510" s="607">
        <v>0</v>
      </c>
    </row>
    <row r="511" spans="1:17">
      <c r="A511" s="9"/>
      <c r="B511" s="9"/>
      <c r="C511" s="1377"/>
      <c r="D511" s="490" t="s">
        <v>1802</v>
      </c>
      <c r="E511" s="607">
        <v>40</v>
      </c>
      <c r="F511" s="607">
        <v>18</v>
      </c>
      <c r="G511" s="607">
        <v>16</v>
      </c>
      <c r="H511" s="607">
        <v>2</v>
      </c>
      <c r="I511" s="607">
        <v>22</v>
      </c>
      <c r="J511" s="607">
        <v>29</v>
      </c>
      <c r="K511" s="607">
        <v>4</v>
      </c>
      <c r="L511" s="607">
        <v>1</v>
      </c>
      <c r="M511" s="607">
        <v>0</v>
      </c>
      <c r="N511" s="607">
        <v>0</v>
      </c>
      <c r="O511" s="607">
        <v>2</v>
      </c>
      <c r="P511" s="607">
        <v>4</v>
      </c>
      <c r="Q511" s="607">
        <v>0</v>
      </c>
    </row>
    <row r="512" spans="1:17" ht="20.25" customHeight="1">
      <c r="A512" s="9"/>
      <c r="B512" s="9" t="s">
        <v>672</v>
      </c>
      <c r="C512" s="1377"/>
      <c r="D512" s="490"/>
      <c r="E512" s="607"/>
      <c r="F512" s="607"/>
      <c r="G512" s="607"/>
      <c r="H512" s="607"/>
      <c r="I512" s="607"/>
      <c r="J512" s="607"/>
      <c r="K512" s="607"/>
      <c r="L512" s="607"/>
      <c r="M512" s="607"/>
      <c r="N512" s="607"/>
      <c r="O512" s="607"/>
      <c r="P512" s="607"/>
      <c r="Q512" s="607"/>
    </row>
    <row r="513" spans="1:17" ht="20.25" customHeight="1">
      <c r="A513" s="9"/>
      <c r="B513" s="9"/>
      <c r="C513" s="1377" t="s">
        <v>2405</v>
      </c>
      <c r="D513" s="490" t="s">
        <v>1800</v>
      </c>
      <c r="E513" s="607">
        <v>4360</v>
      </c>
      <c r="F513" s="607">
        <v>3378</v>
      </c>
      <c r="G513" s="607">
        <v>3026</v>
      </c>
      <c r="H513" s="607">
        <v>352</v>
      </c>
      <c r="I513" s="607">
        <v>982</v>
      </c>
      <c r="J513" s="607">
        <v>2951</v>
      </c>
      <c r="K513" s="607">
        <v>643</v>
      </c>
      <c r="L513" s="607">
        <v>186</v>
      </c>
      <c r="M513" s="607">
        <v>10</v>
      </c>
      <c r="N513" s="607">
        <v>1</v>
      </c>
      <c r="O513" s="607">
        <v>404</v>
      </c>
      <c r="P513" s="607">
        <v>135</v>
      </c>
      <c r="Q513" s="607">
        <v>30</v>
      </c>
    </row>
    <row r="514" spans="1:17">
      <c r="A514" s="9"/>
      <c r="B514" s="9"/>
      <c r="C514" s="1377"/>
      <c r="D514" s="490" t="s">
        <v>1801</v>
      </c>
      <c r="E514" s="607">
        <v>1117</v>
      </c>
      <c r="F514" s="607">
        <v>473</v>
      </c>
      <c r="G514" s="607">
        <v>392</v>
      </c>
      <c r="H514" s="607">
        <v>81</v>
      </c>
      <c r="I514" s="607">
        <v>644</v>
      </c>
      <c r="J514" s="607">
        <v>682</v>
      </c>
      <c r="K514" s="607">
        <v>170</v>
      </c>
      <c r="L514" s="607">
        <v>54</v>
      </c>
      <c r="M514" s="607">
        <v>3</v>
      </c>
      <c r="N514" s="607">
        <v>0</v>
      </c>
      <c r="O514" s="607">
        <v>157</v>
      </c>
      <c r="P514" s="607">
        <v>41</v>
      </c>
      <c r="Q514" s="607">
        <v>10</v>
      </c>
    </row>
    <row r="515" spans="1:17">
      <c r="A515" s="9"/>
      <c r="B515" s="9"/>
      <c r="C515" s="1377"/>
      <c r="D515" s="490" t="s">
        <v>1802</v>
      </c>
      <c r="E515" s="607">
        <v>5477</v>
      </c>
      <c r="F515" s="607">
        <v>3851</v>
      </c>
      <c r="G515" s="607">
        <v>3418</v>
      </c>
      <c r="H515" s="607">
        <v>433</v>
      </c>
      <c r="I515" s="607">
        <v>1626</v>
      </c>
      <c r="J515" s="607">
        <v>3633</v>
      </c>
      <c r="K515" s="607">
        <v>813</v>
      </c>
      <c r="L515" s="607">
        <v>240</v>
      </c>
      <c r="M515" s="607">
        <v>13</v>
      </c>
      <c r="N515" s="607">
        <v>1</v>
      </c>
      <c r="O515" s="607">
        <v>561</v>
      </c>
      <c r="P515" s="607">
        <v>176</v>
      </c>
      <c r="Q515" s="607">
        <v>40</v>
      </c>
    </row>
    <row r="516" spans="1:17" ht="20.25" customHeight="1">
      <c r="A516" s="9"/>
      <c r="B516" s="9"/>
      <c r="C516" s="1377" t="s">
        <v>2406</v>
      </c>
      <c r="D516" s="490" t="s">
        <v>1800</v>
      </c>
      <c r="E516" s="607">
        <v>3267</v>
      </c>
      <c r="F516" s="607">
        <v>2781</v>
      </c>
      <c r="G516" s="607">
        <v>2290</v>
      </c>
      <c r="H516" s="607">
        <v>491</v>
      </c>
      <c r="I516" s="607">
        <v>486</v>
      </c>
      <c r="J516" s="607">
        <v>2033</v>
      </c>
      <c r="K516" s="607">
        <v>379</v>
      </c>
      <c r="L516" s="607">
        <v>60</v>
      </c>
      <c r="M516" s="607">
        <v>3</v>
      </c>
      <c r="N516" s="607">
        <v>1</v>
      </c>
      <c r="O516" s="607">
        <v>542</v>
      </c>
      <c r="P516" s="607">
        <v>234</v>
      </c>
      <c r="Q516" s="607">
        <v>15</v>
      </c>
    </row>
    <row r="517" spans="1:17">
      <c r="A517" s="9"/>
      <c r="B517" s="9"/>
      <c r="C517" s="1377"/>
      <c r="D517" s="490" t="s">
        <v>1801</v>
      </c>
      <c r="E517" s="607">
        <v>964</v>
      </c>
      <c r="F517" s="607">
        <v>450</v>
      </c>
      <c r="G517" s="607">
        <v>364</v>
      </c>
      <c r="H517" s="607">
        <v>86</v>
      </c>
      <c r="I517" s="607">
        <v>514</v>
      </c>
      <c r="J517" s="607">
        <v>630</v>
      </c>
      <c r="K517" s="607">
        <v>107</v>
      </c>
      <c r="L517" s="607">
        <v>19</v>
      </c>
      <c r="M517" s="607">
        <v>2</v>
      </c>
      <c r="N517" s="607">
        <v>0</v>
      </c>
      <c r="O517" s="607">
        <v>155</v>
      </c>
      <c r="P517" s="607">
        <v>50</v>
      </c>
      <c r="Q517" s="607">
        <v>1</v>
      </c>
    </row>
    <row r="518" spans="1:17">
      <c r="A518" s="9"/>
      <c r="B518" s="9"/>
      <c r="C518" s="1377"/>
      <c r="D518" s="490" t="s">
        <v>1802</v>
      </c>
      <c r="E518" s="607">
        <v>4231</v>
      </c>
      <c r="F518" s="607">
        <v>3231</v>
      </c>
      <c r="G518" s="607">
        <v>2654</v>
      </c>
      <c r="H518" s="607">
        <v>577</v>
      </c>
      <c r="I518" s="607">
        <v>1000</v>
      </c>
      <c r="J518" s="607">
        <v>2663</v>
      </c>
      <c r="K518" s="607">
        <v>486</v>
      </c>
      <c r="L518" s="607">
        <v>79</v>
      </c>
      <c r="M518" s="607">
        <v>5</v>
      </c>
      <c r="N518" s="607">
        <v>1</v>
      </c>
      <c r="O518" s="607">
        <v>697</v>
      </c>
      <c r="P518" s="607">
        <v>284</v>
      </c>
      <c r="Q518" s="607">
        <v>16</v>
      </c>
    </row>
    <row r="519" spans="1:17" ht="20.25" customHeight="1">
      <c r="A519" s="9"/>
      <c r="B519" s="9"/>
      <c r="C519" s="1377" t="s">
        <v>2408</v>
      </c>
      <c r="D519" s="490" t="s">
        <v>1800</v>
      </c>
      <c r="E519" s="607">
        <v>3</v>
      </c>
      <c r="F519" s="607">
        <v>2</v>
      </c>
      <c r="G519" s="607">
        <v>0</v>
      </c>
      <c r="H519" s="607">
        <v>2</v>
      </c>
      <c r="I519" s="607">
        <v>1</v>
      </c>
      <c r="J519" s="607">
        <v>0</v>
      </c>
      <c r="K519" s="607">
        <v>2</v>
      </c>
      <c r="L519" s="607">
        <v>0</v>
      </c>
      <c r="M519" s="607">
        <v>0</v>
      </c>
      <c r="N519" s="607">
        <v>0</v>
      </c>
      <c r="O519" s="607">
        <v>0</v>
      </c>
      <c r="P519" s="607">
        <v>1</v>
      </c>
      <c r="Q519" s="607">
        <v>0</v>
      </c>
    </row>
    <row r="520" spans="1:17">
      <c r="A520" s="9"/>
      <c r="B520" s="9"/>
      <c r="C520" s="1377"/>
      <c r="D520" s="490" t="s">
        <v>1802</v>
      </c>
      <c r="E520" s="607">
        <v>3</v>
      </c>
      <c r="F520" s="607">
        <v>2</v>
      </c>
      <c r="G520" s="607">
        <v>0</v>
      </c>
      <c r="H520" s="607">
        <v>2</v>
      </c>
      <c r="I520" s="607">
        <v>1</v>
      </c>
      <c r="J520" s="607">
        <v>0</v>
      </c>
      <c r="K520" s="607">
        <v>2</v>
      </c>
      <c r="L520" s="607">
        <v>0</v>
      </c>
      <c r="M520" s="607">
        <v>0</v>
      </c>
      <c r="N520" s="607">
        <v>0</v>
      </c>
      <c r="O520" s="607">
        <v>0</v>
      </c>
      <c r="P520" s="607">
        <v>1</v>
      </c>
      <c r="Q520" s="607">
        <v>0</v>
      </c>
    </row>
    <row r="521" spans="1:17" ht="20.25" customHeight="1">
      <c r="A521" s="9"/>
      <c r="B521" s="9"/>
      <c r="C521" s="1422" t="s">
        <v>1947</v>
      </c>
      <c r="D521" s="490" t="s">
        <v>1800</v>
      </c>
      <c r="E521" s="607">
        <v>7630</v>
      </c>
      <c r="F521" s="607">
        <v>6161</v>
      </c>
      <c r="G521" s="607">
        <v>5316</v>
      </c>
      <c r="H521" s="607">
        <v>845</v>
      </c>
      <c r="I521" s="607">
        <v>1469</v>
      </c>
      <c r="J521" s="607">
        <v>4984</v>
      </c>
      <c r="K521" s="607">
        <v>1024</v>
      </c>
      <c r="L521" s="607">
        <v>246</v>
      </c>
      <c r="M521" s="607">
        <v>13</v>
      </c>
      <c r="N521" s="607">
        <v>2</v>
      </c>
      <c r="O521" s="607">
        <v>946</v>
      </c>
      <c r="P521" s="607">
        <v>370</v>
      </c>
      <c r="Q521" s="607">
        <v>45</v>
      </c>
    </row>
    <row r="522" spans="1:17">
      <c r="A522" s="9"/>
      <c r="B522" s="9"/>
      <c r="C522" s="1377"/>
      <c r="D522" s="490" t="s">
        <v>1801</v>
      </c>
      <c r="E522" s="607">
        <v>2081</v>
      </c>
      <c r="F522" s="607">
        <v>923</v>
      </c>
      <c r="G522" s="607">
        <v>756</v>
      </c>
      <c r="H522" s="607">
        <v>167</v>
      </c>
      <c r="I522" s="607">
        <v>1158</v>
      </c>
      <c r="J522" s="607">
        <v>1312</v>
      </c>
      <c r="K522" s="607">
        <v>277</v>
      </c>
      <c r="L522" s="607">
        <v>73</v>
      </c>
      <c r="M522" s="607">
        <v>5</v>
      </c>
      <c r="N522" s="607">
        <v>0</v>
      </c>
      <c r="O522" s="607">
        <v>312</v>
      </c>
      <c r="P522" s="607">
        <v>91</v>
      </c>
      <c r="Q522" s="607">
        <v>11</v>
      </c>
    </row>
    <row r="523" spans="1:17">
      <c r="A523" s="9"/>
      <c r="B523" s="9"/>
      <c r="C523" s="1377"/>
      <c r="D523" s="490" t="s">
        <v>1802</v>
      </c>
      <c r="E523" s="607">
        <v>9711</v>
      </c>
      <c r="F523" s="607">
        <v>7084</v>
      </c>
      <c r="G523" s="607">
        <v>6072</v>
      </c>
      <c r="H523" s="607">
        <v>1012</v>
      </c>
      <c r="I523" s="607">
        <v>2627</v>
      </c>
      <c r="J523" s="607">
        <v>6296</v>
      </c>
      <c r="K523" s="607">
        <v>1301</v>
      </c>
      <c r="L523" s="607">
        <v>319</v>
      </c>
      <c r="M523" s="607">
        <v>18</v>
      </c>
      <c r="N523" s="607">
        <v>2</v>
      </c>
      <c r="O523" s="607">
        <v>1258</v>
      </c>
      <c r="P523" s="607">
        <v>461</v>
      </c>
      <c r="Q523" s="607">
        <v>56</v>
      </c>
    </row>
    <row r="524" spans="1:17" ht="20.25" customHeight="1">
      <c r="A524" s="9"/>
      <c r="B524" s="9" t="s">
        <v>673</v>
      </c>
      <c r="C524" s="1377"/>
      <c r="D524" s="490"/>
      <c r="E524" s="607"/>
      <c r="F524" s="607"/>
      <c r="G524" s="607"/>
      <c r="H524" s="607"/>
      <c r="I524" s="607"/>
      <c r="J524" s="607"/>
      <c r="K524" s="607"/>
      <c r="L524" s="607"/>
      <c r="M524" s="607"/>
      <c r="N524" s="607"/>
      <c r="O524" s="607"/>
      <c r="P524" s="607"/>
      <c r="Q524" s="607"/>
    </row>
    <row r="525" spans="1:17" ht="20.25" customHeight="1">
      <c r="A525" s="9"/>
      <c r="B525" s="9"/>
      <c r="C525" s="1377" t="s">
        <v>2405</v>
      </c>
      <c r="D525" s="490" t="s">
        <v>1800</v>
      </c>
      <c r="E525" s="607">
        <v>267</v>
      </c>
      <c r="F525" s="607">
        <v>177</v>
      </c>
      <c r="G525" s="607">
        <v>123</v>
      </c>
      <c r="H525" s="607">
        <v>54</v>
      </c>
      <c r="I525" s="607">
        <v>90</v>
      </c>
      <c r="J525" s="607">
        <v>137</v>
      </c>
      <c r="K525" s="607">
        <v>25</v>
      </c>
      <c r="L525" s="607">
        <v>8</v>
      </c>
      <c r="M525" s="607">
        <v>1</v>
      </c>
      <c r="N525" s="607">
        <v>0</v>
      </c>
      <c r="O525" s="607">
        <v>78</v>
      </c>
      <c r="P525" s="607">
        <v>16</v>
      </c>
      <c r="Q525" s="607">
        <v>2</v>
      </c>
    </row>
    <row r="526" spans="1:17">
      <c r="A526" s="9"/>
      <c r="B526" s="9"/>
      <c r="C526" s="1377"/>
      <c r="D526" s="490" t="s">
        <v>1801</v>
      </c>
      <c r="E526" s="607">
        <v>112</v>
      </c>
      <c r="F526" s="607">
        <v>46</v>
      </c>
      <c r="G526" s="607">
        <v>34</v>
      </c>
      <c r="H526" s="607">
        <v>12</v>
      </c>
      <c r="I526" s="607">
        <v>66</v>
      </c>
      <c r="J526" s="607">
        <v>52</v>
      </c>
      <c r="K526" s="607">
        <v>18</v>
      </c>
      <c r="L526" s="607">
        <v>9</v>
      </c>
      <c r="M526" s="607">
        <v>2</v>
      </c>
      <c r="N526" s="607">
        <v>0</v>
      </c>
      <c r="O526" s="607">
        <v>26</v>
      </c>
      <c r="P526" s="607">
        <v>4</v>
      </c>
      <c r="Q526" s="607">
        <v>1</v>
      </c>
    </row>
    <row r="527" spans="1:17">
      <c r="A527" s="9"/>
      <c r="B527" s="9"/>
      <c r="C527" s="1377"/>
      <c r="D527" s="490" t="s">
        <v>1802</v>
      </c>
      <c r="E527" s="607">
        <v>379</v>
      </c>
      <c r="F527" s="607">
        <v>223</v>
      </c>
      <c r="G527" s="607">
        <v>157</v>
      </c>
      <c r="H527" s="607">
        <v>66</v>
      </c>
      <c r="I527" s="607">
        <v>156</v>
      </c>
      <c r="J527" s="607">
        <v>189</v>
      </c>
      <c r="K527" s="607">
        <v>43</v>
      </c>
      <c r="L527" s="607">
        <v>17</v>
      </c>
      <c r="M527" s="607">
        <v>3</v>
      </c>
      <c r="N527" s="607">
        <v>0</v>
      </c>
      <c r="O527" s="607">
        <v>104</v>
      </c>
      <c r="P527" s="607">
        <v>20</v>
      </c>
      <c r="Q527" s="607">
        <v>3</v>
      </c>
    </row>
    <row r="528" spans="1:17" ht="20.25" customHeight="1">
      <c r="A528" s="9"/>
      <c r="B528" s="9"/>
      <c r="C528" s="1377" t="s">
        <v>2406</v>
      </c>
      <c r="D528" s="490" t="s">
        <v>1800</v>
      </c>
      <c r="E528" s="607">
        <v>479</v>
      </c>
      <c r="F528" s="607">
        <v>424</v>
      </c>
      <c r="G528" s="607">
        <v>332</v>
      </c>
      <c r="H528" s="607">
        <v>92</v>
      </c>
      <c r="I528" s="607">
        <v>55</v>
      </c>
      <c r="J528" s="607">
        <v>332</v>
      </c>
      <c r="K528" s="607">
        <v>19</v>
      </c>
      <c r="L528" s="607">
        <v>8</v>
      </c>
      <c r="M528" s="607">
        <v>1</v>
      </c>
      <c r="N528" s="607">
        <v>0</v>
      </c>
      <c r="O528" s="607">
        <v>95</v>
      </c>
      <c r="P528" s="607">
        <v>20</v>
      </c>
      <c r="Q528" s="607">
        <v>4</v>
      </c>
    </row>
    <row r="529" spans="1:17">
      <c r="A529" s="9"/>
      <c r="B529" s="9"/>
      <c r="C529" s="1377"/>
      <c r="D529" s="490" t="s">
        <v>1801</v>
      </c>
      <c r="E529" s="607">
        <v>142</v>
      </c>
      <c r="F529" s="607">
        <v>77</v>
      </c>
      <c r="G529" s="607">
        <v>65</v>
      </c>
      <c r="H529" s="607">
        <v>12</v>
      </c>
      <c r="I529" s="607">
        <v>65</v>
      </c>
      <c r="J529" s="607">
        <v>103</v>
      </c>
      <c r="K529" s="607">
        <v>6</v>
      </c>
      <c r="L529" s="607">
        <v>6</v>
      </c>
      <c r="M529" s="607">
        <v>2</v>
      </c>
      <c r="N529" s="607">
        <v>0</v>
      </c>
      <c r="O529" s="607">
        <v>18</v>
      </c>
      <c r="P529" s="607">
        <v>6</v>
      </c>
      <c r="Q529" s="607">
        <v>1</v>
      </c>
    </row>
    <row r="530" spans="1:17">
      <c r="A530" s="9"/>
      <c r="B530" s="9"/>
      <c r="C530" s="1377"/>
      <c r="D530" s="490" t="s">
        <v>1802</v>
      </c>
      <c r="E530" s="607">
        <v>621</v>
      </c>
      <c r="F530" s="607">
        <v>501</v>
      </c>
      <c r="G530" s="607">
        <v>397</v>
      </c>
      <c r="H530" s="607">
        <v>104</v>
      </c>
      <c r="I530" s="607">
        <v>120</v>
      </c>
      <c r="J530" s="607">
        <v>435</v>
      </c>
      <c r="K530" s="607">
        <v>25</v>
      </c>
      <c r="L530" s="607">
        <v>14</v>
      </c>
      <c r="M530" s="607">
        <v>3</v>
      </c>
      <c r="N530" s="607">
        <v>0</v>
      </c>
      <c r="O530" s="607">
        <v>113</v>
      </c>
      <c r="P530" s="607">
        <v>26</v>
      </c>
      <c r="Q530" s="607">
        <v>5</v>
      </c>
    </row>
    <row r="531" spans="1:17" ht="20.25" customHeight="1">
      <c r="A531" s="9"/>
      <c r="B531" s="9"/>
      <c r="C531" s="1422" t="s">
        <v>1947</v>
      </c>
      <c r="D531" s="490" t="s">
        <v>1800</v>
      </c>
      <c r="E531" s="607">
        <v>746</v>
      </c>
      <c r="F531" s="607">
        <v>601</v>
      </c>
      <c r="G531" s="607">
        <v>455</v>
      </c>
      <c r="H531" s="607">
        <v>146</v>
      </c>
      <c r="I531" s="607">
        <v>145</v>
      </c>
      <c r="J531" s="607">
        <v>469</v>
      </c>
      <c r="K531" s="607">
        <v>44</v>
      </c>
      <c r="L531" s="607">
        <v>16</v>
      </c>
      <c r="M531" s="607">
        <v>2</v>
      </c>
      <c r="N531" s="607">
        <v>0</v>
      </c>
      <c r="O531" s="607">
        <v>173</v>
      </c>
      <c r="P531" s="607">
        <v>36</v>
      </c>
      <c r="Q531" s="607">
        <v>6</v>
      </c>
    </row>
    <row r="532" spans="1:17">
      <c r="A532" s="9"/>
      <c r="B532" s="9"/>
      <c r="C532" s="1377"/>
      <c r="D532" s="490" t="s">
        <v>1801</v>
      </c>
      <c r="E532" s="607">
        <v>254</v>
      </c>
      <c r="F532" s="607">
        <v>123</v>
      </c>
      <c r="G532" s="607">
        <v>99</v>
      </c>
      <c r="H532" s="607">
        <v>24</v>
      </c>
      <c r="I532" s="607">
        <v>131</v>
      </c>
      <c r="J532" s="607">
        <v>155</v>
      </c>
      <c r="K532" s="607">
        <v>24</v>
      </c>
      <c r="L532" s="607">
        <v>15</v>
      </c>
      <c r="M532" s="607">
        <v>4</v>
      </c>
      <c r="N532" s="607">
        <v>0</v>
      </c>
      <c r="O532" s="607">
        <v>44</v>
      </c>
      <c r="P532" s="607">
        <v>10</v>
      </c>
      <c r="Q532" s="607">
        <v>2</v>
      </c>
    </row>
    <row r="533" spans="1:17">
      <c r="A533" s="9"/>
      <c r="B533" s="9"/>
      <c r="C533" s="1377"/>
      <c r="D533" s="490" t="s">
        <v>1802</v>
      </c>
      <c r="E533" s="607">
        <v>1000</v>
      </c>
      <c r="F533" s="607">
        <v>724</v>
      </c>
      <c r="G533" s="607">
        <v>554</v>
      </c>
      <c r="H533" s="607">
        <v>170</v>
      </c>
      <c r="I533" s="607">
        <v>276</v>
      </c>
      <c r="J533" s="607">
        <v>624</v>
      </c>
      <c r="K533" s="607">
        <v>68</v>
      </c>
      <c r="L533" s="607">
        <v>31</v>
      </c>
      <c r="M533" s="607">
        <v>6</v>
      </c>
      <c r="N533" s="607">
        <v>0</v>
      </c>
      <c r="O533" s="607">
        <v>217</v>
      </c>
      <c r="P533" s="607">
        <v>46</v>
      </c>
      <c r="Q533" s="607">
        <v>8</v>
      </c>
    </row>
    <row r="534" spans="1:17" ht="20.25" customHeight="1">
      <c r="A534" s="9"/>
      <c r="B534" s="9"/>
      <c r="C534" s="1377" t="s">
        <v>674</v>
      </c>
      <c r="D534" s="490" t="s">
        <v>1800</v>
      </c>
      <c r="E534" s="607">
        <v>1</v>
      </c>
      <c r="F534" s="1153" t="s">
        <v>893</v>
      </c>
      <c r="G534" s="1153" t="s">
        <v>893</v>
      </c>
      <c r="H534" s="1153" t="s">
        <v>893</v>
      </c>
      <c r="I534" s="1153" t="s">
        <v>893</v>
      </c>
      <c r="J534" s="1153" t="s">
        <v>893</v>
      </c>
      <c r="K534" s="1153" t="s">
        <v>893</v>
      </c>
      <c r="L534" s="1153" t="s">
        <v>893</v>
      </c>
      <c r="M534" s="1153" t="s">
        <v>893</v>
      </c>
      <c r="N534" s="1153" t="s">
        <v>893</v>
      </c>
      <c r="O534" s="1153" t="s">
        <v>893</v>
      </c>
      <c r="P534" s="1153" t="s">
        <v>893</v>
      </c>
      <c r="Q534" s="1153" t="s">
        <v>893</v>
      </c>
    </row>
    <row r="535" spans="1:17">
      <c r="A535" s="9"/>
      <c r="B535" s="9"/>
      <c r="C535" s="1377"/>
      <c r="D535" s="490" t="s">
        <v>1801</v>
      </c>
      <c r="E535" s="607">
        <v>7</v>
      </c>
      <c r="F535" s="1153" t="s">
        <v>893</v>
      </c>
      <c r="G535" s="1153" t="s">
        <v>893</v>
      </c>
      <c r="H535" s="1153" t="s">
        <v>893</v>
      </c>
      <c r="I535" s="1153" t="s">
        <v>893</v>
      </c>
      <c r="J535" s="1153" t="s">
        <v>893</v>
      </c>
      <c r="K535" s="1153" t="s">
        <v>893</v>
      </c>
      <c r="L535" s="1153" t="s">
        <v>893</v>
      </c>
      <c r="M535" s="1153" t="s">
        <v>893</v>
      </c>
      <c r="N535" s="1153" t="s">
        <v>893</v>
      </c>
      <c r="O535" s="1153" t="s">
        <v>893</v>
      </c>
      <c r="P535" s="1153" t="s">
        <v>893</v>
      </c>
      <c r="Q535" s="1153" t="s">
        <v>893</v>
      </c>
    </row>
    <row r="536" spans="1:17">
      <c r="A536" s="9"/>
      <c r="B536" s="9"/>
      <c r="C536" s="1377"/>
      <c r="D536" s="490" t="s">
        <v>1802</v>
      </c>
      <c r="E536" s="607">
        <v>8</v>
      </c>
      <c r="F536" s="1153" t="s">
        <v>893</v>
      </c>
      <c r="G536" s="1153" t="s">
        <v>893</v>
      </c>
      <c r="H536" s="1153" t="s">
        <v>893</v>
      </c>
      <c r="I536" s="1153" t="s">
        <v>893</v>
      </c>
      <c r="J536" s="1153" t="s">
        <v>893</v>
      </c>
      <c r="K536" s="1153" t="s">
        <v>893</v>
      </c>
      <c r="L536" s="1153" t="s">
        <v>893</v>
      </c>
      <c r="M536" s="1153" t="s">
        <v>893</v>
      </c>
      <c r="N536" s="1153" t="s">
        <v>893</v>
      </c>
      <c r="O536" s="1153" t="s">
        <v>893</v>
      </c>
      <c r="P536" s="1153" t="s">
        <v>893</v>
      </c>
      <c r="Q536" s="1153" t="s">
        <v>893</v>
      </c>
    </row>
    <row r="537" spans="1:17">
      <c r="A537" s="90" t="s">
        <v>546</v>
      </c>
      <c r="B537" s="9"/>
      <c r="C537" s="1423"/>
      <c r="D537" s="704"/>
      <c r="E537" s="706"/>
      <c r="F537" s="607"/>
      <c r="G537" s="607"/>
      <c r="H537" s="607"/>
      <c r="I537" s="607"/>
      <c r="J537" s="607"/>
      <c r="K537" s="607"/>
      <c r="L537" s="607"/>
      <c r="M537" s="607"/>
      <c r="N537" s="607"/>
      <c r="O537" s="607"/>
      <c r="P537" s="607"/>
      <c r="Q537" s="607"/>
    </row>
    <row r="538" spans="1:17">
      <c r="A538" s="509" t="s">
        <v>1890</v>
      </c>
      <c r="B538" s="9"/>
      <c r="C538" s="1423"/>
      <c r="D538" s="704"/>
      <c r="E538" s="706"/>
      <c r="F538" s="607"/>
      <c r="G538" s="607"/>
      <c r="H538" s="607"/>
      <c r="I538" s="607"/>
      <c r="J538" s="607"/>
      <c r="K538" s="607"/>
      <c r="L538" s="607"/>
      <c r="M538" s="607"/>
      <c r="N538" s="607"/>
      <c r="O538" s="607"/>
      <c r="P538" s="607"/>
      <c r="Q538" s="607"/>
    </row>
    <row r="539" spans="1:17">
      <c r="A539" s="509" t="s">
        <v>1891</v>
      </c>
      <c r="B539" s="9"/>
      <c r="C539" s="1423"/>
      <c r="D539" s="704"/>
      <c r="E539" s="706"/>
      <c r="F539" s="607"/>
      <c r="G539" s="607"/>
      <c r="H539" s="607"/>
      <c r="I539" s="607"/>
      <c r="J539" s="607"/>
      <c r="K539" s="607"/>
      <c r="L539" s="607"/>
      <c r="M539" s="607"/>
      <c r="N539" s="607"/>
      <c r="O539" s="607"/>
      <c r="P539" s="607"/>
      <c r="Q539" s="607"/>
    </row>
    <row r="540" spans="1:17" s="509" customFormat="1" ht="10.15" customHeight="1">
      <c r="A540" s="509" t="s">
        <v>1892</v>
      </c>
      <c r="C540" s="510"/>
      <c r="D540" s="515"/>
      <c r="E540" s="512"/>
      <c r="F540" s="512"/>
      <c r="G540" s="512"/>
      <c r="H540" s="512"/>
      <c r="I540" s="512"/>
      <c r="J540" s="512"/>
      <c r="K540" s="512"/>
      <c r="L540" s="512"/>
      <c r="M540" s="512"/>
    </row>
    <row r="541" spans="1:17">
      <c r="B541" s="9"/>
      <c r="C541" s="1377"/>
      <c r="D541" s="704"/>
      <c r="E541" s="706"/>
      <c r="F541" s="607"/>
      <c r="G541" s="607"/>
      <c r="H541" s="607"/>
      <c r="I541" s="607"/>
      <c r="J541" s="607"/>
      <c r="K541" s="607"/>
      <c r="L541" s="607"/>
      <c r="M541" s="607"/>
      <c r="N541" s="607"/>
      <c r="O541" s="607"/>
      <c r="P541" s="607"/>
      <c r="Q541" s="607"/>
    </row>
    <row r="542" spans="1:17">
      <c r="A542" s="1316" t="s">
        <v>586</v>
      </c>
      <c r="B542" s="9"/>
      <c r="C542" s="1377"/>
      <c r="D542" s="704"/>
      <c r="E542" s="706"/>
      <c r="F542" s="607"/>
      <c r="G542" s="607"/>
      <c r="H542" s="607"/>
      <c r="I542" s="607"/>
      <c r="J542" s="607"/>
      <c r="K542" s="607"/>
      <c r="L542" s="607"/>
      <c r="M542" s="607"/>
      <c r="N542" s="607"/>
      <c r="O542" s="607"/>
      <c r="P542" s="607"/>
      <c r="Q542" s="607"/>
    </row>
    <row r="543" spans="1:17">
      <c r="A543" s="9"/>
      <c r="B543" s="9" t="s">
        <v>675</v>
      </c>
      <c r="C543" s="1377"/>
      <c r="D543" s="490"/>
      <c r="E543" s="607"/>
      <c r="F543" s="607"/>
      <c r="G543" s="607"/>
      <c r="H543" s="607"/>
      <c r="I543" s="607"/>
      <c r="J543" s="607"/>
      <c r="K543" s="607"/>
      <c r="L543" s="607"/>
      <c r="M543" s="607"/>
      <c r="N543" s="607"/>
      <c r="O543" s="607"/>
      <c r="P543" s="607"/>
      <c r="Q543" s="607"/>
    </row>
    <row r="544" spans="1:17" ht="20.25" customHeight="1">
      <c r="A544" s="9"/>
      <c r="B544" s="9"/>
      <c r="C544" s="1377" t="s">
        <v>2406</v>
      </c>
      <c r="D544" s="490" t="s">
        <v>1800</v>
      </c>
      <c r="E544" s="607">
        <v>728</v>
      </c>
      <c r="F544" s="607">
        <v>728</v>
      </c>
      <c r="G544" s="607">
        <v>0</v>
      </c>
      <c r="H544" s="607">
        <v>728</v>
      </c>
      <c r="I544" s="607">
        <v>0</v>
      </c>
      <c r="J544" s="607">
        <v>647</v>
      </c>
      <c r="K544" s="607">
        <v>71</v>
      </c>
      <c r="L544" s="607">
        <v>4</v>
      </c>
      <c r="M544" s="607">
        <v>1</v>
      </c>
      <c r="N544" s="607">
        <v>0</v>
      </c>
      <c r="O544" s="607">
        <v>1</v>
      </c>
      <c r="P544" s="607">
        <v>3</v>
      </c>
      <c r="Q544" s="607">
        <v>1</v>
      </c>
    </row>
    <row r="545" spans="1:17">
      <c r="A545" s="9"/>
      <c r="B545" s="9"/>
      <c r="C545" s="1377"/>
      <c r="D545" s="490" t="s">
        <v>1801</v>
      </c>
      <c r="E545" s="607">
        <v>181</v>
      </c>
      <c r="F545" s="607">
        <v>181</v>
      </c>
      <c r="G545" s="607">
        <v>0</v>
      </c>
      <c r="H545" s="607">
        <v>181</v>
      </c>
      <c r="I545" s="607">
        <v>0</v>
      </c>
      <c r="J545" s="607">
        <v>155</v>
      </c>
      <c r="K545" s="607">
        <v>24</v>
      </c>
      <c r="L545" s="607">
        <v>0</v>
      </c>
      <c r="M545" s="607">
        <v>0</v>
      </c>
      <c r="N545" s="607">
        <v>0</v>
      </c>
      <c r="O545" s="607">
        <v>1</v>
      </c>
      <c r="P545" s="607">
        <v>1</v>
      </c>
      <c r="Q545" s="607">
        <v>0</v>
      </c>
    </row>
    <row r="546" spans="1:17">
      <c r="A546" s="9"/>
      <c r="B546" s="9"/>
      <c r="C546" s="1377"/>
      <c r="D546" s="490" t="s">
        <v>1802</v>
      </c>
      <c r="E546" s="607">
        <v>909</v>
      </c>
      <c r="F546" s="607">
        <v>909</v>
      </c>
      <c r="G546" s="607">
        <v>0</v>
      </c>
      <c r="H546" s="607">
        <v>909</v>
      </c>
      <c r="I546" s="607">
        <v>0</v>
      </c>
      <c r="J546" s="607">
        <v>802</v>
      </c>
      <c r="K546" s="607">
        <v>95</v>
      </c>
      <c r="L546" s="607">
        <v>4</v>
      </c>
      <c r="M546" s="607">
        <v>1</v>
      </c>
      <c r="N546" s="607">
        <v>0</v>
      </c>
      <c r="O546" s="607">
        <v>2</v>
      </c>
      <c r="P546" s="607">
        <v>4</v>
      </c>
      <c r="Q546" s="607">
        <v>1</v>
      </c>
    </row>
    <row r="547" spans="1:17" ht="20.25" customHeight="1">
      <c r="A547" s="9"/>
      <c r="B547" s="9"/>
      <c r="C547" s="1422" t="s">
        <v>1947</v>
      </c>
      <c r="D547" s="490" t="s">
        <v>1800</v>
      </c>
      <c r="E547" s="607">
        <v>728</v>
      </c>
      <c r="F547" s="607">
        <v>728</v>
      </c>
      <c r="G547" s="607">
        <v>0</v>
      </c>
      <c r="H547" s="607">
        <v>728</v>
      </c>
      <c r="I547" s="607">
        <v>0</v>
      </c>
      <c r="J547" s="607">
        <v>647</v>
      </c>
      <c r="K547" s="607">
        <v>71</v>
      </c>
      <c r="L547" s="607">
        <v>4</v>
      </c>
      <c r="M547" s="607">
        <v>1</v>
      </c>
      <c r="N547" s="607">
        <v>0</v>
      </c>
      <c r="O547" s="607">
        <v>1</v>
      </c>
      <c r="P547" s="607">
        <v>3</v>
      </c>
      <c r="Q547" s="607">
        <v>1</v>
      </c>
    </row>
    <row r="548" spans="1:17">
      <c r="A548" s="9"/>
      <c r="B548" s="9"/>
      <c r="C548" s="1377"/>
      <c r="D548" s="490" t="s">
        <v>1801</v>
      </c>
      <c r="E548" s="607">
        <v>181</v>
      </c>
      <c r="F548" s="607">
        <v>181</v>
      </c>
      <c r="G548" s="607">
        <v>0</v>
      </c>
      <c r="H548" s="607">
        <v>181</v>
      </c>
      <c r="I548" s="607">
        <v>0</v>
      </c>
      <c r="J548" s="607">
        <v>155</v>
      </c>
      <c r="K548" s="607">
        <v>24</v>
      </c>
      <c r="L548" s="607">
        <v>0</v>
      </c>
      <c r="M548" s="607">
        <v>0</v>
      </c>
      <c r="N548" s="607">
        <v>0</v>
      </c>
      <c r="O548" s="607">
        <v>1</v>
      </c>
      <c r="P548" s="607">
        <v>1</v>
      </c>
      <c r="Q548" s="607">
        <v>0</v>
      </c>
    </row>
    <row r="549" spans="1:17">
      <c r="A549" s="9"/>
      <c r="B549" s="9"/>
      <c r="C549" s="1377"/>
      <c r="D549" s="490" t="s">
        <v>1802</v>
      </c>
      <c r="E549" s="607">
        <v>909</v>
      </c>
      <c r="F549" s="607">
        <v>909</v>
      </c>
      <c r="G549" s="607">
        <v>0</v>
      </c>
      <c r="H549" s="607">
        <v>909</v>
      </c>
      <c r="I549" s="607">
        <v>0</v>
      </c>
      <c r="J549" s="607">
        <v>802</v>
      </c>
      <c r="K549" s="607">
        <v>95</v>
      </c>
      <c r="L549" s="607">
        <v>4</v>
      </c>
      <c r="M549" s="607">
        <v>1</v>
      </c>
      <c r="N549" s="607">
        <v>0</v>
      </c>
      <c r="O549" s="607">
        <v>2</v>
      </c>
      <c r="P549" s="607">
        <v>4</v>
      </c>
      <c r="Q549" s="607">
        <v>1</v>
      </c>
    </row>
    <row r="550" spans="1:17" ht="20.25" customHeight="1">
      <c r="A550" s="9"/>
      <c r="B550" s="9" t="s">
        <v>676</v>
      </c>
      <c r="C550" s="1377"/>
      <c r="D550" s="490" t="s">
        <v>1800</v>
      </c>
      <c r="E550" s="607">
        <v>41</v>
      </c>
      <c r="F550" s="1153" t="s">
        <v>893</v>
      </c>
      <c r="G550" s="1153" t="s">
        <v>893</v>
      </c>
      <c r="H550" s="1153" t="s">
        <v>893</v>
      </c>
      <c r="I550" s="1153" t="s">
        <v>893</v>
      </c>
      <c r="J550" s="1153" t="s">
        <v>893</v>
      </c>
      <c r="K550" s="1153" t="s">
        <v>893</v>
      </c>
      <c r="L550" s="1153" t="s">
        <v>893</v>
      </c>
      <c r="M550" s="1153" t="s">
        <v>893</v>
      </c>
      <c r="N550" s="1153" t="s">
        <v>893</v>
      </c>
      <c r="O550" s="1153" t="s">
        <v>893</v>
      </c>
      <c r="P550" s="1153" t="s">
        <v>893</v>
      </c>
      <c r="Q550" s="1153" t="s">
        <v>893</v>
      </c>
    </row>
    <row r="551" spans="1:17">
      <c r="A551" s="9"/>
      <c r="B551" s="9"/>
      <c r="C551" s="1377"/>
      <c r="D551" s="490" t="s">
        <v>1801</v>
      </c>
      <c r="E551" s="607">
        <v>6</v>
      </c>
      <c r="F551" s="1153" t="s">
        <v>893</v>
      </c>
      <c r="G551" s="1153" t="s">
        <v>893</v>
      </c>
      <c r="H551" s="1153" t="s">
        <v>893</v>
      </c>
      <c r="I551" s="1153" t="s">
        <v>893</v>
      </c>
      <c r="J551" s="1153" t="s">
        <v>893</v>
      </c>
      <c r="K551" s="1153" t="s">
        <v>893</v>
      </c>
      <c r="L551" s="1153" t="s">
        <v>893</v>
      </c>
      <c r="M551" s="1153" t="s">
        <v>893</v>
      </c>
      <c r="N551" s="1153" t="s">
        <v>893</v>
      </c>
      <c r="O551" s="1153" t="s">
        <v>893</v>
      </c>
      <c r="P551" s="1153" t="s">
        <v>893</v>
      </c>
      <c r="Q551" s="1153" t="s">
        <v>893</v>
      </c>
    </row>
    <row r="552" spans="1:17">
      <c r="A552" s="9"/>
      <c r="B552" s="9"/>
      <c r="C552" s="1377"/>
      <c r="D552" s="490" t="s">
        <v>1802</v>
      </c>
      <c r="E552" s="607">
        <v>47</v>
      </c>
      <c r="F552" s="1153" t="s">
        <v>893</v>
      </c>
      <c r="G552" s="1153" t="s">
        <v>893</v>
      </c>
      <c r="H552" s="1153" t="s">
        <v>893</v>
      </c>
      <c r="I552" s="1153" t="s">
        <v>893</v>
      </c>
      <c r="J552" s="1153" t="s">
        <v>893</v>
      </c>
      <c r="K552" s="1153" t="s">
        <v>893</v>
      </c>
      <c r="L552" s="1153" t="s">
        <v>893</v>
      </c>
      <c r="M552" s="1153" t="s">
        <v>893</v>
      </c>
      <c r="N552" s="1153" t="s">
        <v>893</v>
      </c>
      <c r="O552" s="1153" t="s">
        <v>893</v>
      </c>
      <c r="P552" s="1153" t="s">
        <v>893</v>
      </c>
      <c r="Q552" s="1153" t="s">
        <v>893</v>
      </c>
    </row>
    <row r="553" spans="1:17" ht="20.25" customHeight="1">
      <c r="A553" s="9"/>
      <c r="B553" s="9" t="s">
        <v>1909</v>
      </c>
      <c r="C553" s="1377"/>
      <c r="D553" s="490" t="s">
        <v>1800</v>
      </c>
      <c r="E553" s="607">
        <v>9970</v>
      </c>
      <c r="F553" s="607">
        <v>8075</v>
      </c>
      <c r="G553" s="607">
        <v>6202</v>
      </c>
      <c r="H553" s="607">
        <v>1873</v>
      </c>
      <c r="I553" s="607">
        <v>1895</v>
      </c>
      <c r="J553" s="607">
        <v>6517</v>
      </c>
      <c r="K553" s="607">
        <v>1357</v>
      </c>
      <c r="L553" s="607">
        <v>301</v>
      </c>
      <c r="M553" s="607">
        <v>21</v>
      </c>
      <c r="N553" s="607">
        <v>2</v>
      </c>
      <c r="O553" s="607">
        <v>1256</v>
      </c>
      <c r="P553" s="607">
        <v>454</v>
      </c>
      <c r="Q553" s="607">
        <v>62</v>
      </c>
    </row>
    <row r="554" spans="1:17">
      <c r="A554" s="9"/>
      <c r="B554" s="9"/>
      <c r="C554" s="1377"/>
      <c r="D554" s="490" t="s">
        <v>1801</v>
      </c>
      <c r="E554" s="607">
        <v>7831</v>
      </c>
      <c r="F554" s="607">
        <v>3412</v>
      </c>
      <c r="G554" s="607">
        <v>2711</v>
      </c>
      <c r="H554" s="607">
        <v>701</v>
      </c>
      <c r="I554" s="607">
        <v>4419</v>
      </c>
      <c r="J554" s="607">
        <v>5080</v>
      </c>
      <c r="K554" s="607">
        <v>1343</v>
      </c>
      <c r="L554" s="607">
        <v>255</v>
      </c>
      <c r="M554" s="607">
        <v>48</v>
      </c>
      <c r="N554" s="607">
        <v>1</v>
      </c>
      <c r="O554" s="607">
        <v>724</v>
      </c>
      <c r="P554" s="607">
        <v>321</v>
      </c>
      <c r="Q554" s="607">
        <v>59</v>
      </c>
    </row>
    <row r="555" spans="1:17">
      <c r="A555" s="9"/>
      <c r="B555" s="9"/>
      <c r="C555" s="1377"/>
      <c r="D555" s="490" t="s">
        <v>1802</v>
      </c>
      <c r="E555" s="607">
        <v>17801</v>
      </c>
      <c r="F555" s="607">
        <v>11487</v>
      </c>
      <c r="G555" s="607">
        <v>8913</v>
      </c>
      <c r="H555" s="607">
        <v>2574</v>
      </c>
      <c r="I555" s="607">
        <v>6314</v>
      </c>
      <c r="J555" s="607">
        <v>11597</v>
      </c>
      <c r="K555" s="607">
        <v>2700</v>
      </c>
      <c r="L555" s="607">
        <v>556</v>
      </c>
      <c r="M555" s="607">
        <v>69</v>
      </c>
      <c r="N555" s="607">
        <v>3</v>
      </c>
      <c r="O555" s="607">
        <v>1980</v>
      </c>
      <c r="P555" s="607">
        <v>775</v>
      </c>
      <c r="Q555" s="607">
        <v>121</v>
      </c>
    </row>
    <row r="556" spans="1:17" ht="20.25" customHeight="1">
      <c r="A556" s="9"/>
      <c r="B556" s="9" t="s">
        <v>677</v>
      </c>
      <c r="C556" s="1377"/>
      <c r="D556" s="490" t="s">
        <v>1800</v>
      </c>
      <c r="E556" s="607">
        <v>50</v>
      </c>
      <c r="F556" s="607">
        <v>0</v>
      </c>
      <c r="G556" s="607">
        <v>0</v>
      </c>
      <c r="H556" s="607">
        <v>0</v>
      </c>
      <c r="I556" s="607">
        <v>50</v>
      </c>
      <c r="J556" s="607">
        <v>13</v>
      </c>
      <c r="K556" s="607">
        <v>11</v>
      </c>
      <c r="L556" s="607">
        <v>7</v>
      </c>
      <c r="M556" s="607">
        <v>0</v>
      </c>
      <c r="N556" s="607">
        <v>0</v>
      </c>
      <c r="O556" s="607">
        <v>2</v>
      </c>
      <c r="P556" s="607">
        <v>16</v>
      </c>
      <c r="Q556" s="607">
        <v>1</v>
      </c>
    </row>
    <row r="557" spans="1:17">
      <c r="A557" s="9"/>
      <c r="B557" s="9"/>
      <c r="C557" s="9"/>
      <c r="D557" s="490" t="s">
        <v>1801</v>
      </c>
      <c r="E557" s="607">
        <v>29</v>
      </c>
      <c r="F557" s="607">
        <v>0</v>
      </c>
      <c r="G557" s="607">
        <v>0</v>
      </c>
      <c r="H557" s="607">
        <v>0</v>
      </c>
      <c r="I557" s="607">
        <v>29</v>
      </c>
      <c r="J557" s="607">
        <v>9</v>
      </c>
      <c r="K557" s="607">
        <v>7</v>
      </c>
      <c r="L557" s="607">
        <v>1</v>
      </c>
      <c r="M557" s="607">
        <v>0</v>
      </c>
      <c r="N557" s="607">
        <v>0</v>
      </c>
      <c r="O557" s="607">
        <v>4</v>
      </c>
      <c r="P557" s="607">
        <v>4</v>
      </c>
      <c r="Q557" s="607">
        <v>4</v>
      </c>
    </row>
    <row r="558" spans="1:17">
      <c r="A558" s="9"/>
      <c r="B558" s="9"/>
      <c r="C558" s="1377"/>
      <c r="D558" s="490" t="s">
        <v>1802</v>
      </c>
      <c r="E558" s="607">
        <v>79</v>
      </c>
      <c r="F558" s="607">
        <v>0</v>
      </c>
      <c r="G558" s="607">
        <v>0</v>
      </c>
      <c r="H558" s="607">
        <v>0</v>
      </c>
      <c r="I558" s="607">
        <v>79</v>
      </c>
      <c r="J558" s="607">
        <v>22</v>
      </c>
      <c r="K558" s="607">
        <v>18</v>
      </c>
      <c r="L558" s="607">
        <v>8</v>
      </c>
      <c r="M558" s="607">
        <v>0</v>
      </c>
      <c r="N558" s="607">
        <v>0</v>
      </c>
      <c r="O558" s="607">
        <v>6</v>
      </c>
      <c r="P558" s="607">
        <v>20</v>
      </c>
      <c r="Q558" s="607">
        <v>5</v>
      </c>
    </row>
    <row r="559" spans="1:17" ht="20.25" customHeight="1">
      <c r="A559" s="9"/>
      <c r="B559" s="9" t="s">
        <v>1912</v>
      </c>
      <c r="C559" s="1377"/>
      <c r="D559" s="490" t="s">
        <v>1800</v>
      </c>
      <c r="E559" s="607">
        <v>50</v>
      </c>
      <c r="F559" s="607">
        <v>0</v>
      </c>
      <c r="G559" s="607">
        <v>0</v>
      </c>
      <c r="H559" s="607">
        <v>0</v>
      </c>
      <c r="I559" s="607">
        <v>50</v>
      </c>
      <c r="J559" s="607">
        <v>13</v>
      </c>
      <c r="K559" s="607">
        <v>11</v>
      </c>
      <c r="L559" s="607">
        <v>7</v>
      </c>
      <c r="M559" s="607">
        <v>0</v>
      </c>
      <c r="N559" s="607">
        <v>0</v>
      </c>
      <c r="O559" s="607">
        <v>2</v>
      </c>
      <c r="P559" s="607">
        <v>16</v>
      </c>
      <c r="Q559" s="607">
        <v>1</v>
      </c>
    </row>
    <row r="560" spans="1:17">
      <c r="A560" s="9"/>
      <c r="B560" s="9"/>
      <c r="C560" s="1377"/>
      <c r="D560" s="490" t="s">
        <v>1801</v>
      </c>
      <c r="E560" s="607">
        <v>29</v>
      </c>
      <c r="F560" s="607">
        <v>0</v>
      </c>
      <c r="G560" s="607">
        <v>0</v>
      </c>
      <c r="H560" s="607">
        <v>0</v>
      </c>
      <c r="I560" s="607">
        <v>29</v>
      </c>
      <c r="J560" s="607">
        <v>9</v>
      </c>
      <c r="K560" s="607">
        <v>7</v>
      </c>
      <c r="L560" s="607">
        <v>1</v>
      </c>
      <c r="M560" s="607">
        <v>0</v>
      </c>
      <c r="N560" s="607">
        <v>0</v>
      </c>
      <c r="O560" s="607">
        <v>4</v>
      </c>
      <c r="P560" s="607">
        <v>4</v>
      </c>
      <c r="Q560" s="607">
        <v>4</v>
      </c>
    </row>
    <row r="561" spans="1:17">
      <c r="A561" s="9"/>
      <c r="B561" s="9"/>
      <c r="C561" s="1377"/>
      <c r="D561" s="490" t="s">
        <v>1802</v>
      </c>
      <c r="E561" s="607">
        <v>79</v>
      </c>
      <c r="F561" s="607">
        <v>0</v>
      </c>
      <c r="G561" s="607">
        <v>0</v>
      </c>
      <c r="H561" s="607">
        <v>0</v>
      </c>
      <c r="I561" s="607">
        <v>79</v>
      </c>
      <c r="J561" s="607">
        <v>22</v>
      </c>
      <c r="K561" s="607">
        <v>18</v>
      </c>
      <c r="L561" s="607">
        <v>8</v>
      </c>
      <c r="M561" s="607">
        <v>0</v>
      </c>
      <c r="N561" s="607">
        <v>0</v>
      </c>
      <c r="O561" s="607">
        <v>6</v>
      </c>
      <c r="P561" s="607">
        <v>20</v>
      </c>
      <c r="Q561" s="607">
        <v>5</v>
      </c>
    </row>
    <row r="562" spans="1:17" ht="20.25" customHeight="1">
      <c r="A562" s="9" t="s">
        <v>1836</v>
      </c>
      <c r="B562" s="9"/>
      <c r="C562" s="1377"/>
      <c r="D562" s="490" t="s">
        <v>1800</v>
      </c>
      <c r="E562" s="607">
        <v>10020</v>
      </c>
      <c r="F562" s="607">
        <v>8075</v>
      </c>
      <c r="G562" s="607">
        <v>6202</v>
      </c>
      <c r="H562" s="607">
        <v>1873</v>
      </c>
      <c r="I562" s="607">
        <v>1945</v>
      </c>
      <c r="J562" s="607">
        <v>6530</v>
      </c>
      <c r="K562" s="607">
        <v>1368</v>
      </c>
      <c r="L562" s="607">
        <v>308</v>
      </c>
      <c r="M562" s="607">
        <v>21</v>
      </c>
      <c r="N562" s="607">
        <v>2</v>
      </c>
      <c r="O562" s="607">
        <v>1258</v>
      </c>
      <c r="P562" s="607">
        <v>470</v>
      </c>
      <c r="Q562" s="607">
        <v>63</v>
      </c>
    </row>
    <row r="563" spans="1:17">
      <c r="A563" s="9"/>
      <c r="B563" s="9"/>
      <c r="C563" s="1377"/>
      <c r="D563" s="490" t="s">
        <v>1801</v>
      </c>
      <c r="E563" s="607">
        <v>7860</v>
      </c>
      <c r="F563" s="607">
        <v>3412</v>
      </c>
      <c r="G563" s="607">
        <v>2711</v>
      </c>
      <c r="H563" s="607">
        <v>701</v>
      </c>
      <c r="I563" s="607">
        <v>4448</v>
      </c>
      <c r="J563" s="607">
        <v>5089</v>
      </c>
      <c r="K563" s="607">
        <v>1350</v>
      </c>
      <c r="L563" s="607">
        <v>256</v>
      </c>
      <c r="M563" s="607">
        <v>48</v>
      </c>
      <c r="N563" s="607">
        <v>1</v>
      </c>
      <c r="O563" s="607">
        <v>728</v>
      </c>
      <c r="P563" s="607">
        <v>325</v>
      </c>
      <c r="Q563" s="607">
        <v>63</v>
      </c>
    </row>
    <row r="564" spans="1:17">
      <c r="A564" s="9"/>
      <c r="B564" s="9"/>
      <c r="C564" s="1377"/>
      <c r="D564" s="490" t="s">
        <v>1802</v>
      </c>
      <c r="E564" s="607">
        <v>17880</v>
      </c>
      <c r="F564" s="607">
        <v>11487</v>
      </c>
      <c r="G564" s="607">
        <v>8913</v>
      </c>
      <c r="H564" s="607">
        <v>2574</v>
      </c>
      <c r="I564" s="607">
        <v>6393</v>
      </c>
      <c r="J564" s="607">
        <v>11619</v>
      </c>
      <c r="K564" s="607">
        <v>2718</v>
      </c>
      <c r="L564" s="607">
        <v>564</v>
      </c>
      <c r="M564" s="607">
        <v>69</v>
      </c>
      <c r="N564" s="607">
        <v>3</v>
      </c>
      <c r="O564" s="607">
        <v>1986</v>
      </c>
      <c r="P564" s="607">
        <v>795</v>
      </c>
      <c r="Q564" s="607">
        <v>126</v>
      </c>
    </row>
    <row r="565" spans="1:17" ht="20.25" customHeight="1">
      <c r="A565" s="9" t="s">
        <v>501</v>
      </c>
      <c r="B565" s="9"/>
      <c r="C565" s="1377"/>
      <c r="D565" s="490"/>
      <c r="E565" s="607"/>
      <c r="F565" s="607"/>
      <c r="G565" s="607"/>
      <c r="H565" s="607"/>
      <c r="I565" s="607"/>
      <c r="J565" s="607"/>
      <c r="K565" s="607"/>
      <c r="L565" s="607"/>
      <c r="M565" s="607"/>
      <c r="N565" s="607"/>
      <c r="O565" s="607"/>
      <c r="P565" s="607"/>
      <c r="Q565" s="607"/>
    </row>
    <row r="566" spans="1:17" ht="20.25" customHeight="1">
      <c r="A566" s="9"/>
      <c r="B566" s="9" t="s">
        <v>669</v>
      </c>
      <c r="C566" s="1377"/>
      <c r="D566" s="490"/>
      <c r="E566" s="607"/>
      <c r="F566" s="607"/>
      <c r="G566" s="607"/>
      <c r="H566" s="607"/>
      <c r="I566" s="607"/>
      <c r="J566" s="607"/>
      <c r="K566" s="607"/>
      <c r="L566" s="607"/>
      <c r="M566" s="607"/>
      <c r="N566" s="607"/>
      <c r="O566" s="607"/>
      <c r="P566" s="607"/>
      <c r="Q566" s="607"/>
    </row>
    <row r="567" spans="1:17" ht="20.25" customHeight="1">
      <c r="A567" s="9"/>
      <c r="B567" s="9"/>
      <c r="C567" s="1377" t="s">
        <v>2405</v>
      </c>
      <c r="D567" s="490" t="s">
        <v>1800</v>
      </c>
      <c r="E567" s="607">
        <v>91</v>
      </c>
      <c r="F567" s="607">
        <v>45</v>
      </c>
      <c r="G567" s="607">
        <v>38</v>
      </c>
      <c r="H567" s="607">
        <v>7</v>
      </c>
      <c r="I567" s="607">
        <v>46</v>
      </c>
      <c r="J567" s="607">
        <v>48</v>
      </c>
      <c r="K567" s="607">
        <v>21</v>
      </c>
      <c r="L567" s="607">
        <v>3</v>
      </c>
      <c r="M567" s="607">
        <v>0</v>
      </c>
      <c r="N567" s="607">
        <v>0</v>
      </c>
      <c r="O567" s="607">
        <v>13</v>
      </c>
      <c r="P567" s="607">
        <v>4</v>
      </c>
      <c r="Q567" s="607">
        <v>2</v>
      </c>
    </row>
    <row r="568" spans="1:17">
      <c r="A568" s="9"/>
      <c r="B568" s="9"/>
      <c r="C568" s="1377"/>
      <c r="D568" s="490" t="s">
        <v>1801</v>
      </c>
      <c r="E568" s="607">
        <v>179</v>
      </c>
      <c r="F568" s="607">
        <v>62</v>
      </c>
      <c r="G568" s="607">
        <v>52</v>
      </c>
      <c r="H568" s="607">
        <v>10</v>
      </c>
      <c r="I568" s="607">
        <v>117</v>
      </c>
      <c r="J568" s="607">
        <v>100</v>
      </c>
      <c r="K568" s="607">
        <v>36</v>
      </c>
      <c r="L568" s="607">
        <v>9</v>
      </c>
      <c r="M568" s="607">
        <v>1</v>
      </c>
      <c r="N568" s="607">
        <v>0</v>
      </c>
      <c r="O568" s="607">
        <v>29</v>
      </c>
      <c r="P568" s="607">
        <v>3</v>
      </c>
      <c r="Q568" s="607">
        <v>1</v>
      </c>
    </row>
    <row r="569" spans="1:17">
      <c r="A569" s="9"/>
      <c r="B569" s="9"/>
      <c r="C569" s="1377"/>
      <c r="D569" s="490" t="s">
        <v>1802</v>
      </c>
      <c r="E569" s="607">
        <v>270</v>
      </c>
      <c r="F569" s="607">
        <v>107</v>
      </c>
      <c r="G569" s="607">
        <v>90</v>
      </c>
      <c r="H569" s="607">
        <v>17</v>
      </c>
      <c r="I569" s="607">
        <v>163</v>
      </c>
      <c r="J569" s="607">
        <v>148</v>
      </c>
      <c r="K569" s="607">
        <v>57</v>
      </c>
      <c r="L569" s="607">
        <v>12</v>
      </c>
      <c r="M569" s="607">
        <v>1</v>
      </c>
      <c r="N569" s="607">
        <v>0</v>
      </c>
      <c r="O569" s="607">
        <v>42</v>
      </c>
      <c r="P569" s="607">
        <v>7</v>
      </c>
      <c r="Q569" s="607">
        <v>3</v>
      </c>
    </row>
    <row r="570" spans="1:17" ht="20.25" customHeight="1">
      <c r="A570" s="9"/>
      <c r="B570" s="9"/>
      <c r="C570" s="1377" t="s">
        <v>2406</v>
      </c>
      <c r="D570" s="490" t="s">
        <v>1800</v>
      </c>
      <c r="E570" s="607">
        <v>53</v>
      </c>
      <c r="F570" s="607">
        <v>24</v>
      </c>
      <c r="G570" s="607">
        <v>22</v>
      </c>
      <c r="H570" s="607">
        <v>2</v>
      </c>
      <c r="I570" s="607">
        <v>29</v>
      </c>
      <c r="J570" s="607">
        <v>41</v>
      </c>
      <c r="K570" s="607">
        <v>7</v>
      </c>
      <c r="L570" s="607">
        <v>2</v>
      </c>
      <c r="M570" s="607">
        <v>2</v>
      </c>
      <c r="N570" s="607">
        <v>0</v>
      </c>
      <c r="O570" s="607">
        <v>0</v>
      </c>
      <c r="P570" s="607">
        <v>0</v>
      </c>
      <c r="Q570" s="607">
        <v>1</v>
      </c>
    </row>
    <row r="571" spans="1:17">
      <c r="A571" s="9"/>
      <c r="B571" s="9"/>
      <c r="C571" s="1377"/>
      <c r="D571" s="490" t="s">
        <v>1801</v>
      </c>
      <c r="E571" s="607">
        <v>407</v>
      </c>
      <c r="F571" s="607">
        <v>138</v>
      </c>
      <c r="G571" s="607">
        <v>130</v>
      </c>
      <c r="H571" s="607">
        <v>8</v>
      </c>
      <c r="I571" s="607">
        <v>269</v>
      </c>
      <c r="J571" s="607">
        <v>315</v>
      </c>
      <c r="K571" s="607">
        <v>67</v>
      </c>
      <c r="L571" s="607">
        <v>6</v>
      </c>
      <c r="M571" s="607">
        <v>10</v>
      </c>
      <c r="N571" s="607">
        <v>0</v>
      </c>
      <c r="O571" s="607">
        <v>9</v>
      </c>
      <c r="P571" s="607">
        <v>0</v>
      </c>
      <c r="Q571" s="607">
        <v>0</v>
      </c>
    </row>
    <row r="572" spans="1:17">
      <c r="A572" s="9"/>
      <c r="B572" s="9"/>
      <c r="C572" s="1377"/>
      <c r="D572" s="490" t="s">
        <v>1802</v>
      </c>
      <c r="E572" s="607">
        <v>460</v>
      </c>
      <c r="F572" s="607">
        <v>162</v>
      </c>
      <c r="G572" s="607">
        <v>152</v>
      </c>
      <c r="H572" s="607">
        <v>10</v>
      </c>
      <c r="I572" s="607">
        <v>298</v>
      </c>
      <c r="J572" s="607">
        <v>356</v>
      </c>
      <c r="K572" s="607">
        <v>74</v>
      </c>
      <c r="L572" s="607">
        <v>8</v>
      </c>
      <c r="M572" s="607">
        <v>12</v>
      </c>
      <c r="N572" s="607">
        <v>0</v>
      </c>
      <c r="O572" s="607">
        <v>9</v>
      </c>
      <c r="P572" s="607">
        <v>0</v>
      </c>
      <c r="Q572" s="607">
        <v>1</v>
      </c>
    </row>
    <row r="573" spans="1:17" ht="20.25" customHeight="1">
      <c r="A573" s="9"/>
      <c r="B573" s="9"/>
      <c r="C573" s="1377" t="s">
        <v>2408</v>
      </c>
      <c r="D573" s="490" t="s">
        <v>1800</v>
      </c>
      <c r="E573" s="607">
        <v>1</v>
      </c>
      <c r="F573" s="607">
        <v>0</v>
      </c>
      <c r="G573" s="607">
        <v>0</v>
      </c>
      <c r="H573" s="607">
        <v>0</v>
      </c>
      <c r="I573" s="607">
        <v>1</v>
      </c>
      <c r="J573" s="607">
        <v>0</v>
      </c>
      <c r="K573" s="607">
        <v>1</v>
      </c>
      <c r="L573" s="607">
        <v>0</v>
      </c>
      <c r="M573" s="607">
        <v>0</v>
      </c>
      <c r="N573" s="607">
        <v>0</v>
      </c>
      <c r="O573" s="607">
        <v>0</v>
      </c>
      <c r="P573" s="607">
        <v>0</v>
      </c>
      <c r="Q573" s="607">
        <v>0</v>
      </c>
    </row>
    <row r="574" spans="1:17">
      <c r="A574" s="9"/>
      <c r="B574" s="9"/>
      <c r="C574" s="1377"/>
      <c r="D574" s="490" t="s">
        <v>1801</v>
      </c>
      <c r="E574" s="607">
        <v>4</v>
      </c>
      <c r="F574" s="607">
        <v>0</v>
      </c>
      <c r="G574" s="607">
        <v>0</v>
      </c>
      <c r="H574" s="607">
        <v>0</v>
      </c>
      <c r="I574" s="607">
        <v>4</v>
      </c>
      <c r="J574" s="607">
        <v>1</v>
      </c>
      <c r="K574" s="607">
        <v>3</v>
      </c>
      <c r="L574" s="607">
        <v>0</v>
      </c>
      <c r="M574" s="607">
        <v>0</v>
      </c>
      <c r="N574" s="607">
        <v>0</v>
      </c>
      <c r="O574" s="607">
        <v>0</v>
      </c>
      <c r="P574" s="607">
        <v>0</v>
      </c>
      <c r="Q574" s="607">
        <v>0</v>
      </c>
    </row>
    <row r="575" spans="1:17">
      <c r="A575" s="9"/>
      <c r="B575" s="9"/>
      <c r="C575" s="1377"/>
      <c r="D575" s="490" t="s">
        <v>1802</v>
      </c>
      <c r="E575" s="607">
        <v>5</v>
      </c>
      <c r="F575" s="607">
        <v>0</v>
      </c>
      <c r="G575" s="607">
        <v>0</v>
      </c>
      <c r="H575" s="607">
        <v>0</v>
      </c>
      <c r="I575" s="607">
        <v>5</v>
      </c>
      <c r="J575" s="607">
        <v>1</v>
      </c>
      <c r="K575" s="607">
        <v>4</v>
      </c>
      <c r="L575" s="607">
        <v>0</v>
      </c>
      <c r="M575" s="607">
        <v>0</v>
      </c>
      <c r="N575" s="607">
        <v>0</v>
      </c>
      <c r="O575" s="607">
        <v>0</v>
      </c>
      <c r="P575" s="607">
        <v>0</v>
      </c>
      <c r="Q575" s="607">
        <v>0</v>
      </c>
    </row>
    <row r="576" spans="1:17" ht="20.25" customHeight="1">
      <c r="A576" s="9"/>
      <c r="B576" s="9"/>
      <c r="C576" s="1422" t="s">
        <v>1947</v>
      </c>
      <c r="D576" s="490" t="s">
        <v>1800</v>
      </c>
      <c r="E576" s="607">
        <v>145</v>
      </c>
      <c r="F576" s="607">
        <v>69</v>
      </c>
      <c r="G576" s="607">
        <v>60</v>
      </c>
      <c r="H576" s="607">
        <v>9</v>
      </c>
      <c r="I576" s="607">
        <v>76</v>
      </c>
      <c r="J576" s="607">
        <v>89</v>
      </c>
      <c r="K576" s="607">
        <v>29</v>
      </c>
      <c r="L576" s="607">
        <v>5</v>
      </c>
      <c r="M576" s="607">
        <v>2</v>
      </c>
      <c r="N576" s="607">
        <v>0</v>
      </c>
      <c r="O576" s="607">
        <v>13</v>
      </c>
      <c r="P576" s="607">
        <v>4</v>
      </c>
      <c r="Q576" s="607">
        <v>3</v>
      </c>
    </row>
    <row r="577" spans="1:17">
      <c r="A577" s="9"/>
      <c r="B577" s="9"/>
      <c r="C577" s="1377"/>
      <c r="D577" s="490" t="s">
        <v>1801</v>
      </c>
      <c r="E577" s="607">
        <v>590</v>
      </c>
      <c r="F577" s="607">
        <v>200</v>
      </c>
      <c r="G577" s="607">
        <v>182</v>
      </c>
      <c r="H577" s="607">
        <v>18</v>
      </c>
      <c r="I577" s="607">
        <v>390</v>
      </c>
      <c r="J577" s="607">
        <v>416</v>
      </c>
      <c r="K577" s="607">
        <v>106</v>
      </c>
      <c r="L577" s="607">
        <v>15</v>
      </c>
      <c r="M577" s="607">
        <v>11</v>
      </c>
      <c r="N577" s="607">
        <v>0</v>
      </c>
      <c r="O577" s="607">
        <v>38</v>
      </c>
      <c r="P577" s="607">
        <v>3</v>
      </c>
      <c r="Q577" s="607">
        <v>1</v>
      </c>
    </row>
    <row r="578" spans="1:17">
      <c r="A578" s="9"/>
      <c r="B578" s="9"/>
      <c r="C578" s="1377"/>
      <c r="D578" s="490" t="s">
        <v>1802</v>
      </c>
      <c r="E578" s="607">
        <v>735</v>
      </c>
      <c r="F578" s="607">
        <v>269</v>
      </c>
      <c r="G578" s="607">
        <v>242</v>
      </c>
      <c r="H578" s="607">
        <v>27</v>
      </c>
      <c r="I578" s="607">
        <v>466</v>
      </c>
      <c r="J578" s="607">
        <v>505</v>
      </c>
      <c r="K578" s="607">
        <v>135</v>
      </c>
      <c r="L578" s="607">
        <v>20</v>
      </c>
      <c r="M578" s="607">
        <v>13</v>
      </c>
      <c r="N578" s="607">
        <v>0</v>
      </c>
      <c r="O578" s="607">
        <v>51</v>
      </c>
      <c r="P578" s="607">
        <v>7</v>
      </c>
      <c r="Q578" s="607">
        <v>4</v>
      </c>
    </row>
    <row r="579" spans="1:17" ht="20.25" customHeight="1">
      <c r="A579" s="9"/>
      <c r="B579" s="9" t="s">
        <v>671</v>
      </c>
      <c r="C579" s="1377"/>
      <c r="D579" s="490"/>
    </row>
    <row r="580" spans="1:17" ht="20.25" customHeight="1">
      <c r="A580" s="9"/>
      <c r="B580" s="9"/>
      <c r="C580" s="1377" t="s">
        <v>2405</v>
      </c>
      <c r="D580" s="490" t="s">
        <v>1800</v>
      </c>
      <c r="E580" s="607">
        <v>2</v>
      </c>
      <c r="F580" s="1153" t="s">
        <v>893</v>
      </c>
      <c r="G580" s="1153" t="s">
        <v>893</v>
      </c>
      <c r="H580" s="1153" t="s">
        <v>893</v>
      </c>
      <c r="I580" s="1153" t="s">
        <v>893</v>
      </c>
      <c r="J580" s="607">
        <v>1</v>
      </c>
      <c r="K580" s="607">
        <v>1</v>
      </c>
      <c r="L580" s="607">
        <v>0</v>
      </c>
      <c r="M580" s="607">
        <v>0</v>
      </c>
      <c r="N580" s="607">
        <v>0</v>
      </c>
      <c r="O580" s="607">
        <v>0</v>
      </c>
      <c r="P580" s="607">
        <v>0</v>
      </c>
      <c r="Q580" s="607">
        <v>0</v>
      </c>
    </row>
    <row r="581" spans="1:17">
      <c r="A581" s="9"/>
      <c r="B581" s="9"/>
      <c r="C581" s="1377"/>
      <c r="D581" s="490" t="s">
        <v>1801</v>
      </c>
      <c r="E581" s="607">
        <v>12</v>
      </c>
      <c r="F581" s="1153" t="s">
        <v>893</v>
      </c>
      <c r="G581" s="1153" t="s">
        <v>893</v>
      </c>
      <c r="H581" s="1153" t="s">
        <v>893</v>
      </c>
      <c r="I581" s="1153" t="s">
        <v>893</v>
      </c>
      <c r="J581" s="607">
        <v>11</v>
      </c>
      <c r="K581" s="607">
        <v>0</v>
      </c>
      <c r="L581" s="607">
        <v>0</v>
      </c>
      <c r="M581" s="607">
        <v>0</v>
      </c>
      <c r="N581" s="607">
        <v>0</v>
      </c>
      <c r="O581" s="607">
        <v>0</v>
      </c>
      <c r="P581" s="607">
        <v>1</v>
      </c>
      <c r="Q581" s="607">
        <v>0</v>
      </c>
    </row>
    <row r="582" spans="1:17">
      <c r="A582" s="9"/>
      <c r="B582" s="9"/>
      <c r="C582" s="1377"/>
      <c r="D582" s="490" t="s">
        <v>1802</v>
      </c>
      <c r="E582" s="607">
        <v>14</v>
      </c>
      <c r="F582" s="1153" t="s">
        <v>893</v>
      </c>
      <c r="G582" s="1153" t="s">
        <v>893</v>
      </c>
      <c r="H582" s="1153" t="s">
        <v>893</v>
      </c>
      <c r="I582" s="1153" t="s">
        <v>893</v>
      </c>
      <c r="J582" s="607">
        <v>12</v>
      </c>
      <c r="K582" s="607">
        <v>1</v>
      </c>
      <c r="L582" s="607">
        <v>0</v>
      </c>
      <c r="M582" s="607">
        <v>0</v>
      </c>
      <c r="N582" s="607">
        <v>0</v>
      </c>
      <c r="O582" s="607">
        <v>0</v>
      </c>
      <c r="P582" s="607">
        <v>1</v>
      </c>
      <c r="Q582" s="607">
        <v>0</v>
      </c>
    </row>
    <row r="583" spans="1:17">
      <c r="A583" s="9"/>
      <c r="B583" s="9"/>
      <c r="C583" s="1377"/>
      <c r="D583" s="704"/>
      <c r="E583" s="607"/>
      <c r="F583" s="1153"/>
      <c r="G583" s="1153"/>
      <c r="H583" s="1153"/>
      <c r="I583" s="1153"/>
      <c r="J583" s="607"/>
      <c r="K583" s="607"/>
      <c r="L583" s="607"/>
      <c r="M583" s="607"/>
      <c r="N583" s="607"/>
      <c r="O583" s="607"/>
      <c r="P583" s="607"/>
      <c r="Q583" s="607"/>
    </row>
    <row r="584" spans="1:17">
      <c r="A584" s="9"/>
      <c r="B584" s="9"/>
      <c r="C584" s="1423"/>
      <c r="D584" s="704"/>
      <c r="E584" s="706"/>
      <c r="F584" s="607"/>
      <c r="G584" s="607"/>
      <c r="H584" s="607"/>
      <c r="I584" s="607"/>
      <c r="J584" s="607"/>
      <c r="K584" s="607"/>
      <c r="L584" s="607"/>
      <c r="M584" s="607"/>
      <c r="N584" s="607"/>
      <c r="O584" s="607"/>
      <c r="P584" s="607"/>
      <c r="Q584" s="607"/>
    </row>
    <row r="585" spans="1:17">
      <c r="A585" s="9"/>
      <c r="B585" s="9"/>
      <c r="C585" s="1423"/>
      <c r="D585" s="704"/>
      <c r="E585" s="706"/>
      <c r="F585" s="607"/>
      <c r="G585" s="607"/>
      <c r="H585" s="607"/>
      <c r="I585" s="607"/>
      <c r="J585" s="607"/>
      <c r="K585" s="607"/>
      <c r="L585" s="607"/>
      <c r="M585" s="607"/>
      <c r="N585" s="607"/>
      <c r="O585" s="607"/>
      <c r="P585" s="607"/>
      <c r="Q585" s="607"/>
    </row>
    <row r="586" spans="1:17">
      <c r="A586" s="90" t="s">
        <v>546</v>
      </c>
      <c r="B586" s="9"/>
      <c r="C586" s="1423"/>
      <c r="D586" s="704"/>
      <c r="E586" s="706"/>
      <c r="F586" s="607"/>
      <c r="G586" s="607"/>
      <c r="H586" s="607"/>
      <c r="I586" s="607"/>
      <c r="J586" s="607"/>
      <c r="K586" s="607"/>
      <c r="L586" s="607"/>
      <c r="M586" s="607"/>
      <c r="N586" s="607"/>
      <c r="O586" s="607"/>
      <c r="P586" s="607"/>
      <c r="Q586" s="607"/>
    </row>
    <row r="587" spans="1:17">
      <c r="A587" s="509" t="s">
        <v>1890</v>
      </c>
      <c r="B587" s="9"/>
      <c r="C587" s="1423"/>
      <c r="D587" s="704"/>
      <c r="E587" s="706"/>
      <c r="F587" s="607"/>
      <c r="G587" s="607"/>
      <c r="H587" s="607"/>
      <c r="I587" s="607"/>
      <c r="J587" s="607"/>
      <c r="K587" s="607"/>
      <c r="L587" s="607"/>
      <c r="M587" s="607"/>
      <c r="N587" s="607"/>
      <c r="O587" s="607"/>
      <c r="P587" s="607"/>
      <c r="Q587" s="607"/>
    </row>
    <row r="588" spans="1:17">
      <c r="A588" s="509" t="s">
        <v>1891</v>
      </c>
      <c r="B588" s="9"/>
      <c r="C588" s="1423"/>
      <c r="D588" s="704"/>
      <c r="E588" s="706"/>
      <c r="F588" s="607"/>
      <c r="G588" s="607"/>
      <c r="H588" s="607"/>
      <c r="I588" s="607"/>
      <c r="J588" s="607"/>
      <c r="K588" s="607"/>
      <c r="L588" s="607"/>
      <c r="M588" s="607"/>
      <c r="N588" s="607"/>
      <c r="O588" s="607"/>
      <c r="P588" s="607"/>
      <c r="Q588" s="607"/>
    </row>
    <row r="589" spans="1:17" s="509" customFormat="1" ht="10.15" customHeight="1">
      <c r="A589" s="509" t="s">
        <v>1892</v>
      </c>
      <c r="C589" s="510"/>
      <c r="D589" s="515"/>
      <c r="E589" s="512"/>
      <c r="F589" s="512"/>
      <c r="G589" s="512"/>
      <c r="H589" s="512"/>
      <c r="I589" s="512"/>
      <c r="J589" s="512"/>
      <c r="K589" s="512"/>
      <c r="L589" s="512"/>
      <c r="M589" s="512"/>
    </row>
    <row r="590" spans="1:17">
      <c r="B590" s="9"/>
      <c r="C590" s="1423"/>
      <c r="D590" s="704"/>
      <c r="E590" s="706"/>
      <c r="F590" s="607"/>
      <c r="G590" s="607"/>
      <c r="H590" s="607"/>
      <c r="I590" s="607"/>
      <c r="J590" s="607"/>
      <c r="K590" s="607"/>
      <c r="L590" s="607"/>
      <c r="M590" s="607"/>
      <c r="N590" s="607"/>
      <c r="O590" s="607"/>
      <c r="P590" s="607"/>
      <c r="Q590" s="607"/>
    </row>
    <row r="591" spans="1:17">
      <c r="A591" s="1316" t="s">
        <v>586</v>
      </c>
      <c r="B591" s="9"/>
      <c r="C591" s="1423"/>
      <c r="D591" s="704"/>
      <c r="E591" s="706"/>
      <c r="F591" s="607"/>
      <c r="G591" s="607"/>
      <c r="H591" s="607"/>
      <c r="I591" s="607"/>
      <c r="J591" s="607"/>
      <c r="K591" s="607"/>
      <c r="L591" s="607"/>
      <c r="M591" s="607"/>
      <c r="N591" s="607"/>
      <c r="O591" s="607"/>
      <c r="P591" s="607"/>
      <c r="Q591" s="607"/>
    </row>
    <row r="592" spans="1:17" ht="20.25" customHeight="1">
      <c r="A592" s="9"/>
      <c r="B592" s="9"/>
      <c r="C592" s="1377" t="s">
        <v>2406</v>
      </c>
      <c r="D592" s="490" t="s">
        <v>1800</v>
      </c>
      <c r="E592" s="607">
        <v>4</v>
      </c>
      <c r="F592" s="1153" t="s">
        <v>893</v>
      </c>
      <c r="G592" s="1153" t="s">
        <v>893</v>
      </c>
      <c r="H592" s="1153" t="s">
        <v>893</v>
      </c>
      <c r="I592" s="1153" t="s">
        <v>893</v>
      </c>
      <c r="J592" s="607">
        <v>2</v>
      </c>
      <c r="K592" s="607">
        <v>1</v>
      </c>
      <c r="L592" s="607">
        <v>0</v>
      </c>
      <c r="M592" s="607">
        <v>0</v>
      </c>
      <c r="N592" s="607">
        <v>0</v>
      </c>
      <c r="O592" s="607">
        <v>1</v>
      </c>
      <c r="P592" s="607">
        <v>0</v>
      </c>
      <c r="Q592" s="607">
        <v>0</v>
      </c>
    </row>
    <row r="593" spans="1:17">
      <c r="A593" s="9"/>
      <c r="B593" s="9"/>
      <c r="C593" s="1377"/>
      <c r="D593" s="490" t="s">
        <v>1801</v>
      </c>
      <c r="E593" s="607">
        <v>16</v>
      </c>
      <c r="F593" s="1153" t="s">
        <v>893</v>
      </c>
      <c r="G593" s="1153" t="s">
        <v>893</v>
      </c>
      <c r="H593" s="1153" t="s">
        <v>893</v>
      </c>
      <c r="I593" s="1153" t="s">
        <v>893</v>
      </c>
      <c r="J593" s="607">
        <v>10</v>
      </c>
      <c r="K593" s="607">
        <v>4</v>
      </c>
      <c r="L593" s="607">
        <v>0</v>
      </c>
      <c r="M593" s="607">
        <v>1</v>
      </c>
      <c r="N593" s="607">
        <v>0</v>
      </c>
      <c r="O593" s="607">
        <v>1</v>
      </c>
      <c r="P593" s="607">
        <v>0</v>
      </c>
      <c r="Q593" s="607">
        <v>0</v>
      </c>
    </row>
    <row r="594" spans="1:17">
      <c r="A594" s="9"/>
      <c r="B594" s="9"/>
      <c r="C594" s="1377"/>
      <c r="D594" s="490" t="s">
        <v>1802</v>
      </c>
      <c r="E594" s="607">
        <v>20</v>
      </c>
      <c r="F594" s="1153" t="s">
        <v>893</v>
      </c>
      <c r="G594" s="1153" t="s">
        <v>893</v>
      </c>
      <c r="H594" s="1153" t="s">
        <v>893</v>
      </c>
      <c r="I594" s="1153" t="s">
        <v>893</v>
      </c>
      <c r="J594" s="607">
        <v>12</v>
      </c>
      <c r="K594" s="607">
        <v>5</v>
      </c>
      <c r="L594" s="607">
        <v>0</v>
      </c>
      <c r="M594" s="607">
        <v>1</v>
      </c>
      <c r="N594" s="607">
        <v>0</v>
      </c>
      <c r="O594" s="607">
        <v>2</v>
      </c>
      <c r="P594" s="607">
        <v>0</v>
      </c>
      <c r="Q594" s="607">
        <v>0</v>
      </c>
    </row>
    <row r="595" spans="1:17" ht="20.25" customHeight="1">
      <c r="A595" s="9"/>
      <c r="B595" s="9"/>
      <c r="C595" s="1377" t="s">
        <v>2408</v>
      </c>
      <c r="D595" s="490" t="s">
        <v>1801</v>
      </c>
      <c r="E595" s="607">
        <v>1</v>
      </c>
      <c r="F595" s="607">
        <v>0</v>
      </c>
      <c r="G595" s="607">
        <v>0</v>
      </c>
      <c r="H595" s="607">
        <v>0</v>
      </c>
      <c r="I595" s="607">
        <v>1</v>
      </c>
      <c r="J595" s="607">
        <v>0</v>
      </c>
      <c r="K595" s="607">
        <v>1</v>
      </c>
      <c r="L595" s="607">
        <v>0</v>
      </c>
      <c r="M595" s="607">
        <v>0</v>
      </c>
      <c r="N595" s="607">
        <v>0</v>
      </c>
      <c r="O595" s="607">
        <v>0</v>
      </c>
      <c r="P595" s="607">
        <v>0</v>
      </c>
      <c r="Q595" s="607">
        <v>0</v>
      </c>
    </row>
    <row r="596" spans="1:17">
      <c r="A596" s="9"/>
      <c r="B596" s="9"/>
      <c r="C596" s="1377"/>
      <c r="D596" s="490" t="s">
        <v>1802</v>
      </c>
      <c r="E596" s="607">
        <v>1</v>
      </c>
      <c r="F596" s="607">
        <v>0</v>
      </c>
      <c r="G596" s="607">
        <v>0</v>
      </c>
      <c r="H596" s="607">
        <v>0</v>
      </c>
      <c r="I596" s="607">
        <v>1</v>
      </c>
      <c r="J596" s="607">
        <v>0</v>
      </c>
      <c r="K596" s="607">
        <v>1</v>
      </c>
      <c r="L596" s="607">
        <v>0</v>
      </c>
      <c r="M596" s="607">
        <v>0</v>
      </c>
      <c r="N596" s="607">
        <v>0</v>
      </c>
      <c r="O596" s="607">
        <v>0</v>
      </c>
      <c r="P596" s="607">
        <v>0</v>
      </c>
      <c r="Q596" s="607">
        <v>0</v>
      </c>
    </row>
    <row r="597" spans="1:17" ht="20.25" customHeight="1">
      <c r="A597" s="9"/>
      <c r="B597" s="9"/>
      <c r="C597" s="1422" t="s">
        <v>1947</v>
      </c>
      <c r="D597" s="490" t="s">
        <v>1800</v>
      </c>
      <c r="E597" s="607">
        <v>6</v>
      </c>
      <c r="F597" s="607">
        <v>2</v>
      </c>
      <c r="G597" s="1153" t="s">
        <v>893</v>
      </c>
      <c r="H597" s="1153" t="s">
        <v>893</v>
      </c>
      <c r="I597" s="607">
        <v>4</v>
      </c>
      <c r="J597" s="607">
        <v>3</v>
      </c>
      <c r="K597" s="607">
        <v>2</v>
      </c>
      <c r="L597" s="607">
        <v>0</v>
      </c>
      <c r="M597" s="607">
        <v>0</v>
      </c>
      <c r="N597" s="607">
        <v>0</v>
      </c>
      <c r="O597" s="607">
        <v>1</v>
      </c>
      <c r="P597" s="607">
        <v>0</v>
      </c>
      <c r="Q597" s="607">
        <v>0</v>
      </c>
    </row>
    <row r="598" spans="1:17">
      <c r="A598" s="9"/>
      <c r="B598" s="9"/>
      <c r="C598" s="1377"/>
      <c r="D598" s="490" t="s">
        <v>1801</v>
      </c>
      <c r="E598" s="607">
        <v>29</v>
      </c>
      <c r="F598" s="607">
        <v>10</v>
      </c>
      <c r="G598" s="1153" t="s">
        <v>893</v>
      </c>
      <c r="H598" s="1153" t="s">
        <v>893</v>
      </c>
      <c r="I598" s="607">
        <v>19</v>
      </c>
      <c r="J598" s="607">
        <v>21</v>
      </c>
      <c r="K598" s="607">
        <v>5</v>
      </c>
      <c r="L598" s="607">
        <v>0</v>
      </c>
      <c r="M598" s="607">
        <v>1</v>
      </c>
      <c r="N598" s="607">
        <v>0</v>
      </c>
      <c r="O598" s="607">
        <v>1</v>
      </c>
      <c r="P598" s="607">
        <v>1</v>
      </c>
      <c r="Q598" s="607">
        <v>0</v>
      </c>
    </row>
    <row r="599" spans="1:17">
      <c r="A599" s="9"/>
      <c r="B599" s="9"/>
      <c r="C599" s="1377"/>
      <c r="D599" s="490" t="s">
        <v>1802</v>
      </c>
      <c r="E599" s="607">
        <v>35</v>
      </c>
      <c r="F599" s="607">
        <v>12</v>
      </c>
      <c r="G599" s="1153" t="s">
        <v>893</v>
      </c>
      <c r="H599" s="1153" t="s">
        <v>893</v>
      </c>
      <c r="I599" s="607">
        <v>23</v>
      </c>
      <c r="J599" s="607">
        <v>24</v>
      </c>
      <c r="K599" s="607">
        <v>7</v>
      </c>
      <c r="L599" s="607">
        <v>0</v>
      </c>
      <c r="M599" s="607">
        <v>1</v>
      </c>
      <c r="N599" s="607">
        <v>0</v>
      </c>
      <c r="O599" s="607">
        <v>2</v>
      </c>
      <c r="P599" s="607">
        <v>1</v>
      </c>
      <c r="Q599" s="607">
        <v>0</v>
      </c>
    </row>
    <row r="600" spans="1:17" ht="20.25" customHeight="1">
      <c r="A600" s="9"/>
      <c r="B600" s="9" t="s">
        <v>672</v>
      </c>
      <c r="C600" s="1377"/>
      <c r="D600" s="490"/>
      <c r="E600" s="607"/>
      <c r="F600" s="607"/>
      <c r="G600" s="607"/>
      <c r="H600" s="607"/>
      <c r="I600" s="607"/>
      <c r="J600" s="607"/>
      <c r="K600" s="607"/>
      <c r="L600" s="607"/>
      <c r="M600" s="607"/>
      <c r="N600" s="607"/>
      <c r="O600" s="607"/>
      <c r="P600" s="607"/>
      <c r="Q600" s="607"/>
    </row>
    <row r="601" spans="1:17" ht="20.25" customHeight="1">
      <c r="A601" s="9"/>
      <c r="B601" s="9"/>
      <c r="C601" s="1377" t="s">
        <v>2405</v>
      </c>
      <c r="D601" s="490" t="s">
        <v>1800</v>
      </c>
      <c r="E601" s="607">
        <v>167</v>
      </c>
      <c r="F601" s="607">
        <v>113</v>
      </c>
      <c r="G601" s="1153" t="s">
        <v>893</v>
      </c>
      <c r="H601" s="1153" t="s">
        <v>893</v>
      </c>
      <c r="I601" s="607">
        <v>54</v>
      </c>
      <c r="J601" s="607">
        <v>130</v>
      </c>
      <c r="K601" s="607">
        <v>23</v>
      </c>
      <c r="L601" s="607">
        <v>12</v>
      </c>
      <c r="M601" s="607">
        <v>0</v>
      </c>
      <c r="N601" s="607">
        <v>0</v>
      </c>
      <c r="O601" s="607">
        <v>2</v>
      </c>
      <c r="P601" s="607">
        <v>0</v>
      </c>
      <c r="Q601" s="607">
        <v>0</v>
      </c>
    </row>
    <row r="602" spans="1:17">
      <c r="A602" s="9"/>
      <c r="B602" s="9"/>
      <c r="C602" s="1377"/>
      <c r="D602" s="490" t="s">
        <v>1801</v>
      </c>
      <c r="E602" s="607">
        <v>58</v>
      </c>
      <c r="F602" s="607">
        <v>21</v>
      </c>
      <c r="G602" s="1153" t="s">
        <v>893</v>
      </c>
      <c r="H602" s="1153" t="s">
        <v>893</v>
      </c>
      <c r="I602" s="607">
        <v>37</v>
      </c>
      <c r="J602" s="607">
        <v>51</v>
      </c>
      <c r="K602" s="607">
        <v>6</v>
      </c>
      <c r="L602" s="607">
        <v>1</v>
      </c>
      <c r="M602" s="607">
        <v>0</v>
      </c>
      <c r="N602" s="607">
        <v>0</v>
      </c>
      <c r="O602" s="607">
        <v>0</v>
      </c>
      <c r="P602" s="607">
        <v>0</v>
      </c>
      <c r="Q602" s="607">
        <v>0</v>
      </c>
    </row>
    <row r="603" spans="1:17">
      <c r="A603" s="9"/>
      <c r="B603" s="9"/>
      <c r="C603" s="1377"/>
      <c r="D603" s="490" t="s">
        <v>1802</v>
      </c>
      <c r="E603" s="607">
        <v>225</v>
      </c>
      <c r="F603" s="607">
        <v>134</v>
      </c>
      <c r="G603" s="1153" t="s">
        <v>893</v>
      </c>
      <c r="H603" s="1153" t="s">
        <v>893</v>
      </c>
      <c r="I603" s="607">
        <v>91</v>
      </c>
      <c r="J603" s="607">
        <v>181</v>
      </c>
      <c r="K603" s="607">
        <v>29</v>
      </c>
      <c r="L603" s="607">
        <v>13</v>
      </c>
      <c r="M603" s="607">
        <v>0</v>
      </c>
      <c r="N603" s="607">
        <v>0</v>
      </c>
      <c r="O603" s="607">
        <v>2</v>
      </c>
      <c r="P603" s="607">
        <v>0</v>
      </c>
      <c r="Q603" s="607">
        <v>0</v>
      </c>
    </row>
    <row r="604" spans="1:17" ht="20.25" customHeight="1">
      <c r="A604" s="9"/>
      <c r="B604" s="9"/>
      <c r="C604" s="1377" t="s">
        <v>2406</v>
      </c>
      <c r="D604" s="490" t="s">
        <v>1800</v>
      </c>
      <c r="E604" s="607">
        <v>127</v>
      </c>
      <c r="F604" s="607">
        <v>80</v>
      </c>
      <c r="G604" s="1153" t="s">
        <v>893</v>
      </c>
      <c r="H604" s="1153" t="s">
        <v>893</v>
      </c>
      <c r="I604" s="607">
        <v>47</v>
      </c>
      <c r="J604" s="607">
        <v>95</v>
      </c>
      <c r="K604" s="607">
        <v>18</v>
      </c>
      <c r="L604" s="607">
        <v>13</v>
      </c>
      <c r="M604" s="607">
        <v>0</v>
      </c>
      <c r="N604" s="607">
        <v>0</v>
      </c>
      <c r="O604" s="607">
        <v>0</v>
      </c>
      <c r="P604" s="607">
        <v>1</v>
      </c>
      <c r="Q604" s="607">
        <v>0</v>
      </c>
    </row>
    <row r="605" spans="1:17">
      <c r="A605" s="9"/>
      <c r="B605" s="9"/>
      <c r="C605" s="1377"/>
      <c r="D605" s="490" t="s">
        <v>1801</v>
      </c>
      <c r="E605" s="607">
        <v>62</v>
      </c>
      <c r="F605" s="607">
        <v>23</v>
      </c>
      <c r="G605" s="1153" t="s">
        <v>893</v>
      </c>
      <c r="H605" s="1153" t="s">
        <v>893</v>
      </c>
      <c r="I605" s="607">
        <v>39</v>
      </c>
      <c r="J605" s="607">
        <v>50</v>
      </c>
      <c r="K605" s="607">
        <v>9</v>
      </c>
      <c r="L605" s="607">
        <v>2</v>
      </c>
      <c r="M605" s="607">
        <v>0</v>
      </c>
      <c r="N605" s="607">
        <v>0</v>
      </c>
      <c r="O605" s="607">
        <v>0</v>
      </c>
      <c r="P605" s="607">
        <v>0</v>
      </c>
      <c r="Q605" s="607">
        <v>1</v>
      </c>
    </row>
    <row r="606" spans="1:17">
      <c r="A606" s="9"/>
      <c r="B606" s="9"/>
      <c r="C606" s="1377"/>
      <c r="D606" s="490" t="s">
        <v>1802</v>
      </c>
      <c r="E606" s="607">
        <v>189</v>
      </c>
      <c r="F606" s="607">
        <v>103</v>
      </c>
      <c r="G606" s="1153" t="s">
        <v>893</v>
      </c>
      <c r="H606" s="1153" t="s">
        <v>893</v>
      </c>
      <c r="I606" s="607">
        <v>86</v>
      </c>
      <c r="J606" s="607">
        <v>145</v>
      </c>
      <c r="K606" s="607">
        <v>27</v>
      </c>
      <c r="L606" s="607">
        <v>15</v>
      </c>
      <c r="M606" s="607">
        <v>0</v>
      </c>
      <c r="N606" s="607">
        <v>0</v>
      </c>
      <c r="O606" s="607">
        <v>0</v>
      </c>
      <c r="P606" s="607">
        <v>1</v>
      </c>
      <c r="Q606" s="607">
        <v>1</v>
      </c>
    </row>
    <row r="607" spans="1:17" ht="20.25" customHeight="1">
      <c r="A607" s="9"/>
      <c r="B607" s="9"/>
      <c r="C607" s="1422" t="s">
        <v>1947</v>
      </c>
      <c r="D607" s="490" t="s">
        <v>1800</v>
      </c>
      <c r="E607" s="607">
        <v>294</v>
      </c>
      <c r="F607" s="607">
        <v>193</v>
      </c>
      <c r="G607" s="607">
        <v>180</v>
      </c>
      <c r="H607" s="607">
        <v>13</v>
      </c>
      <c r="I607" s="607">
        <v>101</v>
      </c>
      <c r="J607" s="607">
        <v>225</v>
      </c>
      <c r="K607" s="607">
        <v>41</v>
      </c>
      <c r="L607" s="607">
        <v>25</v>
      </c>
      <c r="M607" s="607">
        <v>0</v>
      </c>
      <c r="N607" s="607">
        <v>0</v>
      </c>
      <c r="O607" s="607">
        <v>2</v>
      </c>
      <c r="P607" s="607">
        <v>1</v>
      </c>
      <c r="Q607" s="607">
        <v>0</v>
      </c>
    </row>
    <row r="608" spans="1:17">
      <c r="A608" s="9"/>
      <c r="B608" s="9"/>
      <c r="C608" s="1377"/>
      <c r="D608" s="490" t="s">
        <v>1801</v>
      </c>
      <c r="E608" s="607">
        <v>120</v>
      </c>
      <c r="F608" s="607">
        <v>44</v>
      </c>
      <c r="G608" s="607">
        <v>43</v>
      </c>
      <c r="H608" s="607">
        <v>1</v>
      </c>
      <c r="I608" s="607">
        <v>76</v>
      </c>
      <c r="J608" s="607">
        <v>101</v>
      </c>
      <c r="K608" s="607">
        <v>15</v>
      </c>
      <c r="L608" s="607">
        <v>3</v>
      </c>
      <c r="M608" s="607">
        <v>0</v>
      </c>
      <c r="N608" s="607">
        <v>0</v>
      </c>
      <c r="O608" s="607">
        <v>0</v>
      </c>
      <c r="P608" s="607">
        <v>0</v>
      </c>
      <c r="Q608" s="607">
        <v>1</v>
      </c>
    </row>
    <row r="609" spans="1:17">
      <c r="A609" s="9"/>
      <c r="B609" s="9"/>
      <c r="C609" s="1377"/>
      <c r="D609" s="490" t="s">
        <v>1802</v>
      </c>
      <c r="E609" s="607">
        <v>414</v>
      </c>
      <c r="F609" s="607">
        <v>237</v>
      </c>
      <c r="G609" s="607">
        <v>223</v>
      </c>
      <c r="H609" s="607">
        <v>14</v>
      </c>
      <c r="I609" s="607">
        <v>177</v>
      </c>
      <c r="J609" s="607">
        <v>326</v>
      </c>
      <c r="K609" s="607">
        <v>56</v>
      </c>
      <c r="L609" s="607">
        <v>28</v>
      </c>
      <c r="M609" s="607">
        <v>0</v>
      </c>
      <c r="N609" s="607">
        <v>0</v>
      </c>
      <c r="O609" s="607">
        <v>2</v>
      </c>
      <c r="P609" s="607">
        <v>1</v>
      </c>
      <c r="Q609" s="607">
        <v>1</v>
      </c>
    </row>
    <row r="610" spans="1:17" ht="20.25" customHeight="1">
      <c r="A610" s="9"/>
      <c r="B610" s="9" t="s">
        <v>673</v>
      </c>
      <c r="C610" s="1377"/>
      <c r="D610" s="490"/>
      <c r="E610" s="607"/>
      <c r="F610" s="607"/>
      <c r="G610" s="607"/>
      <c r="H610" s="607"/>
      <c r="I610" s="607"/>
      <c r="J610" s="607"/>
      <c r="K610" s="607"/>
      <c r="L610" s="607"/>
      <c r="M610" s="607"/>
      <c r="N610" s="607"/>
      <c r="O610" s="607"/>
      <c r="P610" s="607"/>
      <c r="Q610" s="607"/>
    </row>
    <row r="611" spans="1:17" ht="20.25" customHeight="1">
      <c r="A611" s="9"/>
      <c r="B611" s="9"/>
      <c r="C611" s="1377" t="s">
        <v>2405</v>
      </c>
      <c r="D611" s="490" t="s">
        <v>1800</v>
      </c>
      <c r="E611" s="607">
        <v>19</v>
      </c>
      <c r="F611" s="607">
        <v>7</v>
      </c>
      <c r="G611" s="1153" t="s">
        <v>893</v>
      </c>
      <c r="H611" s="1153" t="s">
        <v>893</v>
      </c>
      <c r="I611" s="607">
        <v>12</v>
      </c>
      <c r="J611" s="607">
        <v>17</v>
      </c>
      <c r="K611" s="607">
        <v>0</v>
      </c>
      <c r="L611" s="607">
        <v>1</v>
      </c>
      <c r="M611" s="607">
        <v>0</v>
      </c>
      <c r="N611" s="607">
        <v>0</v>
      </c>
      <c r="O611" s="607">
        <v>1</v>
      </c>
      <c r="P611" s="607">
        <v>0</v>
      </c>
      <c r="Q611" s="607">
        <v>0</v>
      </c>
    </row>
    <row r="612" spans="1:17">
      <c r="A612" s="9"/>
      <c r="B612" s="9"/>
      <c r="C612" s="1377"/>
      <c r="D612" s="490" t="s">
        <v>1801</v>
      </c>
      <c r="E612" s="607">
        <v>18</v>
      </c>
      <c r="F612" s="607">
        <v>5</v>
      </c>
      <c r="G612" s="1153" t="s">
        <v>893</v>
      </c>
      <c r="H612" s="1153" t="s">
        <v>893</v>
      </c>
      <c r="I612" s="607">
        <v>13</v>
      </c>
      <c r="J612" s="607">
        <v>14</v>
      </c>
      <c r="K612" s="607">
        <v>2</v>
      </c>
      <c r="L612" s="607">
        <v>0</v>
      </c>
      <c r="M612" s="607">
        <v>0</v>
      </c>
      <c r="N612" s="607">
        <v>0</v>
      </c>
      <c r="O612" s="607">
        <v>2</v>
      </c>
      <c r="P612" s="607">
        <v>0</v>
      </c>
      <c r="Q612" s="607">
        <v>0</v>
      </c>
    </row>
    <row r="613" spans="1:17">
      <c r="A613" s="9"/>
      <c r="B613" s="9"/>
      <c r="C613" s="1377"/>
      <c r="D613" s="490" t="s">
        <v>1802</v>
      </c>
      <c r="E613" s="607">
        <v>37</v>
      </c>
      <c r="F613" s="607">
        <v>12</v>
      </c>
      <c r="G613" s="1153" t="s">
        <v>893</v>
      </c>
      <c r="H613" s="1153" t="s">
        <v>893</v>
      </c>
      <c r="I613" s="607">
        <v>25</v>
      </c>
      <c r="J613" s="607">
        <v>31</v>
      </c>
      <c r="K613" s="607">
        <v>2</v>
      </c>
      <c r="L613" s="607">
        <v>1</v>
      </c>
      <c r="M613" s="607">
        <v>0</v>
      </c>
      <c r="N613" s="607">
        <v>0</v>
      </c>
      <c r="O613" s="607">
        <v>3</v>
      </c>
      <c r="P613" s="607">
        <v>0</v>
      </c>
      <c r="Q613" s="607">
        <v>0</v>
      </c>
    </row>
    <row r="614" spans="1:17" ht="20.25" customHeight="1">
      <c r="A614" s="9"/>
      <c r="B614" s="9"/>
      <c r="C614" s="1377" t="s">
        <v>2406</v>
      </c>
      <c r="D614" s="490" t="s">
        <v>1800</v>
      </c>
      <c r="E614" s="607">
        <v>34</v>
      </c>
      <c r="F614" s="607">
        <v>22</v>
      </c>
      <c r="G614" s="1153" t="s">
        <v>893</v>
      </c>
      <c r="H614" s="1153" t="s">
        <v>893</v>
      </c>
      <c r="I614" s="607">
        <v>12</v>
      </c>
      <c r="J614" s="607">
        <v>28</v>
      </c>
      <c r="K614" s="607">
        <v>3</v>
      </c>
      <c r="L614" s="607">
        <v>1</v>
      </c>
      <c r="M614" s="607">
        <v>0</v>
      </c>
      <c r="N614" s="607">
        <v>0</v>
      </c>
      <c r="O614" s="607">
        <v>1</v>
      </c>
      <c r="P614" s="607">
        <v>0</v>
      </c>
      <c r="Q614" s="607">
        <v>1</v>
      </c>
    </row>
    <row r="615" spans="1:17">
      <c r="A615" s="9"/>
      <c r="B615" s="9"/>
      <c r="C615" s="1377"/>
      <c r="D615" s="490" t="s">
        <v>1801</v>
      </c>
      <c r="E615" s="607">
        <v>37</v>
      </c>
      <c r="F615" s="607">
        <v>9</v>
      </c>
      <c r="G615" s="1153" t="s">
        <v>893</v>
      </c>
      <c r="H615" s="1153" t="s">
        <v>893</v>
      </c>
      <c r="I615" s="607">
        <v>28</v>
      </c>
      <c r="J615" s="607">
        <v>29</v>
      </c>
      <c r="K615" s="607">
        <v>5</v>
      </c>
      <c r="L615" s="607">
        <v>0</v>
      </c>
      <c r="M615" s="607">
        <v>0</v>
      </c>
      <c r="N615" s="607">
        <v>0</v>
      </c>
      <c r="O615" s="607">
        <v>2</v>
      </c>
      <c r="P615" s="607">
        <v>0</v>
      </c>
      <c r="Q615" s="607">
        <v>1</v>
      </c>
    </row>
    <row r="616" spans="1:17">
      <c r="A616" s="9"/>
      <c r="B616" s="9"/>
      <c r="C616" s="1377"/>
      <c r="D616" s="490" t="s">
        <v>1802</v>
      </c>
      <c r="E616" s="607">
        <v>71</v>
      </c>
      <c r="F616" s="607">
        <v>31</v>
      </c>
      <c r="G616" s="1153" t="s">
        <v>893</v>
      </c>
      <c r="H616" s="1153" t="s">
        <v>893</v>
      </c>
      <c r="I616" s="607">
        <v>40</v>
      </c>
      <c r="J616" s="607">
        <v>57</v>
      </c>
      <c r="K616" s="607">
        <v>8</v>
      </c>
      <c r="L616" s="607">
        <v>1</v>
      </c>
      <c r="M616" s="607">
        <v>0</v>
      </c>
      <c r="N616" s="607">
        <v>0</v>
      </c>
      <c r="O616" s="607">
        <v>3</v>
      </c>
      <c r="P616" s="607">
        <v>0</v>
      </c>
      <c r="Q616" s="607">
        <v>2</v>
      </c>
    </row>
    <row r="617" spans="1:17" ht="20.25" customHeight="1">
      <c r="A617" s="9"/>
      <c r="B617" s="9"/>
      <c r="C617" s="1422" t="s">
        <v>1947</v>
      </c>
      <c r="D617" s="490" t="s">
        <v>1800</v>
      </c>
      <c r="E617" s="607">
        <v>53</v>
      </c>
      <c r="F617" s="607">
        <v>29</v>
      </c>
      <c r="G617" s="1153" t="s">
        <v>893</v>
      </c>
      <c r="H617" s="1153" t="s">
        <v>893</v>
      </c>
      <c r="I617" s="607">
        <v>24</v>
      </c>
      <c r="J617" s="607">
        <v>45</v>
      </c>
      <c r="K617" s="607">
        <v>3</v>
      </c>
      <c r="L617" s="607">
        <v>2</v>
      </c>
      <c r="M617" s="607">
        <v>0</v>
      </c>
      <c r="N617" s="607">
        <v>0</v>
      </c>
      <c r="O617" s="607">
        <v>2</v>
      </c>
      <c r="P617" s="607">
        <v>0</v>
      </c>
      <c r="Q617" s="607">
        <v>1</v>
      </c>
    </row>
    <row r="618" spans="1:17">
      <c r="A618" s="9"/>
      <c r="B618" s="9"/>
      <c r="C618" s="1377"/>
      <c r="D618" s="490" t="s">
        <v>1801</v>
      </c>
      <c r="E618" s="607">
        <v>55</v>
      </c>
      <c r="F618" s="607">
        <v>14</v>
      </c>
      <c r="G618" s="1153" t="s">
        <v>893</v>
      </c>
      <c r="H618" s="1153" t="s">
        <v>893</v>
      </c>
      <c r="I618" s="607">
        <v>41</v>
      </c>
      <c r="J618" s="607">
        <v>43</v>
      </c>
      <c r="K618" s="607">
        <v>7</v>
      </c>
      <c r="L618" s="607">
        <v>0</v>
      </c>
      <c r="M618" s="607">
        <v>0</v>
      </c>
      <c r="N618" s="607">
        <v>0</v>
      </c>
      <c r="O618" s="607">
        <v>4</v>
      </c>
      <c r="P618" s="607">
        <v>0</v>
      </c>
      <c r="Q618" s="607">
        <v>1</v>
      </c>
    </row>
    <row r="619" spans="1:17">
      <c r="A619" s="9"/>
      <c r="B619" s="9"/>
      <c r="C619" s="1377"/>
      <c r="D619" s="490" t="s">
        <v>1802</v>
      </c>
      <c r="E619" s="607">
        <v>108</v>
      </c>
      <c r="F619" s="607">
        <v>43</v>
      </c>
      <c r="G619" s="1153" t="s">
        <v>893</v>
      </c>
      <c r="H619" s="1153" t="s">
        <v>893</v>
      </c>
      <c r="I619" s="607">
        <v>65</v>
      </c>
      <c r="J619" s="607">
        <v>88</v>
      </c>
      <c r="K619" s="607">
        <v>10</v>
      </c>
      <c r="L619" s="607">
        <v>2</v>
      </c>
      <c r="M619" s="607">
        <v>0</v>
      </c>
      <c r="N619" s="607">
        <v>0</v>
      </c>
      <c r="O619" s="607">
        <v>6</v>
      </c>
      <c r="P619" s="607">
        <v>0</v>
      </c>
      <c r="Q619" s="607">
        <v>2</v>
      </c>
    </row>
    <row r="620" spans="1:17" ht="20.25" customHeight="1">
      <c r="A620" s="9"/>
      <c r="B620" s="9" t="s">
        <v>675</v>
      </c>
      <c r="C620" s="1377"/>
      <c r="D620" s="490"/>
      <c r="E620" s="607"/>
      <c r="F620" s="607"/>
      <c r="G620" s="607"/>
      <c r="H620" s="607"/>
      <c r="I620" s="607"/>
      <c r="J620" s="607"/>
      <c r="K620" s="607"/>
      <c r="L620" s="607"/>
      <c r="M620" s="607"/>
      <c r="N620" s="607"/>
      <c r="O620" s="607"/>
      <c r="P620" s="607"/>
      <c r="Q620" s="607"/>
    </row>
    <row r="621" spans="1:17" ht="20.25" customHeight="1">
      <c r="A621" s="9"/>
      <c r="B621" s="9"/>
      <c r="C621" s="1377" t="s">
        <v>2406</v>
      </c>
      <c r="D621" s="490" t="s">
        <v>1800</v>
      </c>
      <c r="E621" s="607">
        <v>5</v>
      </c>
      <c r="F621" s="607">
        <v>5</v>
      </c>
      <c r="G621" s="607">
        <v>0</v>
      </c>
      <c r="H621" s="607">
        <v>5</v>
      </c>
      <c r="I621" s="607">
        <v>0</v>
      </c>
      <c r="J621" s="1153" t="s">
        <v>893</v>
      </c>
      <c r="K621" s="1153" t="s">
        <v>893</v>
      </c>
      <c r="L621" s="1153" t="s">
        <v>893</v>
      </c>
      <c r="M621" s="1153" t="s">
        <v>893</v>
      </c>
      <c r="N621" s="1153" t="s">
        <v>893</v>
      </c>
      <c r="O621" s="1153" t="s">
        <v>893</v>
      </c>
      <c r="P621" s="1153" t="s">
        <v>893</v>
      </c>
      <c r="Q621" s="1153" t="s">
        <v>893</v>
      </c>
    </row>
    <row r="622" spans="1:17">
      <c r="A622" s="9"/>
      <c r="B622" s="9"/>
      <c r="C622" s="1377"/>
      <c r="D622" s="490" t="s">
        <v>1801</v>
      </c>
      <c r="E622" s="607">
        <v>7</v>
      </c>
      <c r="F622" s="607">
        <v>7</v>
      </c>
      <c r="G622" s="607">
        <v>0</v>
      </c>
      <c r="H622" s="607">
        <v>7</v>
      </c>
      <c r="I622" s="607">
        <v>0</v>
      </c>
      <c r="J622" s="1153" t="s">
        <v>893</v>
      </c>
      <c r="K622" s="1153" t="s">
        <v>893</v>
      </c>
      <c r="L622" s="1153" t="s">
        <v>893</v>
      </c>
      <c r="M622" s="1153" t="s">
        <v>893</v>
      </c>
      <c r="N622" s="1153" t="s">
        <v>893</v>
      </c>
      <c r="O622" s="1153" t="s">
        <v>893</v>
      </c>
      <c r="P622" s="1153" t="s">
        <v>893</v>
      </c>
      <c r="Q622" s="1153" t="s">
        <v>893</v>
      </c>
    </row>
    <row r="623" spans="1:17">
      <c r="A623" s="9"/>
      <c r="B623" s="9"/>
      <c r="C623" s="1377"/>
      <c r="D623" s="490" t="s">
        <v>1802</v>
      </c>
      <c r="E623" s="607">
        <v>12</v>
      </c>
      <c r="F623" s="607">
        <v>12</v>
      </c>
      <c r="G623" s="607">
        <v>0</v>
      </c>
      <c r="H623" s="607">
        <v>12</v>
      </c>
      <c r="I623" s="607">
        <v>0</v>
      </c>
      <c r="J623" s="1153" t="s">
        <v>893</v>
      </c>
      <c r="K623" s="1153" t="s">
        <v>893</v>
      </c>
      <c r="L623" s="1153" t="s">
        <v>893</v>
      </c>
      <c r="M623" s="1153" t="s">
        <v>893</v>
      </c>
      <c r="N623" s="1153" t="s">
        <v>893</v>
      </c>
      <c r="O623" s="1153" t="s">
        <v>893</v>
      </c>
      <c r="P623" s="1153" t="s">
        <v>893</v>
      </c>
      <c r="Q623" s="1153" t="s">
        <v>893</v>
      </c>
    </row>
    <row r="624" spans="1:17" ht="20.25" customHeight="1">
      <c r="A624" s="9"/>
      <c r="B624" s="9"/>
      <c r="C624" s="1422" t="s">
        <v>1947</v>
      </c>
      <c r="D624" s="490" t="s">
        <v>1800</v>
      </c>
      <c r="E624" s="607">
        <v>5</v>
      </c>
      <c r="F624" s="607">
        <v>5</v>
      </c>
      <c r="G624" s="607">
        <v>0</v>
      </c>
      <c r="H624" s="607">
        <v>5</v>
      </c>
      <c r="I624" s="607">
        <v>0</v>
      </c>
      <c r="J624" s="1153" t="s">
        <v>893</v>
      </c>
      <c r="K624" s="1153" t="s">
        <v>893</v>
      </c>
      <c r="L624" s="1153" t="s">
        <v>893</v>
      </c>
      <c r="M624" s="1153" t="s">
        <v>893</v>
      </c>
      <c r="N624" s="1153" t="s">
        <v>893</v>
      </c>
      <c r="O624" s="1153" t="s">
        <v>893</v>
      </c>
      <c r="P624" s="1153" t="s">
        <v>893</v>
      </c>
      <c r="Q624" s="1153" t="s">
        <v>893</v>
      </c>
    </row>
    <row r="625" spans="1:17">
      <c r="A625" s="9"/>
      <c r="B625" s="9"/>
      <c r="C625" s="1377"/>
      <c r="D625" s="490" t="s">
        <v>1801</v>
      </c>
      <c r="E625" s="607">
        <v>7</v>
      </c>
      <c r="F625" s="607">
        <v>7</v>
      </c>
      <c r="G625" s="607">
        <v>0</v>
      </c>
      <c r="H625" s="607">
        <v>7</v>
      </c>
      <c r="I625" s="607">
        <v>0</v>
      </c>
      <c r="J625" s="1153" t="s">
        <v>893</v>
      </c>
      <c r="K625" s="1153" t="s">
        <v>893</v>
      </c>
      <c r="L625" s="1153" t="s">
        <v>893</v>
      </c>
      <c r="M625" s="1153" t="s">
        <v>893</v>
      </c>
      <c r="N625" s="1153" t="s">
        <v>893</v>
      </c>
      <c r="O625" s="1153" t="s">
        <v>893</v>
      </c>
      <c r="P625" s="1153" t="s">
        <v>893</v>
      </c>
      <c r="Q625" s="1153" t="s">
        <v>893</v>
      </c>
    </row>
    <row r="626" spans="1:17">
      <c r="A626" s="9"/>
      <c r="B626" s="9"/>
      <c r="C626" s="1377"/>
      <c r="D626" s="490" t="s">
        <v>1802</v>
      </c>
      <c r="E626" s="607">
        <v>12</v>
      </c>
      <c r="F626" s="607">
        <v>12</v>
      </c>
      <c r="G626" s="607">
        <v>0</v>
      </c>
      <c r="H626" s="607">
        <v>12</v>
      </c>
      <c r="I626" s="607">
        <v>0</v>
      </c>
      <c r="J626" s="1153" t="s">
        <v>893</v>
      </c>
      <c r="K626" s="1153" t="s">
        <v>893</v>
      </c>
      <c r="L626" s="1153" t="s">
        <v>893</v>
      </c>
      <c r="M626" s="1153" t="s">
        <v>893</v>
      </c>
      <c r="N626" s="1153" t="s">
        <v>893</v>
      </c>
      <c r="O626" s="1153" t="s">
        <v>893</v>
      </c>
      <c r="P626" s="1153" t="s">
        <v>893</v>
      </c>
      <c r="Q626" s="1153" t="s">
        <v>893</v>
      </c>
    </row>
    <row r="627" spans="1:17" ht="20.25" customHeight="1">
      <c r="A627" s="9"/>
      <c r="B627" s="9" t="s">
        <v>676</v>
      </c>
      <c r="C627" s="1377"/>
      <c r="D627" s="490" t="s">
        <v>1800</v>
      </c>
      <c r="E627" s="607">
        <v>1</v>
      </c>
      <c r="F627" s="607">
        <v>1</v>
      </c>
      <c r="G627" s="607">
        <v>0</v>
      </c>
      <c r="H627" s="607">
        <v>1</v>
      </c>
      <c r="I627" s="607">
        <v>0</v>
      </c>
      <c r="J627" s="1153" t="s">
        <v>893</v>
      </c>
      <c r="K627" s="1153" t="s">
        <v>893</v>
      </c>
      <c r="L627" s="1153" t="s">
        <v>893</v>
      </c>
      <c r="M627" s="1153" t="s">
        <v>893</v>
      </c>
      <c r="N627" s="1153" t="s">
        <v>893</v>
      </c>
      <c r="O627" s="1153" t="s">
        <v>893</v>
      </c>
      <c r="P627" s="1153" t="s">
        <v>893</v>
      </c>
      <c r="Q627" s="1153" t="s">
        <v>893</v>
      </c>
    </row>
    <row r="628" spans="1:17">
      <c r="A628" s="9"/>
      <c r="B628" s="9"/>
      <c r="C628" s="1377"/>
      <c r="D628" s="490" t="s">
        <v>1801</v>
      </c>
      <c r="E628" s="607">
        <v>5</v>
      </c>
      <c r="F628" s="607">
        <v>4</v>
      </c>
      <c r="G628" s="607">
        <v>0</v>
      </c>
      <c r="H628" s="607">
        <v>4</v>
      </c>
      <c r="I628" s="607">
        <v>1</v>
      </c>
      <c r="J628" s="1153" t="s">
        <v>893</v>
      </c>
      <c r="K628" s="1153" t="s">
        <v>893</v>
      </c>
      <c r="L628" s="1153" t="s">
        <v>893</v>
      </c>
      <c r="M628" s="1153" t="s">
        <v>893</v>
      </c>
      <c r="N628" s="1153" t="s">
        <v>893</v>
      </c>
      <c r="O628" s="1153" t="s">
        <v>893</v>
      </c>
      <c r="P628" s="1153" t="s">
        <v>893</v>
      </c>
      <c r="Q628" s="1153" t="s">
        <v>893</v>
      </c>
    </row>
    <row r="629" spans="1:17">
      <c r="A629" s="9"/>
      <c r="B629" s="9"/>
      <c r="C629" s="1377"/>
      <c r="D629" s="490" t="s">
        <v>1802</v>
      </c>
      <c r="E629" s="607">
        <v>6</v>
      </c>
      <c r="F629" s="607">
        <v>5</v>
      </c>
      <c r="G629" s="607">
        <v>0</v>
      </c>
      <c r="H629" s="607">
        <v>5</v>
      </c>
      <c r="I629" s="607">
        <v>1</v>
      </c>
      <c r="J629" s="1153" t="s">
        <v>893</v>
      </c>
      <c r="K629" s="1153" t="s">
        <v>893</v>
      </c>
      <c r="L629" s="1153" t="s">
        <v>893</v>
      </c>
      <c r="M629" s="1153" t="s">
        <v>893</v>
      </c>
      <c r="N629" s="1153" t="s">
        <v>893</v>
      </c>
      <c r="O629" s="1153" t="s">
        <v>893</v>
      </c>
      <c r="P629" s="1153" t="s">
        <v>893</v>
      </c>
      <c r="Q629" s="1153" t="s">
        <v>893</v>
      </c>
    </row>
    <row r="630" spans="1:17">
      <c r="A630" s="9"/>
      <c r="B630" s="9"/>
      <c r="C630" s="1377"/>
      <c r="D630" s="704"/>
      <c r="E630" s="607"/>
      <c r="F630" s="607"/>
      <c r="G630" s="607"/>
      <c r="H630" s="607"/>
      <c r="I630" s="607"/>
      <c r="J630" s="1153"/>
      <c r="K630" s="1153"/>
      <c r="L630" s="1153"/>
      <c r="M630" s="1153"/>
      <c r="N630" s="1153"/>
      <c r="O630" s="1153"/>
      <c r="P630" s="1153"/>
      <c r="Q630" s="1153"/>
    </row>
    <row r="631" spans="1:17">
      <c r="A631" s="9"/>
      <c r="B631" s="9"/>
      <c r="C631" s="1377"/>
      <c r="D631" s="704"/>
      <c r="E631" s="607"/>
      <c r="F631" s="607"/>
      <c r="G631" s="607"/>
      <c r="H631" s="607"/>
      <c r="I631" s="607"/>
      <c r="J631" s="1153"/>
      <c r="K631" s="1153"/>
      <c r="L631" s="1153"/>
      <c r="M631" s="1153"/>
      <c r="N631" s="1153"/>
      <c r="O631" s="1153"/>
      <c r="P631" s="1153"/>
      <c r="Q631" s="1153"/>
    </row>
    <row r="632" spans="1:17">
      <c r="A632" s="9"/>
      <c r="B632" s="9"/>
      <c r="C632" s="1377"/>
      <c r="D632" s="704"/>
      <c r="E632" s="607"/>
      <c r="F632" s="607"/>
      <c r="G632" s="607"/>
      <c r="H632" s="607"/>
      <c r="I632" s="607"/>
      <c r="J632" s="607"/>
      <c r="K632" s="607"/>
      <c r="L632" s="607"/>
      <c r="M632" s="607"/>
      <c r="N632" s="607"/>
      <c r="O632" s="607"/>
      <c r="P632" s="607"/>
      <c r="Q632" s="607"/>
    </row>
    <row r="633" spans="1:17">
      <c r="A633" s="9"/>
      <c r="B633" s="9"/>
      <c r="C633" s="1377"/>
      <c r="D633" s="704"/>
      <c r="E633" s="607"/>
      <c r="F633" s="607"/>
      <c r="G633" s="607"/>
      <c r="H633" s="607"/>
      <c r="I633" s="607"/>
      <c r="J633" s="607"/>
      <c r="K633" s="607"/>
      <c r="L633" s="607"/>
      <c r="M633" s="607"/>
      <c r="N633" s="607"/>
      <c r="O633" s="607"/>
      <c r="P633" s="607"/>
      <c r="Q633" s="607"/>
    </row>
    <row r="634" spans="1:17">
      <c r="A634" s="9"/>
      <c r="B634" s="9"/>
      <c r="C634" s="1377"/>
      <c r="D634" s="704"/>
      <c r="E634" s="607"/>
      <c r="F634" s="607"/>
      <c r="G634" s="607"/>
      <c r="H634" s="607"/>
      <c r="I634" s="607"/>
      <c r="J634" s="607"/>
      <c r="K634" s="607"/>
      <c r="L634" s="607"/>
      <c r="M634" s="607"/>
      <c r="N634" s="607"/>
      <c r="O634" s="607"/>
      <c r="P634" s="607"/>
      <c r="Q634" s="607"/>
    </row>
    <row r="635" spans="1:17">
      <c r="A635" s="90" t="s">
        <v>546</v>
      </c>
      <c r="B635" s="9"/>
      <c r="C635" s="1377"/>
      <c r="D635" s="704"/>
      <c r="E635" s="706"/>
      <c r="F635" s="607"/>
      <c r="G635" s="607"/>
      <c r="H635" s="607"/>
      <c r="I635" s="607"/>
      <c r="J635" s="607"/>
      <c r="K635" s="607"/>
      <c r="L635" s="607"/>
      <c r="M635" s="607"/>
      <c r="N635" s="607"/>
      <c r="O635" s="607"/>
      <c r="P635" s="607"/>
      <c r="Q635" s="607"/>
    </row>
    <row r="636" spans="1:17">
      <c r="A636" s="509" t="s">
        <v>1890</v>
      </c>
      <c r="B636" s="9"/>
      <c r="C636" s="1377"/>
      <c r="D636" s="704"/>
      <c r="E636" s="706"/>
      <c r="F636" s="607"/>
      <c r="G636" s="607"/>
      <c r="H636" s="607"/>
      <c r="I636" s="607"/>
      <c r="J636" s="607"/>
      <c r="K636" s="607"/>
      <c r="L636" s="607"/>
      <c r="M636" s="607"/>
      <c r="N636" s="607"/>
      <c r="O636" s="607"/>
      <c r="P636" s="607"/>
      <c r="Q636" s="607"/>
    </row>
    <row r="637" spans="1:17">
      <c r="A637" s="509" t="s">
        <v>1891</v>
      </c>
      <c r="B637" s="9"/>
      <c r="C637" s="1377"/>
      <c r="D637" s="704"/>
      <c r="E637" s="706"/>
      <c r="F637" s="607"/>
      <c r="G637" s="607"/>
      <c r="H637" s="607"/>
      <c r="I637" s="607"/>
      <c r="J637" s="607"/>
      <c r="K637" s="607"/>
      <c r="L637" s="607"/>
      <c r="M637" s="607"/>
      <c r="N637" s="607"/>
      <c r="O637" s="607"/>
      <c r="P637" s="607"/>
      <c r="Q637" s="607"/>
    </row>
    <row r="638" spans="1:17" s="509" customFormat="1" ht="10.15" customHeight="1">
      <c r="A638" s="509" t="s">
        <v>1892</v>
      </c>
      <c r="C638" s="510"/>
      <c r="D638" s="515"/>
      <c r="E638" s="512"/>
      <c r="F638" s="512"/>
      <c r="G638" s="512"/>
      <c r="H638" s="512"/>
      <c r="I638" s="512"/>
      <c r="J638" s="512"/>
      <c r="K638" s="512"/>
      <c r="L638" s="512"/>
      <c r="M638" s="512"/>
    </row>
    <row r="639" spans="1:17">
      <c r="B639" s="9"/>
      <c r="C639" s="1377"/>
      <c r="D639" s="704"/>
      <c r="E639" s="706"/>
      <c r="F639" s="607"/>
      <c r="G639" s="607"/>
      <c r="H639" s="607"/>
      <c r="I639" s="607"/>
      <c r="J639" s="607"/>
      <c r="K639" s="607"/>
      <c r="L639" s="607"/>
      <c r="M639" s="607"/>
      <c r="N639" s="607"/>
      <c r="O639" s="607"/>
      <c r="P639" s="607"/>
      <c r="Q639" s="607"/>
    </row>
    <row r="640" spans="1:17">
      <c r="A640" s="1316" t="s">
        <v>586</v>
      </c>
      <c r="B640" s="9"/>
      <c r="C640" s="1377"/>
      <c r="D640" s="704"/>
      <c r="E640" s="706"/>
      <c r="F640" s="607"/>
      <c r="G640" s="607"/>
      <c r="H640" s="607"/>
      <c r="I640" s="607"/>
      <c r="J640" s="607"/>
      <c r="K640" s="607"/>
      <c r="L640" s="607"/>
      <c r="M640" s="607"/>
      <c r="N640" s="607"/>
      <c r="O640" s="607"/>
      <c r="P640" s="607"/>
      <c r="Q640" s="607"/>
    </row>
    <row r="641" spans="1:17" ht="20.25" customHeight="1">
      <c r="A641" s="9"/>
      <c r="B641" s="9" t="s">
        <v>1909</v>
      </c>
      <c r="C641" s="1377"/>
      <c r="D641" s="490" t="s">
        <v>1800</v>
      </c>
      <c r="E641" s="607">
        <v>504</v>
      </c>
      <c r="F641" s="607">
        <v>299</v>
      </c>
      <c r="G641" s="607">
        <v>269</v>
      </c>
      <c r="H641" s="607">
        <v>30</v>
      </c>
      <c r="I641" s="607">
        <v>205</v>
      </c>
      <c r="J641" s="1153" t="s">
        <v>893</v>
      </c>
      <c r="K641" s="1153" t="s">
        <v>893</v>
      </c>
      <c r="L641" s="1153" t="s">
        <v>893</v>
      </c>
      <c r="M641" s="1153" t="s">
        <v>893</v>
      </c>
      <c r="N641" s="1153" t="s">
        <v>893</v>
      </c>
      <c r="O641" s="1153" t="s">
        <v>893</v>
      </c>
      <c r="P641" s="1153" t="s">
        <v>893</v>
      </c>
      <c r="Q641" s="1153" t="s">
        <v>893</v>
      </c>
    </row>
    <row r="642" spans="1:17">
      <c r="A642" s="9"/>
      <c r="B642" s="9"/>
      <c r="C642" s="1377"/>
      <c r="D642" s="490" t="s">
        <v>1801</v>
      </c>
      <c r="E642" s="607">
        <v>806</v>
      </c>
      <c r="F642" s="607">
        <v>279</v>
      </c>
      <c r="G642" s="607">
        <v>249</v>
      </c>
      <c r="H642" s="607">
        <v>30</v>
      </c>
      <c r="I642" s="607">
        <v>527</v>
      </c>
      <c r="J642" s="1153" t="s">
        <v>893</v>
      </c>
      <c r="K642" s="1153" t="s">
        <v>893</v>
      </c>
      <c r="L642" s="1153" t="s">
        <v>893</v>
      </c>
      <c r="M642" s="1153" t="s">
        <v>893</v>
      </c>
      <c r="N642" s="1153" t="s">
        <v>893</v>
      </c>
      <c r="O642" s="1153" t="s">
        <v>893</v>
      </c>
      <c r="P642" s="1153" t="s">
        <v>893</v>
      </c>
      <c r="Q642" s="1153" t="s">
        <v>893</v>
      </c>
    </row>
    <row r="643" spans="1:17">
      <c r="A643" s="9"/>
      <c r="B643" s="9"/>
      <c r="C643" s="1377"/>
      <c r="D643" s="490" t="s">
        <v>1802</v>
      </c>
      <c r="E643" s="607">
        <v>1310</v>
      </c>
      <c r="F643" s="607">
        <v>578</v>
      </c>
      <c r="G643" s="607">
        <v>518</v>
      </c>
      <c r="H643" s="607">
        <v>60</v>
      </c>
      <c r="I643" s="607">
        <v>732</v>
      </c>
      <c r="J643" s="1153" t="s">
        <v>893</v>
      </c>
      <c r="K643" s="1153" t="s">
        <v>893</v>
      </c>
      <c r="L643" s="1153" t="s">
        <v>893</v>
      </c>
      <c r="M643" s="1153" t="s">
        <v>893</v>
      </c>
      <c r="N643" s="1153" t="s">
        <v>893</v>
      </c>
      <c r="O643" s="1153" t="s">
        <v>893</v>
      </c>
      <c r="P643" s="1153" t="s">
        <v>893</v>
      </c>
      <c r="Q643" s="1153" t="s">
        <v>893</v>
      </c>
    </row>
    <row r="644" spans="1:17" ht="20.25" customHeight="1">
      <c r="A644" s="9"/>
      <c r="B644" s="9" t="s">
        <v>677</v>
      </c>
      <c r="C644" s="1377"/>
      <c r="D644" s="490" t="s">
        <v>1800</v>
      </c>
      <c r="E644" s="607">
        <v>13</v>
      </c>
      <c r="F644" s="607">
        <v>0</v>
      </c>
      <c r="G644" s="607">
        <v>0</v>
      </c>
      <c r="H644" s="607">
        <v>0</v>
      </c>
      <c r="I644" s="607">
        <v>13</v>
      </c>
      <c r="J644" s="1153" t="s">
        <v>893</v>
      </c>
      <c r="K644" s="1153" t="s">
        <v>893</v>
      </c>
      <c r="L644" s="1153" t="s">
        <v>893</v>
      </c>
      <c r="M644" s="1153" t="s">
        <v>893</v>
      </c>
      <c r="N644" s="1153" t="s">
        <v>893</v>
      </c>
      <c r="O644" s="1153" t="s">
        <v>893</v>
      </c>
      <c r="P644" s="1153" t="s">
        <v>893</v>
      </c>
      <c r="Q644" s="1153" t="s">
        <v>893</v>
      </c>
    </row>
    <row r="645" spans="1:17">
      <c r="A645" s="9"/>
      <c r="B645" s="9"/>
      <c r="C645" s="1377"/>
      <c r="D645" s="490" t="s">
        <v>1801</v>
      </c>
      <c r="E645" s="607">
        <v>23</v>
      </c>
      <c r="F645" s="607">
        <v>0</v>
      </c>
      <c r="G645" s="607">
        <v>0</v>
      </c>
      <c r="H645" s="607">
        <v>0</v>
      </c>
      <c r="I645" s="607">
        <v>23</v>
      </c>
      <c r="J645" s="1153" t="s">
        <v>893</v>
      </c>
      <c r="K645" s="1153" t="s">
        <v>893</v>
      </c>
      <c r="L645" s="1153" t="s">
        <v>893</v>
      </c>
      <c r="M645" s="1153" t="s">
        <v>893</v>
      </c>
      <c r="N645" s="1153" t="s">
        <v>893</v>
      </c>
      <c r="O645" s="1153" t="s">
        <v>893</v>
      </c>
      <c r="P645" s="1153" t="s">
        <v>893</v>
      </c>
      <c r="Q645" s="1153" t="s">
        <v>893</v>
      </c>
    </row>
    <row r="646" spans="1:17">
      <c r="A646" s="9"/>
      <c r="B646" s="9"/>
      <c r="C646" s="1377"/>
      <c r="D646" s="490" t="s">
        <v>1802</v>
      </c>
      <c r="E646" s="607">
        <v>36</v>
      </c>
      <c r="F646" s="607">
        <v>0</v>
      </c>
      <c r="G646" s="607">
        <v>0</v>
      </c>
      <c r="H646" s="607">
        <v>0</v>
      </c>
      <c r="I646" s="607">
        <v>36</v>
      </c>
      <c r="J646" s="1153" t="s">
        <v>893</v>
      </c>
      <c r="K646" s="1153" t="s">
        <v>893</v>
      </c>
      <c r="L646" s="1153" t="s">
        <v>893</v>
      </c>
      <c r="M646" s="1153" t="s">
        <v>893</v>
      </c>
      <c r="N646" s="1153" t="s">
        <v>893</v>
      </c>
      <c r="O646" s="1153" t="s">
        <v>893</v>
      </c>
      <c r="P646" s="1153" t="s">
        <v>893</v>
      </c>
      <c r="Q646" s="1153" t="s">
        <v>893</v>
      </c>
    </row>
    <row r="647" spans="1:17" ht="20.25" customHeight="1">
      <c r="A647" s="9"/>
      <c r="B647" s="9" t="s">
        <v>1912</v>
      </c>
      <c r="C647" s="1377"/>
      <c r="D647" s="490" t="s">
        <v>1800</v>
      </c>
      <c r="E647" s="607">
        <v>13</v>
      </c>
      <c r="F647" s="607">
        <v>0</v>
      </c>
      <c r="G647" s="607">
        <v>0</v>
      </c>
      <c r="H647" s="607">
        <v>0</v>
      </c>
      <c r="I647" s="607">
        <v>13</v>
      </c>
      <c r="J647" s="1153" t="s">
        <v>893</v>
      </c>
      <c r="K647" s="1153" t="s">
        <v>893</v>
      </c>
      <c r="L647" s="1153" t="s">
        <v>893</v>
      </c>
      <c r="M647" s="1153" t="s">
        <v>893</v>
      </c>
      <c r="N647" s="1153" t="s">
        <v>893</v>
      </c>
      <c r="O647" s="1153" t="s">
        <v>893</v>
      </c>
      <c r="P647" s="1153" t="s">
        <v>893</v>
      </c>
      <c r="Q647" s="1153" t="s">
        <v>893</v>
      </c>
    </row>
    <row r="648" spans="1:17">
      <c r="A648" s="9"/>
      <c r="B648" s="9"/>
      <c r="C648" s="1377"/>
      <c r="D648" s="490" t="s">
        <v>1801</v>
      </c>
      <c r="E648" s="607">
        <v>23</v>
      </c>
      <c r="F648" s="607">
        <v>0</v>
      </c>
      <c r="G648" s="607">
        <v>0</v>
      </c>
      <c r="H648" s="607">
        <v>0</v>
      </c>
      <c r="I648" s="607">
        <v>23</v>
      </c>
      <c r="J648" s="1153" t="s">
        <v>893</v>
      </c>
      <c r="K648" s="1153" t="s">
        <v>893</v>
      </c>
      <c r="L648" s="1153" t="s">
        <v>893</v>
      </c>
      <c r="M648" s="1153" t="s">
        <v>893</v>
      </c>
      <c r="N648" s="1153" t="s">
        <v>893</v>
      </c>
      <c r="O648" s="1153" t="s">
        <v>893</v>
      </c>
      <c r="P648" s="1153" t="s">
        <v>893</v>
      </c>
      <c r="Q648" s="1153" t="s">
        <v>893</v>
      </c>
    </row>
    <row r="649" spans="1:17">
      <c r="A649" s="9"/>
      <c r="B649" s="9"/>
      <c r="C649" s="1377"/>
      <c r="D649" s="490" t="s">
        <v>1802</v>
      </c>
      <c r="E649" s="607">
        <v>36</v>
      </c>
      <c r="F649" s="607">
        <v>0</v>
      </c>
      <c r="G649" s="607">
        <v>0</v>
      </c>
      <c r="H649" s="607">
        <v>0</v>
      </c>
      <c r="I649" s="607">
        <v>36</v>
      </c>
      <c r="J649" s="1153" t="s">
        <v>893</v>
      </c>
      <c r="K649" s="1153" t="s">
        <v>893</v>
      </c>
      <c r="L649" s="1153" t="s">
        <v>893</v>
      </c>
      <c r="M649" s="1153" t="s">
        <v>893</v>
      </c>
      <c r="N649" s="1153" t="s">
        <v>893</v>
      </c>
      <c r="O649" s="1153" t="s">
        <v>893</v>
      </c>
      <c r="P649" s="1153" t="s">
        <v>893</v>
      </c>
      <c r="Q649" s="1153" t="s">
        <v>893</v>
      </c>
    </row>
    <row r="650" spans="1:17" ht="20.25" customHeight="1">
      <c r="A650" s="9" t="s">
        <v>1839</v>
      </c>
      <c r="B650" s="9"/>
      <c r="C650" s="1377"/>
      <c r="D650" s="490" t="s">
        <v>1800</v>
      </c>
      <c r="E650" s="607">
        <v>517</v>
      </c>
      <c r="F650" s="607">
        <v>299</v>
      </c>
      <c r="G650" s="607">
        <v>269</v>
      </c>
      <c r="H650" s="607">
        <v>30</v>
      </c>
      <c r="I650" s="607">
        <v>218</v>
      </c>
      <c r="J650" s="607">
        <v>367</v>
      </c>
      <c r="K650" s="607">
        <v>80</v>
      </c>
      <c r="L650" s="607">
        <v>32</v>
      </c>
      <c r="M650" s="607">
        <v>2</v>
      </c>
      <c r="N650" s="607">
        <v>0</v>
      </c>
      <c r="O650" s="607">
        <v>19</v>
      </c>
      <c r="P650" s="607">
        <v>5</v>
      </c>
      <c r="Q650" s="607">
        <v>12</v>
      </c>
    </row>
    <row r="651" spans="1:17">
      <c r="A651" s="9"/>
      <c r="B651" s="9"/>
      <c r="C651" s="1377"/>
      <c r="D651" s="490" t="s">
        <v>1801</v>
      </c>
      <c r="E651" s="607">
        <v>829</v>
      </c>
      <c r="F651" s="607">
        <v>279</v>
      </c>
      <c r="G651" s="607">
        <v>249</v>
      </c>
      <c r="H651" s="607">
        <v>30</v>
      </c>
      <c r="I651" s="607">
        <v>550</v>
      </c>
      <c r="J651" s="607">
        <v>591</v>
      </c>
      <c r="K651" s="607">
        <v>147</v>
      </c>
      <c r="L651" s="607">
        <v>19</v>
      </c>
      <c r="M651" s="607">
        <v>12</v>
      </c>
      <c r="N651" s="607">
        <v>0</v>
      </c>
      <c r="O651" s="607">
        <v>44</v>
      </c>
      <c r="P651" s="607">
        <v>4</v>
      </c>
      <c r="Q651" s="607">
        <v>12</v>
      </c>
    </row>
    <row r="652" spans="1:17">
      <c r="A652" s="9"/>
      <c r="B652" s="9"/>
      <c r="C652" s="1377"/>
      <c r="D652" s="490" t="s">
        <v>1802</v>
      </c>
      <c r="E652" s="607">
        <v>1346</v>
      </c>
      <c r="F652" s="607">
        <v>578</v>
      </c>
      <c r="G652" s="607">
        <v>518</v>
      </c>
      <c r="H652" s="607">
        <v>60</v>
      </c>
      <c r="I652" s="607">
        <v>768</v>
      </c>
      <c r="J652" s="607">
        <v>958</v>
      </c>
      <c r="K652" s="607">
        <v>227</v>
      </c>
      <c r="L652" s="607">
        <v>51</v>
      </c>
      <c r="M652" s="607">
        <v>14</v>
      </c>
      <c r="N652" s="607">
        <v>0</v>
      </c>
      <c r="O652" s="607">
        <v>63</v>
      </c>
      <c r="P652" s="607">
        <v>9</v>
      </c>
      <c r="Q652" s="607">
        <v>24</v>
      </c>
    </row>
    <row r="653" spans="1:17" ht="23.25" customHeight="1">
      <c r="A653" s="1502" t="s">
        <v>2412</v>
      </c>
      <c r="B653" s="1502"/>
      <c r="C653" s="1502"/>
      <c r="D653" s="490"/>
      <c r="E653" s="607"/>
      <c r="F653" s="607"/>
      <c r="G653" s="607"/>
      <c r="H653" s="607"/>
      <c r="I653" s="607"/>
      <c r="J653" s="607"/>
      <c r="K653" s="607"/>
      <c r="L653" s="607"/>
      <c r="M653" s="607"/>
      <c r="N653" s="607"/>
      <c r="O653" s="607"/>
      <c r="P653" s="607"/>
      <c r="Q653" s="607"/>
    </row>
    <row r="654" spans="1:17" ht="20.25" customHeight="1">
      <c r="A654" s="9"/>
      <c r="B654" s="9" t="s">
        <v>669</v>
      </c>
      <c r="C654" s="1377"/>
      <c r="D654" s="490"/>
      <c r="E654" s="607"/>
      <c r="F654" s="607"/>
      <c r="G654" s="607"/>
      <c r="H654" s="607"/>
      <c r="I654" s="607"/>
      <c r="J654" s="607"/>
      <c r="K654" s="607"/>
      <c r="L654" s="607"/>
      <c r="M654" s="607"/>
      <c r="N654" s="607"/>
      <c r="O654" s="607"/>
      <c r="P654" s="607"/>
      <c r="Q654" s="607"/>
    </row>
    <row r="655" spans="1:17" ht="20.25" customHeight="1">
      <c r="A655" s="9"/>
      <c r="B655" s="9"/>
      <c r="C655" s="1377" t="s">
        <v>2405</v>
      </c>
      <c r="D655" s="490" t="s">
        <v>1800</v>
      </c>
      <c r="E655" s="607">
        <v>10340</v>
      </c>
      <c r="F655" s="607">
        <v>8323</v>
      </c>
      <c r="G655" s="607">
        <v>7011</v>
      </c>
      <c r="H655" s="607">
        <v>1312</v>
      </c>
      <c r="I655" s="607">
        <v>2017</v>
      </c>
      <c r="J655" s="607">
        <v>6559</v>
      </c>
      <c r="K655" s="607">
        <v>1992</v>
      </c>
      <c r="L655" s="607">
        <v>595</v>
      </c>
      <c r="M655" s="607">
        <v>252</v>
      </c>
      <c r="N655" s="607">
        <v>10</v>
      </c>
      <c r="O655" s="607">
        <v>692</v>
      </c>
      <c r="P655" s="607">
        <v>142</v>
      </c>
      <c r="Q655" s="607">
        <v>98</v>
      </c>
    </row>
    <row r="656" spans="1:17">
      <c r="A656" s="9"/>
      <c r="B656" s="9"/>
      <c r="C656" s="1377"/>
      <c r="D656" s="490" t="s">
        <v>1801</v>
      </c>
      <c r="E656" s="607">
        <v>21128</v>
      </c>
      <c r="F656" s="607">
        <v>11162</v>
      </c>
      <c r="G656" s="607">
        <v>8832</v>
      </c>
      <c r="H656" s="607">
        <v>2330</v>
      </c>
      <c r="I656" s="607">
        <v>9966</v>
      </c>
      <c r="J656" s="607">
        <v>12149</v>
      </c>
      <c r="K656" s="607">
        <v>4341</v>
      </c>
      <c r="L656" s="607">
        <v>1333</v>
      </c>
      <c r="M656" s="607">
        <v>669</v>
      </c>
      <c r="N656" s="607">
        <v>34</v>
      </c>
      <c r="O656" s="607">
        <v>1928</v>
      </c>
      <c r="P656" s="607">
        <v>409</v>
      </c>
      <c r="Q656" s="607">
        <v>265</v>
      </c>
    </row>
    <row r="657" spans="1:17">
      <c r="A657" s="9"/>
      <c r="B657" s="9"/>
      <c r="C657" s="1377"/>
      <c r="D657" s="490" t="s">
        <v>1802</v>
      </c>
      <c r="E657" s="607">
        <v>31468</v>
      </c>
      <c r="F657" s="607">
        <v>19485</v>
      </c>
      <c r="G657" s="607">
        <v>15843</v>
      </c>
      <c r="H657" s="607">
        <v>3642</v>
      </c>
      <c r="I657" s="607">
        <v>11983</v>
      </c>
      <c r="J657" s="607">
        <v>18708</v>
      </c>
      <c r="K657" s="607">
        <v>6333</v>
      </c>
      <c r="L657" s="607">
        <v>1928</v>
      </c>
      <c r="M657" s="607">
        <v>921</v>
      </c>
      <c r="N657" s="607">
        <v>44</v>
      </c>
      <c r="O657" s="607">
        <v>2620</v>
      </c>
      <c r="P657" s="607">
        <v>551</v>
      </c>
      <c r="Q657" s="607">
        <v>363</v>
      </c>
    </row>
    <row r="658" spans="1:17" ht="20.25" customHeight="1">
      <c r="A658" s="9"/>
      <c r="B658" s="9"/>
      <c r="C658" s="1377" t="s">
        <v>2406</v>
      </c>
      <c r="D658" s="490" t="s">
        <v>1800</v>
      </c>
      <c r="E658" s="607">
        <v>5505</v>
      </c>
      <c r="F658" s="607">
        <v>4196</v>
      </c>
      <c r="G658" s="607">
        <v>3620</v>
      </c>
      <c r="H658" s="607">
        <v>576</v>
      </c>
      <c r="I658" s="607">
        <v>1309</v>
      </c>
      <c r="J658" s="607">
        <v>3452</v>
      </c>
      <c r="K658" s="607">
        <v>1016</v>
      </c>
      <c r="L658" s="607">
        <v>252</v>
      </c>
      <c r="M658" s="607">
        <v>469</v>
      </c>
      <c r="N658" s="607">
        <v>2</v>
      </c>
      <c r="O658" s="607">
        <v>135</v>
      </c>
      <c r="P658" s="607">
        <v>84</v>
      </c>
      <c r="Q658" s="607">
        <v>95</v>
      </c>
    </row>
    <row r="659" spans="1:17">
      <c r="A659" s="9"/>
      <c r="B659" s="9"/>
      <c r="C659" s="1377"/>
      <c r="D659" s="490" t="s">
        <v>1801</v>
      </c>
      <c r="E659" s="607">
        <v>21011</v>
      </c>
      <c r="F659" s="607">
        <v>9839</v>
      </c>
      <c r="G659" s="607">
        <v>8296</v>
      </c>
      <c r="H659" s="607">
        <v>1543</v>
      </c>
      <c r="I659" s="607">
        <v>11172</v>
      </c>
      <c r="J659" s="607">
        <v>13396</v>
      </c>
      <c r="K659" s="607">
        <v>3661</v>
      </c>
      <c r="L659" s="607">
        <v>950</v>
      </c>
      <c r="M659" s="607">
        <v>1575</v>
      </c>
      <c r="N659" s="607">
        <v>9</v>
      </c>
      <c r="O659" s="607">
        <v>779</v>
      </c>
      <c r="P659" s="607">
        <v>324</v>
      </c>
      <c r="Q659" s="607">
        <v>317</v>
      </c>
    </row>
    <row r="660" spans="1:17">
      <c r="A660" s="9"/>
      <c r="B660" s="9"/>
      <c r="C660" s="1377"/>
      <c r="D660" s="490" t="s">
        <v>1802</v>
      </c>
      <c r="E660" s="607">
        <v>26516</v>
      </c>
      <c r="F660" s="607">
        <v>14035</v>
      </c>
      <c r="G660" s="607">
        <v>11916</v>
      </c>
      <c r="H660" s="607">
        <v>2119</v>
      </c>
      <c r="I660" s="607">
        <v>12481</v>
      </c>
      <c r="J660" s="607">
        <v>16848</v>
      </c>
      <c r="K660" s="607">
        <v>4677</v>
      </c>
      <c r="L660" s="607">
        <v>1202</v>
      </c>
      <c r="M660" s="607">
        <v>2044</v>
      </c>
      <c r="N660" s="607">
        <v>11</v>
      </c>
      <c r="O660" s="607">
        <v>914</v>
      </c>
      <c r="P660" s="607">
        <v>408</v>
      </c>
      <c r="Q660" s="607">
        <v>412</v>
      </c>
    </row>
    <row r="661" spans="1:17" ht="20.25" customHeight="1">
      <c r="A661" s="9"/>
      <c r="B661" s="9"/>
      <c r="C661" s="1377" t="s">
        <v>2408</v>
      </c>
      <c r="D661" s="490" t="s">
        <v>1800</v>
      </c>
      <c r="E661" s="607">
        <v>77</v>
      </c>
      <c r="F661" s="607">
        <v>69</v>
      </c>
      <c r="G661" s="607">
        <v>47</v>
      </c>
      <c r="H661" s="607">
        <v>22</v>
      </c>
      <c r="I661" s="607">
        <v>8</v>
      </c>
      <c r="J661" s="607">
        <v>7</v>
      </c>
      <c r="K661" s="607">
        <v>20</v>
      </c>
      <c r="L661" s="607">
        <v>1</v>
      </c>
      <c r="M661" s="607">
        <v>46</v>
      </c>
      <c r="N661" s="607">
        <v>0</v>
      </c>
      <c r="O661" s="607">
        <v>1</v>
      </c>
      <c r="P661" s="607">
        <v>0</v>
      </c>
      <c r="Q661" s="607">
        <v>2</v>
      </c>
    </row>
    <row r="662" spans="1:17">
      <c r="A662" s="9"/>
      <c r="B662" s="9"/>
      <c r="C662" s="1377"/>
      <c r="D662" s="490" t="s">
        <v>1801</v>
      </c>
      <c r="E662" s="607">
        <v>177</v>
      </c>
      <c r="F662" s="607">
        <v>118</v>
      </c>
      <c r="G662" s="607">
        <v>90</v>
      </c>
      <c r="H662" s="607">
        <v>28</v>
      </c>
      <c r="I662" s="607">
        <v>59</v>
      </c>
      <c r="J662" s="607">
        <v>6</v>
      </c>
      <c r="K662" s="607">
        <v>35</v>
      </c>
      <c r="L662" s="607">
        <v>0</v>
      </c>
      <c r="M662" s="607">
        <v>125</v>
      </c>
      <c r="N662" s="607">
        <v>0</v>
      </c>
      <c r="O662" s="607">
        <v>1</v>
      </c>
      <c r="P662" s="607">
        <v>0</v>
      </c>
      <c r="Q662" s="607">
        <v>10</v>
      </c>
    </row>
    <row r="663" spans="1:17">
      <c r="A663" s="9"/>
      <c r="B663" s="9"/>
      <c r="C663" s="1377"/>
      <c r="D663" s="490" t="s">
        <v>1802</v>
      </c>
      <c r="E663" s="607">
        <v>254</v>
      </c>
      <c r="F663" s="607">
        <v>187</v>
      </c>
      <c r="G663" s="607">
        <v>137</v>
      </c>
      <c r="H663" s="607">
        <v>50</v>
      </c>
      <c r="I663" s="607">
        <v>67</v>
      </c>
      <c r="J663" s="607">
        <v>13</v>
      </c>
      <c r="K663" s="607">
        <v>55</v>
      </c>
      <c r="L663" s="607">
        <v>1</v>
      </c>
      <c r="M663" s="607">
        <v>171</v>
      </c>
      <c r="N663" s="607">
        <v>0</v>
      </c>
      <c r="O663" s="607">
        <v>2</v>
      </c>
      <c r="P663" s="607">
        <v>0</v>
      </c>
      <c r="Q663" s="607">
        <v>12</v>
      </c>
    </row>
    <row r="664" spans="1:17" ht="20.25" customHeight="1">
      <c r="A664" s="9"/>
      <c r="B664" s="9"/>
      <c r="C664" s="1422" t="s">
        <v>1947</v>
      </c>
      <c r="D664" s="490" t="s">
        <v>1800</v>
      </c>
      <c r="E664" s="607">
        <v>15922</v>
      </c>
      <c r="F664" s="607">
        <v>12588</v>
      </c>
      <c r="G664" s="607">
        <v>10678</v>
      </c>
      <c r="H664" s="607">
        <v>1910</v>
      </c>
      <c r="I664" s="607">
        <v>3334</v>
      </c>
      <c r="J664" s="607">
        <v>10018</v>
      </c>
      <c r="K664" s="607">
        <v>3028</v>
      </c>
      <c r="L664" s="607">
        <v>848</v>
      </c>
      <c r="M664" s="607">
        <v>767</v>
      </c>
      <c r="N664" s="607">
        <v>12</v>
      </c>
      <c r="O664" s="607">
        <v>828</v>
      </c>
      <c r="P664" s="607">
        <v>226</v>
      </c>
      <c r="Q664" s="607">
        <v>195</v>
      </c>
    </row>
    <row r="665" spans="1:17">
      <c r="A665" s="9"/>
      <c r="B665" s="9"/>
      <c r="C665" s="1377"/>
      <c r="D665" s="490" t="s">
        <v>1801</v>
      </c>
      <c r="E665" s="607">
        <v>42316</v>
      </c>
      <c r="F665" s="607">
        <v>21119</v>
      </c>
      <c r="G665" s="607">
        <v>17218</v>
      </c>
      <c r="H665" s="607">
        <v>3901</v>
      </c>
      <c r="I665" s="607">
        <v>21197</v>
      </c>
      <c r="J665" s="607">
        <v>25551</v>
      </c>
      <c r="K665" s="607">
        <v>8037</v>
      </c>
      <c r="L665" s="607">
        <v>2283</v>
      </c>
      <c r="M665" s="607">
        <v>2369</v>
      </c>
      <c r="N665" s="607">
        <v>43</v>
      </c>
      <c r="O665" s="607">
        <v>2708</v>
      </c>
      <c r="P665" s="607">
        <v>733</v>
      </c>
      <c r="Q665" s="607">
        <v>592</v>
      </c>
    </row>
    <row r="666" spans="1:17">
      <c r="A666" s="9"/>
      <c r="B666" s="9"/>
      <c r="C666" s="1377"/>
      <c r="D666" s="490" t="s">
        <v>1802</v>
      </c>
      <c r="E666" s="607">
        <v>58238</v>
      </c>
      <c r="F666" s="607">
        <v>33707</v>
      </c>
      <c r="G666" s="607">
        <v>27896</v>
      </c>
      <c r="H666" s="607">
        <v>5811</v>
      </c>
      <c r="I666" s="607">
        <v>24531</v>
      </c>
      <c r="J666" s="607">
        <v>35569</v>
      </c>
      <c r="K666" s="607">
        <v>11065</v>
      </c>
      <c r="L666" s="607">
        <v>3131</v>
      </c>
      <c r="M666" s="607">
        <v>3136</v>
      </c>
      <c r="N666" s="607">
        <v>55</v>
      </c>
      <c r="O666" s="607">
        <v>3536</v>
      </c>
      <c r="P666" s="607">
        <v>959</v>
      </c>
      <c r="Q666" s="607">
        <v>787</v>
      </c>
    </row>
    <row r="667" spans="1:17" ht="20.25" customHeight="1">
      <c r="A667" s="9"/>
      <c r="B667" s="9" t="s">
        <v>671</v>
      </c>
      <c r="C667" s="1377"/>
      <c r="D667" s="490"/>
      <c r="E667" s="607"/>
      <c r="F667" s="607"/>
      <c r="G667" s="607"/>
      <c r="H667" s="607"/>
      <c r="I667" s="607"/>
      <c r="J667" s="607"/>
      <c r="K667" s="607"/>
      <c r="L667" s="607"/>
      <c r="M667" s="607"/>
      <c r="N667" s="607"/>
      <c r="O667" s="607"/>
      <c r="P667" s="607"/>
      <c r="Q667" s="607"/>
    </row>
    <row r="668" spans="1:17" ht="20.25" customHeight="1">
      <c r="A668" s="9"/>
      <c r="B668" s="9"/>
      <c r="C668" s="1377" t="s">
        <v>2405</v>
      </c>
      <c r="D668" s="490" t="s">
        <v>1800</v>
      </c>
      <c r="E668" s="607">
        <v>1055</v>
      </c>
      <c r="F668" s="607">
        <v>807</v>
      </c>
      <c r="G668" s="607">
        <v>748</v>
      </c>
      <c r="H668" s="607">
        <v>59</v>
      </c>
      <c r="I668" s="607">
        <v>248</v>
      </c>
      <c r="J668" s="607">
        <v>891</v>
      </c>
      <c r="K668" s="607">
        <v>116</v>
      </c>
      <c r="L668" s="607">
        <v>8</v>
      </c>
      <c r="M668" s="607">
        <v>6</v>
      </c>
      <c r="N668" s="607">
        <v>1</v>
      </c>
      <c r="O668" s="607">
        <v>25</v>
      </c>
      <c r="P668" s="607">
        <v>6</v>
      </c>
      <c r="Q668" s="607">
        <v>2</v>
      </c>
    </row>
    <row r="669" spans="1:17">
      <c r="A669" s="9"/>
      <c r="B669" s="9"/>
      <c r="C669" s="1377"/>
      <c r="D669" s="490" t="s">
        <v>1801</v>
      </c>
      <c r="E669" s="607">
        <v>3451</v>
      </c>
      <c r="F669" s="607">
        <v>1808</v>
      </c>
      <c r="G669" s="607">
        <v>1666</v>
      </c>
      <c r="H669" s="607">
        <v>142</v>
      </c>
      <c r="I669" s="607">
        <v>1643</v>
      </c>
      <c r="J669" s="607">
        <v>2972</v>
      </c>
      <c r="K669" s="607">
        <v>345</v>
      </c>
      <c r="L669" s="607">
        <v>40</v>
      </c>
      <c r="M669" s="607">
        <v>18</v>
      </c>
      <c r="N669" s="607">
        <v>0</v>
      </c>
      <c r="O669" s="607">
        <v>55</v>
      </c>
      <c r="P669" s="607">
        <v>11</v>
      </c>
      <c r="Q669" s="607">
        <v>10</v>
      </c>
    </row>
    <row r="670" spans="1:17">
      <c r="A670" s="9"/>
      <c r="B670" s="9"/>
      <c r="C670" s="1377"/>
      <c r="D670" s="490" t="s">
        <v>1802</v>
      </c>
      <c r="E670" s="607">
        <v>4506</v>
      </c>
      <c r="F670" s="607">
        <v>2615</v>
      </c>
      <c r="G670" s="607">
        <v>2414</v>
      </c>
      <c r="H670" s="607">
        <v>201</v>
      </c>
      <c r="I670" s="607">
        <v>1891</v>
      </c>
      <c r="J670" s="607">
        <v>3863</v>
      </c>
      <c r="K670" s="607">
        <v>461</v>
      </c>
      <c r="L670" s="607">
        <v>48</v>
      </c>
      <c r="M670" s="607">
        <v>24</v>
      </c>
      <c r="N670" s="607">
        <v>1</v>
      </c>
      <c r="O670" s="607">
        <v>80</v>
      </c>
      <c r="P670" s="607">
        <v>17</v>
      </c>
      <c r="Q670" s="607">
        <v>12</v>
      </c>
    </row>
    <row r="671" spans="1:17" ht="20.25" customHeight="1">
      <c r="A671" s="9"/>
      <c r="B671" s="9"/>
      <c r="C671" s="1377" t="s">
        <v>2406</v>
      </c>
      <c r="D671" s="490" t="s">
        <v>1800</v>
      </c>
      <c r="E671" s="607">
        <v>1232</v>
      </c>
      <c r="F671" s="607">
        <v>789</v>
      </c>
      <c r="G671" s="607">
        <v>727</v>
      </c>
      <c r="H671" s="607">
        <v>62</v>
      </c>
      <c r="I671" s="607">
        <v>443</v>
      </c>
      <c r="J671" s="607">
        <v>922</v>
      </c>
      <c r="K671" s="607">
        <v>256</v>
      </c>
      <c r="L671" s="607">
        <v>17</v>
      </c>
      <c r="M671" s="607">
        <v>16</v>
      </c>
      <c r="N671" s="607">
        <v>0</v>
      </c>
      <c r="O671" s="607">
        <v>17</v>
      </c>
      <c r="P671" s="607">
        <v>3</v>
      </c>
      <c r="Q671" s="607">
        <v>1</v>
      </c>
    </row>
    <row r="672" spans="1:17">
      <c r="A672" s="9"/>
      <c r="B672" s="9"/>
      <c r="C672" s="1377"/>
      <c r="D672" s="490" t="s">
        <v>1801</v>
      </c>
      <c r="E672" s="607">
        <v>3435</v>
      </c>
      <c r="F672" s="607">
        <v>1488</v>
      </c>
      <c r="G672" s="607">
        <v>1351</v>
      </c>
      <c r="H672" s="607">
        <v>137</v>
      </c>
      <c r="I672" s="607">
        <v>1947</v>
      </c>
      <c r="J672" s="607">
        <v>2712</v>
      </c>
      <c r="K672" s="607">
        <v>567</v>
      </c>
      <c r="L672" s="607">
        <v>64</v>
      </c>
      <c r="M672" s="607">
        <v>47</v>
      </c>
      <c r="N672" s="607">
        <v>0</v>
      </c>
      <c r="O672" s="607">
        <v>31</v>
      </c>
      <c r="P672" s="607">
        <v>5</v>
      </c>
      <c r="Q672" s="607">
        <v>9</v>
      </c>
    </row>
    <row r="673" spans="1:17">
      <c r="A673" s="9"/>
      <c r="B673" s="9"/>
      <c r="C673" s="1377"/>
      <c r="D673" s="490" t="s">
        <v>1802</v>
      </c>
      <c r="E673" s="607">
        <v>4667</v>
      </c>
      <c r="F673" s="607">
        <v>2277</v>
      </c>
      <c r="G673" s="607">
        <v>2078</v>
      </c>
      <c r="H673" s="607">
        <v>199</v>
      </c>
      <c r="I673" s="607">
        <v>2390</v>
      </c>
      <c r="J673" s="607">
        <v>3634</v>
      </c>
      <c r="K673" s="607">
        <v>823</v>
      </c>
      <c r="L673" s="607">
        <v>81</v>
      </c>
      <c r="M673" s="607">
        <v>63</v>
      </c>
      <c r="N673" s="607">
        <v>0</v>
      </c>
      <c r="O673" s="607">
        <v>48</v>
      </c>
      <c r="P673" s="607">
        <v>8</v>
      </c>
      <c r="Q673" s="607">
        <v>10</v>
      </c>
    </row>
    <row r="674" spans="1:17" ht="20.25" customHeight="1">
      <c r="A674" s="9"/>
      <c r="B674" s="9"/>
      <c r="C674" s="1377" t="s">
        <v>2408</v>
      </c>
      <c r="D674" s="490" t="s">
        <v>1801</v>
      </c>
      <c r="E674" s="607">
        <v>2</v>
      </c>
      <c r="F674" s="607">
        <v>1</v>
      </c>
      <c r="G674" s="607">
        <v>1</v>
      </c>
      <c r="H674" s="607">
        <v>0</v>
      </c>
      <c r="I674" s="607">
        <v>1</v>
      </c>
      <c r="J674" s="607">
        <v>0</v>
      </c>
      <c r="K674" s="607">
        <v>1</v>
      </c>
      <c r="L674" s="607">
        <v>0</v>
      </c>
      <c r="M674" s="607">
        <v>0</v>
      </c>
      <c r="N674" s="607">
        <v>0</v>
      </c>
      <c r="O674" s="607">
        <v>0</v>
      </c>
      <c r="P674" s="607">
        <v>0</v>
      </c>
      <c r="Q674" s="607">
        <v>1</v>
      </c>
    </row>
    <row r="675" spans="1:17">
      <c r="A675" s="9"/>
      <c r="B675" s="9"/>
      <c r="C675" s="1377"/>
      <c r="D675" s="490" t="s">
        <v>1802</v>
      </c>
      <c r="E675" s="607">
        <v>2</v>
      </c>
      <c r="F675" s="607">
        <v>1</v>
      </c>
      <c r="G675" s="607">
        <v>1</v>
      </c>
      <c r="H675" s="607">
        <v>0</v>
      </c>
      <c r="I675" s="607">
        <v>1</v>
      </c>
      <c r="J675" s="607">
        <v>0</v>
      </c>
      <c r="K675" s="607">
        <v>1</v>
      </c>
      <c r="L675" s="607">
        <v>0</v>
      </c>
      <c r="M675" s="607">
        <v>0</v>
      </c>
      <c r="N675" s="607">
        <v>0</v>
      </c>
      <c r="O675" s="607">
        <v>0</v>
      </c>
      <c r="P675" s="607">
        <v>0</v>
      </c>
      <c r="Q675" s="607">
        <v>1</v>
      </c>
    </row>
    <row r="676" spans="1:17" ht="20.25" customHeight="1">
      <c r="A676" s="9"/>
      <c r="B676" s="9"/>
      <c r="C676" s="1422" t="s">
        <v>1947</v>
      </c>
      <c r="D676" s="490" t="s">
        <v>1800</v>
      </c>
      <c r="E676" s="607">
        <v>2287</v>
      </c>
      <c r="F676" s="607">
        <v>1596</v>
      </c>
      <c r="G676" s="607">
        <v>1475</v>
      </c>
      <c r="H676" s="607">
        <v>121</v>
      </c>
      <c r="I676" s="607">
        <v>691</v>
      </c>
      <c r="J676" s="607">
        <v>1813</v>
      </c>
      <c r="K676" s="607">
        <v>372</v>
      </c>
      <c r="L676" s="607">
        <v>25</v>
      </c>
      <c r="M676" s="607">
        <v>22</v>
      </c>
      <c r="N676" s="607">
        <v>1</v>
      </c>
      <c r="O676" s="607">
        <v>42</v>
      </c>
      <c r="P676" s="607">
        <v>9</v>
      </c>
      <c r="Q676" s="607">
        <v>3</v>
      </c>
    </row>
    <row r="677" spans="1:17">
      <c r="A677" s="9"/>
      <c r="B677" s="9"/>
      <c r="C677" s="1377"/>
      <c r="D677" s="490" t="s">
        <v>1801</v>
      </c>
      <c r="E677" s="607">
        <v>6888</v>
      </c>
      <c r="F677" s="607">
        <v>3297</v>
      </c>
      <c r="G677" s="607">
        <v>3018</v>
      </c>
      <c r="H677" s="607">
        <v>279</v>
      </c>
      <c r="I677" s="607">
        <v>3591</v>
      </c>
      <c r="J677" s="607">
        <v>5684</v>
      </c>
      <c r="K677" s="607">
        <v>913</v>
      </c>
      <c r="L677" s="607">
        <v>104</v>
      </c>
      <c r="M677" s="607">
        <v>65</v>
      </c>
      <c r="N677" s="607">
        <v>0</v>
      </c>
      <c r="O677" s="607">
        <v>86</v>
      </c>
      <c r="P677" s="607">
        <v>16</v>
      </c>
      <c r="Q677" s="607">
        <v>20</v>
      </c>
    </row>
    <row r="678" spans="1:17">
      <c r="A678" s="9"/>
      <c r="B678" s="9"/>
      <c r="C678" s="1377"/>
      <c r="D678" s="490" t="s">
        <v>1802</v>
      </c>
      <c r="E678" s="607">
        <v>9175</v>
      </c>
      <c r="F678" s="607">
        <v>4893</v>
      </c>
      <c r="G678" s="607">
        <v>4493</v>
      </c>
      <c r="H678" s="607">
        <v>400</v>
      </c>
      <c r="I678" s="607">
        <v>4282</v>
      </c>
      <c r="J678" s="607">
        <v>7497</v>
      </c>
      <c r="K678" s="607">
        <v>1285</v>
      </c>
      <c r="L678" s="607">
        <v>129</v>
      </c>
      <c r="M678" s="607">
        <v>87</v>
      </c>
      <c r="N678" s="607">
        <v>1</v>
      </c>
      <c r="O678" s="607">
        <v>128</v>
      </c>
      <c r="P678" s="607">
        <v>25</v>
      </c>
      <c r="Q678" s="607">
        <v>23</v>
      </c>
    </row>
    <row r="679" spans="1:17">
      <c r="A679" s="9"/>
      <c r="B679" s="9"/>
      <c r="C679" s="1377"/>
      <c r="D679" s="704"/>
      <c r="E679" s="607"/>
      <c r="F679" s="607"/>
      <c r="G679" s="607"/>
      <c r="H679" s="607"/>
      <c r="I679" s="607"/>
      <c r="J679" s="607"/>
      <c r="K679" s="607"/>
      <c r="L679" s="607"/>
      <c r="M679" s="607"/>
      <c r="N679" s="607"/>
      <c r="O679" s="607"/>
      <c r="P679" s="607"/>
      <c r="Q679" s="607"/>
    </row>
    <row r="680" spans="1:17">
      <c r="A680" s="9"/>
      <c r="B680" s="9"/>
      <c r="C680" s="1377"/>
      <c r="D680" s="704"/>
      <c r="E680" s="607"/>
      <c r="F680" s="607"/>
      <c r="G680" s="607"/>
      <c r="H680" s="607"/>
      <c r="I680" s="607"/>
      <c r="J680" s="607"/>
      <c r="K680" s="607"/>
      <c r="L680" s="607"/>
      <c r="M680" s="607"/>
      <c r="N680" s="607"/>
      <c r="O680" s="607"/>
      <c r="P680" s="607"/>
      <c r="Q680" s="607"/>
    </row>
    <row r="681" spans="1:17">
      <c r="A681" s="9"/>
      <c r="B681" s="9"/>
      <c r="C681" s="1377"/>
      <c r="D681" s="704"/>
      <c r="E681" s="607"/>
      <c r="F681" s="607"/>
      <c r="G681" s="607"/>
      <c r="H681" s="607"/>
      <c r="I681" s="607"/>
      <c r="J681" s="607"/>
      <c r="K681" s="607"/>
      <c r="L681" s="607"/>
      <c r="M681" s="607"/>
      <c r="N681" s="607"/>
      <c r="O681" s="607"/>
      <c r="P681" s="607"/>
      <c r="Q681" s="607"/>
    </row>
    <row r="682" spans="1:17">
      <c r="A682" s="9"/>
      <c r="B682" s="9"/>
      <c r="C682" s="1377"/>
      <c r="D682" s="704"/>
      <c r="E682" s="607"/>
      <c r="F682" s="607"/>
      <c r="G682" s="607"/>
      <c r="H682" s="607"/>
      <c r="I682" s="607"/>
      <c r="J682" s="607"/>
      <c r="K682" s="607"/>
      <c r="L682" s="607"/>
      <c r="M682" s="607"/>
      <c r="N682" s="607"/>
      <c r="O682" s="607"/>
      <c r="P682" s="607"/>
      <c r="Q682" s="607"/>
    </row>
    <row r="683" spans="1:17">
      <c r="A683" s="90" t="s">
        <v>546</v>
      </c>
      <c r="B683" s="9"/>
      <c r="C683" s="1377"/>
      <c r="D683" s="704"/>
      <c r="E683" s="607"/>
      <c r="F683" s="607"/>
      <c r="G683" s="607"/>
      <c r="H683" s="607"/>
      <c r="I683" s="607"/>
      <c r="J683" s="607"/>
      <c r="K683" s="607"/>
      <c r="L683" s="607"/>
      <c r="M683" s="607"/>
      <c r="N683" s="607"/>
      <c r="O683" s="607"/>
      <c r="P683" s="607"/>
      <c r="Q683" s="607"/>
    </row>
    <row r="684" spans="1:17">
      <c r="A684" s="509" t="s">
        <v>1890</v>
      </c>
      <c r="B684" s="9"/>
      <c r="C684" s="1377"/>
      <c r="D684" s="704"/>
      <c r="E684" s="607"/>
      <c r="F684" s="607"/>
      <c r="G684" s="607"/>
      <c r="H684" s="607"/>
      <c r="I684" s="607"/>
      <c r="J684" s="607"/>
      <c r="K684" s="607"/>
      <c r="L684" s="607"/>
      <c r="M684" s="607"/>
      <c r="N684" s="607"/>
      <c r="O684" s="607"/>
      <c r="P684" s="607"/>
      <c r="Q684" s="607"/>
    </row>
    <row r="685" spans="1:17">
      <c r="A685" s="509" t="s">
        <v>1891</v>
      </c>
      <c r="B685" s="9"/>
      <c r="C685" s="1377"/>
      <c r="D685" s="704"/>
      <c r="E685" s="607"/>
      <c r="F685" s="607"/>
      <c r="G685" s="607"/>
      <c r="H685" s="607"/>
      <c r="I685" s="607"/>
      <c r="J685" s="607"/>
      <c r="K685" s="607"/>
      <c r="L685" s="607"/>
      <c r="M685" s="607"/>
      <c r="N685" s="607"/>
      <c r="O685" s="607"/>
      <c r="P685" s="607"/>
      <c r="Q685" s="607"/>
    </row>
    <row r="686" spans="1:17" s="509" customFormat="1" ht="10.15" customHeight="1">
      <c r="A686" s="509" t="s">
        <v>1892</v>
      </c>
      <c r="C686" s="510"/>
      <c r="D686" s="515"/>
      <c r="E686" s="512"/>
      <c r="F686" s="512"/>
      <c r="G686" s="512"/>
      <c r="H686" s="512"/>
      <c r="I686" s="512"/>
      <c r="J686" s="512"/>
      <c r="K686" s="512"/>
      <c r="L686" s="512"/>
      <c r="M686" s="512"/>
    </row>
    <row r="687" spans="1:17">
      <c r="B687" s="9"/>
      <c r="C687" s="1377"/>
      <c r="D687" s="704"/>
      <c r="E687" s="607"/>
      <c r="F687" s="607"/>
      <c r="G687" s="607"/>
      <c r="H687" s="607"/>
      <c r="I687" s="607"/>
      <c r="J687" s="607"/>
      <c r="K687" s="607"/>
      <c r="L687" s="607"/>
      <c r="M687" s="607"/>
      <c r="N687" s="607"/>
      <c r="O687" s="607"/>
      <c r="P687" s="607"/>
      <c r="Q687" s="607"/>
    </row>
    <row r="688" spans="1:17">
      <c r="A688" s="1316" t="s">
        <v>586</v>
      </c>
      <c r="B688" s="9"/>
      <c r="C688" s="1377"/>
      <c r="D688" s="704"/>
      <c r="E688" s="607"/>
      <c r="F688" s="607"/>
      <c r="G688" s="607"/>
      <c r="H688" s="607"/>
      <c r="I688" s="607"/>
      <c r="J688" s="607"/>
      <c r="K688" s="607"/>
      <c r="L688" s="607"/>
      <c r="M688" s="607"/>
      <c r="N688" s="607"/>
      <c r="O688" s="607"/>
      <c r="P688" s="607"/>
      <c r="Q688" s="607"/>
    </row>
    <row r="689" spans="1:17">
      <c r="B689" s="9"/>
      <c r="C689" s="1377"/>
      <c r="D689" s="490"/>
      <c r="E689" s="607"/>
      <c r="F689" s="607"/>
      <c r="G689" s="607"/>
      <c r="H689" s="607"/>
      <c r="I689" s="607"/>
      <c r="J689" s="607"/>
      <c r="K689" s="607"/>
      <c r="L689" s="607"/>
      <c r="M689" s="607"/>
      <c r="N689" s="607"/>
      <c r="O689" s="607"/>
      <c r="P689" s="607"/>
      <c r="Q689" s="607"/>
    </row>
    <row r="690" spans="1:17" ht="20.25" customHeight="1">
      <c r="A690" s="9"/>
      <c r="B690" s="9" t="s">
        <v>672</v>
      </c>
      <c r="C690" s="1377"/>
      <c r="D690" s="490"/>
      <c r="E690" s="607"/>
      <c r="F690" s="607"/>
      <c r="G690" s="607"/>
      <c r="H690" s="607"/>
      <c r="I690" s="607"/>
      <c r="J690" s="607"/>
      <c r="K690" s="607"/>
      <c r="L690" s="607"/>
      <c r="M690" s="607"/>
      <c r="N690" s="607"/>
      <c r="O690" s="607"/>
      <c r="P690" s="607"/>
      <c r="Q690" s="607"/>
    </row>
    <row r="691" spans="1:17" ht="20.25" customHeight="1">
      <c r="A691" s="9"/>
      <c r="B691" s="9"/>
      <c r="C691" s="1377" t="s">
        <v>2405</v>
      </c>
      <c r="D691" s="490" t="s">
        <v>1800</v>
      </c>
      <c r="E691" s="607">
        <v>5187</v>
      </c>
      <c r="F691" s="607">
        <v>4333</v>
      </c>
      <c r="G691" s="607">
        <v>3896</v>
      </c>
      <c r="H691" s="607">
        <v>437</v>
      </c>
      <c r="I691" s="607">
        <v>854</v>
      </c>
      <c r="J691" s="607">
        <v>3727</v>
      </c>
      <c r="K691" s="607">
        <v>830</v>
      </c>
      <c r="L691" s="607">
        <v>228</v>
      </c>
      <c r="M691" s="607">
        <v>29</v>
      </c>
      <c r="N691" s="607">
        <v>1</v>
      </c>
      <c r="O691" s="607">
        <v>276</v>
      </c>
      <c r="P691" s="607">
        <v>51</v>
      </c>
      <c r="Q691" s="607">
        <v>45</v>
      </c>
    </row>
    <row r="692" spans="1:17">
      <c r="A692" s="9"/>
      <c r="B692" s="9"/>
      <c r="C692" s="1377"/>
      <c r="D692" s="490" t="s">
        <v>1801</v>
      </c>
      <c r="E692" s="607">
        <v>1549</v>
      </c>
      <c r="F692" s="607">
        <v>816</v>
      </c>
      <c r="G692" s="607">
        <v>677</v>
      </c>
      <c r="H692" s="607">
        <v>139</v>
      </c>
      <c r="I692" s="607">
        <v>733</v>
      </c>
      <c r="J692" s="607">
        <v>1034</v>
      </c>
      <c r="K692" s="607">
        <v>256</v>
      </c>
      <c r="L692" s="607">
        <v>77</v>
      </c>
      <c r="M692" s="607">
        <v>7</v>
      </c>
      <c r="N692" s="607">
        <v>0</v>
      </c>
      <c r="O692" s="607">
        <v>142</v>
      </c>
      <c r="P692" s="607">
        <v>24</v>
      </c>
      <c r="Q692" s="607">
        <v>9</v>
      </c>
    </row>
    <row r="693" spans="1:17">
      <c r="A693" s="9"/>
      <c r="B693" s="9"/>
      <c r="C693" s="1377"/>
      <c r="D693" s="490" t="s">
        <v>1802</v>
      </c>
      <c r="E693" s="607">
        <v>6736</v>
      </c>
      <c r="F693" s="607">
        <v>5149</v>
      </c>
      <c r="G693" s="607">
        <v>4573</v>
      </c>
      <c r="H693" s="607">
        <v>576</v>
      </c>
      <c r="I693" s="607">
        <v>1587</v>
      </c>
      <c r="J693" s="607">
        <v>4761</v>
      </c>
      <c r="K693" s="607">
        <v>1086</v>
      </c>
      <c r="L693" s="607">
        <v>305</v>
      </c>
      <c r="M693" s="607">
        <v>36</v>
      </c>
      <c r="N693" s="607">
        <v>1</v>
      </c>
      <c r="O693" s="607">
        <v>418</v>
      </c>
      <c r="P693" s="607">
        <v>75</v>
      </c>
      <c r="Q693" s="607">
        <v>54</v>
      </c>
    </row>
    <row r="694" spans="1:17" ht="20.25" customHeight="1">
      <c r="A694" s="9"/>
      <c r="B694" s="9"/>
      <c r="C694" s="1377" t="s">
        <v>2406</v>
      </c>
      <c r="D694" s="490" t="s">
        <v>1800</v>
      </c>
      <c r="E694" s="607">
        <v>7647</v>
      </c>
      <c r="F694" s="607">
        <v>6877</v>
      </c>
      <c r="G694" s="607">
        <v>6342</v>
      </c>
      <c r="H694" s="607">
        <v>535</v>
      </c>
      <c r="I694" s="607">
        <v>770</v>
      </c>
      <c r="J694" s="607">
        <v>5593</v>
      </c>
      <c r="K694" s="607">
        <v>1484</v>
      </c>
      <c r="L694" s="607">
        <v>242</v>
      </c>
      <c r="M694" s="607">
        <v>80</v>
      </c>
      <c r="N694" s="607">
        <v>1</v>
      </c>
      <c r="O694" s="607">
        <v>151</v>
      </c>
      <c r="P694" s="607">
        <v>56</v>
      </c>
      <c r="Q694" s="607">
        <v>40</v>
      </c>
    </row>
    <row r="695" spans="1:17">
      <c r="A695" s="9"/>
      <c r="B695" s="9"/>
      <c r="C695" s="1377"/>
      <c r="D695" s="490" t="s">
        <v>1801</v>
      </c>
      <c r="E695" s="607">
        <v>1838</v>
      </c>
      <c r="F695" s="607">
        <v>874</v>
      </c>
      <c r="G695" s="607">
        <v>755</v>
      </c>
      <c r="H695" s="607">
        <v>119</v>
      </c>
      <c r="I695" s="607">
        <v>964</v>
      </c>
      <c r="J695" s="607">
        <v>1075</v>
      </c>
      <c r="K695" s="607">
        <v>605</v>
      </c>
      <c r="L695" s="607">
        <v>30</v>
      </c>
      <c r="M695" s="607">
        <v>11</v>
      </c>
      <c r="N695" s="607">
        <v>1</v>
      </c>
      <c r="O695" s="607">
        <v>75</v>
      </c>
      <c r="P695" s="607">
        <v>28</v>
      </c>
      <c r="Q695" s="607">
        <v>13</v>
      </c>
    </row>
    <row r="696" spans="1:17">
      <c r="A696" s="9"/>
      <c r="B696" s="9"/>
      <c r="C696" s="1377"/>
      <c r="D696" s="490" t="s">
        <v>1802</v>
      </c>
      <c r="E696" s="607">
        <v>9485</v>
      </c>
      <c r="F696" s="607">
        <v>7751</v>
      </c>
      <c r="G696" s="607">
        <v>7097</v>
      </c>
      <c r="H696" s="607">
        <v>654</v>
      </c>
      <c r="I696" s="607">
        <v>1734</v>
      </c>
      <c r="J696" s="607">
        <v>6668</v>
      </c>
      <c r="K696" s="607">
        <v>2089</v>
      </c>
      <c r="L696" s="607">
        <v>272</v>
      </c>
      <c r="M696" s="607">
        <v>91</v>
      </c>
      <c r="N696" s="607">
        <v>2</v>
      </c>
      <c r="O696" s="607">
        <v>226</v>
      </c>
      <c r="P696" s="607">
        <v>84</v>
      </c>
      <c r="Q696" s="607">
        <v>53</v>
      </c>
    </row>
    <row r="697" spans="1:17" ht="20.25" customHeight="1">
      <c r="A697" s="9"/>
      <c r="B697" s="9"/>
      <c r="C697" s="1377" t="s">
        <v>2408</v>
      </c>
      <c r="D697" s="490" t="s">
        <v>1800</v>
      </c>
      <c r="E697" s="607">
        <v>6</v>
      </c>
      <c r="F697" s="607">
        <v>5</v>
      </c>
      <c r="G697" s="607">
        <v>5</v>
      </c>
      <c r="H697" s="607">
        <v>0</v>
      </c>
      <c r="I697" s="607">
        <v>1</v>
      </c>
      <c r="J697" s="607">
        <v>0</v>
      </c>
      <c r="K697" s="607">
        <v>5</v>
      </c>
      <c r="L697" s="607">
        <v>0</v>
      </c>
      <c r="M697" s="607">
        <v>0</v>
      </c>
      <c r="N697" s="607">
        <v>0</v>
      </c>
      <c r="O697" s="607">
        <v>0</v>
      </c>
      <c r="P697" s="607">
        <v>0</v>
      </c>
      <c r="Q697" s="607">
        <v>1</v>
      </c>
    </row>
    <row r="698" spans="1:17">
      <c r="A698" s="9"/>
      <c r="B698" s="9"/>
      <c r="C698" s="1377"/>
      <c r="D698" s="490" t="s">
        <v>1801</v>
      </c>
      <c r="E698" s="607">
        <v>1</v>
      </c>
      <c r="F698" s="607">
        <v>1</v>
      </c>
      <c r="G698" s="607">
        <v>1</v>
      </c>
      <c r="H698" s="607">
        <v>0</v>
      </c>
      <c r="I698" s="607">
        <v>0</v>
      </c>
      <c r="J698" s="607">
        <v>0</v>
      </c>
      <c r="K698" s="607">
        <v>0</v>
      </c>
      <c r="L698" s="607">
        <v>0</v>
      </c>
      <c r="M698" s="607">
        <v>0</v>
      </c>
      <c r="N698" s="607">
        <v>0</v>
      </c>
      <c r="O698" s="607">
        <v>0</v>
      </c>
      <c r="P698" s="607">
        <v>0</v>
      </c>
      <c r="Q698" s="607">
        <v>1</v>
      </c>
    </row>
    <row r="699" spans="1:17">
      <c r="A699" s="9"/>
      <c r="B699" s="9"/>
      <c r="C699" s="1377"/>
      <c r="D699" s="490" t="s">
        <v>1802</v>
      </c>
      <c r="E699" s="607">
        <v>7</v>
      </c>
      <c r="F699" s="607">
        <v>6</v>
      </c>
      <c r="G699" s="607">
        <v>6</v>
      </c>
      <c r="H699" s="607">
        <v>0</v>
      </c>
      <c r="I699" s="607">
        <v>1</v>
      </c>
      <c r="J699" s="607">
        <v>0</v>
      </c>
      <c r="K699" s="607">
        <v>5</v>
      </c>
      <c r="L699" s="607">
        <v>0</v>
      </c>
      <c r="M699" s="607">
        <v>0</v>
      </c>
      <c r="N699" s="607">
        <v>0</v>
      </c>
      <c r="O699" s="607">
        <v>0</v>
      </c>
      <c r="P699" s="607">
        <v>0</v>
      </c>
      <c r="Q699" s="607">
        <v>2</v>
      </c>
    </row>
    <row r="700" spans="1:17" ht="20.25" customHeight="1">
      <c r="A700" s="9"/>
      <c r="B700" s="9"/>
      <c r="C700" s="1422" t="s">
        <v>1947</v>
      </c>
      <c r="D700" s="490" t="s">
        <v>1800</v>
      </c>
      <c r="E700" s="607">
        <v>12840</v>
      </c>
      <c r="F700" s="607">
        <v>11215</v>
      </c>
      <c r="G700" s="607">
        <v>10243</v>
      </c>
      <c r="H700" s="607">
        <v>972</v>
      </c>
      <c r="I700" s="607">
        <v>1625</v>
      </c>
      <c r="J700" s="607">
        <v>9320</v>
      </c>
      <c r="K700" s="607">
        <v>2319</v>
      </c>
      <c r="L700" s="607">
        <v>470</v>
      </c>
      <c r="M700" s="607">
        <v>109</v>
      </c>
      <c r="N700" s="607">
        <v>2</v>
      </c>
      <c r="O700" s="607">
        <v>427</v>
      </c>
      <c r="P700" s="607">
        <v>107</v>
      </c>
      <c r="Q700" s="607">
        <v>86</v>
      </c>
    </row>
    <row r="701" spans="1:17">
      <c r="A701" s="9"/>
      <c r="B701" s="9"/>
      <c r="C701" s="1377"/>
      <c r="D701" s="490" t="s">
        <v>1801</v>
      </c>
      <c r="E701" s="607">
        <v>3388</v>
      </c>
      <c r="F701" s="607">
        <v>1691</v>
      </c>
      <c r="G701" s="607">
        <v>1433</v>
      </c>
      <c r="H701" s="607">
        <v>258</v>
      </c>
      <c r="I701" s="607">
        <v>1697</v>
      </c>
      <c r="J701" s="607">
        <v>2109</v>
      </c>
      <c r="K701" s="607">
        <v>861</v>
      </c>
      <c r="L701" s="607">
        <v>107</v>
      </c>
      <c r="M701" s="607">
        <v>18</v>
      </c>
      <c r="N701" s="607">
        <v>1</v>
      </c>
      <c r="O701" s="607">
        <v>217</v>
      </c>
      <c r="P701" s="607">
        <v>52</v>
      </c>
      <c r="Q701" s="607">
        <v>23</v>
      </c>
    </row>
    <row r="702" spans="1:17">
      <c r="A702" s="9"/>
      <c r="B702" s="9"/>
      <c r="C702" s="1377"/>
      <c r="D702" s="490" t="s">
        <v>1802</v>
      </c>
      <c r="E702" s="607">
        <v>16228</v>
      </c>
      <c r="F702" s="607">
        <v>12906</v>
      </c>
      <c r="G702" s="607">
        <v>11676</v>
      </c>
      <c r="H702" s="607">
        <v>1230</v>
      </c>
      <c r="I702" s="607">
        <v>3322</v>
      </c>
      <c r="J702" s="607">
        <v>11429</v>
      </c>
      <c r="K702" s="607">
        <v>3180</v>
      </c>
      <c r="L702" s="607">
        <v>577</v>
      </c>
      <c r="M702" s="607">
        <v>127</v>
      </c>
      <c r="N702" s="607">
        <v>3</v>
      </c>
      <c r="O702" s="607">
        <v>644</v>
      </c>
      <c r="P702" s="607">
        <v>159</v>
      </c>
      <c r="Q702" s="607">
        <v>109</v>
      </c>
    </row>
    <row r="703" spans="1:17" ht="20.25" customHeight="1">
      <c r="A703" s="9"/>
      <c r="B703" s="9" t="s">
        <v>673</v>
      </c>
      <c r="C703" s="1377"/>
      <c r="D703" s="490"/>
      <c r="E703" s="607"/>
      <c r="F703" s="607"/>
      <c r="G703" s="607"/>
      <c r="H703" s="607"/>
      <c r="I703" s="607"/>
      <c r="J703" s="607"/>
      <c r="K703" s="607"/>
      <c r="L703" s="607"/>
      <c r="M703" s="607"/>
      <c r="N703" s="607"/>
      <c r="O703" s="607"/>
      <c r="P703" s="607"/>
      <c r="Q703" s="607"/>
    </row>
    <row r="704" spans="1:17" ht="20.25" customHeight="1">
      <c r="A704" s="9"/>
      <c r="B704" s="9"/>
      <c r="C704" s="1377" t="s">
        <v>2405</v>
      </c>
      <c r="D704" s="490" t="s">
        <v>1800</v>
      </c>
      <c r="E704" s="607">
        <v>932</v>
      </c>
      <c r="F704" s="607">
        <v>694</v>
      </c>
      <c r="G704" s="607">
        <v>565</v>
      </c>
      <c r="H704" s="607">
        <v>129</v>
      </c>
      <c r="I704" s="607">
        <v>238</v>
      </c>
      <c r="J704" s="607">
        <v>650</v>
      </c>
      <c r="K704" s="607">
        <v>102</v>
      </c>
      <c r="L704" s="607">
        <v>45</v>
      </c>
      <c r="M704" s="607">
        <v>7</v>
      </c>
      <c r="N704" s="607">
        <v>2</v>
      </c>
      <c r="O704" s="607">
        <v>105</v>
      </c>
      <c r="P704" s="607">
        <v>17</v>
      </c>
      <c r="Q704" s="607">
        <v>4</v>
      </c>
    </row>
    <row r="705" spans="1:17">
      <c r="A705" s="9"/>
      <c r="B705" s="9"/>
      <c r="C705" s="1377"/>
      <c r="D705" s="490" t="s">
        <v>1801</v>
      </c>
      <c r="E705" s="607">
        <v>1041</v>
      </c>
      <c r="F705" s="607">
        <v>506</v>
      </c>
      <c r="G705" s="607">
        <v>357</v>
      </c>
      <c r="H705" s="607">
        <v>149</v>
      </c>
      <c r="I705" s="607">
        <v>535</v>
      </c>
      <c r="J705" s="607">
        <v>650</v>
      </c>
      <c r="K705" s="607">
        <v>135</v>
      </c>
      <c r="L705" s="607">
        <v>52</v>
      </c>
      <c r="M705" s="607">
        <v>15</v>
      </c>
      <c r="N705" s="607">
        <v>1</v>
      </c>
      <c r="O705" s="607">
        <v>162</v>
      </c>
      <c r="P705" s="607">
        <v>22</v>
      </c>
      <c r="Q705" s="607">
        <v>4</v>
      </c>
    </row>
    <row r="706" spans="1:17">
      <c r="A706" s="9"/>
      <c r="B706" s="9"/>
      <c r="C706" s="1377"/>
      <c r="D706" s="490" t="s">
        <v>1802</v>
      </c>
      <c r="E706" s="607">
        <v>1973</v>
      </c>
      <c r="F706" s="607">
        <v>1200</v>
      </c>
      <c r="G706" s="607">
        <v>922</v>
      </c>
      <c r="H706" s="607">
        <v>278</v>
      </c>
      <c r="I706" s="607">
        <v>773</v>
      </c>
      <c r="J706" s="607">
        <v>1300</v>
      </c>
      <c r="K706" s="607">
        <v>237</v>
      </c>
      <c r="L706" s="607">
        <v>97</v>
      </c>
      <c r="M706" s="607">
        <v>22</v>
      </c>
      <c r="N706" s="607">
        <v>3</v>
      </c>
      <c r="O706" s="607">
        <v>267</v>
      </c>
      <c r="P706" s="607">
        <v>39</v>
      </c>
      <c r="Q706" s="607">
        <v>8</v>
      </c>
    </row>
    <row r="707" spans="1:17" ht="20.25" customHeight="1">
      <c r="A707" s="9"/>
      <c r="B707" s="9"/>
      <c r="C707" s="1377" t="s">
        <v>2406</v>
      </c>
      <c r="D707" s="490" t="s">
        <v>1800</v>
      </c>
      <c r="E707" s="607">
        <v>2936</v>
      </c>
      <c r="F707" s="607">
        <v>2633</v>
      </c>
      <c r="G707" s="607">
        <v>2461</v>
      </c>
      <c r="H707" s="607">
        <v>172</v>
      </c>
      <c r="I707" s="607">
        <v>303</v>
      </c>
      <c r="J707" s="607">
        <v>2572</v>
      </c>
      <c r="K707" s="607">
        <v>198</v>
      </c>
      <c r="L707" s="607">
        <v>68</v>
      </c>
      <c r="M707" s="607">
        <v>16</v>
      </c>
      <c r="N707" s="607">
        <v>0</v>
      </c>
      <c r="O707" s="607">
        <v>39</v>
      </c>
      <c r="P707" s="607">
        <v>10</v>
      </c>
      <c r="Q707" s="607">
        <v>33</v>
      </c>
    </row>
    <row r="708" spans="1:17">
      <c r="A708" s="9"/>
      <c r="B708" s="9"/>
      <c r="C708" s="1377"/>
      <c r="D708" s="490" t="s">
        <v>1801</v>
      </c>
      <c r="E708" s="607">
        <v>2197</v>
      </c>
      <c r="F708" s="607">
        <v>1012</v>
      </c>
      <c r="G708" s="607">
        <v>878</v>
      </c>
      <c r="H708" s="607">
        <v>134</v>
      </c>
      <c r="I708" s="607">
        <v>1185</v>
      </c>
      <c r="J708" s="607">
        <v>1503</v>
      </c>
      <c r="K708" s="607">
        <v>466</v>
      </c>
      <c r="L708" s="607">
        <v>44</v>
      </c>
      <c r="M708" s="607">
        <v>38</v>
      </c>
      <c r="N708" s="607">
        <v>0</v>
      </c>
      <c r="O708" s="607">
        <v>47</v>
      </c>
      <c r="P708" s="607">
        <v>36</v>
      </c>
      <c r="Q708" s="607">
        <v>63</v>
      </c>
    </row>
    <row r="709" spans="1:17">
      <c r="A709" s="9"/>
      <c r="B709" s="9"/>
      <c r="C709" s="1377"/>
      <c r="D709" s="490" t="s">
        <v>1802</v>
      </c>
      <c r="E709" s="607">
        <v>5133</v>
      </c>
      <c r="F709" s="607">
        <v>3645</v>
      </c>
      <c r="G709" s="607">
        <v>3339</v>
      </c>
      <c r="H709" s="607">
        <v>306</v>
      </c>
      <c r="I709" s="607">
        <v>1488</v>
      </c>
      <c r="J709" s="607">
        <v>4075</v>
      </c>
      <c r="K709" s="607">
        <v>664</v>
      </c>
      <c r="L709" s="607">
        <v>112</v>
      </c>
      <c r="M709" s="607">
        <v>54</v>
      </c>
      <c r="N709" s="607">
        <v>0</v>
      </c>
      <c r="O709" s="607">
        <v>86</v>
      </c>
      <c r="P709" s="607">
        <v>46</v>
      </c>
      <c r="Q709" s="607">
        <v>96</v>
      </c>
    </row>
    <row r="710" spans="1:17" ht="20.25" customHeight="1">
      <c r="A710" s="9"/>
      <c r="B710" s="9"/>
      <c r="C710" s="1422" t="s">
        <v>1947</v>
      </c>
      <c r="D710" s="490" t="s">
        <v>1800</v>
      </c>
      <c r="E710" s="607">
        <v>3868</v>
      </c>
      <c r="F710" s="607">
        <v>3327</v>
      </c>
      <c r="G710" s="607">
        <v>3026</v>
      </c>
      <c r="H710" s="607">
        <v>301</v>
      </c>
      <c r="I710" s="607">
        <v>541</v>
      </c>
      <c r="J710" s="607">
        <v>3222</v>
      </c>
      <c r="K710" s="607">
        <v>300</v>
      </c>
      <c r="L710" s="607">
        <v>113</v>
      </c>
      <c r="M710" s="607">
        <v>23</v>
      </c>
      <c r="N710" s="607">
        <v>2</v>
      </c>
      <c r="O710" s="607">
        <v>144</v>
      </c>
      <c r="P710" s="607">
        <v>27</v>
      </c>
      <c r="Q710" s="607">
        <v>37</v>
      </c>
    </row>
    <row r="711" spans="1:17">
      <c r="A711" s="9"/>
      <c r="B711" s="9"/>
      <c r="C711" s="1377"/>
      <c r="D711" s="490" t="s">
        <v>1801</v>
      </c>
      <c r="E711" s="607">
        <v>3238</v>
      </c>
      <c r="F711" s="607">
        <v>1518</v>
      </c>
      <c r="G711" s="607">
        <v>1235</v>
      </c>
      <c r="H711" s="607">
        <v>283</v>
      </c>
      <c r="I711" s="607">
        <v>1720</v>
      </c>
      <c r="J711" s="607">
        <v>2153</v>
      </c>
      <c r="K711" s="607">
        <v>601</v>
      </c>
      <c r="L711" s="607">
        <v>96</v>
      </c>
      <c r="M711" s="607">
        <v>53</v>
      </c>
      <c r="N711" s="607">
        <v>1</v>
      </c>
      <c r="O711" s="607">
        <v>209</v>
      </c>
      <c r="P711" s="607">
        <v>58</v>
      </c>
      <c r="Q711" s="607">
        <v>67</v>
      </c>
    </row>
    <row r="712" spans="1:17">
      <c r="A712" s="9"/>
      <c r="B712" s="9"/>
      <c r="C712" s="1377"/>
      <c r="D712" s="490" t="s">
        <v>1802</v>
      </c>
      <c r="E712" s="607">
        <v>7106</v>
      </c>
      <c r="F712" s="607">
        <v>4845</v>
      </c>
      <c r="G712" s="607">
        <v>4261</v>
      </c>
      <c r="H712" s="607">
        <v>584</v>
      </c>
      <c r="I712" s="607">
        <v>2261</v>
      </c>
      <c r="J712" s="607">
        <v>5375</v>
      </c>
      <c r="K712" s="607">
        <v>901</v>
      </c>
      <c r="L712" s="607">
        <v>209</v>
      </c>
      <c r="M712" s="607">
        <v>76</v>
      </c>
      <c r="N712" s="607">
        <v>3</v>
      </c>
      <c r="O712" s="607">
        <v>353</v>
      </c>
      <c r="P712" s="607">
        <v>85</v>
      </c>
      <c r="Q712" s="607">
        <v>104</v>
      </c>
    </row>
    <row r="713" spans="1:17" ht="20.25" customHeight="1">
      <c r="A713" s="9"/>
      <c r="B713" s="9" t="s">
        <v>674</v>
      </c>
      <c r="C713" s="1377"/>
      <c r="D713" s="490" t="s">
        <v>1800</v>
      </c>
      <c r="E713" s="607">
        <v>204</v>
      </c>
      <c r="F713" s="607">
        <v>147</v>
      </c>
      <c r="G713" s="607">
        <v>142</v>
      </c>
      <c r="H713" s="607">
        <v>5</v>
      </c>
      <c r="I713" s="607">
        <v>57</v>
      </c>
      <c r="J713" s="607">
        <v>201</v>
      </c>
      <c r="K713" s="607">
        <v>3</v>
      </c>
      <c r="L713" s="607">
        <v>0</v>
      </c>
      <c r="M713" s="607">
        <v>0</v>
      </c>
      <c r="N713" s="607">
        <v>0</v>
      </c>
      <c r="O713" s="607">
        <v>0</v>
      </c>
      <c r="P713" s="607">
        <v>0</v>
      </c>
      <c r="Q713" s="607">
        <v>0</v>
      </c>
    </row>
    <row r="714" spans="1:17">
      <c r="A714" s="9"/>
      <c r="B714" s="9"/>
      <c r="C714" s="1377"/>
      <c r="D714" s="490" t="s">
        <v>1801</v>
      </c>
      <c r="E714" s="607">
        <v>445</v>
      </c>
      <c r="F714" s="607">
        <v>238</v>
      </c>
      <c r="G714" s="607">
        <v>233</v>
      </c>
      <c r="H714" s="607">
        <v>5</v>
      </c>
      <c r="I714" s="607">
        <v>207</v>
      </c>
      <c r="J714" s="607">
        <v>421</v>
      </c>
      <c r="K714" s="607">
        <v>13</v>
      </c>
      <c r="L714" s="607">
        <v>0</v>
      </c>
      <c r="M714" s="607">
        <v>0</v>
      </c>
      <c r="N714" s="607">
        <v>0</v>
      </c>
      <c r="O714" s="607">
        <v>3</v>
      </c>
      <c r="P714" s="607">
        <v>8</v>
      </c>
      <c r="Q714" s="607">
        <v>0</v>
      </c>
    </row>
    <row r="715" spans="1:17">
      <c r="A715" s="9"/>
      <c r="B715" s="9"/>
      <c r="C715" s="1377"/>
      <c r="D715" s="490" t="s">
        <v>1802</v>
      </c>
      <c r="E715" s="607">
        <v>649</v>
      </c>
      <c r="F715" s="607">
        <v>385</v>
      </c>
      <c r="G715" s="607">
        <v>375</v>
      </c>
      <c r="H715" s="607">
        <v>10</v>
      </c>
      <c r="I715" s="607">
        <v>264</v>
      </c>
      <c r="J715" s="607">
        <v>622</v>
      </c>
      <c r="K715" s="607">
        <v>16</v>
      </c>
      <c r="L715" s="607">
        <v>0</v>
      </c>
      <c r="M715" s="607">
        <v>0</v>
      </c>
      <c r="N715" s="607">
        <v>0</v>
      </c>
      <c r="O715" s="607">
        <v>3</v>
      </c>
      <c r="P715" s="607">
        <v>8</v>
      </c>
      <c r="Q715" s="607">
        <v>0</v>
      </c>
    </row>
    <row r="716" spans="1:17" ht="20.25" customHeight="1">
      <c r="A716" s="9"/>
      <c r="B716" s="9" t="s">
        <v>675</v>
      </c>
      <c r="C716" s="1377"/>
      <c r="D716" s="490"/>
      <c r="E716" s="607"/>
      <c r="F716" s="607"/>
      <c r="G716" s="607"/>
      <c r="H716" s="607"/>
      <c r="I716" s="607"/>
      <c r="J716" s="607"/>
      <c r="K716" s="607"/>
      <c r="L716" s="607"/>
      <c r="M716" s="607"/>
      <c r="N716" s="607"/>
      <c r="O716" s="607"/>
      <c r="P716" s="607"/>
      <c r="Q716" s="607"/>
    </row>
    <row r="717" spans="1:17" ht="20.25" customHeight="1">
      <c r="A717" s="9"/>
      <c r="B717" s="9"/>
      <c r="C717" s="1377" t="s">
        <v>2405</v>
      </c>
      <c r="D717" s="490" t="s">
        <v>1800</v>
      </c>
      <c r="E717" s="607">
        <v>17</v>
      </c>
      <c r="F717" s="607">
        <v>17</v>
      </c>
      <c r="G717" s="607">
        <v>0</v>
      </c>
      <c r="H717" s="607">
        <v>17</v>
      </c>
      <c r="I717" s="607">
        <v>0</v>
      </c>
      <c r="J717" s="607">
        <v>10</v>
      </c>
      <c r="K717" s="607">
        <v>7</v>
      </c>
      <c r="L717" s="607">
        <v>0</v>
      </c>
      <c r="M717" s="607">
        <v>0</v>
      </c>
      <c r="N717" s="607">
        <v>0</v>
      </c>
      <c r="O717" s="607">
        <v>0</v>
      </c>
      <c r="P717" s="607">
        <v>0</v>
      </c>
      <c r="Q717" s="607">
        <v>0</v>
      </c>
    </row>
    <row r="718" spans="1:17">
      <c r="A718" s="9"/>
      <c r="B718" s="9"/>
      <c r="C718" s="1377"/>
      <c r="D718" s="490" t="s">
        <v>1801</v>
      </c>
      <c r="E718" s="607">
        <v>31</v>
      </c>
      <c r="F718" s="607">
        <v>31</v>
      </c>
      <c r="G718" s="607">
        <v>0</v>
      </c>
      <c r="H718" s="607">
        <v>31</v>
      </c>
      <c r="I718" s="607">
        <v>0</v>
      </c>
      <c r="J718" s="607">
        <v>18</v>
      </c>
      <c r="K718" s="607">
        <v>13</v>
      </c>
      <c r="L718" s="607">
        <v>0</v>
      </c>
      <c r="M718" s="607">
        <v>0</v>
      </c>
      <c r="N718" s="607">
        <v>0</v>
      </c>
      <c r="O718" s="607">
        <v>0</v>
      </c>
      <c r="P718" s="607">
        <v>0</v>
      </c>
      <c r="Q718" s="607">
        <v>0</v>
      </c>
    </row>
    <row r="719" spans="1:17">
      <c r="A719" s="9"/>
      <c r="B719" s="9"/>
      <c r="C719" s="1377"/>
      <c r="D719" s="490" t="s">
        <v>1802</v>
      </c>
      <c r="E719" s="607">
        <v>48</v>
      </c>
      <c r="F719" s="607">
        <v>48</v>
      </c>
      <c r="G719" s="607">
        <v>0</v>
      </c>
      <c r="H719" s="607">
        <v>48</v>
      </c>
      <c r="I719" s="607">
        <v>0</v>
      </c>
      <c r="J719" s="607">
        <v>28</v>
      </c>
      <c r="K719" s="607">
        <v>20</v>
      </c>
      <c r="L719" s="607">
        <v>0</v>
      </c>
      <c r="M719" s="607">
        <v>0</v>
      </c>
      <c r="N719" s="607">
        <v>0</v>
      </c>
      <c r="O719" s="607">
        <v>0</v>
      </c>
      <c r="P719" s="607">
        <v>0</v>
      </c>
      <c r="Q719" s="607">
        <v>0</v>
      </c>
    </row>
    <row r="720" spans="1:17" ht="20.25" customHeight="1">
      <c r="A720" s="9"/>
      <c r="B720" s="9"/>
      <c r="C720" s="1377" t="s">
        <v>2406</v>
      </c>
      <c r="D720" s="490" t="s">
        <v>1800</v>
      </c>
      <c r="E720" s="607">
        <v>1823</v>
      </c>
      <c r="F720" s="607">
        <v>1823</v>
      </c>
      <c r="G720" s="607">
        <v>0</v>
      </c>
      <c r="H720" s="607">
        <v>1823</v>
      </c>
      <c r="I720" s="607">
        <v>0</v>
      </c>
      <c r="J720" s="607">
        <v>1234</v>
      </c>
      <c r="K720" s="607">
        <v>539</v>
      </c>
      <c r="L720" s="607">
        <v>2</v>
      </c>
      <c r="M720" s="607">
        <v>41</v>
      </c>
      <c r="N720" s="607">
        <v>0</v>
      </c>
      <c r="O720" s="607">
        <v>0</v>
      </c>
      <c r="P720" s="607">
        <v>3</v>
      </c>
      <c r="Q720" s="607">
        <v>4</v>
      </c>
    </row>
    <row r="721" spans="1:17">
      <c r="A721" s="9"/>
      <c r="B721" s="9"/>
      <c r="C721" s="1377"/>
      <c r="D721" s="490" t="s">
        <v>1801</v>
      </c>
      <c r="E721" s="607">
        <v>1885</v>
      </c>
      <c r="F721" s="607">
        <v>1885</v>
      </c>
      <c r="G721" s="607">
        <v>0</v>
      </c>
      <c r="H721" s="607">
        <v>1885</v>
      </c>
      <c r="I721" s="607">
        <v>0</v>
      </c>
      <c r="J721" s="607">
        <v>954</v>
      </c>
      <c r="K721" s="607">
        <v>870</v>
      </c>
      <c r="L721" s="607">
        <v>2</v>
      </c>
      <c r="M721" s="607">
        <v>53</v>
      </c>
      <c r="N721" s="607">
        <v>0</v>
      </c>
      <c r="O721" s="607">
        <v>3</v>
      </c>
      <c r="P721" s="607">
        <v>1</v>
      </c>
      <c r="Q721" s="607">
        <v>2</v>
      </c>
    </row>
    <row r="722" spans="1:17">
      <c r="A722" s="9"/>
      <c r="B722" s="9"/>
      <c r="C722" s="1377"/>
      <c r="D722" s="490" t="s">
        <v>1802</v>
      </c>
      <c r="E722" s="607">
        <v>3708</v>
      </c>
      <c r="F722" s="607">
        <v>3708</v>
      </c>
      <c r="G722" s="607">
        <v>0</v>
      </c>
      <c r="H722" s="607">
        <v>3708</v>
      </c>
      <c r="I722" s="607">
        <v>0</v>
      </c>
      <c r="J722" s="607">
        <v>2188</v>
      </c>
      <c r="K722" s="607">
        <v>1409</v>
      </c>
      <c r="L722" s="607">
        <v>4</v>
      </c>
      <c r="M722" s="607">
        <v>94</v>
      </c>
      <c r="N722" s="607">
        <v>0</v>
      </c>
      <c r="O722" s="607">
        <v>3</v>
      </c>
      <c r="P722" s="607">
        <v>4</v>
      </c>
      <c r="Q722" s="607">
        <v>6</v>
      </c>
    </row>
    <row r="723" spans="1:17" ht="20.25" customHeight="1">
      <c r="A723" s="9"/>
      <c r="B723" s="9"/>
      <c r="C723" s="1422" t="s">
        <v>1947</v>
      </c>
      <c r="D723" s="490" t="s">
        <v>1800</v>
      </c>
      <c r="E723" s="607">
        <v>1840</v>
      </c>
      <c r="F723" s="607">
        <v>1840</v>
      </c>
      <c r="G723" s="607">
        <v>0</v>
      </c>
      <c r="H723" s="607">
        <v>1840</v>
      </c>
      <c r="I723" s="607">
        <v>0</v>
      </c>
      <c r="J723" s="607">
        <v>1244</v>
      </c>
      <c r="K723" s="607">
        <v>546</v>
      </c>
      <c r="L723" s="607">
        <v>2</v>
      </c>
      <c r="M723" s="607">
        <v>41</v>
      </c>
      <c r="N723" s="607">
        <v>0</v>
      </c>
      <c r="O723" s="607">
        <v>0</v>
      </c>
      <c r="P723" s="607">
        <v>3</v>
      </c>
      <c r="Q723" s="607">
        <v>4</v>
      </c>
    </row>
    <row r="724" spans="1:17">
      <c r="A724" s="9"/>
      <c r="B724" s="9"/>
      <c r="C724" s="1377"/>
      <c r="D724" s="490" t="s">
        <v>1801</v>
      </c>
      <c r="E724" s="607">
        <v>1916</v>
      </c>
      <c r="F724" s="607">
        <v>1916</v>
      </c>
      <c r="G724" s="607">
        <v>0</v>
      </c>
      <c r="H724" s="607">
        <v>1916</v>
      </c>
      <c r="I724" s="607">
        <v>0</v>
      </c>
      <c r="J724" s="607">
        <v>972</v>
      </c>
      <c r="K724" s="607">
        <v>883</v>
      </c>
      <c r="L724" s="607">
        <v>2</v>
      </c>
      <c r="M724" s="607">
        <v>53</v>
      </c>
      <c r="N724" s="607">
        <v>0</v>
      </c>
      <c r="O724" s="607">
        <v>3</v>
      </c>
      <c r="P724" s="607">
        <v>1</v>
      </c>
      <c r="Q724" s="607">
        <v>2</v>
      </c>
    </row>
    <row r="725" spans="1:17">
      <c r="A725" s="9"/>
      <c r="B725" s="9"/>
      <c r="C725" s="1377"/>
      <c r="D725" s="490" t="s">
        <v>1802</v>
      </c>
      <c r="E725" s="607">
        <v>3756</v>
      </c>
      <c r="F725" s="607">
        <v>3756</v>
      </c>
      <c r="G725" s="607">
        <v>0</v>
      </c>
      <c r="H725" s="607">
        <v>3756</v>
      </c>
      <c r="I725" s="607">
        <v>0</v>
      </c>
      <c r="J725" s="607">
        <v>2216</v>
      </c>
      <c r="K725" s="607">
        <v>1429</v>
      </c>
      <c r="L725" s="607">
        <v>4</v>
      </c>
      <c r="M725" s="607">
        <v>94</v>
      </c>
      <c r="N725" s="607">
        <v>0</v>
      </c>
      <c r="O725" s="607">
        <v>3</v>
      </c>
      <c r="P725" s="607">
        <v>4</v>
      </c>
      <c r="Q725" s="607">
        <v>6</v>
      </c>
    </row>
    <row r="726" spans="1:17" ht="20.25" customHeight="1">
      <c r="A726" s="9"/>
      <c r="B726" s="9" t="s">
        <v>676</v>
      </c>
      <c r="C726" s="1377"/>
      <c r="D726" s="490" t="s">
        <v>1800</v>
      </c>
      <c r="E726" s="607">
        <v>87</v>
      </c>
      <c r="F726" s="607">
        <v>69</v>
      </c>
      <c r="G726" s="607">
        <v>0</v>
      </c>
      <c r="H726" s="607">
        <v>69</v>
      </c>
      <c r="I726" s="607">
        <v>18</v>
      </c>
      <c r="J726" s="607">
        <v>13</v>
      </c>
      <c r="K726" s="607">
        <v>37</v>
      </c>
      <c r="L726" s="607">
        <v>0</v>
      </c>
      <c r="M726" s="607">
        <v>12</v>
      </c>
      <c r="N726" s="607">
        <v>0</v>
      </c>
      <c r="O726" s="607">
        <v>10</v>
      </c>
      <c r="P726" s="607">
        <v>2</v>
      </c>
      <c r="Q726" s="607">
        <v>13</v>
      </c>
    </row>
    <row r="727" spans="1:17">
      <c r="A727" s="9"/>
      <c r="B727" s="9"/>
      <c r="C727" s="1377"/>
      <c r="D727" s="490" t="s">
        <v>1801</v>
      </c>
      <c r="E727" s="607">
        <v>140</v>
      </c>
      <c r="F727" s="607">
        <v>104</v>
      </c>
      <c r="G727" s="607">
        <v>0</v>
      </c>
      <c r="H727" s="607">
        <v>104</v>
      </c>
      <c r="I727" s="607">
        <v>36</v>
      </c>
      <c r="J727" s="607">
        <v>22</v>
      </c>
      <c r="K727" s="607">
        <v>81</v>
      </c>
      <c r="L727" s="607">
        <v>0</v>
      </c>
      <c r="M727" s="607">
        <v>22</v>
      </c>
      <c r="N727" s="607">
        <v>0</v>
      </c>
      <c r="O727" s="607">
        <v>4</v>
      </c>
      <c r="P727" s="607">
        <v>3</v>
      </c>
      <c r="Q727" s="607">
        <v>8</v>
      </c>
    </row>
    <row r="728" spans="1:17">
      <c r="A728" s="9"/>
      <c r="B728" s="9"/>
      <c r="C728" s="1377"/>
      <c r="D728" s="490" t="s">
        <v>1802</v>
      </c>
      <c r="E728" s="607">
        <v>227</v>
      </c>
      <c r="F728" s="607">
        <v>173</v>
      </c>
      <c r="G728" s="607">
        <v>0</v>
      </c>
      <c r="H728" s="607">
        <v>173</v>
      </c>
      <c r="I728" s="607">
        <v>54</v>
      </c>
      <c r="J728" s="607">
        <v>35</v>
      </c>
      <c r="K728" s="607">
        <v>118</v>
      </c>
      <c r="L728" s="607">
        <v>0</v>
      </c>
      <c r="M728" s="607">
        <v>34</v>
      </c>
      <c r="N728" s="607">
        <v>0</v>
      </c>
      <c r="O728" s="607">
        <v>14</v>
      </c>
      <c r="P728" s="607">
        <v>5</v>
      </c>
      <c r="Q728" s="607">
        <v>21</v>
      </c>
    </row>
    <row r="729" spans="1:17">
      <c r="A729" s="9"/>
      <c r="B729" s="9"/>
      <c r="C729" s="1377"/>
      <c r="D729" s="704"/>
      <c r="E729" s="607"/>
      <c r="F729" s="607"/>
      <c r="G729" s="607"/>
      <c r="H729" s="607"/>
      <c r="I729" s="607"/>
      <c r="J729" s="607"/>
      <c r="K729" s="607"/>
      <c r="L729" s="607"/>
      <c r="M729" s="607"/>
      <c r="N729" s="607"/>
      <c r="O729" s="607"/>
      <c r="P729" s="607"/>
      <c r="Q729" s="607"/>
    </row>
    <row r="730" spans="1:17">
      <c r="A730" s="9"/>
      <c r="B730" s="9"/>
      <c r="C730" s="1377"/>
      <c r="D730" s="704"/>
      <c r="E730" s="607"/>
      <c r="F730" s="607"/>
      <c r="G730" s="607"/>
      <c r="H730" s="607"/>
      <c r="I730" s="607"/>
      <c r="J730" s="607"/>
      <c r="K730" s="607"/>
      <c r="L730" s="607"/>
      <c r="M730" s="607"/>
      <c r="N730" s="607"/>
      <c r="O730" s="607"/>
      <c r="P730" s="607"/>
      <c r="Q730" s="607"/>
    </row>
    <row r="731" spans="1:17">
      <c r="A731" s="9"/>
      <c r="B731" s="9"/>
      <c r="C731" s="1377"/>
      <c r="D731" s="704"/>
      <c r="E731" s="607"/>
      <c r="F731" s="607"/>
      <c r="G731" s="607"/>
      <c r="H731" s="607"/>
      <c r="I731" s="607"/>
      <c r="J731" s="607"/>
      <c r="K731" s="607"/>
      <c r="L731" s="607"/>
      <c r="M731" s="607"/>
      <c r="N731" s="607"/>
      <c r="O731" s="607"/>
      <c r="P731" s="607"/>
      <c r="Q731" s="607"/>
    </row>
    <row r="732" spans="1:17">
      <c r="A732" s="90" t="s">
        <v>546</v>
      </c>
      <c r="B732" s="9"/>
      <c r="C732" s="1377"/>
      <c r="D732" s="704"/>
      <c r="E732" s="706"/>
      <c r="F732" s="607"/>
      <c r="G732" s="607"/>
      <c r="H732" s="607"/>
      <c r="I732" s="607"/>
      <c r="J732" s="607"/>
      <c r="K732" s="607"/>
      <c r="L732" s="607"/>
      <c r="M732" s="607"/>
      <c r="N732" s="607"/>
      <c r="O732" s="607"/>
      <c r="P732" s="607"/>
      <c r="Q732" s="607"/>
    </row>
    <row r="733" spans="1:17">
      <c r="A733" s="509" t="s">
        <v>1890</v>
      </c>
      <c r="B733" s="9"/>
      <c r="C733" s="1377"/>
      <c r="D733" s="704"/>
      <c r="E733" s="706"/>
      <c r="F733" s="607"/>
      <c r="G733" s="607"/>
      <c r="H733" s="607"/>
      <c r="I733" s="607"/>
      <c r="J733" s="607"/>
      <c r="K733" s="607"/>
      <c r="L733" s="607"/>
      <c r="M733" s="607"/>
      <c r="N733" s="607"/>
      <c r="O733" s="607"/>
      <c r="P733" s="607"/>
      <c r="Q733" s="607"/>
    </row>
    <row r="734" spans="1:17">
      <c r="A734" s="509" t="s">
        <v>1891</v>
      </c>
      <c r="B734" s="9"/>
      <c r="C734" s="1377"/>
      <c r="D734" s="704"/>
      <c r="E734" s="706"/>
      <c r="F734" s="607"/>
      <c r="G734" s="607"/>
      <c r="H734" s="607"/>
      <c r="I734" s="607"/>
      <c r="J734" s="607"/>
      <c r="K734" s="607"/>
      <c r="L734" s="607"/>
      <c r="M734" s="607"/>
      <c r="N734" s="607"/>
      <c r="O734" s="607"/>
      <c r="P734" s="607"/>
      <c r="Q734" s="607"/>
    </row>
    <row r="735" spans="1:17" s="509" customFormat="1" ht="10.15" customHeight="1">
      <c r="A735" s="509" t="s">
        <v>1892</v>
      </c>
      <c r="C735" s="510"/>
      <c r="D735" s="515"/>
      <c r="E735" s="512"/>
      <c r="F735" s="512"/>
      <c r="G735" s="512"/>
      <c r="H735" s="512"/>
      <c r="I735" s="512"/>
      <c r="J735" s="512"/>
      <c r="K735" s="512"/>
      <c r="L735" s="512"/>
      <c r="M735" s="512"/>
    </row>
    <row r="736" spans="1:17">
      <c r="B736" s="9"/>
      <c r="C736" s="1377"/>
      <c r="D736" s="704"/>
      <c r="E736" s="706"/>
      <c r="F736" s="607"/>
      <c r="G736" s="607"/>
      <c r="H736" s="607"/>
      <c r="I736" s="607"/>
      <c r="J736" s="607"/>
      <c r="K736" s="607"/>
      <c r="L736" s="607"/>
      <c r="M736" s="607"/>
      <c r="N736" s="607"/>
      <c r="O736" s="607"/>
      <c r="P736" s="607"/>
      <c r="Q736" s="607"/>
    </row>
    <row r="737" spans="1:17">
      <c r="A737" s="1316" t="s">
        <v>586</v>
      </c>
      <c r="B737" s="9"/>
      <c r="C737" s="1377"/>
      <c r="D737" s="704"/>
      <c r="E737" s="706"/>
      <c r="F737" s="607"/>
      <c r="G737" s="607"/>
      <c r="H737" s="607"/>
      <c r="I737" s="607"/>
      <c r="J737" s="607"/>
      <c r="K737" s="607"/>
      <c r="L737" s="607"/>
      <c r="M737" s="607"/>
      <c r="N737" s="607"/>
      <c r="O737" s="607"/>
      <c r="P737" s="607"/>
      <c r="Q737" s="607"/>
    </row>
    <row r="738" spans="1:17" ht="20.25" customHeight="1">
      <c r="A738" s="9"/>
      <c r="B738" s="9" t="s">
        <v>1909</v>
      </c>
      <c r="C738" s="1377"/>
      <c r="D738" s="490" t="s">
        <v>1800</v>
      </c>
      <c r="E738" s="607">
        <v>37048</v>
      </c>
      <c r="F738" s="607">
        <v>30782</v>
      </c>
      <c r="G738" s="607">
        <v>25564</v>
      </c>
      <c r="H738" s="607">
        <v>5218</v>
      </c>
      <c r="I738" s="607">
        <v>6266</v>
      </c>
      <c r="J738" s="607">
        <v>25831</v>
      </c>
      <c r="K738" s="607">
        <v>6605</v>
      </c>
      <c r="L738" s="607">
        <v>1458</v>
      </c>
      <c r="M738" s="607">
        <v>974</v>
      </c>
      <c r="N738" s="607">
        <v>17</v>
      </c>
      <c r="O738" s="607">
        <v>1451</v>
      </c>
      <c r="P738" s="607">
        <v>374</v>
      </c>
      <c r="Q738" s="607">
        <v>338</v>
      </c>
    </row>
    <row r="739" spans="1:17">
      <c r="A739" s="9"/>
      <c r="B739" s="9"/>
      <c r="C739" s="1377"/>
      <c r="D739" s="490" t="s">
        <v>1801</v>
      </c>
      <c r="E739" s="607">
        <v>58331</v>
      </c>
      <c r="F739" s="607">
        <v>29883</v>
      </c>
      <c r="G739" s="607">
        <v>23137</v>
      </c>
      <c r="H739" s="607">
        <v>6746</v>
      </c>
      <c r="I739" s="607">
        <v>28448</v>
      </c>
      <c r="J739" s="607">
        <v>36912</v>
      </c>
      <c r="K739" s="607">
        <v>11389</v>
      </c>
      <c r="L739" s="607">
        <v>2592</v>
      </c>
      <c r="M739" s="607">
        <v>2580</v>
      </c>
      <c r="N739" s="607">
        <v>45</v>
      </c>
      <c r="O739" s="607">
        <v>3230</v>
      </c>
      <c r="P739" s="607">
        <v>871</v>
      </c>
      <c r="Q739" s="607">
        <v>712</v>
      </c>
    </row>
    <row r="740" spans="1:17">
      <c r="A740" s="9"/>
      <c r="B740" s="9"/>
      <c r="C740" s="1377"/>
      <c r="D740" s="490" t="s">
        <v>1802</v>
      </c>
      <c r="E740" s="607">
        <v>95379</v>
      </c>
      <c r="F740" s="607">
        <v>60665</v>
      </c>
      <c r="G740" s="607">
        <v>48701</v>
      </c>
      <c r="H740" s="607">
        <v>11964</v>
      </c>
      <c r="I740" s="607">
        <v>34714</v>
      </c>
      <c r="J740" s="607">
        <v>62743</v>
      </c>
      <c r="K740" s="607">
        <v>17994</v>
      </c>
      <c r="L740" s="607">
        <v>4050</v>
      </c>
      <c r="M740" s="607">
        <v>3554</v>
      </c>
      <c r="N740" s="607">
        <v>62</v>
      </c>
      <c r="O740" s="607">
        <v>4681</v>
      </c>
      <c r="P740" s="607">
        <v>1245</v>
      </c>
      <c r="Q740" s="607">
        <v>1050</v>
      </c>
    </row>
    <row r="741" spans="1:17" ht="20.25" customHeight="1">
      <c r="A741" s="9"/>
      <c r="B741" s="9" t="s">
        <v>677</v>
      </c>
      <c r="C741" s="1377"/>
      <c r="D741" s="490" t="s">
        <v>1800</v>
      </c>
      <c r="E741" s="607">
        <v>1573</v>
      </c>
      <c r="F741" s="607">
        <v>0</v>
      </c>
      <c r="G741" s="607">
        <v>0</v>
      </c>
      <c r="H741" s="607">
        <v>0</v>
      </c>
      <c r="I741" s="607">
        <v>1573</v>
      </c>
      <c r="J741" s="607">
        <v>270</v>
      </c>
      <c r="K741" s="607">
        <v>486</v>
      </c>
      <c r="L741" s="607">
        <v>162</v>
      </c>
      <c r="M741" s="607">
        <v>150</v>
      </c>
      <c r="N741" s="607">
        <v>0</v>
      </c>
      <c r="O741" s="607">
        <v>67</v>
      </c>
      <c r="P741" s="607">
        <v>373</v>
      </c>
      <c r="Q741" s="607">
        <v>65</v>
      </c>
    </row>
    <row r="742" spans="1:17">
      <c r="A742" s="9"/>
      <c r="B742" s="9"/>
      <c r="C742" s="1377"/>
      <c r="D742" s="490" t="s">
        <v>1801</v>
      </c>
      <c r="E742" s="607">
        <v>2016</v>
      </c>
      <c r="F742" s="607">
        <v>0</v>
      </c>
      <c r="G742" s="607">
        <v>0</v>
      </c>
      <c r="H742" s="607">
        <v>0</v>
      </c>
      <c r="I742" s="607">
        <v>2016</v>
      </c>
      <c r="J742" s="607">
        <v>425</v>
      </c>
      <c r="K742" s="607">
        <v>658</v>
      </c>
      <c r="L742" s="607">
        <v>253</v>
      </c>
      <c r="M742" s="607">
        <v>258</v>
      </c>
      <c r="N742" s="607">
        <v>0</v>
      </c>
      <c r="O742" s="607">
        <v>126</v>
      </c>
      <c r="P742" s="607">
        <v>185</v>
      </c>
      <c r="Q742" s="607">
        <v>111</v>
      </c>
    </row>
    <row r="743" spans="1:17">
      <c r="A743" s="9"/>
      <c r="B743" s="9"/>
      <c r="C743" s="1377"/>
      <c r="D743" s="490" t="s">
        <v>1802</v>
      </c>
      <c r="E743" s="607">
        <v>3589</v>
      </c>
      <c r="F743" s="607">
        <v>0</v>
      </c>
      <c r="G743" s="607">
        <v>0</v>
      </c>
      <c r="H743" s="607">
        <v>0</v>
      </c>
      <c r="I743" s="607">
        <v>3589</v>
      </c>
      <c r="J743" s="607">
        <v>695</v>
      </c>
      <c r="K743" s="607">
        <v>1144</v>
      </c>
      <c r="L743" s="607">
        <v>415</v>
      </c>
      <c r="M743" s="607">
        <v>408</v>
      </c>
      <c r="N743" s="607">
        <v>0</v>
      </c>
      <c r="O743" s="607">
        <v>193</v>
      </c>
      <c r="P743" s="607">
        <v>558</v>
      </c>
      <c r="Q743" s="607">
        <v>176</v>
      </c>
    </row>
    <row r="744" spans="1:17" ht="20.25" customHeight="1">
      <c r="A744" s="9"/>
      <c r="B744" s="9" t="s">
        <v>1912</v>
      </c>
      <c r="C744" s="1377"/>
      <c r="D744" s="490" t="s">
        <v>1800</v>
      </c>
      <c r="E744" s="607">
        <v>1573</v>
      </c>
      <c r="F744" s="607">
        <v>0</v>
      </c>
      <c r="G744" s="607">
        <v>0</v>
      </c>
      <c r="H744" s="607">
        <v>0</v>
      </c>
      <c r="I744" s="607">
        <v>1573</v>
      </c>
      <c r="J744" s="607">
        <v>270</v>
      </c>
      <c r="K744" s="607">
        <v>486</v>
      </c>
      <c r="L744" s="607">
        <v>162</v>
      </c>
      <c r="M744" s="607">
        <v>150</v>
      </c>
      <c r="N744" s="607">
        <v>0</v>
      </c>
      <c r="O744" s="607">
        <v>67</v>
      </c>
      <c r="P744" s="607">
        <v>373</v>
      </c>
      <c r="Q744" s="607">
        <v>65</v>
      </c>
    </row>
    <row r="745" spans="1:17">
      <c r="A745" s="9"/>
      <c r="B745" s="9"/>
      <c r="C745" s="1377"/>
      <c r="D745" s="490" t="s">
        <v>1801</v>
      </c>
      <c r="E745" s="607">
        <v>2016</v>
      </c>
      <c r="F745" s="607">
        <v>0</v>
      </c>
      <c r="G745" s="607">
        <v>0</v>
      </c>
      <c r="H745" s="607">
        <v>0</v>
      </c>
      <c r="I745" s="607">
        <v>2016</v>
      </c>
      <c r="J745" s="607">
        <v>425</v>
      </c>
      <c r="K745" s="607">
        <v>658</v>
      </c>
      <c r="L745" s="607">
        <v>253</v>
      </c>
      <c r="M745" s="607">
        <v>258</v>
      </c>
      <c r="N745" s="607">
        <v>0</v>
      </c>
      <c r="O745" s="607">
        <v>126</v>
      </c>
      <c r="P745" s="607">
        <v>185</v>
      </c>
      <c r="Q745" s="607">
        <v>111</v>
      </c>
    </row>
    <row r="746" spans="1:17">
      <c r="A746" s="9"/>
      <c r="B746" s="9"/>
      <c r="C746" s="1377"/>
      <c r="D746" s="490" t="s">
        <v>1802</v>
      </c>
      <c r="E746" s="607">
        <v>3589</v>
      </c>
      <c r="F746" s="607">
        <v>0</v>
      </c>
      <c r="G746" s="607">
        <v>0</v>
      </c>
      <c r="H746" s="607">
        <v>0</v>
      </c>
      <c r="I746" s="607">
        <v>3589</v>
      </c>
      <c r="J746" s="607">
        <v>695</v>
      </c>
      <c r="K746" s="607">
        <v>1144</v>
      </c>
      <c r="L746" s="607">
        <v>415</v>
      </c>
      <c r="M746" s="607">
        <v>408</v>
      </c>
      <c r="N746" s="607">
        <v>0</v>
      </c>
      <c r="O746" s="607">
        <v>193</v>
      </c>
      <c r="P746" s="607">
        <v>558</v>
      </c>
      <c r="Q746" s="607">
        <v>176</v>
      </c>
    </row>
    <row r="747" spans="1:17" ht="24.75" customHeight="1">
      <c r="A747" s="1502" t="s">
        <v>1997</v>
      </c>
      <c r="B747" s="1502"/>
      <c r="C747" s="1502"/>
      <c r="D747" s="490" t="s">
        <v>1800</v>
      </c>
      <c r="E747" s="607">
        <v>38621</v>
      </c>
      <c r="F747" s="607">
        <v>30782</v>
      </c>
      <c r="G747" s="607">
        <v>25564</v>
      </c>
      <c r="H747" s="607">
        <v>5218</v>
      </c>
      <c r="I747" s="607">
        <v>7839</v>
      </c>
      <c r="J747" s="607">
        <v>26101</v>
      </c>
      <c r="K747" s="607">
        <v>7091</v>
      </c>
      <c r="L747" s="607">
        <v>1620</v>
      </c>
      <c r="M747" s="607">
        <v>1124</v>
      </c>
      <c r="N747" s="607">
        <v>17</v>
      </c>
      <c r="O747" s="607">
        <v>1518</v>
      </c>
      <c r="P747" s="607">
        <v>747</v>
      </c>
      <c r="Q747" s="607">
        <v>403</v>
      </c>
    </row>
    <row r="748" spans="1:17">
      <c r="A748" s="9"/>
      <c r="B748" s="9"/>
      <c r="C748" s="1377"/>
      <c r="D748" s="490" t="s">
        <v>1801</v>
      </c>
      <c r="E748" s="607">
        <v>60347</v>
      </c>
      <c r="F748" s="607">
        <v>29883</v>
      </c>
      <c r="G748" s="607">
        <v>23137</v>
      </c>
      <c r="H748" s="607">
        <v>6746</v>
      </c>
      <c r="I748" s="607">
        <v>30464</v>
      </c>
      <c r="J748" s="607">
        <v>37337</v>
      </c>
      <c r="K748" s="607">
        <v>12047</v>
      </c>
      <c r="L748" s="607">
        <v>2845</v>
      </c>
      <c r="M748" s="607">
        <v>2838</v>
      </c>
      <c r="N748" s="607">
        <v>45</v>
      </c>
      <c r="O748" s="607">
        <v>3356</v>
      </c>
      <c r="P748" s="607">
        <v>1056</v>
      </c>
      <c r="Q748" s="607">
        <v>823</v>
      </c>
    </row>
    <row r="749" spans="1:17">
      <c r="A749" s="9"/>
      <c r="B749" s="9"/>
      <c r="C749" s="1377"/>
      <c r="D749" s="490" t="s">
        <v>1802</v>
      </c>
      <c r="E749" s="607">
        <v>98968</v>
      </c>
      <c r="F749" s="607">
        <v>60665</v>
      </c>
      <c r="G749" s="607">
        <v>48701</v>
      </c>
      <c r="H749" s="607">
        <v>11964</v>
      </c>
      <c r="I749" s="607">
        <v>38303</v>
      </c>
      <c r="J749" s="607">
        <v>63438</v>
      </c>
      <c r="K749" s="607">
        <v>19138</v>
      </c>
      <c r="L749" s="607">
        <v>4465</v>
      </c>
      <c r="M749" s="607">
        <v>3962</v>
      </c>
      <c r="N749" s="607">
        <v>62</v>
      </c>
      <c r="O749" s="607">
        <v>4874</v>
      </c>
      <c r="P749" s="607">
        <v>1803</v>
      </c>
      <c r="Q749" s="607">
        <v>1226</v>
      </c>
    </row>
    <row r="750" spans="1:17" ht="27" customHeight="1">
      <c r="A750" s="1502" t="s">
        <v>2413</v>
      </c>
      <c r="B750" s="1502"/>
      <c r="C750" s="1502"/>
      <c r="D750" s="490"/>
      <c r="E750" s="607"/>
      <c r="F750" s="607"/>
      <c r="G750" s="607"/>
      <c r="H750" s="607"/>
      <c r="I750" s="607"/>
      <c r="J750" s="607"/>
      <c r="K750" s="607"/>
      <c r="L750" s="607"/>
      <c r="M750" s="607"/>
      <c r="N750" s="607"/>
      <c r="O750" s="607"/>
      <c r="P750" s="607"/>
      <c r="Q750" s="607"/>
    </row>
    <row r="751" spans="1:17" ht="18" customHeight="1">
      <c r="A751" s="9"/>
      <c r="B751" s="9" t="s">
        <v>669</v>
      </c>
      <c r="C751" s="1377"/>
      <c r="D751" s="490"/>
      <c r="E751" s="607"/>
      <c r="F751" s="607"/>
      <c r="G751" s="607"/>
      <c r="H751" s="607"/>
      <c r="I751" s="607"/>
      <c r="J751" s="607"/>
      <c r="K751" s="607"/>
      <c r="L751" s="607"/>
      <c r="M751" s="607"/>
      <c r="N751" s="607"/>
      <c r="O751" s="607"/>
      <c r="P751" s="607"/>
      <c r="Q751" s="607"/>
    </row>
    <row r="752" spans="1:17" ht="20.25" customHeight="1">
      <c r="A752" s="9"/>
      <c r="B752" s="9"/>
      <c r="C752" s="1377" t="s">
        <v>2405</v>
      </c>
      <c r="D752" s="490" t="s">
        <v>1800</v>
      </c>
      <c r="E752" s="607">
        <v>3445</v>
      </c>
      <c r="F752" s="607">
        <v>3107</v>
      </c>
      <c r="G752" s="607">
        <v>2904</v>
      </c>
      <c r="H752" s="607">
        <v>203</v>
      </c>
      <c r="I752" s="607">
        <v>338</v>
      </c>
      <c r="J752" s="607">
        <v>2732</v>
      </c>
      <c r="K752" s="607">
        <v>545</v>
      </c>
      <c r="L752" s="607">
        <v>2</v>
      </c>
      <c r="M752" s="607">
        <v>0</v>
      </c>
      <c r="N752" s="607">
        <v>0</v>
      </c>
      <c r="O752" s="607">
        <v>36</v>
      </c>
      <c r="P752" s="607">
        <v>8</v>
      </c>
      <c r="Q752" s="607">
        <v>122</v>
      </c>
    </row>
    <row r="753" spans="1:17">
      <c r="A753" s="9"/>
      <c r="B753" s="9"/>
      <c r="C753" s="1377"/>
      <c r="D753" s="490" t="s">
        <v>1801</v>
      </c>
      <c r="E753" s="607">
        <v>4961</v>
      </c>
      <c r="F753" s="607">
        <v>3122</v>
      </c>
      <c r="G753" s="607">
        <v>2831</v>
      </c>
      <c r="H753" s="607">
        <v>291</v>
      </c>
      <c r="I753" s="607">
        <v>1839</v>
      </c>
      <c r="J753" s="607">
        <v>3986</v>
      </c>
      <c r="K753" s="607">
        <v>721</v>
      </c>
      <c r="L753" s="607">
        <v>7</v>
      </c>
      <c r="M753" s="607">
        <v>0</v>
      </c>
      <c r="N753" s="607">
        <v>0</v>
      </c>
      <c r="O753" s="607">
        <v>61</v>
      </c>
      <c r="P753" s="607">
        <v>49</v>
      </c>
      <c r="Q753" s="607">
        <v>137</v>
      </c>
    </row>
    <row r="754" spans="1:17">
      <c r="A754" s="9"/>
      <c r="B754" s="9"/>
      <c r="C754" s="1377"/>
      <c r="D754" s="490" t="s">
        <v>1802</v>
      </c>
      <c r="E754" s="607">
        <v>8406</v>
      </c>
      <c r="F754" s="607">
        <v>6229</v>
      </c>
      <c r="G754" s="607">
        <v>5735</v>
      </c>
      <c r="H754" s="607">
        <v>494</v>
      </c>
      <c r="I754" s="607">
        <v>2177</v>
      </c>
      <c r="J754" s="607">
        <v>6718</v>
      </c>
      <c r="K754" s="607">
        <v>1266</v>
      </c>
      <c r="L754" s="607">
        <v>9</v>
      </c>
      <c r="M754" s="607">
        <v>0</v>
      </c>
      <c r="N754" s="607">
        <v>0</v>
      </c>
      <c r="O754" s="607">
        <v>97</v>
      </c>
      <c r="P754" s="607">
        <v>57</v>
      </c>
      <c r="Q754" s="607">
        <v>259</v>
      </c>
    </row>
    <row r="755" spans="1:17" ht="18" customHeight="1">
      <c r="A755" s="9"/>
      <c r="B755" s="9"/>
      <c r="C755" s="1377" t="s">
        <v>2406</v>
      </c>
      <c r="D755" s="490" t="s">
        <v>1800</v>
      </c>
      <c r="E755" s="607">
        <v>1803</v>
      </c>
      <c r="F755" s="607">
        <v>1592</v>
      </c>
      <c r="G755" s="607">
        <v>1435</v>
      </c>
      <c r="H755" s="607">
        <v>157</v>
      </c>
      <c r="I755" s="607">
        <v>211</v>
      </c>
      <c r="J755" s="607">
        <v>1373</v>
      </c>
      <c r="K755" s="607">
        <v>357</v>
      </c>
      <c r="L755" s="607">
        <v>0</v>
      </c>
      <c r="M755" s="607">
        <v>0</v>
      </c>
      <c r="N755" s="607">
        <v>0</v>
      </c>
      <c r="O755" s="607">
        <v>6</v>
      </c>
      <c r="P755" s="607">
        <v>4</v>
      </c>
      <c r="Q755" s="607">
        <v>63</v>
      </c>
    </row>
    <row r="756" spans="1:17">
      <c r="A756" s="9"/>
      <c r="B756" s="9"/>
      <c r="C756" s="1377"/>
      <c r="D756" s="490" t="s">
        <v>1801</v>
      </c>
      <c r="E756" s="607">
        <v>6316</v>
      </c>
      <c r="F756" s="607">
        <v>3570</v>
      </c>
      <c r="G756" s="607">
        <v>3189</v>
      </c>
      <c r="H756" s="607">
        <v>381</v>
      </c>
      <c r="I756" s="607">
        <v>2746</v>
      </c>
      <c r="J756" s="607">
        <v>4925</v>
      </c>
      <c r="K756" s="607">
        <v>1053</v>
      </c>
      <c r="L756" s="607">
        <v>0</v>
      </c>
      <c r="M756" s="607">
        <v>1</v>
      </c>
      <c r="N756" s="607">
        <v>0</v>
      </c>
      <c r="O756" s="607">
        <v>18</v>
      </c>
      <c r="P756" s="607">
        <v>27</v>
      </c>
      <c r="Q756" s="607">
        <v>292</v>
      </c>
    </row>
    <row r="757" spans="1:17">
      <c r="A757" s="9"/>
      <c r="B757" s="9"/>
      <c r="C757" s="1377"/>
      <c r="D757" s="490" t="s">
        <v>1802</v>
      </c>
      <c r="E757" s="607">
        <v>8119</v>
      </c>
      <c r="F757" s="607">
        <v>5162</v>
      </c>
      <c r="G757" s="607">
        <v>4624</v>
      </c>
      <c r="H757" s="607">
        <v>538</v>
      </c>
      <c r="I757" s="607">
        <v>2957</v>
      </c>
      <c r="J757" s="607">
        <v>6298</v>
      </c>
      <c r="K757" s="607">
        <v>1410</v>
      </c>
      <c r="L757" s="607">
        <v>0</v>
      </c>
      <c r="M757" s="607">
        <v>1</v>
      </c>
      <c r="N757" s="607">
        <v>0</v>
      </c>
      <c r="O757" s="607">
        <v>24</v>
      </c>
      <c r="P757" s="607">
        <v>31</v>
      </c>
      <c r="Q757" s="607">
        <v>355</v>
      </c>
    </row>
    <row r="758" spans="1:17" ht="18" customHeight="1">
      <c r="A758" s="9"/>
      <c r="B758" s="9"/>
      <c r="C758" s="1377" t="s">
        <v>2408</v>
      </c>
      <c r="D758" s="490" t="s">
        <v>1800</v>
      </c>
      <c r="E758" s="607">
        <v>13</v>
      </c>
      <c r="F758" s="607">
        <v>13</v>
      </c>
      <c r="G758" s="607">
        <v>10</v>
      </c>
      <c r="H758" s="607">
        <v>3</v>
      </c>
      <c r="I758" s="607">
        <v>0</v>
      </c>
      <c r="J758" s="607">
        <v>8</v>
      </c>
      <c r="K758" s="607">
        <v>0</v>
      </c>
      <c r="L758" s="607">
        <v>0</v>
      </c>
      <c r="M758" s="607">
        <v>0</v>
      </c>
      <c r="N758" s="607">
        <v>0</v>
      </c>
      <c r="O758" s="607">
        <v>0</v>
      </c>
      <c r="P758" s="607">
        <v>0</v>
      </c>
      <c r="Q758" s="607">
        <v>5</v>
      </c>
    </row>
    <row r="759" spans="1:17">
      <c r="A759" s="9"/>
      <c r="B759" s="9"/>
      <c r="C759" s="1377"/>
      <c r="D759" s="490" t="s">
        <v>1801</v>
      </c>
      <c r="E759" s="607">
        <v>1</v>
      </c>
      <c r="F759" s="607">
        <v>1</v>
      </c>
      <c r="G759" s="607">
        <v>1</v>
      </c>
      <c r="H759" s="607">
        <v>0</v>
      </c>
      <c r="I759" s="607">
        <v>0</v>
      </c>
      <c r="J759" s="607">
        <v>0</v>
      </c>
      <c r="K759" s="607">
        <v>0</v>
      </c>
      <c r="L759" s="607">
        <v>0</v>
      </c>
      <c r="M759" s="607">
        <v>0</v>
      </c>
      <c r="N759" s="607">
        <v>0</v>
      </c>
      <c r="O759" s="607">
        <v>0</v>
      </c>
      <c r="P759" s="607">
        <v>0</v>
      </c>
      <c r="Q759" s="607">
        <v>1</v>
      </c>
    </row>
    <row r="760" spans="1:17">
      <c r="A760" s="9"/>
      <c r="B760" s="9"/>
      <c r="C760" s="1377"/>
      <c r="D760" s="490" t="s">
        <v>1802</v>
      </c>
      <c r="E760" s="607">
        <v>14</v>
      </c>
      <c r="F760" s="607">
        <v>14</v>
      </c>
      <c r="G760" s="607">
        <v>11</v>
      </c>
      <c r="H760" s="607">
        <v>3</v>
      </c>
      <c r="I760" s="607">
        <v>0</v>
      </c>
      <c r="J760" s="607">
        <v>8</v>
      </c>
      <c r="K760" s="607">
        <v>0</v>
      </c>
      <c r="L760" s="607">
        <v>0</v>
      </c>
      <c r="M760" s="607">
        <v>0</v>
      </c>
      <c r="N760" s="607">
        <v>0</v>
      </c>
      <c r="O760" s="607">
        <v>0</v>
      </c>
      <c r="P760" s="607">
        <v>0</v>
      </c>
      <c r="Q760" s="607">
        <v>6</v>
      </c>
    </row>
    <row r="761" spans="1:17" ht="20.25" customHeight="1">
      <c r="A761" s="9"/>
      <c r="B761" s="9"/>
      <c r="C761" s="1422" t="s">
        <v>1947</v>
      </c>
      <c r="D761" s="490" t="s">
        <v>1800</v>
      </c>
      <c r="E761" s="607">
        <v>5261</v>
      </c>
      <c r="F761" s="607">
        <v>4712</v>
      </c>
      <c r="G761" s="607">
        <v>4349</v>
      </c>
      <c r="H761" s="607">
        <v>363</v>
      </c>
      <c r="I761" s="607">
        <v>549</v>
      </c>
      <c r="J761" s="607">
        <v>4113</v>
      </c>
      <c r="K761" s="607">
        <v>902</v>
      </c>
      <c r="L761" s="607">
        <v>2</v>
      </c>
      <c r="M761" s="607">
        <v>0</v>
      </c>
      <c r="N761" s="607">
        <v>0</v>
      </c>
      <c r="O761" s="607">
        <v>42</v>
      </c>
      <c r="P761" s="607">
        <v>12</v>
      </c>
      <c r="Q761" s="607">
        <v>190</v>
      </c>
    </row>
    <row r="762" spans="1:17">
      <c r="A762" s="9"/>
      <c r="B762" s="9"/>
      <c r="C762" s="1377"/>
      <c r="D762" s="490" t="s">
        <v>1801</v>
      </c>
      <c r="E762" s="607">
        <v>11278</v>
      </c>
      <c r="F762" s="607">
        <v>6693</v>
      </c>
      <c r="G762" s="607">
        <v>6021</v>
      </c>
      <c r="H762" s="607">
        <v>672</v>
      </c>
      <c r="I762" s="607">
        <v>4585</v>
      </c>
      <c r="J762" s="607">
        <v>8911</v>
      </c>
      <c r="K762" s="607">
        <v>1774</v>
      </c>
      <c r="L762" s="607">
        <v>7</v>
      </c>
      <c r="M762" s="607">
        <v>1</v>
      </c>
      <c r="N762" s="607">
        <v>0</v>
      </c>
      <c r="O762" s="607">
        <v>79</v>
      </c>
      <c r="P762" s="607">
        <v>76</v>
      </c>
      <c r="Q762" s="607">
        <v>430</v>
      </c>
    </row>
    <row r="763" spans="1:17">
      <c r="A763" s="9"/>
      <c r="B763" s="9"/>
      <c r="C763" s="1377"/>
      <c r="D763" s="490" t="s">
        <v>1802</v>
      </c>
      <c r="E763" s="607">
        <v>16539</v>
      </c>
      <c r="F763" s="607">
        <v>11405</v>
      </c>
      <c r="G763" s="607">
        <v>10370</v>
      </c>
      <c r="H763" s="607">
        <v>1035</v>
      </c>
      <c r="I763" s="607">
        <v>5134</v>
      </c>
      <c r="J763" s="607">
        <v>13024</v>
      </c>
      <c r="K763" s="607">
        <v>2676</v>
      </c>
      <c r="L763" s="607">
        <v>9</v>
      </c>
      <c r="M763" s="607">
        <v>1</v>
      </c>
      <c r="N763" s="607">
        <v>0</v>
      </c>
      <c r="O763" s="607">
        <v>121</v>
      </c>
      <c r="P763" s="607">
        <v>88</v>
      </c>
      <c r="Q763" s="607">
        <v>620</v>
      </c>
    </row>
    <row r="764" spans="1:17" ht="20.25" customHeight="1">
      <c r="A764" s="9"/>
      <c r="B764" s="9" t="s">
        <v>671</v>
      </c>
      <c r="C764" s="1377"/>
      <c r="D764" s="490"/>
      <c r="E764" s="607"/>
      <c r="F764" s="607"/>
      <c r="G764" s="607"/>
      <c r="H764" s="607"/>
      <c r="I764" s="607"/>
      <c r="J764" s="607"/>
      <c r="K764" s="607"/>
      <c r="L764" s="607"/>
      <c r="M764" s="607"/>
      <c r="N764" s="607"/>
      <c r="O764" s="607"/>
      <c r="P764" s="607"/>
      <c r="Q764" s="607"/>
    </row>
    <row r="765" spans="1:17" ht="20.25" customHeight="1">
      <c r="A765" s="9"/>
      <c r="B765" s="9"/>
      <c r="C765" s="1377" t="s">
        <v>2405</v>
      </c>
      <c r="D765" s="490" t="s">
        <v>1800</v>
      </c>
      <c r="E765" s="607">
        <v>7</v>
      </c>
      <c r="F765" s="607">
        <v>5</v>
      </c>
      <c r="G765" s="1153" t="s">
        <v>893</v>
      </c>
      <c r="H765" s="1153" t="s">
        <v>893</v>
      </c>
      <c r="I765" s="607">
        <v>2</v>
      </c>
      <c r="J765" s="1153" t="s">
        <v>893</v>
      </c>
      <c r="K765" s="1153" t="s">
        <v>893</v>
      </c>
      <c r="L765" s="1153" t="s">
        <v>893</v>
      </c>
      <c r="M765" s="1153" t="s">
        <v>893</v>
      </c>
      <c r="N765" s="1153" t="s">
        <v>893</v>
      </c>
      <c r="O765" s="1153" t="s">
        <v>893</v>
      </c>
      <c r="P765" s="1153" t="s">
        <v>893</v>
      </c>
      <c r="Q765" s="1153" t="s">
        <v>893</v>
      </c>
    </row>
    <row r="766" spans="1:17">
      <c r="A766" s="9"/>
      <c r="B766" s="9"/>
      <c r="C766" s="1377"/>
      <c r="D766" s="490" t="s">
        <v>1801</v>
      </c>
      <c r="E766" s="607">
        <v>31</v>
      </c>
      <c r="F766" s="607">
        <v>14</v>
      </c>
      <c r="G766" s="1153" t="s">
        <v>893</v>
      </c>
      <c r="H766" s="1153" t="s">
        <v>893</v>
      </c>
      <c r="I766" s="607">
        <v>17</v>
      </c>
      <c r="J766" s="1153" t="s">
        <v>893</v>
      </c>
      <c r="K766" s="1153" t="s">
        <v>893</v>
      </c>
      <c r="L766" s="1153" t="s">
        <v>893</v>
      </c>
      <c r="M766" s="1153" t="s">
        <v>893</v>
      </c>
      <c r="N766" s="1153" t="s">
        <v>893</v>
      </c>
      <c r="O766" s="1153" t="s">
        <v>893</v>
      </c>
      <c r="P766" s="1153" t="s">
        <v>893</v>
      </c>
      <c r="Q766" s="1153" t="s">
        <v>893</v>
      </c>
    </row>
    <row r="767" spans="1:17">
      <c r="A767" s="9"/>
      <c r="B767" s="9"/>
      <c r="C767" s="1377"/>
      <c r="D767" s="490" t="s">
        <v>1802</v>
      </c>
      <c r="E767" s="607">
        <v>38</v>
      </c>
      <c r="F767" s="607">
        <v>19</v>
      </c>
      <c r="G767" s="1153" t="s">
        <v>893</v>
      </c>
      <c r="H767" s="1153" t="s">
        <v>893</v>
      </c>
      <c r="I767" s="607">
        <v>19</v>
      </c>
      <c r="J767" s="1153" t="s">
        <v>893</v>
      </c>
      <c r="K767" s="1153" t="s">
        <v>893</v>
      </c>
      <c r="L767" s="1153" t="s">
        <v>893</v>
      </c>
      <c r="M767" s="1153" t="s">
        <v>893</v>
      </c>
      <c r="N767" s="1153" t="s">
        <v>893</v>
      </c>
      <c r="O767" s="1153" t="s">
        <v>893</v>
      </c>
      <c r="P767" s="1153" t="s">
        <v>893</v>
      </c>
      <c r="Q767" s="1153" t="s">
        <v>893</v>
      </c>
    </row>
    <row r="768" spans="1:17" ht="20.25" customHeight="1">
      <c r="A768" s="9"/>
      <c r="B768" s="9"/>
      <c r="C768" s="1377" t="s">
        <v>2406</v>
      </c>
      <c r="D768" s="490" t="s">
        <v>1800</v>
      </c>
      <c r="E768" s="607">
        <v>19</v>
      </c>
      <c r="F768" s="607">
        <v>15</v>
      </c>
      <c r="G768" s="1153" t="s">
        <v>893</v>
      </c>
      <c r="H768" s="1153" t="s">
        <v>893</v>
      </c>
      <c r="I768" s="607">
        <v>4</v>
      </c>
      <c r="J768" s="1153" t="s">
        <v>893</v>
      </c>
      <c r="K768" s="1153" t="s">
        <v>893</v>
      </c>
      <c r="L768" s="1153" t="s">
        <v>893</v>
      </c>
      <c r="M768" s="1153" t="s">
        <v>893</v>
      </c>
      <c r="N768" s="1153" t="s">
        <v>893</v>
      </c>
      <c r="O768" s="1153" t="s">
        <v>893</v>
      </c>
      <c r="P768" s="1153" t="s">
        <v>893</v>
      </c>
      <c r="Q768" s="1153" t="s">
        <v>893</v>
      </c>
    </row>
    <row r="769" spans="1:17">
      <c r="A769" s="9"/>
      <c r="B769" s="9"/>
      <c r="C769" s="1377"/>
      <c r="D769" s="490" t="s">
        <v>1801</v>
      </c>
      <c r="E769" s="607">
        <v>41</v>
      </c>
      <c r="F769" s="607">
        <v>25</v>
      </c>
      <c r="G769" s="1153" t="s">
        <v>893</v>
      </c>
      <c r="H769" s="1153" t="s">
        <v>893</v>
      </c>
      <c r="I769" s="607">
        <v>16</v>
      </c>
      <c r="J769" s="1153" t="s">
        <v>893</v>
      </c>
      <c r="K769" s="1153" t="s">
        <v>893</v>
      </c>
      <c r="L769" s="1153" t="s">
        <v>893</v>
      </c>
      <c r="M769" s="1153" t="s">
        <v>893</v>
      </c>
      <c r="N769" s="1153" t="s">
        <v>893</v>
      </c>
      <c r="O769" s="1153" t="s">
        <v>893</v>
      </c>
      <c r="P769" s="1153" t="s">
        <v>893</v>
      </c>
      <c r="Q769" s="1153" t="s">
        <v>893</v>
      </c>
    </row>
    <row r="770" spans="1:17">
      <c r="A770" s="9"/>
      <c r="B770" s="9"/>
      <c r="C770" s="1377"/>
      <c r="D770" s="490" t="s">
        <v>1802</v>
      </c>
      <c r="E770" s="607">
        <v>60</v>
      </c>
      <c r="F770" s="607">
        <v>40</v>
      </c>
      <c r="G770" s="1153" t="s">
        <v>893</v>
      </c>
      <c r="H770" s="1153" t="s">
        <v>893</v>
      </c>
      <c r="I770" s="607">
        <v>20</v>
      </c>
      <c r="J770" s="1153" t="s">
        <v>893</v>
      </c>
      <c r="K770" s="1153" t="s">
        <v>893</v>
      </c>
      <c r="L770" s="1153" t="s">
        <v>893</v>
      </c>
      <c r="M770" s="1153" t="s">
        <v>893</v>
      </c>
      <c r="N770" s="1153" t="s">
        <v>893</v>
      </c>
      <c r="O770" s="1153" t="s">
        <v>893</v>
      </c>
      <c r="P770" s="1153" t="s">
        <v>893</v>
      </c>
      <c r="Q770" s="1153" t="s">
        <v>893</v>
      </c>
    </row>
    <row r="771" spans="1:17" ht="18" customHeight="1">
      <c r="A771" s="9"/>
      <c r="B771" s="9"/>
      <c r="C771" s="1422" t="s">
        <v>1947</v>
      </c>
      <c r="D771" s="490" t="s">
        <v>1800</v>
      </c>
      <c r="E771" s="607">
        <v>26</v>
      </c>
      <c r="F771" s="607">
        <v>20</v>
      </c>
      <c r="G771" s="1153" t="s">
        <v>893</v>
      </c>
      <c r="H771" s="1153" t="s">
        <v>893</v>
      </c>
      <c r="I771" s="607">
        <v>6</v>
      </c>
      <c r="J771" s="607">
        <v>20</v>
      </c>
      <c r="K771" s="607">
        <v>6</v>
      </c>
      <c r="L771" s="607">
        <v>0</v>
      </c>
      <c r="M771" s="607">
        <v>0</v>
      </c>
      <c r="N771" s="607">
        <v>0</v>
      </c>
      <c r="O771" s="607">
        <v>0</v>
      </c>
      <c r="P771" s="607">
        <v>0</v>
      </c>
      <c r="Q771" s="607">
        <v>0</v>
      </c>
    </row>
    <row r="772" spans="1:17">
      <c r="A772" s="9"/>
      <c r="B772" s="9"/>
      <c r="C772" s="1377"/>
      <c r="D772" s="490" t="s">
        <v>1801</v>
      </c>
      <c r="E772" s="607">
        <v>72</v>
      </c>
      <c r="F772" s="607">
        <v>39</v>
      </c>
      <c r="G772" s="1153" t="s">
        <v>893</v>
      </c>
      <c r="H772" s="1153" t="s">
        <v>893</v>
      </c>
      <c r="I772" s="607">
        <v>33</v>
      </c>
      <c r="J772" s="607">
        <v>56</v>
      </c>
      <c r="K772" s="607">
        <v>16</v>
      </c>
      <c r="L772" s="607">
        <v>0</v>
      </c>
      <c r="M772" s="607">
        <v>0</v>
      </c>
      <c r="N772" s="607">
        <v>0</v>
      </c>
      <c r="O772" s="607">
        <v>0</v>
      </c>
      <c r="P772" s="607">
        <v>0</v>
      </c>
      <c r="Q772" s="607">
        <v>0</v>
      </c>
    </row>
    <row r="773" spans="1:17">
      <c r="A773" s="9"/>
      <c r="B773" s="9"/>
      <c r="C773" s="1377"/>
      <c r="D773" s="490" t="s">
        <v>1802</v>
      </c>
      <c r="E773" s="607">
        <v>98</v>
      </c>
      <c r="F773" s="607">
        <v>59</v>
      </c>
      <c r="G773" s="1153" t="s">
        <v>893</v>
      </c>
      <c r="H773" s="1153" t="s">
        <v>893</v>
      </c>
      <c r="I773" s="607">
        <v>39</v>
      </c>
      <c r="J773" s="607">
        <v>76</v>
      </c>
      <c r="K773" s="607">
        <v>22</v>
      </c>
      <c r="L773" s="607">
        <v>0</v>
      </c>
      <c r="M773" s="607">
        <v>0</v>
      </c>
      <c r="N773" s="607">
        <v>0</v>
      </c>
      <c r="O773" s="607">
        <v>0</v>
      </c>
      <c r="P773" s="607">
        <v>0</v>
      </c>
      <c r="Q773" s="607">
        <v>0</v>
      </c>
    </row>
    <row r="774" spans="1:17" ht="19.5" customHeight="1">
      <c r="A774" s="9"/>
      <c r="B774" s="9" t="s">
        <v>672</v>
      </c>
      <c r="C774" s="1377"/>
      <c r="D774" s="490"/>
      <c r="E774" s="607"/>
      <c r="F774" s="607"/>
      <c r="G774" s="607"/>
      <c r="H774" s="607"/>
      <c r="I774" s="607"/>
      <c r="J774" s="607"/>
      <c r="K774" s="607"/>
      <c r="L774" s="607"/>
      <c r="M774" s="607"/>
      <c r="N774" s="607"/>
      <c r="O774" s="607"/>
      <c r="P774" s="607"/>
      <c r="Q774" s="607"/>
    </row>
    <row r="775" spans="1:17" ht="19.5" customHeight="1">
      <c r="A775" s="9"/>
      <c r="B775" s="9"/>
      <c r="C775" s="1377" t="s">
        <v>2405</v>
      </c>
      <c r="D775" s="490" t="s">
        <v>1800</v>
      </c>
      <c r="E775" s="607">
        <v>1426</v>
      </c>
      <c r="F775" s="607">
        <v>1303</v>
      </c>
      <c r="G775" s="607">
        <v>1157</v>
      </c>
      <c r="H775" s="607">
        <v>146</v>
      </c>
      <c r="I775" s="607">
        <v>123</v>
      </c>
      <c r="J775" s="607">
        <v>1010</v>
      </c>
      <c r="K775" s="607">
        <v>387</v>
      </c>
      <c r="L775" s="607">
        <v>0</v>
      </c>
      <c r="M775" s="607">
        <v>0</v>
      </c>
      <c r="N775" s="607">
        <v>0</v>
      </c>
      <c r="O775" s="607">
        <v>10</v>
      </c>
      <c r="P775" s="607">
        <v>4</v>
      </c>
      <c r="Q775" s="607">
        <v>15</v>
      </c>
    </row>
    <row r="776" spans="1:17">
      <c r="A776" s="9"/>
      <c r="B776" s="9"/>
      <c r="C776" s="1377"/>
      <c r="D776" s="490" t="s">
        <v>1801</v>
      </c>
      <c r="E776" s="607">
        <v>682</v>
      </c>
      <c r="F776" s="607">
        <v>389</v>
      </c>
      <c r="G776" s="607">
        <v>330</v>
      </c>
      <c r="H776" s="607">
        <v>59</v>
      </c>
      <c r="I776" s="607">
        <v>293</v>
      </c>
      <c r="J776" s="607">
        <v>559</v>
      </c>
      <c r="K776" s="607">
        <v>101</v>
      </c>
      <c r="L776" s="607">
        <v>0</v>
      </c>
      <c r="M776" s="607">
        <v>0</v>
      </c>
      <c r="N776" s="607">
        <v>0</v>
      </c>
      <c r="O776" s="607">
        <v>9</v>
      </c>
      <c r="P776" s="607">
        <v>10</v>
      </c>
      <c r="Q776" s="607">
        <v>3</v>
      </c>
    </row>
    <row r="777" spans="1:17">
      <c r="A777" s="9"/>
      <c r="B777" s="9"/>
      <c r="C777" s="1377"/>
      <c r="D777" s="490" t="s">
        <v>1802</v>
      </c>
      <c r="E777" s="607">
        <v>2108</v>
      </c>
      <c r="F777" s="607">
        <v>1692</v>
      </c>
      <c r="G777" s="607">
        <v>1487</v>
      </c>
      <c r="H777" s="607">
        <v>205</v>
      </c>
      <c r="I777" s="607">
        <v>416</v>
      </c>
      <c r="J777" s="607">
        <v>1569</v>
      </c>
      <c r="K777" s="607">
        <v>488</v>
      </c>
      <c r="L777" s="607">
        <v>0</v>
      </c>
      <c r="M777" s="607">
        <v>0</v>
      </c>
      <c r="N777" s="607">
        <v>0</v>
      </c>
      <c r="O777" s="607">
        <v>19</v>
      </c>
      <c r="P777" s="607">
        <v>14</v>
      </c>
      <c r="Q777" s="607">
        <v>18</v>
      </c>
    </row>
    <row r="778" spans="1:17">
      <c r="A778" s="9"/>
      <c r="B778" s="9"/>
      <c r="C778" s="1377"/>
      <c r="D778" s="704"/>
      <c r="E778" s="607"/>
      <c r="F778" s="607"/>
      <c r="G778" s="607"/>
      <c r="H778" s="607"/>
      <c r="I778" s="607"/>
      <c r="J778" s="607"/>
      <c r="K778" s="607"/>
      <c r="L778" s="607"/>
      <c r="M778" s="607"/>
      <c r="N778" s="607"/>
      <c r="O778" s="607"/>
      <c r="P778" s="607"/>
      <c r="Q778" s="607"/>
    </row>
    <row r="779" spans="1:17">
      <c r="A779" s="9"/>
      <c r="B779" s="9"/>
      <c r="C779" s="1377"/>
      <c r="D779" s="704"/>
      <c r="E779" s="607"/>
      <c r="F779" s="607"/>
      <c r="G779" s="607"/>
      <c r="H779" s="607"/>
      <c r="I779" s="607"/>
      <c r="J779" s="607"/>
      <c r="K779" s="607"/>
      <c r="L779" s="607"/>
      <c r="M779" s="607"/>
      <c r="N779" s="607"/>
      <c r="O779" s="607"/>
      <c r="P779" s="607"/>
      <c r="Q779" s="607"/>
    </row>
    <row r="780" spans="1:17">
      <c r="A780" s="90" t="s">
        <v>546</v>
      </c>
      <c r="B780" s="9"/>
      <c r="C780" s="1377"/>
      <c r="D780" s="704"/>
      <c r="E780" s="706"/>
      <c r="F780" s="607"/>
      <c r="G780" s="607"/>
      <c r="H780" s="607"/>
      <c r="I780" s="607"/>
      <c r="J780" s="607"/>
      <c r="K780" s="607"/>
      <c r="L780" s="607"/>
      <c r="M780" s="607"/>
      <c r="N780" s="607"/>
      <c r="O780" s="607"/>
      <c r="P780" s="607"/>
      <c r="Q780" s="607"/>
    </row>
    <row r="781" spans="1:17">
      <c r="A781" s="509" t="s">
        <v>1890</v>
      </c>
      <c r="B781" s="9"/>
      <c r="C781" s="1377"/>
      <c r="D781" s="704"/>
      <c r="E781" s="706"/>
      <c r="F781" s="607"/>
      <c r="G781" s="607"/>
      <c r="H781" s="607"/>
      <c r="I781" s="607"/>
      <c r="J781" s="607"/>
      <c r="K781" s="607"/>
      <c r="L781" s="607"/>
      <c r="M781" s="607"/>
      <c r="N781" s="607"/>
      <c r="O781" s="607"/>
      <c r="P781" s="607"/>
      <c r="Q781" s="607"/>
    </row>
    <row r="782" spans="1:17">
      <c r="A782" s="509" t="s">
        <v>1891</v>
      </c>
      <c r="B782" s="9"/>
      <c r="C782" s="1377"/>
      <c r="D782" s="704"/>
      <c r="E782" s="706"/>
      <c r="F782" s="607"/>
      <c r="G782" s="607"/>
      <c r="H782" s="607"/>
      <c r="I782" s="607"/>
      <c r="J782" s="607"/>
      <c r="K782" s="607"/>
      <c r="L782" s="607"/>
      <c r="M782" s="607"/>
      <c r="N782" s="607"/>
      <c r="O782" s="607"/>
      <c r="P782" s="607"/>
      <c r="Q782" s="607"/>
    </row>
    <row r="783" spans="1:17" s="509" customFormat="1" ht="10.15" customHeight="1">
      <c r="A783" s="509" t="s">
        <v>1892</v>
      </c>
      <c r="C783" s="510"/>
      <c r="D783" s="515"/>
      <c r="E783" s="512"/>
      <c r="F783" s="512"/>
      <c r="G783" s="512"/>
      <c r="H783" s="512"/>
      <c r="I783" s="512"/>
      <c r="J783" s="512"/>
      <c r="K783" s="512"/>
      <c r="L783" s="512"/>
      <c r="M783" s="512"/>
    </row>
    <row r="784" spans="1:17" ht="9.75" customHeight="1">
      <c r="B784" s="9"/>
      <c r="C784" s="1377"/>
      <c r="D784" s="704"/>
      <c r="E784" s="706"/>
      <c r="F784" s="607"/>
      <c r="G784" s="607"/>
      <c r="H784" s="607"/>
      <c r="I784" s="607"/>
      <c r="J784" s="607"/>
      <c r="K784" s="607"/>
      <c r="L784" s="607"/>
      <c r="M784" s="607"/>
      <c r="N784" s="607"/>
      <c r="O784" s="607"/>
      <c r="P784" s="607"/>
      <c r="Q784" s="607"/>
    </row>
    <row r="785" spans="1:17">
      <c r="A785" s="1316" t="s">
        <v>586</v>
      </c>
      <c r="B785" s="9"/>
      <c r="C785" s="1377"/>
      <c r="D785" s="704"/>
      <c r="E785" s="706"/>
      <c r="F785" s="607"/>
      <c r="G785" s="607"/>
      <c r="H785" s="607"/>
      <c r="I785" s="607"/>
      <c r="J785" s="607"/>
      <c r="K785" s="607"/>
      <c r="L785" s="607"/>
      <c r="M785" s="607"/>
      <c r="N785" s="607"/>
      <c r="O785" s="607"/>
      <c r="P785" s="607"/>
      <c r="Q785" s="607"/>
    </row>
    <row r="786" spans="1:17" ht="20.25" customHeight="1">
      <c r="A786" s="9"/>
      <c r="B786" s="9"/>
      <c r="C786" s="1377" t="s">
        <v>2406</v>
      </c>
      <c r="D786" s="490" t="s">
        <v>1800</v>
      </c>
      <c r="E786" s="607">
        <v>2263</v>
      </c>
      <c r="F786" s="607">
        <v>2127</v>
      </c>
      <c r="G786" s="607">
        <v>1959</v>
      </c>
      <c r="H786" s="607">
        <v>168</v>
      </c>
      <c r="I786" s="607">
        <v>136</v>
      </c>
      <c r="J786" s="607">
        <v>1536</v>
      </c>
      <c r="K786" s="607">
        <v>520</v>
      </c>
      <c r="L786" s="607">
        <v>0</v>
      </c>
      <c r="M786" s="607">
        <v>0</v>
      </c>
      <c r="N786" s="607">
        <v>0</v>
      </c>
      <c r="O786" s="607">
        <v>3</v>
      </c>
      <c r="P786" s="607">
        <v>2</v>
      </c>
      <c r="Q786" s="607">
        <v>202</v>
      </c>
    </row>
    <row r="787" spans="1:17">
      <c r="A787" s="9"/>
      <c r="B787" s="9"/>
      <c r="C787" s="1377"/>
      <c r="D787" s="490" t="s">
        <v>1801</v>
      </c>
      <c r="E787" s="607">
        <v>1433</v>
      </c>
      <c r="F787" s="607">
        <v>860</v>
      </c>
      <c r="G787" s="607">
        <v>751</v>
      </c>
      <c r="H787" s="607">
        <v>109</v>
      </c>
      <c r="I787" s="607">
        <v>573</v>
      </c>
      <c r="J787" s="607">
        <v>861</v>
      </c>
      <c r="K787" s="607">
        <v>528</v>
      </c>
      <c r="L787" s="607">
        <v>0</v>
      </c>
      <c r="M787" s="607">
        <v>0</v>
      </c>
      <c r="N787" s="607">
        <v>0</v>
      </c>
      <c r="O787" s="607">
        <v>11</v>
      </c>
      <c r="P787" s="607">
        <v>13</v>
      </c>
      <c r="Q787" s="607">
        <v>20</v>
      </c>
    </row>
    <row r="788" spans="1:17">
      <c r="A788" s="9"/>
      <c r="B788" s="9"/>
      <c r="C788" s="1377"/>
      <c r="D788" s="490" t="s">
        <v>1802</v>
      </c>
      <c r="E788" s="607">
        <v>3696</v>
      </c>
      <c r="F788" s="607">
        <v>2987</v>
      </c>
      <c r="G788" s="607">
        <v>2710</v>
      </c>
      <c r="H788" s="607">
        <v>277</v>
      </c>
      <c r="I788" s="607">
        <v>709</v>
      </c>
      <c r="J788" s="607">
        <v>2397</v>
      </c>
      <c r="K788" s="607">
        <v>1048</v>
      </c>
      <c r="L788" s="607">
        <v>0</v>
      </c>
      <c r="M788" s="607">
        <v>0</v>
      </c>
      <c r="N788" s="607">
        <v>0</v>
      </c>
      <c r="O788" s="607">
        <v>14</v>
      </c>
      <c r="P788" s="607">
        <v>15</v>
      </c>
      <c r="Q788" s="607">
        <v>222</v>
      </c>
    </row>
    <row r="789" spans="1:17" ht="18" customHeight="1">
      <c r="A789" s="9"/>
      <c r="B789" s="9"/>
      <c r="C789" s="1377" t="s">
        <v>2408</v>
      </c>
      <c r="D789" s="490" t="s">
        <v>1800</v>
      </c>
      <c r="E789" s="607">
        <v>2</v>
      </c>
      <c r="F789" s="607">
        <v>2</v>
      </c>
      <c r="G789" s="607">
        <v>2</v>
      </c>
      <c r="H789" s="607">
        <v>0</v>
      </c>
      <c r="I789" s="607">
        <v>0</v>
      </c>
      <c r="J789" s="607">
        <v>1</v>
      </c>
      <c r="K789" s="607">
        <v>0</v>
      </c>
      <c r="L789" s="607">
        <v>0</v>
      </c>
      <c r="M789" s="607">
        <v>0</v>
      </c>
      <c r="N789" s="607">
        <v>0</v>
      </c>
      <c r="O789" s="607">
        <v>0</v>
      </c>
      <c r="P789" s="607">
        <v>0</v>
      </c>
      <c r="Q789" s="607">
        <v>1</v>
      </c>
    </row>
    <row r="790" spans="1:17">
      <c r="A790" s="9"/>
      <c r="B790" s="9"/>
      <c r="C790" s="1377"/>
      <c r="D790" s="490" t="s">
        <v>1802</v>
      </c>
      <c r="E790" s="607">
        <v>2</v>
      </c>
      <c r="F790" s="607">
        <v>2</v>
      </c>
      <c r="G790" s="607">
        <v>2</v>
      </c>
      <c r="H790" s="607">
        <v>0</v>
      </c>
      <c r="I790" s="607">
        <v>0</v>
      </c>
      <c r="J790" s="607">
        <v>1</v>
      </c>
      <c r="K790" s="607">
        <v>0</v>
      </c>
      <c r="L790" s="607">
        <v>0</v>
      </c>
      <c r="M790" s="607">
        <v>0</v>
      </c>
      <c r="N790" s="607">
        <v>0</v>
      </c>
      <c r="O790" s="607">
        <v>0</v>
      </c>
      <c r="P790" s="607">
        <v>0</v>
      </c>
      <c r="Q790" s="607">
        <v>1</v>
      </c>
    </row>
    <row r="791" spans="1:17" ht="20.25" customHeight="1">
      <c r="A791" s="9"/>
      <c r="B791" s="9"/>
      <c r="C791" s="1422" t="s">
        <v>1947</v>
      </c>
      <c r="D791" s="490" t="s">
        <v>1800</v>
      </c>
      <c r="E791" s="607">
        <v>3691</v>
      </c>
      <c r="F791" s="607">
        <v>3432</v>
      </c>
      <c r="G791" s="607">
        <v>3118</v>
      </c>
      <c r="H791" s="607">
        <v>314</v>
      </c>
      <c r="I791" s="607">
        <v>259</v>
      </c>
      <c r="J791" s="607">
        <v>2547</v>
      </c>
      <c r="K791" s="607">
        <v>907</v>
      </c>
      <c r="L791" s="607">
        <v>0</v>
      </c>
      <c r="M791" s="607">
        <v>0</v>
      </c>
      <c r="N791" s="607">
        <v>0</v>
      </c>
      <c r="O791" s="607">
        <v>13</v>
      </c>
      <c r="P791" s="607">
        <v>6</v>
      </c>
      <c r="Q791" s="607">
        <v>218</v>
      </c>
    </row>
    <row r="792" spans="1:17">
      <c r="A792" s="9"/>
      <c r="B792" s="9"/>
      <c r="C792" s="1377"/>
      <c r="D792" s="490" t="s">
        <v>1801</v>
      </c>
      <c r="E792" s="607">
        <v>2115</v>
      </c>
      <c r="F792" s="607">
        <v>1249</v>
      </c>
      <c r="G792" s="607">
        <v>1081</v>
      </c>
      <c r="H792" s="607">
        <v>168</v>
      </c>
      <c r="I792" s="607">
        <v>866</v>
      </c>
      <c r="J792" s="607">
        <v>1420</v>
      </c>
      <c r="K792" s="607">
        <v>629</v>
      </c>
      <c r="L792" s="607">
        <v>0</v>
      </c>
      <c r="M792" s="607">
        <v>0</v>
      </c>
      <c r="N792" s="607">
        <v>0</v>
      </c>
      <c r="O792" s="607">
        <v>20</v>
      </c>
      <c r="P792" s="607">
        <v>23</v>
      </c>
      <c r="Q792" s="607">
        <v>23</v>
      </c>
    </row>
    <row r="793" spans="1:17">
      <c r="A793" s="9"/>
      <c r="B793" s="9"/>
      <c r="C793" s="1377"/>
      <c r="D793" s="490" t="s">
        <v>1802</v>
      </c>
      <c r="E793" s="607">
        <v>5806</v>
      </c>
      <c r="F793" s="607">
        <v>4681</v>
      </c>
      <c r="G793" s="607">
        <v>4199</v>
      </c>
      <c r="H793" s="607">
        <v>482</v>
      </c>
      <c r="I793" s="607">
        <v>1125</v>
      </c>
      <c r="J793" s="607">
        <v>3967</v>
      </c>
      <c r="K793" s="607">
        <v>1536</v>
      </c>
      <c r="L793" s="607">
        <v>0</v>
      </c>
      <c r="M793" s="607">
        <v>0</v>
      </c>
      <c r="N793" s="607">
        <v>0</v>
      </c>
      <c r="O793" s="607">
        <v>33</v>
      </c>
      <c r="P793" s="607">
        <v>29</v>
      </c>
      <c r="Q793" s="607">
        <v>241</v>
      </c>
    </row>
    <row r="794" spans="1:17" ht="20.25" customHeight="1">
      <c r="A794" s="9"/>
      <c r="B794" s="9" t="s">
        <v>673</v>
      </c>
      <c r="C794" s="1377"/>
      <c r="D794" s="490"/>
      <c r="E794" s="607"/>
      <c r="F794" s="607"/>
      <c r="G794" s="607"/>
      <c r="H794" s="607"/>
      <c r="I794" s="607"/>
      <c r="J794" s="607"/>
      <c r="K794" s="607"/>
      <c r="L794" s="607"/>
      <c r="M794" s="607"/>
      <c r="N794" s="607"/>
      <c r="O794" s="607"/>
      <c r="P794" s="607"/>
      <c r="Q794" s="607"/>
    </row>
    <row r="795" spans="1:17" ht="17.25" customHeight="1">
      <c r="A795" s="9"/>
      <c r="B795" s="9"/>
      <c r="C795" s="1377" t="s">
        <v>2405</v>
      </c>
      <c r="D795" s="490" t="s">
        <v>1800</v>
      </c>
      <c r="E795" s="607">
        <v>1219</v>
      </c>
      <c r="F795" s="607">
        <v>1041</v>
      </c>
      <c r="G795" s="607">
        <v>935</v>
      </c>
      <c r="H795" s="607">
        <v>106</v>
      </c>
      <c r="I795" s="607">
        <v>178</v>
      </c>
      <c r="J795" s="607">
        <v>1032</v>
      </c>
      <c r="K795" s="607">
        <v>88</v>
      </c>
      <c r="L795" s="607">
        <v>2</v>
      </c>
      <c r="M795" s="607">
        <v>0</v>
      </c>
      <c r="N795" s="607">
        <v>0</v>
      </c>
      <c r="O795" s="607">
        <v>25</v>
      </c>
      <c r="P795" s="607">
        <v>18</v>
      </c>
      <c r="Q795" s="607">
        <v>54</v>
      </c>
    </row>
    <row r="796" spans="1:17">
      <c r="A796" s="9"/>
      <c r="B796" s="9"/>
      <c r="C796" s="1377"/>
      <c r="D796" s="490" t="s">
        <v>1801</v>
      </c>
      <c r="E796" s="607">
        <v>3486</v>
      </c>
      <c r="F796" s="607">
        <v>1915</v>
      </c>
      <c r="G796" s="607">
        <v>1675</v>
      </c>
      <c r="H796" s="607">
        <v>240</v>
      </c>
      <c r="I796" s="607">
        <v>1571</v>
      </c>
      <c r="J796" s="607">
        <v>2905</v>
      </c>
      <c r="K796" s="607">
        <v>276</v>
      </c>
      <c r="L796" s="607">
        <v>3</v>
      </c>
      <c r="M796" s="607">
        <v>0</v>
      </c>
      <c r="N796" s="607">
        <v>0</v>
      </c>
      <c r="O796" s="607">
        <v>61</v>
      </c>
      <c r="P796" s="607">
        <v>79</v>
      </c>
      <c r="Q796" s="607">
        <v>162</v>
      </c>
    </row>
    <row r="797" spans="1:17">
      <c r="A797" s="9"/>
      <c r="B797" s="9"/>
      <c r="C797" s="1377"/>
      <c r="D797" s="490" t="s">
        <v>1802</v>
      </c>
      <c r="E797" s="607">
        <v>4705</v>
      </c>
      <c r="F797" s="607">
        <v>2956</v>
      </c>
      <c r="G797" s="607">
        <v>2610</v>
      </c>
      <c r="H797" s="607">
        <v>346</v>
      </c>
      <c r="I797" s="607">
        <v>1749</v>
      </c>
      <c r="J797" s="607">
        <v>3937</v>
      </c>
      <c r="K797" s="607">
        <v>364</v>
      </c>
      <c r="L797" s="607">
        <v>5</v>
      </c>
      <c r="M797" s="607">
        <v>0</v>
      </c>
      <c r="N797" s="607">
        <v>0</v>
      </c>
      <c r="O797" s="607">
        <v>86</v>
      </c>
      <c r="P797" s="607">
        <v>97</v>
      </c>
      <c r="Q797" s="607">
        <v>216</v>
      </c>
    </row>
    <row r="798" spans="1:17" ht="20.25" customHeight="1">
      <c r="A798" s="9"/>
      <c r="B798" s="9"/>
      <c r="C798" s="1377" t="s">
        <v>2406</v>
      </c>
      <c r="D798" s="490" t="s">
        <v>1800</v>
      </c>
      <c r="E798" s="607">
        <v>3406</v>
      </c>
      <c r="F798" s="607">
        <v>3057</v>
      </c>
      <c r="G798" s="607">
        <v>2693</v>
      </c>
      <c r="H798" s="607">
        <v>364</v>
      </c>
      <c r="I798" s="607">
        <v>349</v>
      </c>
      <c r="J798" s="607">
        <v>3088</v>
      </c>
      <c r="K798" s="607">
        <v>161</v>
      </c>
      <c r="L798" s="607">
        <v>1</v>
      </c>
      <c r="M798" s="607">
        <v>0</v>
      </c>
      <c r="N798" s="607">
        <v>0</v>
      </c>
      <c r="O798" s="607">
        <v>13</v>
      </c>
      <c r="P798" s="607">
        <v>16</v>
      </c>
      <c r="Q798" s="607">
        <v>127</v>
      </c>
    </row>
    <row r="799" spans="1:17">
      <c r="A799" s="9"/>
      <c r="B799" s="9"/>
      <c r="C799" s="1377"/>
      <c r="D799" s="490" t="s">
        <v>1801</v>
      </c>
      <c r="E799" s="607">
        <v>8969</v>
      </c>
      <c r="F799" s="607">
        <v>5036</v>
      </c>
      <c r="G799" s="607">
        <v>4393</v>
      </c>
      <c r="H799" s="607">
        <v>643</v>
      </c>
      <c r="I799" s="607">
        <v>3933</v>
      </c>
      <c r="J799" s="607">
        <v>7139</v>
      </c>
      <c r="K799" s="607">
        <v>431</v>
      </c>
      <c r="L799" s="607">
        <v>1</v>
      </c>
      <c r="M799" s="607">
        <v>0</v>
      </c>
      <c r="N799" s="607">
        <v>0</v>
      </c>
      <c r="O799" s="607">
        <v>119</v>
      </c>
      <c r="P799" s="607">
        <v>106</v>
      </c>
      <c r="Q799" s="607">
        <v>1173</v>
      </c>
    </row>
    <row r="800" spans="1:17">
      <c r="A800" s="9"/>
      <c r="B800" s="9"/>
      <c r="C800" s="1377"/>
      <c r="D800" s="490" t="s">
        <v>1802</v>
      </c>
      <c r="E800" s="607">
        <v>12375</v>
      </c>
      <c r="F800" s="607">
        <v>8093</v>
      </c>
      <c r="G800" s="607">
        <v>7086</v>
      </c>
      <c r="H800" s="607">
        <v>1007</v>
      </c>
      <c r="I800" s="607">
        <v>4282</v>
      </c>
      <c r="J800" s="607">
        <v>10227</v>
      </c>
      <c r="K800" s="607">
        <v>592</v>
      </c>
      <c r="L800" s="607">
        <v>2</v>
      </c>
      <c r="M800" s="607">
        <v>0</v>
      </c>
      <c r="N800" s="607">
        <v>0</v>
      </c>
      <c r="O800" s="607">
        <v>132</v>
      </c>
      <c r="P800" s="607">
        <v>122</v>
      </c>
      <c r="Q800" s="607">
        <v>1300</v>
      </c>
    </row>
    <row r="801" spans="1:17" ht="18" customHeight="1">
      <c r="A801" s="9"/>
      <c r="B801" s="9"/>
      <c r="C801" s="1377" t="s">
        <v>2408</v>
      </c>
      <c r="D801" s="490" t="s">
        <v>1800</v>
      </c>
      <c r="E801" s="607">
        <v>1</v>
      </c>
      <c r="F801" s="607">
        <v>1</v>
      </c>
      <c r="G801" s="607">
        <v>0</v>
      </c>
      <c r="H801" s="607">
        <v>1</v>
      </c>
      <c r="I801" s="607">
        <v>0</v>
      </c>
      <c r="J801" s="607">
        <v>1</v>
      </c>
      <c r="K801" s="607">
        <v>0</v>
      </c>
      <c r="L801" s="607">
        <v>0</v>
      </c>
      <c r="M801" s="607">
        <v>0</v>
      </c>
      <c r="N801" s="607">
        <v>0</v>
      </c>
      <c r="O801" s="607">
        <v>0</v>
      </c>
      <c r="P801" s="607">
        <v>0</v>
      </c>
      <c r="Q801" s="607">
        <v>0</v>
      </c>
    </row>
    <row r="802" spans="1:17">
      <c r="A802" s="9"/>
      <c r="B802" s="9"/>
      <c r="C802" s="1377"/>
      <c r="D802" s="490" t="s">
        <v>1801</v>
      </c>
      <c r="E802" s="607">
        <v>2</v>
      </c>
      <c r="F802" s="607">
        <v>2</v>
      </c>
      <c r="G802" s="607">
        <v>2</v>
      </c>
      <c r="H802" s="607">
        <v>0</v>
      </c>
      <c r="I802" s="607">
        <v>0</v>
      </c>
      <c r="J802" s="607">
        <v>1</v>
      </c>
      <c r="K802" s="607">
        <v>0</v>
      </c>
      <c r="L802" s="607">
        <v>0</v>
      </c>
      <c r="M802" s="607">
        <v>0</v>
      </c>
      <c r="N802" s="607">
        <v>0</v>
      </c>
      <c r="O802" s="607">
        <v>0</v>
      </c>
      <c r="P802" s="607">
        <v>0</v>
      </c>
      <c r="Q802" s="607">
        <v>1</v>
      </c>
    </row>
    <row r="803" spans="1:17">
      <c r="A803" s="9"/>
      <c r="B803" s="9"/>
      <c r="C803" s="1377"/>
      <c r="D803" s="490" t="s">
        <v>1802</v>
      </c>
      <c r="E803" s="607">
        <v>3</v>
      </c>
      <c r="F803" s="607">
        <v>3</v>
      </c>
      <c r="G803" s="607">
        <v>2</v>
      </c>
      <c r="H803" s="607">
        <v>1</v>
      </c>
      <c r="I803" s="607">
        <v>0</v>
      </c>
      <c r="J803" s="607">
        <v>2</v>
      </c>
      <c r="K803" s="607">
        <v>0</v>
      </c>
      <c r="L803" s="607">
        <v>0</v>
      </c>
      <c r="M803" s="607">
        <v>0</v>
      </c>
      <c r="N803" s="607">
        <v>0</v>
      </c>
      <c r="O803" s="607">
        <v>0</v>
      </c>
      <c r="P803" s="607">
        <v>0</v>
      </c>
      <c r="Q803" s="607">
        <v>1</v>
      </c>
    </row>
    <row r="804" spans="1:17" ht="18" customHeight="1">
      <c r="A804" s="9"/>
      <c r="B804" s="9"/>
      <c r="C804" s="1422" t="s">
        <v>1947</v>
      </c>
      <c r="D804" s="490" t="s">
        <v>1800</v>
      </c>
      <c r="E804" s="607">
        <v>4626</v>
      </c>
      <c r="F804" s="607">
        <v>4099</v>
      </c>
      <c r="G804" s="607">
        <v>3628</v>
      </c>
      <c r="H804" s="607">
        <v>471</v>
      </c>
      <c r="I804" s="607">
        <v>527</v>
      </c>
      <c r="J804" s="607">
        <v>4121</v>
      </c>
      <c r="K804" s="607">
        <v>249</v>
      </c>
      <c r="L804" s="607">
        <v>3</v>
      </c>
      <c r="M804" s="607">
        <v>0</v>
      </c>
      <c r="N804" s="607">
        <v>0</v>
      </c>
      <c r="O804" s="607">
        <v>38</v>
      </c>
      <c r="P804" s="607">
        <v>34</v>
      </c>
      <c r="Q804" s="607">
        <v>181</v>
      </c>
    </row>
    <row r="805" spans="1:17">
      <c r="A805" s="9"/>
      <c r="B805" s="9"/>
      <c r="C805" s="1377"/>
      <c r="D805" s="490" t="s">
        <v>1801</v>
      </c>
      <c r="E805" s="607">
        <v>12457</v>
      </c>
      <c r="F805" s="607">
        <v>6953</v>
      </c>
      <c r="G805" s="607">
        <v>6070</v>
      </c>
      <c r="H805" s="607">
        <v>883</v>
      </c>
      <c r="I805" s="607">
        <v>5504</v>
      </c>
      <c r="J805" s="607">
        <v>10045</v>
      </c>
      <c r="K805" s="607">
        <v>707</v>
      </c>
      <c r="L805" s="607">
        <v>4</v>
      </c>
      <c r="M805" s="607">
        <v>0</v>
      </c>
      <c r="N805" s="607">
        <v>0</v>
      </c>
      <c r="O805" s="607">
        <v>180</v>
      </c>
      <c r="P805" s="607">
        <v>185</v>
      </c>
      <c r="Q805" s="607">
        <v>1336</v>
      </c>
    </row>
    <row r="806" spans="1:17">
      <c r="A806" s="9"/>
      <c r="B806" s="9"/>
      <c r="C806" s="1377"/>
      <c r="D806" s="490" t="s">
        <v>1802</v>
      </c>
      <c r="E806" s="607">
        <v>17083</v>
      </c>
      <c r="F806" s="607">
        <v>11052</v>
      </c>
      <c r="G806" s="607">
        <v>9698</v>
      </c>
      <c r="H806" s="607">
        <v>1354</v>
      </c>
      <c r="I806" s="607">
        <v>6031</v>
      </c>
      <c r="J806" s="607">
        <v>14166</v>
      </c>
      <c r="K806" s="607">
        <v>956</v>
      </c>
      <c r="L806" s="607">
        <v>7</v>
      </c>
      <c r="M806" s="607">
        <v>0</v>
      </c>
      <c r="N806" s="607">
        <v>0</v>
      </c>
      <c r="O806" s="607">
        <v>218</v>
      </c>
      <c r="P806" s="607">
        <v>219</v>
      </c>
      <c r="Q806" s="607">
        <v>1517</v>
      </c>
    </row>
    <row r="807" spans="1:17" ht="20.25" customHeight="1">
      <c r="A807" s="9"/>
      <c r="B807" s="9" t="s">
        <v>674</v>
      </c>
      <c r="C807" s="1377"/>
      <c r="D807" s="490" t="s">
        <v>1800</v>
      </c>
      <c r="E807" s="607">
        <v>3437</v>
      </c>
      <c r="F807" s="607">
        <v>2535</v>
      </c>
      <c r="G807" s="1153" t="s">
        <v>893</v>
      </c>
      <c r="H807" s="1153" t="s">
        <v>893</v>
      </c>
      <c r="I807" s="607">
        <v>902</v>
      </c>
      <c r="J807" s="607">
        <v>3155</v>
      </c>
      <c r="K807" s="607">
        <v>210</v>
      </c>
      <c r="L807" s="607">
        <v>0</v>
      </c>
      <c r="M807" s="607">
        <v>0</v>
      </c>
      <c r="N807" s="607">
        <v>0</v>
      </c>
      <c r="O807" s="607">
        <v>1</v>
      </c>
      <c r="P807" s="607">
        <v>1</v>
      </c>
      <c r="Q807" s="607">
        <v>70</v>
      </c>
    </row>
    <row r="808" spans="1:17">
      <c r="A808" s="9"/>
      <c r="B808" s="9"/>
      <c r="C808" s="1377"/>
      <c r="D808" s="490" t="s">
        <v>1801</v>
      </c>
      <c r="E808" s="607">
        <v>11806</v>
      </c>
      <c r="F808" s="607">
        <v>6155</v>
      </c>
      <c r="G808" s="1153" t="s">
        <v>893</v>
      </c>
      <c r="H808" s="1153" t="s">
        <v>893</v>
      </c>
      <c r="I808" s="607">
        <v>5651</v>
      </c>
      <c r="J808" s="607">
        <v>11016</v>
      </c>
      <c r="K808" s="607">
        <v>634</v>
      </c>
      <c r="L808" s="607">
        <v>0</v>
      </c>
      <c r="M808" s="607">
        <v>0</v>
      </c>
      <c r="N808" s="607">
        <v>0</v>
      </c>
      <c r="O808" s="607">
        <v>7</v>
      </c>
      <c r="P808" s="607">
        <v>6</v>
      </c>
      <c r="Q808" s="607">
        <v>143</v>
      </c>
    </row>
    <row r="809" spans="1:17">
      <c r="A809" s="9"/>
      <c r="B809" s="9"/>
      <c r="C809" s="1377"/>
      <c r="D809" s="490" t="s">
        <v>1802</v>
      </c>
      <c r="E809" s="607">
        <v>15243</v>
      </c>
      <c r="F809" s="607">
        <v>8690</v>
      </c>
      <c r="G809" s="1153" t="s">
        <v>893</v>
      </c>
      <c r="H809" s="1153" t="s">
        <v>893</v>
      </c>
      <c r="I809" s="607">
        <v>6553</v>
      </c>
      <c r="J809" s="607">
        <v>14171</v>
      </c>
      <c r="K809" s="607">
        <v>844</v>
      </c>
      <c r="L809" s="607">
        <v>0</v>
      </c>
      <c r="M809" s="607">
        <v>0</v>
      </c>
      <c r="N809" s="607">
        <v>0</v>
      </c>
      <c r="O809" s="607">
        <v>8</v>
      </c>
      <c r="P809" s="607">
        <v>7</v>
      </c>
      <c r="Q809" s="607">
        <v>213</v>
      </c>
    </row>
    <row r="810" spans="1:17" ht="20.25" customHeight="1">
      <c r="A810" s="9"/>
      <c r="B810" s="9" t="s">
        <v>675</v>
      </c>
      <c r="C810" s="1377"/>
      <c r="D810" s="490"/>
      <c r="E810" s="607"/>
      <c r="F810" s="607"/>
      <c r="G810" s="607"/>
      <c r="H810" s="607"/>
      <c r="I810" s="607"/>
      <c r="J810" s="607"/>
      <c r="K810" s="607"/>
      <c r="L810" s="607"/>
      <c r="M810" s="607"/>
      <c r="N810" s="607"/>
      <c r="O810" s="607"/>
      <c r="P810" s="607"/>
      <c r="Q810" s="607"/>
    </row>
    <row r="811" spans="1:17" ht="20.25" customHeight="1">
      <c r="A811" s="9"/>
      <c r="B811" s="9"/>
      <c r="C811" s="1377" t="s">
        <v>2405</v>
      </c>
      <c r="D811" s="490" t="s">
        <v>1800</v>
      </c>
      <c r="E811" s="607">
        <v>2</v>
      </c>
      <c r="F811" s="607">
        <v>2</v>
      </c>
      <c r="G811" s="607">
        <v>0</v>
      </c>
      <c r="H811" s="607">
        <v>2</v>
      </c>
      <c r="I811" s="607">
        <v>0</v>
      </c>
      <c r="J811" s="1153" t="s">
        <v>893</v>
      </c>
      <c r="K811" s="1153" t="s">
        <v>893</v>
      </c>
      <c r="L811" s="1153" t="s">
        <v>893</v>
      </c>
      <c r="M811" s="1153" t="s">
        <v>893</v>
      </c>
      <c r="N811" s="1153" t="s">
        <v>893</v>
      </c>
      <c r="O811" s="1153" t="s">
        <v>893</v>
      </c>
      <c r="P811" s="1153" t="s">
        <v>893</v>
      </c>
      <c r="Q811" s="1153" t="s">
        <v>893</v>
      </c>
    </row>
    <row r="812" spans="1:17">
      <c r="A812" s="9"/>
      <c r="B812" s="9"/>
      <c r="C812" s="1377"/>
      <c r="D812" s="490" t="s">
        <v>1801</v>
      </c>
      <c r="E812" s="607">
        <v>18</v>
      </c>
      <c r="F812" s="607">
        <v>18</v>
      </c>
      <c r="G812" s="607">
        <v>0</v>
      </c>
      <c r="H812" s="607">
        <v>18</v>
      </c>
      <c r="I812" s="607">
        <v>0</v>
      </c>
      <c r="J812" s="1153" t="s">
        <v>893</v>
      </c>
      <c r="K812" s="1153" t="s">
        <v>893</v>
      </c>
      <c r="L812" s="1153" t="s">
        <v>893</v>
      </c>
      <c r="M812" s="1153" t="s">
        <v>893</v>
      </c>
      <c r="N812" s="1153" t="s">
        <v>893</v>
      </c>
      <c r="O812" s="1153" t="s">
        <v>893</v>
      </c>
      <c r="P812" s="1153" t="s">
        <v>893</v>
      </c>
      <c r="Q812" s="1153" t="s">
        <v>893</v>
      </c>
    </row>
    <row r="813" spans="1:17">
      <c r="A813" s="9"/>
      <c r="B813" s="9"/>
      <c r="C813" s="1377"/>
      <c r="D813" s="490" t="s">
        <v>1802</v>
      </c>
      <c r="E813" s="607">
        <v>20</v>
      </c>
      <c r="F813" s="607">
        <v>20</v>
      </c>
      <c r="G813" s="607">
        <v>0</v>
      </c>
      <c r="H813" s="607">
        <v>20</v>
      </c>
      <c r="I813" s="607">
        <v>0</v>
      </c>
      <c r="J813" s="1153" t="s">
        <v>893</v>
      </c>
      <c r="K813" s="1153" t="s">
        <v>893</v>
      </c>
      <c r="L813" s="1153" t="s">
        <v>893</v>
      </c>
      <c r="M813" s="1153" t="s">
        <v>893</v>
      </c>
      <c r="N813" s="1153" t="s">
        <v>893</v>
      </c>
      <c r="O813" s="1153" t="s">
        <v>893</v>
      </c>
      <c r="P813" s="1153" t="s">
        <v>893</v>
      </c>
      <c r="Q813" s="1153" t="s">
        <v>893</v>
      </c>
    </row>
    <row r="814" spans="1:17" ht="20.25" customHeight="1">
      <c r="A814" s="9"/>
      <c r="B814" s="9"/>
      <c r="C814" s="1377" t="s">
        <v>2406</v>
      </c>
      <c r="D814" s="490" t="s">
        <v>1800</v>
      </c>
      <c r="E814" s="607">
        <v>2500</v>
      </c>
      <c r="F814" s="607">
        <v>2500</v>
      </c>
      <c r="G814" s="607">
        <v>0</v>
      </c>
      <c r="H814" s="607">
        <v>2500</v>
      </c>
      <c r="I814" s="607">
        <v>0</v>
      </c>
      <c r="J814" s="1153" t="s">
        <v>893</v>
      </c>
      <c r="K814" s="1153" t="s">
        <v>893</v>
      </c>
      <c r="L814" s="1153" t="s">
        <v>893</v>
      </c>
      <c r="M814" s="1153" t="s">
        <v>893</v>
      </c>
      <c r="N814" s="1153" t="s">
        <v>893</v>
      </c>
      <c r="O814" s="1153" t="s">
        <v>893</v>
      </c>
      <c r="P814" s="1153" t="s">
        <v>893</v>
      </c>
      <c r="Q814" s="1153" t="s">
        <v>893</v>
      </c>
    </row>
    <row r="815" spans="1:17">
      <c r="A815" s="9"/>
      <c r="B815" s="9"/>
      <c r="C815" s="1377"/>
      <c r="D815" s="490" t="s">
        <v>1801</v>
      </c>
      <c r="E815" s="607">
        <v>10605</v>
      </c>
      <c r="F815" s="607">
        <v>10605</v>
      </c>
      <c r="G815" s="607">
        <v>0</v>
      </c>
      <c r="H815" s="607">
        <v>10605</v>
      </c>
      <c r="I815" s="607">
        <v>0</v>
      </c>
      <c r="J815" s="1153" t="s">
        <v>893</v>
      </c>
      <c r="K815" s="1153" t="s">
        <v>893</v>
      </c>
      <c r="L815" s="1153" t="s">
        <v>893</v>
      </c>
      <c r="M815" s="1153" t="s">
        <v>893</v>
      </c>
      <c r="N815" s="1153" t="s">
        <v>893</v>
      </c>
      <c r="O815" s="1153" t="s">
        <v>893</v>
      </c>
      <c r="P815" s="1153" t="s">
        <v>893</v>
      </c>
      <c r="Q815" s="1153" t="s">
        <v>893</v>
      </c>
    </row>
    <row r="816" spans="1:17">
      <c r="A816" s="9"/>
      <c r="B816" s="9"/>
      <c r="C816" s="1377"/>
      <c r="D816" s="490" t="s">
        <v>1802</v>
      </c>
      <c r="E816" s="607">
        <v>13105</v>
      </c>
      <c r="F816" s="607">
        <v>13105</v>
      </c>
      <c r="G816" s="607">
        <v>0</v>
      </c>
      <c r="H816" s="607">
        <v>13105</v>
      </c>
      <c r="I816" s="607">
        <v>0</v>
      </c>
      <c r="J816" s="1153" t="s">
        <v>893</v>
      </c>
      <c r="K816" s="1153" t="s">
        <v>893</v>
      </c>
      <c r="L816" s="1153" t="s">
        <v>893</v>
      </c>
      <c r="M816" s="1153" t="s">
        <v>893</v>
      </c>
      <c r="N816" s="1153" t="s">
        <v>893</v>
      </c>
      <c r="O816" s="1153" t="s">
        <v>893</v>
      </c>
      <c r="P816" s="1153" t="s">
        <v>893</v>
      </c>
      <c r="Q816" s="1153" t="s">
        <v>893</v>
      </c>
    </row>
    <row r="817" spans="1:17" ht="20.25" customHeight="1">
      <c r="A817" s="9"/>
      <c r="B817" s="9"/>
      <c r="C817" s="1422" t="s">
        <v>1947</v>
      </c>
      <c r="D817" s="490" t="s">
        <v>1800</v>
      </c>
      <c r="E817" s="607">
        <v>2502</v>
      </c>
      <c r="F817" s="607">
        <v>2502</v>
      </c>
      <c r="G817" s="607">
        <v>0</v>
      </c>
      <c r="H817" s="607">
        <v>2502</v>
      </c>
      <c r="I817" s="607">
        <v>0</v>
      </c>
      <c r="J817" s="607">
        <v>2064</v>
      </c>
      <c r="K817" s="607">
        <v>356</v>
      </c>
      <c r="L817" s="607">
        <v>0</v>
      </c>
      <c r="M817" s="607">
        <v>0</v>
      </c>
      <c r="N817" s="607">
        <v>0</v>
      </c>
      <c r="O817" s="607">
        <v>0</v>
      </c>
      <c r="P817" s="607">
        <v>0</v>
      </c>
      <c r="Q817" s="607">
        <v>82</v>
      </c>
    </row>
    <row r="818" spans="1:17">
      <c r="A818" s="9"/>
      <c r="B818" s="9"/>
      <c r="C818" s="1377"/>
      <c r="D818" s="490" t="s">
        <v>1801</v>
      </c>
      <c r="E818" s="607">
        <v>10623</v>
      </c>
      <c r="F818" s="607">
        <v>10623</v>
      </c>
      <c r="G818" s="607">
        <v>0</v>
      </c>
      <c r="H818" s="607">
        <v>10623</v>
      </c>
      <c r="I818" s="607">
        <v>0</v>
      </c>
      <c r="J818" s="607">
        <v>8688</v>
      </c>
      <c r="K818" s="607">
        <v>1542</v>
      </c>
      <c r="L818" s="607">
        <v>0</v>
      </c>
      <c r="M818" s="607">
        <v>0</v>
      </c>
      <c r="N818" s="607">
        <v>0</v>
      </c>
      <c r="O818" s="607">
        <v>1</v>
      </c>
      <c r="P818" s="607">
        <v>1</v>
      </c>
      <c r="Q818" s="607">
        <v>391</v>
      </c>
    </row>
    <row r="819" spans="1:17">
      <c r="A819" s="9"/>
      <c r="B819" s="9"/>
      <c r="C819" s="1377"/>
      <c r="D819" s="490" t="s">
        <v>1802</v>
      </c>
      <c r="E819" s="607">
        <v>13125</v>
      </c>
      <c r="F819" s="607">
        <v>13125</v>
      </c>
      <c r="G819" s="607">
        <v>0</v>
      </c>
      <c r="H819" s="607">
        <v>13125</v>
      </c>
      <c r="I819" s="607">
        <v>0</v>
      </c>
      <c r="J819" s="607">
        <v>10752</v>
      </c>
      <c r="K819" s="607">
        <v>1898</v>
      </c>
      <c r="L819" s="607">
        <v>0</v>
      </c>
      <c r="M819" s="607">
        <v>0</v>
      </c>
      <c r="N819" s="607">
        <v>0</v>
      </c>
      <c r="O819" s="607">
        <v>1</v>
      </c>
      <c r="P819" s="607">
        <v>1</v>
      </c>
      <c r="Q819" s="607">
        <v>473</v>
      </c>
    </row>
    <row r="820" spans="1:17" ht="20.25" customHeight="1">
      <c r="A820" s="9"/>
      <c r="B820" s="9" t="s">
        <v>676</v>
      </c>
      <c r="C820" s="1377"/>
      <c r="D820" s="490" t="s">
        <v>1800</v>
      </c>
      <c r="E820" s="607">
        <v>113</v>
      </c>
      <c r="F820" s="607">
        <v>108</v>
      </c>
      <c r="G820" s="607">
        <v>0</v>
      </c>
      <c r="H820" s="607">
        <v>108</v>
      </c>
      <c r="I820" s="607">
        <v>5</v>
      </c>
      <c r="J820" s="607">
        <v>101</v>
      </c>
      <c r="K820" s="607">
        <v>3</v>
      </c>
      <c r="L820" s="607">
        <v>0</v>
      </c>
      <c r="M820" s="607">
        <v>0</v>
      </c>
      <c r="N820" s="607">
        <v>0</v>
      </c>
      <c r="O820" s="607">
        <v>0</v>
      </c>
      <c r="P820" s="607">
        <v>3</v>
      </c>
      <c r="Q820" s="607">
        <v>6</v>
      </c>
    </row>
    <row r="821" spans="1:17">
      <c r="A821" s="9"/>
      <c r="B821" s="9"/>
      <c r="C821" s="1377"/>
      <c r="D821" s="490" t="s">
        <v>1801</v>
      </c>
      <c r="E821" s="607">
        <v>415</v>
      </c>
      <c r="F821" s="607">
        <v>387</v>
      </c>
      <c r="G821" s="607">
        <v>0</v>
      </c>
      <c r="H821" s="607">
        <v>387</v>
      </c>
      <c r="I821" s="607">
        <v>28</v>
      </c>
      <c r="J821" s="607">
        <v>384</v>
      </c>
      <c r="K821" s="607">
        <v>13</v>
      </c>
      <c r="L821" s="607">
        <v>0</v>
      </c>
      <c r="M821" s="607">
        <v>0</v>
      </c>
      <c r="N821" s="607">
        <v>0</v>
      </c>
      <c r="O821" s="607">
        <v>0</v>
      </c>
      <c r="P821" s="607">
        <v>5</v>
      </c>
      <c r="Q821" s="607">
        <v>13</v>
      </c>
    </row>
    <row r="822" spans="1:17">
      <c r="A822" s="9"/>
      <c r="B822" s="9"/>
      <c r="C822" s="1377"/>
      <c r="D822" s="490" t="s">
        <v>1802</v>
      </c>
      <c r="E822" s="607">
        <v>528</v>
      </c>
      <c r="F822" s="607">
        <v>495</v>
      </c>
      <c r="G822" s="607">
        <v>0</v>
      </c>
      <c r="H822" s="607">
        <v>495</v>
      </c>
      <c r="I822" s="607">
        <v>33</v>
      </c>
      <c r="J822" s="607">
        <v>485</v>
      </c>
      <c r="K822" s="607">
        <v>16</v>
      </c>
      <c r="L822" s="607">
        <v>0</v>
      </c>
      <c r="M822" s="607">
        <v>0</v>
      </c>
      <c r="N822" s="607">
        <v>0</v>
      </c>
      <c r="O822" s="607">
        <v>0</v>
      </c>
      <c r="P822" s="607">
        <v>8</v>
      </c>
      <c r="Q822" s="607">
        <v>19</v>
      </c>
    </row>
    <row r="823" spans="1:17" ht="20.25" customHeight="1">
      <c r="A823" s="9"/>
      <c r="B823" s="9" t="s">
        <v>1909</v>
      </c>
      <c r="C823" s="1377"/>
      <c r="D823" s="490" t="s">
        <v>1800</v>
      </c>
      <c r="E823" s="607">
        <v>19656</v>
      </c>
      <c r="F823" s="607">
        <v>17408</v>
      </c>
      <c r="G823" s="607">
        <v>13454</v>
      </c>
      <c r="H823" s="607">
        <v>3954</v>
      </c>
      <c r="I823" s="607">
        <v>2248</v>
      </c>
      <c r="J823" s="607">
        <v>16121</v>
      </c>
      <c r="K823" s="607">
        <v>2633</v>
      </c>
      <c r="L823" s="607">
        <v>5</v>
      </c>
      <c r="M823" s="607">
        <v>0</v>
      </c>
      <c r="N823" s="607">
        <v>0</v>
      </c>
      <c r="O823" s="607">
        <v>94</v>
      </c>
      <c r="P823" s="607">
        <v>56</v>
      </c>
      <c r="Q823" s="607">
        <v>747</v>
      </c>
    </row>
    <row r="824" spans="1:17">
      <c r="A824" s="9"/>
      <c r="B824" s="9"/>
      <c r="C824" s="1377"/>
      <c r="D824" s="490" t="s">
        <v>1801</v>
      </c>
      <c r="E824" s="607">
        <v>48766</v>
      </c>
      <c r="F824" s="607">
        <v>32099</v>
      </c>
      <c r="G824" s="607">
        <v>18967</v>
      </c>
      <c r="H824" s="607">
        <v>13132</v>
      </c>
      <c r="I824" s="607">
        <v>16667</v>
      </c>
      <c r="J824" s="607">
        <v>40520</v>
      </c>
      <c r="K824" s="607">
        <v>5315</v>
      </c>
      <c r="L824" s="607">
        <v>11</v>
      </c>
      <c r="M824" s="607">
        <v>1</v>
      </c>
      <c r="N824" s="607">
        <v>0</v>
      </c>
      <c r="O824" s="607">
        <v>287</v>
      </c>
      <c r="P824" s="607">
        <v>296</v>
      </c>
      <c r="Q824" s="607">
        <v>2336</v>
      </c>
    </row>
    <row r="825" spans="1:17">
      <c r="A825" s="9"/>
      <c r="B825" s="9"/>
      <c r="C825" s="1377"/>
      <c r="D825" s="490" t="s">
        <v>1802</v>
      </c>
      <c r="E825" s="607">
        <v>68422</v>
      </c>
      <c r="F825" s="607">
        <v>49507</v>
      </c>
      <c r="G825" s="607">
        <v>32421</v>
      </c>
      <c r="H825" s="607">
        <v>17086</v>
      </c>
      <c r="I825" s="607">
        <v>18915</v>
      </c>
      <c r="J825" s="607">
        <v>56641</v>
      </c>
      <c r="K825" s="607">
        <v>7948</v>
      </c>
      <c r="L825" s="607">
        <v>16</v>
      </c>
      <c r="M825" s="607">
        <v>1</v>
      </c>
      <c r="N825" s="607">
        <v>0</v>
      </c>
      <c r="O825" s="607">
        <v>381</v>
      </c>
      <c r="P825" s="607">
        <v>352</v>
      </c>
      <c r="Q825" s="607">
        <v>3083</v>
      </c>
    </row>
    <row r="826" spans="1:17">
      <c r="A826" s="9"/>
      <c r="B826" s="9"/>
      <c r="C826" s="1377"/>
      <c r="D826" s="704"/>
      <c r="E826" s="607"/>
      <c r="F826" s="607"/>
      <c r="G826" s="607"/>
      <c r="H826" s="607"/>
      <c r="I826" s="607"/>
      <c r="J826" s="607"/>
      <c r="K826" s="607"/>
      <c r="L826" s="607"/>
      <c r="M826" s="607"/>
      <c r="N826" s="607"/>
      <c r="O826" s="607"/>
      <c r="P826" s="607"/>
      <c r="Q826" s="607"/>
    </row>
    <row r="827" spans="1:17">
      <c r="A827" s="9"/>
      <c r="B827" s="9"/>
      <c r="C827" s="1377"/>
      <c r="D827" s="704"/>
      <c r="E827" s="607"/>
      <c r="F827" s="607"/>
      <c r="G827" s="607"/>
      <c r="H827" s="607"/>
      <c r="I827" s="607"/>
      <c r="J827" s="607"/>
      <c r="K827" s="607"/>
      <c r="L827" s="607"/>
      <c r="M827" s="607"/>
      <c r="N827" s="607"/>
      <c r="O827" s="607"/>
      <c r="P827" s="607"/>
      <c r="Q827" s="607"/>
    </row>
    <row r="828" spans="1:17">
      <c r="A828" s="9"/>
      <c r="B828" s="9"/>
      <c r="C828" s="1377"/>
      <c r="D828" s="704"/>
      <c r="E828" s="607"/>
      <c r="F828" s="607"/>
      <c r="G828" s="607"/>
      <c r="H828" s="607"/>
      <c r="I828" s="607"/>
      <c r="J828" s="607"/>
      <c r="K828" s="607"/>
      <c r="L828" s="607"/>
      <c r="M828" s="607"/>
      <c r="N828" s="607"/>
      <c r="O828" s="607"/>
      <c r="P828" s="607"/>
      <c r="Q828" s="607"/>
    </row>
    <row r="829" spans="1:17">
      <c r="A829" s="90" t="s">
        <v>546</v>
      </c>
      <c r="B829" s="9"/>
      <c r="C829" s="1377"/>
      <c r="D829" s="704"/>
      <c r="E829" s="706"/>
      <c r="F829" s="607"/>
      <c r="G829" s="607"/>
      <c r="H829" s="607"/>
      <c r="I829" s="607"/>
      <c r="J829" s="607"/>
      <c r="K829" s="607"/>
      <c r="L829" s="607"/>
      <c r="M829" s="607"/>
      <c r="N829" s="607"/>
      <c r="O829" s="607"/>
      <c r="P829" s="607"/>
      <c r="Q829" s="607"/>
    </row>
    <row r="830" spans="1:17">
      <c r="A830" s="509" t="s">
        <v>1890</v>
      </c>
      <c r="B830" s="9"/>
      <c r="C830" s="1377"/>
      <c r="D830" s="704"/>
      <c r="E830" s="706"/>
      <c r="F830" s="607"/>
      <c r="G830" s="607"/>
      <c r="H830" s="607"/>
      <c r="I830" s="607"/>
      <c r="J830" s="607"/>
      <c r="K830" s="607"/>
      <c r="L830" s="607"/>
      <c r="M830" s="607"/>
      <c r="N830" s="607"/>
      <c r="O830" s="607"/>
      <c r="P830" s="607"/>
      <c r="Q830" s="607"/>
    </row>
    <row r="831" spans="1:17">
      <c r="A831" s="509" t="s">
        <v>1891</v>
      </c>
      <c r="B831" s="9"/>
      <c r="C831" s="1377"/>
      <c r="D831" s="704"/>
      <c r="E831" s="706"/>
      <c r="F831" s="607"/>
      <c r="G831" s="607"/>
      <c r="H831" s="607"/>
      <c r="I831" s="607"/>
      <c r="J831" s="607"/>
      <c r="K831" s="607"/>
      <c r="L831" s="607"/>
      <c r="M831" s="607"/>
      <c r="N831" s="607"/>
      <c r="O831" s="607"/>
      <c r="P831" s="607"/>
      <c r="Q831" s="607"/>
    </row>
    <row r="832" spans="1:17" s="509" customFormat="1" ht="10.15" customHeight="1">
      <c r="A832" s="509" t="s">
        <v>1892</v>
      </c>
      <c r="C832" s="510"/>
      <c r="D832" s="515"/>
      <c r="E832" s="512"/>
      <c r="F832" s="512"/>
      <c r="G832" s="512"/>
      <c r="H832" s="512"/>
      <c r="I832" s="512"/>
      <c r="J832" s="512"/>
      <c r="K832" s="512"/>
      <c r="L832" s="512"/>
      <c r="M832" s="512"/>
    </row>
    <row r="833" spans="1:17">
      <c r="B833" s="9"/>
      <c r="C833" s="1377"/>
      <c r="D833" s="704"/>
      <c r="E833" s="706"/>
      <c r="F833" s="607"/>
      <c r="G833" s="607"/>
      <c r="H833" s="607"/>
      <c r="I833" s="607"/>
      <c r="J833" s="607"/>
      <c r="K833" s="607"/>
      <c r="L833" s="607"/>
      <c r="M833" s="607"/>
      <c r="N833" s="607"/>
      <c r="O833" s="607"/>
      <c r="P833" s="607"/>
      <c r="Q833" s="607"/>
    </row>
    <row r="834" spans="1:17">
      <c r="A834" s="1316" t="s">
        <v>586</v>
      </c>
      <c r="B834" s="9"/>
      <c r="C834" s="1377"/>
      <c r="D834" s="704"/>
      <c r="E834" s="706"/>
      <c r="F834" s="607"/>
      <c r="G834" s="607"/>
      <c r="H834" s="607"/>
      <c r="I834" s="607"/>
      <c r="J834" s="607"/>
      <c r="K834" s="607"/>
      <c r="L834" s="607"/>
      <c r="M834" s="607"/>
      <c r="N834" s="607"/>
      <c r="O834" s="607"/>
      <c r="P834" s="607"/>
      <c r="Q834" s="607"/>
    </row>
    <row r="835" spans="1:17" ht="20.25" customHeight="1">
      <c r="A835" s="9"/>
      <c r="B835" s="9" t="s">
        <v>677</v>
      </c>
      <c r="C835" s="1377"/>
      <c r="D835" s="490" t="s">
        <v>1800</v>
      </c>
      <c r="E835" s="607">
        <v>324</v>
      </c>
      <c r="F835" s="607">
        <v>0</v>
      </c>
      <c r="G835" s="607">
        <v>0</v>
      </c>
      <c r="H835" s="607">
        <v>0</v>
      </c>
      <c r="I835" s="607">
        <v>324</v>
      </c>
      <c r="J835" s="607">
        <v>293</v>
      </c>
      <c r="K835" s="607">
        <v>12</v>
      </c>
      <c r="L835" s="607">
        <v>0</v>
      </c>
      <c r="M835" s="607">
        <v>0</v>
      </c>
      <c r="N835" s="607">
        <v>0</v>
      </c>
      <c r="O835" s="607">
        <v>1</v>
      </c>
      <c r="P835" s="607">
        <v>0</v>
      </c>
      <c r="Q835" s="607">
        <v>18</v>
      </c>
    </row>
    <row r="836" spans="1:17">
      <c r="A836" s="9"/>
      <c r="B836" s="9"/>
      <c r="C836" s="1377"/>
      <c r="D836" s="490" t="s">
        <v>1801</v>
      </c>
      <c r="E836" s="607">
        <v>493</v>
      </c>
      <c r="F836" s="607">
        <v>0</v>
      </c>
      <c r="G836" s="607">
        <v>0</v>
      </c>
      <c r="H836" s="607">
        <v>0</v>
      </c>
      <c r="I836" s="607">
        <v>493</v>
      </c>
      <c r="J836" s="607">
        <v>428</v>
      </c>
      <c r="K836" s="607">
        <v>16</v>
      </c>
      <c r="L836" s="607">
        <v>0</v>
      </c>
      <c r="M836" s="607">
        <v>0</v>
      </c>
      <c r="N836" s="607">
        <v>0</v>
      </c>
      <c r="O836" s="607">
        <v>2</v>
      </c>
      <c r="P836" s="607">
        <v>1</v>
      </c>
      <c r="Q836" s="607">
        <v>46</v>
      </c>
    </row>
    <row r="837" spans="1:17">
      <c r="A837" s="9"/>
      <c r="B837" s="9"/>
      <c r="C837" s="1377"/>
      <c r="D837" s="490" t="s">
        <v>1802</v>
      </c>
      <c r="E837" s="607">
        <v>817</v>
      </c>
      <c r="F837" s="607">
        <v>0</v>
      </c>
      <c r="G837" s="607">
        <v>0</v>
      </c>
      <c r="H837" s="607">
        <v>0</v>
      </c>
      <c r="I837" s="607">
        <v>817</v>
      </c>
      <c r="J837" s="607">
        <v>721</v>
      </c>
      <c r="K837" s="607">
        <v>28</v>
      </c>
      <c r="L837" s="607">
        <v>0</v>
      </c>
      <c r="M837" s="607">
        <v>0</v>
      </c>
      <c r="N837" s="607">
        <v>0</v>
      </c>
      <c r="O837" s="607">
        <v>3</v>
      </c>
      <c r="P837" s="607">
        <v>1</v>
      </c>
      <c r="Q837" s="607">
        <v>64</v>
      </c>
    </row>
    <row r="838" spans="1:17" ht="20.25" customHeight="1">
      <c r="A838" s="9"/>
      <c r="B838" s="9" t="s">
        <v>1912</v>
      </c>
      <c r="C838" s="1377"/>
      <c r="D838" s="490" t="s">
        <v>1800</v>
      </c>
      <c r="E838" s="607">
        <v>324</v>
      </c>
      <c r="F838" s="607">
        <v>0</v>
      </c>
      <c r="G838" s="607">
        <v>0</v>
      </c>
      <c r="H838" s="607">
        <v>0</v>
      </c>
      <c r="I838" s="607">
        <v>324</v>
      </c>
      <c r="J838" s="607">
        <v>293</v>
      </c>
      <c r="K838" s="607">
        <v>12</v>
      </c>
      <c r="L838" s="607">
        <v>0</v>
      </c>
      <c r="M838" s="607">
        <v>0</v>
      </c>
      <c r="N838" s="607">
        <v>0</v>
      </c>
      <c r="O838" s="607">
        <v>1</v>
      </c>
      <c r="P838" s="607">
        <v>0</v>
      </c>
      <c r="Q838" s="607">
        <v>18</v>
      </c>
    </row>
    <row r="839" spans="1:17">
      <c r="A839" s="9"/>
      <c r="B839" s="9"/>
      <c r="C839" s="1377"/>
      <c r="D839" s="490" t="s">
        <v>1801</v>
      </c>
      <c r="E839" s="607">
        <v>493</v>
      </c>
      <c r="F839" s="607">
        <v>0</v>
      </c>
      <c r="G839" s="607">
        <v>0</v>
      </c>
      <c r="H839" s="607">
        <v>0</v>
      </c>
      <c r="I839" s="607">
        <v>493</v>
      </c>
      <c r="J839" s="607">
        <v>428</v>
      </c>
      <c r="K839" s="607">
        <v>16</v>
      </c>
      <c r="L839" s="607">
        <v>0</v>
      </c>
      <c r="M839" s="607">
        <v>0</v>
      </c>
      <c r="N839" s="607">
        <v>0</v>
      </c>
      <c r="O839" s="607">
        <v>2</v>
      </c>
      <c r="P839" s="607">
        <v>1</v>
      </c>
      <c r="Q839" s="607">
        <v>46</v>
      </c>
    </row>
    <row r="840" spans="1:17">
      <c r="A840" s="9"/>
      <c r="B840" s="9"/>
      <c r="C840" s="1377"/>
      <c r="D840" s="490" t="s">
        <v>1802</v>
      </c>
      <c r="E840" s="607">
        <v>817</v>
      </c>
      <c r="F840" s="607">
        <v>0</v>
      </c>
      <c r="G840" s="607">
        <v>0</v>
      </c>
      <c r="H840" s="607">
        <v>0</v>
      </c>
      <c r="I840" s="607">
        <v>817</v>
      </c>
      <c r="J840" s="607">
        <v>721</v>
      </c>
      <c r="K840" s="607">
        <v>28</v>
      </c>
      <c r="L840" s="607">
        <v>0</v>
      </c>
      <c r="M840" s="607">
        <v>0</v>
      </c>
      <c r="N840" s="607">
        <v>0</v>
      </c>
      <c r="O840" s="607">
        <v>3</v>
      </c>
      <c r="P840" s="607">
        <v>1</v>
      </c>
      <c r="Q840" s="607">
        <v>64</v>
      </c>
    </row>
    <row r="841" spans="1:17" ht="32.25" customHeight="1">
      <c r="A841" s="1502" t="s">
        <v>2414</v>
      </c>
      <c r="B841" s="1502"/>
      <c r="C841" s="1502"/>
      <c r="D841" s="490" t="s">
        <v>1800</v>
      </c>
      <c r="E841" s="607">
        <v>19980</v>
      </c>
      <c r="F841" s="607">
        <v>17408</v>
      </c>
      <c r="G841" s="607">
        <v>13454</v>
      </c>
      <c r="H841" s="607">
        <v>3954</v>
      </c>
      <c r="I841" s="607">
        <v>2572</v>
      </c>
      <c r="J841" s="607">
        <v>16414</v>
      </c>
      <c r="K841" s="607">
        <v>2645</v>
      </c>
      <c r="L841" s="607">
        <v>5</v>
      </c>
      <c r="M841" s="607">
        <v>0</v>
      </c>
      <c r="N841" s="607">
        <v>0</v>
      </c>
      <c r="O841" s="607">
        <v>95</v>
      </c>
      <c r="P841" s="607">
        <v>56</v>
      </c>
      <c r="Q841" s="607">
        <v>765</v>
      </c>
    </row>
    <row r="842" spans="1:17">
      <c r="A842" s="9"/>
      <c r="B842" s="9"/>
      <c r="C842" s="1377"/>
      <c r="D842" s="490" t="s">
        <v>1801</v>
      </c>
      <c r="E842" s="607">
        <v>49259</v>
      </c>
      <c r="F842" s="607">
        <v>32099</v>
      </c>
      <c r="G842" s="607">
        <v>18967</v>
      </c>
      <c r="H842" s="607">
        <v>13132</v>
      </c>
      <c r="I842" s="607">
        <v>17160</v>
      </c>
      <c r="J842" s="607">
        <v>40948</v>
      </c>
      <c r="K842" s="607">
        <v>5331</v>
      </c>
      <c r="L842" s="607">
        <v>11</v>
      </c>
      <c r="M842" s="607">
        <v>1</v>
      </c>
      <c r="N842" s="607">
        <v>0</v>
      </c>
      <c r="O842" s="607">
        <v>289</v>
      </c>
      <c r="P842" s="607">
        <v>297</v>
      </c>
      <c r="Q842" s="607">
        <v>2382</v>
      </c>
    </row>
    <row r="843" spans="1:17">
      <c r="A843" s="9"/>
      <c r="B843" s="9"/>
      <c r="C843" s="1377"/>
      <c r="D843" s="490" t="s">
        <v>1802</v>
      </c>
      <c r="E843" s="607">
        <v>69239</v>
      </c>
      <c r="F843" s="607">
        <v>49507</v>
      </c>
      <c r="G843" s="607">
        <v>32421</v>
      </c>
      <c r="H843" s="607">
        <v>17086</v>
      </c>
      <c r="I843" s="607">
        <v>19732</v>
      </c>
      <c r="J843" s="607">
        <v>57362</v>
      </c>
      <c r="K843" s="607">
        <v>7976</v>
      </c>
      <c r="L843" s="607">
        <v>16</v>
      </c>
      <c r="M843" s="607">
        <v>1</v>
      </c>
      <c r="N843" s="607">
        <v>0</v>
      </c>
      <c r="O843" s="607">
        <v>384</v>
      </c>
      <c r="P843" s="607">
        <v>353</v>
      </c>
      <c r="Q843" s="607">
        <v>3147</v>
      </c>
    </row>
    <row r="844" spans="1:17" ht="20.25" customHeight="1">
      <c r="A844" s="9" t="s">
        <v>127</v>
      </c>
      <c r="B844" s="9"/>
      <c r="C844" s="1377"/>
      <c r="D844" s="490"/>
      <c r="E844" s="607"/>
      <c r="F844" s="607"/>
      <c r="G844" s="607"/>
      <c r="H844" s="607"/>
      <c r="I844" s="607"/>
      <c r="J844" s="607"/>
      <c r="K844" s="607"/>
      <c r="L844" s="607"/>
      <c r="M844" s="607"/>
      <c r="N844" s="607"/>
      <c r="O844" s="607"/>
      <c r="P844" s="607"/>
      <c r="Q844" s="607"/>
    </row>
    <row r="845" spans="1:17" ht="20.25" customHeight="1">
      <c r="A845" s="9"/>
      <c r="B845" s="9" t="s">
        <v>669</v>
      </c>
      <c r="C845" s="1377"/>
      <c r="D845" s="490"/>
      <c r="E845" s="607"/>
      <c r="F845" s="607"/>
      <c r="G845" s="607"/>
      <c r="H845" s="607"/>
      <c r="I845" s="607"/>
      <c r="J845" s="607"/>
      <c r="K845" s="607"/>
      <c r="L845" s="607"/>
      <c r="M845" s="607"/>
      <c r="N845" s="607"/>
      <c r="O845" s="607"/>
      <c r="P845" s="607"/>
      <c r="Q845" s="607"/>
    </row>
    <row r="846" spans="1:17" ht="20.25" customHeight="1">
      <c r="A846" s="9"/>
      <c r="B846" s="9"/>
      <c r="C846" s="1377" t="s">
        <v>2405</v>
      </c>
      <c r="D846" s="490" t="s">
        <v>1800</v>
      </c>
      <c r="E846" s="607">
        <v>16156</v>
      </c>
      <c r="F846" s="607">
        <v>13087</v>
      </c>
      <c r="G846" s="607">
        <v>11208</v>
      </c>
      <c r="H846" s="607">
        <v>1879</v>
      </c>
      <c r="I846" s="607">
        <v>3069</v>
      </c>
      <c r="J846" s="607">
        <v>10475</v>
      </c>
      <c r="K846" s="607">
        <v>3122</v>
      </c>
      <c r="L846" s="607">
        <v>688</v>
      </c>
      <c r="M846" s="607">
        <v>288</v>
      </c>
      <c r="N846" s="607">
        <v>10</v>
      </c>
      <c r="O846" s="607">
        <v>1055</v>
      </c>
      <c r="P846" s="607">
        <v>235</v>
      </c>
      <c r="Q846" s="607">
        <v>283</v>
      </c>
    </row>
    <row r="847" spans="1:17">
      <c r="A847" s="9"/>
      <c r="B847" s="9"/>
      <c r="C847" s="1377"/>
      <c r="D847" s="490" t="s">
        <v>1801</v>
      </c>
      <c r="E847" s="607">
        <v>32549</v>
      </c>
      <c r="F847" s="607">
        <v>17361</v>
      </c>
      <c r="G847" s="607">
        <v>13958</v>
      </c>
      <c r="H847" s="607">
        <v>3403</v>
      </c>
      <c r="I847" s="607">
        <v>15188</v>
      </c>
      <c r="J847" s="607">
        <v>19158</v>
      </c>
      <c r="K847" s="607">
        <v>6763</v>
      </c>
      <c r="L847" s="607">
        <v>1581</v>
      </c>
      <c r="M847" s="607">
        <v>794</v>
      </c>
      <c r="N847" s="607">
        <v>36</v>
      </c>
      <c r="O847" s="607">
        <v>2928</v>
      </c>
      <c r="P847" s="607">
        <v>800</v>
      </c>
      <c r="Q847" s="607">
        <v>489</v>
      </c>
    </row>
    <row r="848" spans="1:17">
      <c r="A848" s="9"/>
      <c r="B848" s="9"/>
      <c r="C848" s="1377"/>
      <c r="D848" s="490" t="s">
        <v>1802</v>
      </c>
      <c r="E848" s="607">
        <v>48705</v>
      </c>
      <c r="F848" s="607">
        <v>30448</v>
      </c>
      <c r="G848" s="607">
        <v>25166</v>
      </c>
      <c r="H848" s="607">
        <v>5282</v>
      </c>
      <c r="I848" s="607">
        <v>18257</v>
      </c>
      <c r="J848" s="607">
        <v>29633</v>
      </c>
      <c r="K848" s="607">
        <v>9885</v>
      </c>
      <c r="L848" s="607">
        <v>2269</v>
      </c>
      <c r="M848" s="607">
        <v>1082</v>
      </c>
      <c r="N848" s="607">
        <v>46</v>
      </c>
      <c r="O848" s="607">
        <v>3983</v>
      </c>
      <c r="P848" s="607">
        <v>1035</v>
      </c>
      <c r="Q848" s="607">
        <v>772</v>
      </c>
    </row>
    <row r="849" spans="1:17" ht="20.25" customHeight="1">
      <c r="A849" s="9"/>
      <c r="B849" s="9"/>
      <c r="C849" s="1377" t="s">
        <v>2406</v>
      </c>
      <c r="D849" s="490" t="s">
        <v>1800</v>
      </c>
      <c r="E849" s="607">
        <v>8920</v>
      </c>
      <c r="F849" s="607">
        <v>6759</v>
      </c>
      <c r="G849" s="607">
        <v>5843</v>
      </c>
      <c r="H849" s="607">
        <v>916</v>
      </c>
      <c r="I849" s="607">
        <v>2161</v>
      </c>
      <c r="J849" s="607">
        <v>5813</v>
      </c>
      <c r="K849" s="607">
        <v>1758</v>
      </c>
      <c r="L849" s="607">
        <v>285</v>
      </c>
      <c r="M849" s="607">
        <v>483</v>
      </c>
      <c r="N849" s="607">
        <v>2</v>
      </c>
      <c r="O849" s="607">
        <v>253</v>
      </c>
      <c r="P849" s="607">
        <v>154</v>
      </c>
      <c r="Q849" s="607">
        <v>172</v>
      </c>
    </row>
    <row r="850" spans="1:17">
      <c r="A850" s="9"/>
      <c r="B850" s="9"/>
      <c r="C850" s="1377"/>
      <c r="D850" s="490" t="s">
        <v>1801</v>
      </c>
      <c r="E850" s="607">
        <v>49083</v>
      </c>
      <c r="F850" s="607">
        <v>21920</v>
      </c>
      <c r="G850" s="607">
        <v>19041</v>
      </c>
      <c r="H850" s="607">
        <v>2879</v>
      </c>
      <c r="I850" s="607">
        <v>27163</v>
      </c>
      <c r="J850" s="607">
        <v>33706</v>
      </c>
      <c r="K850" s="607">
        <v>8833</v>
      </c>
      <c r="L850" s="607">
        <v>1405</v>
      </c>
      <c r="M850" s="607">
        <v>1704</v>
      </c>
      <c r="N850" s="607">
        <v>10</v>
      </c>
      <c r="O850" s="607">
        <v>1720</v>
      </c>
      <c r="P850" s="607">
        <v>992</v>
      </c>
      <c r="Q850" s="607">
        <v>713</v>
      </c>
    </row>
    <row r="851" spans="1:17">
      <c r="A851" s="9"/>
      <c r="B851" s="9"/>
      <c r="C851" s="1377"/>
      <c r="D851" s="490" t="s">
        <v>1802</v>
      </c>
      <c r="E851" s="607">
        <v>58003</v>
      </c>
      <c r="F851" s="607">
        <v>28679</v>
      </c>
      <c r="G851" s="607">
        <v>24884</v>
      </c>
      <c r="H851" s="607">
        <v>3795</v>
      </c>
      <c r="I851" s="607">
        <v>29324</v>
      </c>
      <c r="J851" s="607">
        <v>39519</v>
      </c>
      <c r="K851" s="607">
        <v>10591</v>
      </c>
      <c r="L851" s="607">
        <v>1690</v>
      </c>
      <c r="M851" s="607">
        <v>2187</v>
      </c>
      <c r="N851" s="607">
        <v>12</v>
      </c>
      <c r="O851" s="607">
        <v>1973</v>
      </c>
      <c r="P851" s="607">
        <v>1146</v>
      </c>
      <c r="Q851" s="607">
        <v>885</v>
      </c>
    </row>
    <row r="852" spans="1:17" ht="20.25" customHeight="1">
      <c r="A852" s="9"/>
      <c r="B852" s="9"/>
      <c r="C852" s="1377" t="s">
        <v>2408</v>
      </c>
      <c r="D852" s="490" t="s">
        <v>1800</v>
      </c>
      <c r="E852" s="607">
        <v>91</v>
      </c>
      <c r="F852" s="607">
        <v>82</v>
      </c>
      <c r="G852" s="607">
        <v>57</v>
      </c>
      <c r="H852" s="607">
        <v>25</v>
      </c>
      <c r="I852" s="607">
        <v>9</v>
      </c>
      <c r="J852" s="607">
        <v>15</v>
      </c>
      <c r="K852" s="607">
        <v>21</v>
      </c>
      <c r="L852" s="607">
        <v>1</v>
      </c>
      <c r="M852" s="607">
        <v>46</v>
      </c>
      <c r="N852" s="607">
        <v>0</v>
      </c>
      <c r="O852" s="607">
        <v>1</v>
      </c>
      <c r="P852" s="607">
        <v>0</v>
      </c>
      <c r="Q852" s="607">
        <v>7</v>
      </c>
    </row>
    <row r="853" spans="1:17">
      <c r="A853" s="9"/>
      <c r="B853" s="9"/>
      <c r="C853" s="1377"/>
      <c r="D853" s="490" t="s">
        <v>1801</v>
      </c>
      <c r="E853" s="607">
        <v>185</v>
      </c>
      <c r="F853" s="607">
        <v>120</v>
      </c>
      <c r="G853" s="607">
        <v>91</v>
      </c>
      <c r="H853" s="607">
        <v>29</v>
      </c>
      <c r="I853" s="607">
        <v>65</v>
      </c>
      <c r="J853" s="607">
        <v>7</v>
      </c>
      <c r="K853" s="607">
        <v>39</v>
      </c>
      <c r="L853" s="607">
        <v>0</v>
      </c>
      <c r="M853" s="607">
        <v>127</v>
      </c>
      <c r="N853" s="607">
        <v>0</v>
      </c>
      <c r="O853" s="607">
        <v>1</v>
      </c>
      <c r="P853" s="607">
        <v>0</v>
      </c>
      <c r="Q853" s="607">
        <v>11</v>
      </c>
    </row>
    <row r="854" spans="1:17">
      <c r="A854" s="9"/>
      <c r="B854" s="9"/>
      <c r="C854" s="1377"/>
      <c r="D854" s="490" t="s">
        <v>1802</v>
      </c>
      <c r="E854" s="607">
        <v>276</v>
      </c>
      <c r="F854" s="607">
        <v>202</v>
      </c>
      <c r="G854" s="607">
        <v>148</v>
      </c>
      <c r="H854" s="607">
        <v>54</v>
      </c>
      <c r="I854" s="607">
        <v>74</v>
      </c>
      <c r="J854" s="607">
        <v>22</v>
      </c>
      <c r="K854" s="607">
        <v>60</v>
      </c>
      <c r="L854" s="607">
        <v>1</v>
      </c>
      <c r="M854" s="607">
        <v>173</v>
      </c>
      <c r="N854" s="607">
        <v>0</v>
      </c>
      <c r="O854" s="607">
        <v>2</v>
      </c>
      <c r="P854" s="607">
        <v>0</v>
      </c>
      <c r="Q854" s="607">
        <v>18</v>
      </c>
    </row>
    <row r="855" spans="1:17" ht="20.25" customHeight="1">
      <c r="B855" s="9"/>
      <c r="C855" s="1422" t="s">
        <v>1947</v>
      </c>
      <c r="D855" s="490" t="s">
        <v>1800</v>
      </c>
      <c r="E855" s="607">
        <v>25167</v>
      </c>
      <c r="F855" s="607">
        <v>19928</v>
      </c>
      <c r="G855" s="607">
        <v>17108</v>
      </c>
      <c r="H855" s="607">
        <v>2820</v>
      </c>
      <c r="I855" s="607">
        <v>5239</v>
      </c>
      <c r="J855" s="607">
        <v>16303</v>
      </c>
      <c r="K855" s="607">
        <v>4901</v>
      </c>
      <c r="L855" s="607">
        <v>974</v>
      </c>
      <c r="M855" s="607">
        <v>817</v>
      </c>
      <c r="N855" s="607">
        <v>12</v>
      </c>
      <c r="O855" s="607">
        <v>1309</v>
      </c>
      <c r="P855" s="607">
        <v>389</v>
      </c>
      <c r="Q855" s="607">
        <v>462</v>
      </c>
    </row>
    <row r="856" spans="1:17">
      <c r="B856" s="9"/>
      <c r="C856" s="1377"/>
      <c r="D856" s="490" t="s">
        <v>1801</v>
      </c>
      <c r="E856" s="607">
        <v>81817</v>
      </c>
      <c r="F856" s="607">
        <v>39401</v>
      </c>
      <c r="G856" s="607">
        <v>33090</v>
      </c>
      <c r="H856" s="607">
        <v>6311</v>
      </c>
      <c r="I856" s="607">
        <v>42416</v>
      </c>
      <c r="J856" s="607">
        <v>52871</v>
      </c>
      <c r="K856" s="607">
        <v>15635</v>
      </c>
      <c r="L856" s="607">
        <v>2986</v>
      </c>
      <c r="M856" s="607">
        <v>2625</v>
      </c>
      <c r="N856" s="607">
        <v>46</v>
      </c>
      <c r="O856" s="607">
        <v>4649</v>
      </c>
      <c r="P856" s="607">
        <v>1792</v>
      </c>
      <c r="Q856" s="607">
        <v>1213</v>
      </c>
    </row>
    <row r="857" spans="1:17">
      <c r="B857" s="9"/>
      <c r="C857" s="1377"/>
      <c r="D857" s="490" t="s">
        <v>1802</v>
      </c>
      <c r="E857" s="607">
        <v>106984</v>
      </c>
      <c r="F857" s="607">
        <v>59329</v>
      </c>
      <c r="G857" s="607">
        <v>50198</v>
      </c>
      <c r="H857" s="607">
        <v>9131</v>
      </c>
      <c r="I857" s="607">
        <v>47655</v>
      </c>
      <c r="J857" s="607">
        <v>69174</v>
      </c>
      <c r="K857" s="607">
        <v>20536</v>
      </c>
      <c r="L857" s="607">
        <v>3960</v>
      </c>
      <c r="M857" s="607">
        <v>3442</v>
      </c>
      <c r="N857" s="607">
        <v>58</v>
      </c>
      <c r="O857" s="607">
        <v>5958</v>
      </c>
      <c r="P857" s="607">
        <v>2181</v>
      </c>
      <c r="Q857" s="607">
        <v>1675</v>
      </c>
    </row>
    <row r="858" spans="1:17" ht="20.25" customHeight="1">
      <c r="A858" s="9"/>
      <c r="B858" s="9" t="s">
        <v>671</v>
      </c>
      <c r="C858" s="1377"/>
      <c r="D858" s="490"/>
      <c r="E858" s="607"/>
      <c r="F858" s="607"/>
      <c r="G858" s="607"/>
      <c r="H858" s="607"/>
      <c r="I858" s="607"/>
      <c r="J858" s="607"/>
      <c r="K858" s="607"/>
      <c r="L858" s="607"/>
      <c r="M858" s="607"/>
      <c r="N858" s="607"/>
      <c r="O858" s="607"/>
      <c r="P858" s="607"/>
      <c r="Q858" s="607"/>
    </row>
    <row r="859" spans="1:17" ht="20.25" customHeight="1">
      <c r="A859" s="9"/>
      <c r="B859" s="9"/>
      <c r="C859" s="1377" t="s">
        <v>2405</v>
      </c>
      <c r="D859" s="490" t="s">
        <v>1800</v>
      </c>
      <c r="E859" s="607">
        <v>1114</v>
      </c>
      <c r="F859" s="607">
        <v>851</v>
      </c>
      <c r="G859" s="607">
        <v>790</v>
      </c>
      <c r="H859" s="607">
        <v>61</v>
      </c>
      <c r="I859" s="607">
        <v>263</v>
      </c>
      <c r="J859" s="607">
        <v>943</v>
      </c>
      <c r="K859" s="607">
        <v>122</v>
      </c>
      <c r="L859" s="607">
        <v>8</v>
      </c>
      <c r="M859" s="607">
        <v>6</v>
      </c>
      <c r="N859" s="607">
        <v>1</v>
      </c>
      <c r="O859" s="607">
        <v>25</v>
      </c>
      <c r="P859" s="607">
        <v>7</v>
      </c>
      <c r="Q859" s="607">
        <v>2</v>
      </c>
    </row>
    <row r="860" spans="1:17">
      <c r="A860" s="9"/>
      <c r="B860" s="9"/>
      <c r="C860" s="1377"/>
      <c r="D860" s="490" t="s">
        <v>1801</v>
      </c>
      <c r="E860" s="607">
        <v>3671</v>
      </c>
      <c r="F860" s="607">
        <v>1924</v>
      </c>
      <c r="G860" s="607">
        <v>1776</v>
      </c>
      <c r="H860" s="607">
        <v>148</v>
      </c>
      <c r="I860" s="607">
        <v>1747</v>
      </c>
      <c r="J860" s="607">
        <v>3160</v>
      </c>
      <c r="K860" s="607">
        <v>365</v>
      </c>
      <c r="L860" s="607">
        <v>42</v>
      </c>
      <c r="M860" s="607">
        <v>20</v>
      </c>
      <c r="N860" s="607">
        <v>0</v>
      </c>
      <c r="O860" s="607">
        <v>59</v>
      </c>
      <c r="P860" s="607">
        <v>12</v>
      </c>
      <c r="Q860" s="607">
        <v>13</v>
      </c>
    </row>
    <row r="861" spans="1:17">
      <c r="A861" s="9"/>
      <c r="B861" s="9"/>
      <c r="C861" s="1377"/>
      <c r="D861" s="490" t="s">
        <v>1802</v>
      </c>
      <c r="E861" s="607">
        <v>4785</v>
      </c>
      <c r="F861" s="607">
        <v>2775</v>
      </c>
      <c r="G861" s="607">
        <v>2566</v>
      </c>
      <c r="H861" s="607">
        <v>209</v>
      </c>
      <c r="I861" s="607">
        <v>2010</v>
      </c>
      <c r="J861" s="607">
        <v>4103</v>
      </c>
      <c r="K861" s="607">
        <v>487</v>
      </c>
      <c r="L861" s="607">
        <v>50</v>
      </c>
      <c r="M861" s="607">
        <v>26</v>
      </c>
      <c r="N861" s="607">
        <v>1</v>
      </c>
      <c r="O861" s="607">
        <v>84</v>
      </c>
      <c r="P861" s="607">
        <v>19</v>
      </c>
      <c r="Q861" s="607">
        <v>15</v>
      </c>
    </row>
    <row r="862" spans="1:17" ht="20.25" customHeight="1">
      <c r="A862" s="9"/>
      <c r="B862" s="9"/>
      <c r="C862" s="1377" t="s">
        <v>2406</v>
      </c>
      <c r="D862" s="490" t="s">
        <v>1800</v>
      </c>
      <c r="E862" s="607">
        <v>1340</v>
      </c>
      <c r="F862" s="607">
        <v>833</v>
      </c>
      <c r="G862" s="607">
        <v>769</v>
      </c>
      <c r="H862" s="607">
        <v>64</v>
      </c>
      <c r="I862" s="607">
        <v>507</v>
      </c>
      <c r="J862" s="607">
        <v>985</v>
      </c>
      <c r="K862" s="607">
        <v>281</v>
      </c>
      <c r="L862" s="607">
        <v>21</v>
      </c>
      <c r="M862" s="607">
        <v>30</v>
      </c>
      <c r="N862" s="607">
        <v>0</v>
      </c>
      <c r="O862" s="607">
        <v>18</v>
      </c>
      <c r="P862" s="607">
        <v>3</v>
      </c>
      <c r="Q862" s="607">
        <v>2</v>
      </c>
    </row>
    <row r="863" spans="1:17">
      <c r="A863" s="9"/>
      <c r="B863" s="9"/>
      <c r="C863" s="1377"/>
      <c r="D863" s="490" t="s">
        <v>1801</v>
      </c>
      <c r="E863" s="607">
        <v>3809</v>
      </c>
      <c r="F863" s="607">
        <v>1607</v>
      </c>
      <c r="G863" s="607">
        <v>1459</v>
      </c>
      <c r="H863" s="607">
        <v>148</v>
      </c>
      <c r="I863" s="607">
        <v>2202</v>
      </c>
      <c r="J863" s="607">
        <v>2975</v>
      </c>
      <c r="K863" s="607">
        <v>636</v>
      </c>
      <c r="L863" s="607">
        <v>72</v>
      </c>
      <c r="M863" s="607">
        <v>69</v>
      </c>
      <c r="N863" s="607">
        <v>0</v>
      </c>
      <c r="O863" s="607">
        <v>37</v>
      </c>
      <c r="P863" s="607">
        <v>9</v>
      </c>
      <c r="Q863" s="607">
        <v>11</v>
      </c>
    </row>
    <row r="864" spans="1:17">
      <c r="A864" s="9"/>
      <c r="B864" s="9"/>
      <c r="C864" s="1377"/>
      <c r="D864" s="490" t="s">
        <v>1802</v>
      </c>
      <c r="E864" s="607">
        <v>5149</v>
      </c>
      <c r="F864" s="607">
        <v>2440</v>
      </c>
      <c r="G864" s="607">
        <v>2228</v>
      </c>
      <c r="H864" s="607">
        <v>212</v>
      </c>
      <c r="I864" s="607">
        <v>2709</v>
      </c>
      <c r="J864" s="607">
        <v>3960</v>
      </c>
      <c r="K864" s="607">
        <v>917</v>
      </c>
      <c r="L864" s="607">
        <v>93</v>
      </c>
      <c r="M864" s="607">
        <v>99</v>
      </c>
      <c r="N864" s="607">
        <v>0</v>
      </c>
      <c r="O864" s="607">
        <v>55</v>
      </c>
      <c r="P864" s="607">
        <v>12</v>
      </c>
      <c r="Q864" s="607">
        <v>13</v>
      </c>
    </row>
    <row r="865" spans="1:17" ht="20.25" customHeight="1">
      <c r="A865" s="9"/>
      <c r="B865" s="9"/>
      <c r="C865" s="1377" t="s">
        <v>2408</v>
      </c>
      <c r="D865" s="490" t="s">
        <v>1801</v>
      </c>
      <c r="E865" s="607">
        <v>3</v>
      </c>
      <c r="F865" s="607">
        <v>1</v>
      </c>
      <c r="G865" s="607">
        <v>1</v>
      </c>
      <c r="H865" s="607">
        <v>0</v>
      </c>
      <c r="I865" s="607">
        <v>2</v>
      </c>
      <c r="J865" s="607">
        <v>0</v>
      </c>
      <c r="K865" s="607">
        <v>2</v>
      </c>
      <c r="L865" s="607">
        <v>0</v>
      </c>
      <c r="M865" s="607">
        <v>0</v>
      </c>
      <c r="N865" s="607">
        <v>0</v>
      </c>
      <c r="O865" s="607">
        <v>0</v>
      </c>
      <c r="P865" s="607">
        <v>0</v>
      </c>
      <c r="Q865" s="607">
        <v>1</v>
      </c>
    </row>
    <row r="866" spans="1:17">
      <c r="A866" s="9"/>
      <c r="B866" s="9"/>
      <c r="C866" s="1377"/>
      <c r="D866" s="490" t="s">
        <v>1802</v>
      </c>
      <c r="E866" s="607">
        <v>3</v>
      </c>
      <c r="F866" s="607">
        <v>1</v>
      </c>
      <c r="G866" s="607">
        <v>1</v>
      </c>
      <c r="H866" s="607">
        <v>0</v>
      </c>
      <c r="I866" s="607">
        <v>2</v>
      </c>
      <c r="J866" s="607">
        <v>0</v>
      </c>
      <c r="K866" s="607">
        <v>2</v>
      </c>
      <c r="L866" s="607">
        <v>0</v>
      </c>
      <c r="M866" s="607">
        <v>0</v>
      </c>
      <c r="N866" s="607">
        <v>0</v>
      </c>
      <c r="O866" s="607">
        <v>0</v>
      </c>
      <c r="P866" s="607">
        <v>0</v>
      </c>
      <c r="Q866" s="607">
        <v>1</v>
      </c>
    </row>
    <row r="867" spans="1:17" ht="20.25" customHeight="1">
      <c r="A867" s="9"/>
      <c r="B867" s="9"/>
      <c r="C867" s="1422" t="s">
        <v>1947</v>
      </c>
      <c r="D867" s="490" t="s">
        <v>1800</v>
      </c>
      <c r="E867" s="607">
        <v>2454</v>
      </c>
      <c r="F867" s="607">
        <v>1684</v>
      </c>
      <c r="G867" s="607">
        <v>1559</v>
      </c>
      <c r="H867" s="607">
        <v>125</v>
      </c>
      <c r="I867" s="607">
        <v>770</v>
      </c>
      <c r="J867" s="607">
        <v>1928</v>
      </c>
      <c r="K867" s="607">
        <v>403</v>
      </c>
      <c r="L867" s="607">
        <v>29</v>
      </c>
      <c r="M867" s="607">
        <v>36</v>
      </c>
      <c r="N867" s="607">
        <v>1</v>
      </c>
      <c r="O867" s="607">
        <v>43</v>
      </c>
      <c r="P867" s="607">
        <v>10</v>
      </c>
      <c r="Q867" s="607">
        <v>4</v>
      </c>
    </row>
    <row r="868" spans="1:17">
      <c r="A868" s="9"/>
      <c r="B868" s="9"/>
      <c r="C868" s="1377"/>
      <c r="D868" s="490" t="s">
        <v>1801</v>
      </c>
      <c r="E868" s="607">
        <v>7483</v>
      </c>
      <c r="F868" s="607">
        <v>3532</v>
      </c>
      <c r="G868" s="607">
        <v>3236</v>
      </c>
      <c r="H868" s="607">
        <v>296</v>
      </c>
      <c r="I868" s="607">
        <v>3951</v>
      </c>
      <c r="J868" s="607">
        <v>6135</v>
      </c>
      <c r="K868" s="607">
        <v>1003</v>
      </c>
      <c r="L868" s="607">
        <v>114</v>
      </c>
      <c r="M868" s="607">
        <v>89</v>
      </c>
      <c r="N868" s="607">
        <v>0</v>
      </c>
      <c r="O868" s="607">
        <v>96</v>
      </c>
      <c r="P868" s="607">
        <v>21</v>
      </c>
      <c r="Q868" s="607">
        <v>25</v>
      </c>
    </row>
    <row r="869" spans="1:17">
      <c r="A869" s="9"/>
      <c r="B869" s="9"/>
      <c r="C869" s="1377"/>
      <c r="D869" s="490" t="s">
        <v>1802</v>
      </c>
      <c r="E869" s="607">
        <v>9937</v>
      </c>
      <c r="F869" s="607">
        <v>5216</v>
      </c>
      <c r="G869" s="607">
        <v>4795</v>
      </c>
      <c r="H869" s="607">
        <v>421</v>
      </c>
      <c r="I869" s="607">
        <v>4721</v>
      </c>
      <c r="J869" s="607">
        <v>8063</v>
      </c>
      <c r="K869" s="607">
        <v>1406</v>
      </c>
      <c r="L869" s="607">
        <v>143</v>
      </c>
      <c r="M869" s="607">
        <v>125</v>
      </c>
      <c r="N869" s="607">
        <v>1</v>
      </c>
      <c r="O869" s="607">
        <v>139</v>
      </c>
      <c r="P869" s="607">
        <v>31</v>
      </c>
      <c r="Q869" s="607">
        <v>29</v>
      </c>
    </row>
    <row r="870" spans="1:17">
      <c r="B870" s="9"/>
      <c r="C870" s="1377"/>
      <c r="D870" s="704"/>
      <c r="E870" s="607"/>
      <c r="F870" s="607"/>
      <c r="G870" s="607"/>
      <c r="H870" s="607"/>
      <c r="I870" s="607"/>
      <c r="J870" s="607"/>
      <c r="K870" s="607"/>
      <c r="L870" s="607"/>
      <c r="M870" s="607"/>
      <c r="N870" s="607"/>
      <c r="O870" s="607"/>
      <c r="P870" s="607"/>
      <c r="Q870" s="607"/>
    </row>
    <row r="871" spans="1:17">
      <c r="B871" s="9"/>
      <c r="C871" s="1377"/>
      <c r="D871" s="704"/>
      <c r="E871" s="607"/>
      <c r="F871" s="607"/>
      <c r="G871" s="607"/>
      <c r="H871" s="607"/>
      <c r="I871" s="607"/>
      <c r="J871" s="607"/>
      <c r="K871" s="607"/>
      <c r="L871" s="607"/>
      <c r="M871" s="607"/>
      <c r="N871" s="607"/>
      <c r="O871" s="607"/>
      <c r="P871" s="607"/>
      <c r="Q871" s="607"/>
    </row>
    <row r="872" spans="1:17">
      <c r="B872" s="9"/>
      <c r="C872" s="1377"/>
      <c r="D872" s="704"/>
      <c r="E872" s="607"/>
      <c r="F872" s="607"/>
      <c r="G872" s="607"/>
      <c r="H872" s="607"/>
      <c r="I872" s="607"/>
      <c r="J872" s="607"/>
      <c r="K872" s="607"/>
      <c r="L872" s="607"/>
      <c r="M872" s="607"/>
      <c r="N872" s="607"/>
      <c r="O872" s="607"/>
      <c r="P872" s="607"/>
      <c r="Q872" s="607"/>
    </row>
    <row r="873" spans="1:17">
      <c r="B873" s="9"/>
      <c r="C873" s="1377"/>
      <c r="D873" s="704"/>
      <c r="E873" s="607"/>
      <c r="F873" s="607"/>
      <c r="G873" s="607"/>
      <c r="H873" s="607"/>
      <c r="I873" s="607"/>
      <c r="J873" s="607"/>
      <c r="K873" s="607"/>
      <c r="L873" s="607"/>
      <c r="M873" s="607"/>
      <c r="N873" s="607"/>
      <c r="O873" s="607"/>
      <c r="P873" s="607"/>
      <c r="Q873" s="607"/>
    </row>
    <row r="874" spans="1:17">
      <c r="B874" s="9"/>
      <c r="C874" s="1377"/>
      <c r="D874" s="704"/>
      <c r="E874" s="607"/>
      <c r="F874" s="607"/>
      <c r="G874" s="607"/>
      <c r="H874" s="607"/>
      <c r="I874" s="607"/>
      <c r="J874" s="607"/>
      <c r="K874" s="607"/>
      <c r="L874" s="607"/>
      <c r="M874" s="607"/>
      <c r="N874" s="607"/>
      <c r="O874" s="607"/>
      <c r="P874" s="607"/>
      <c r="Q874" s="607"/>
    </row>
    <row r="875" spans="1:17">
      <c r="B875" s="9"/>
      <c r="C875" s="1377"/>
      <c r="D875" s="704"/>
      <c r="E875" s="607"/>
      <c r="F875" s="607"/>
      <c r="G875" s="607"/>
      <c r="H875" s="607"/>
      <c r="I875" s="607"/>
      <c r="J875" s="607"/>
      <c r="K875" s="607"/>
      <c r="L875" s="607"/>
      <c r="M875" s="607"/>
      <c r="N875" s="607"/>
      <c r="O875" s="607"/>
      <c r="P875" s="607"/>
      <c r="Q875" s="607"/>
    </row>
    <row r="876" spans="1:17">
      <c r="B876" s="9"/>
      <c r="C876" s="1377"/>
      <c r="D876" s="704"/>
      <c r="E876" s="706"/>
      <c r="F876" s="607"/>
      <c r="G876" s="607"/>
      <c r="H876" s="607"/>
      <c r="I876" s="607"/>
      <c r="J876" s="607"/>
      <c r="K876" s="607"/>
      <c r="L876" s="607"/>
      <c r="M876" s="607"/>
      <c r="N876" s="607"/>
      <c r="O876" s="607"/>
      <c r="P876" s="607"/>
      <c r="Q876" s="607"/>
    </row>
    <row r="877" spans="1:17">
      <c r="A877" s="90" t="s">
        <v>546</v>
      </c>
    </row>
    <row r="878" spans="1:17">
      <c r="A878" s="509" t="s">
        <v>1890</v>
      </c>
      <c r="C878" s="90"/>
      <c r="D878" s="90"/>
    </row>
    <row r="879" spans="1:17">
      <c r="A879" s="509" t="s">
        <v>1891</v>
      </c>
      <c r="C879" s="90"/>
      <c r="D879" s="90"/>
    </row>
    <row r="880" spans="1:17" s="509" customFormat="1" ht="10.15" customHeight="1">
      <c r="A880" s="509" t="s">
        <v>1892</v>
      </c>
      <c r="C880" s="510"/>
      <c r="D880" s="515"/>
      <c r="E880" s="512"/>
      <c r="F880" s="512"/>
      <c r="G880" s="512"/>
      <c r="H880" s="512"/>
      <c r="I880" s="512"/>
      <c r="J880" s="512"/>
      <c r="K880" s="512"/>
      <c r="L880" s="512"/>
      <c r="M880" s="512"/>
    </row>
    <row r="882" spans="1:17">
      <c r="A882" s="1316" t="s">
        <v>586</v>
      </c>
    </row>
    <row r="883" spans="1:17" ht="20.25" customHeight="1">
      <c r="A883" s="9"/>
      <c r="B883" s="9" t="s">
        <v>672</v>
      </c>
      <c r="C883" s="1377"/>
      <c r="D883" s="490"/>
      <c r="E883" s="607"/>
      <c r="F883" s="607"/>
      <c r="G883" s="607"/>
      <c r="H883" s="607"/>
      <c r="I883" s="607"/>
      <c r="J883" s="607"/>
      <c r="K883" s="607"/>
      <c r="L883" s="607"/>
      <c r="M883" s="607"/>
      <c r="N883" s="607"/>
      <c r="O883" s="607"/>
      <c r="P883" s="607"/>
      <c r="Q883" s="607"/>
    </row>
    <row r="884" spans="1:17" ht="20.25" customHeight="1">
      <c r="A884" s="9"/>
      <c r="B884" s="9"/>
      <c r="C884" s="1377" t="s">
        <v>2405</v>
      </c>
      <c r="D884" s="490" t="s">
        <v>1800</v>
      </c>
      <c r="E884" s="607">
        <v>14615</v>
      </c>
      <c r="F884" s="607">
        <v>12005</v>
      </c>
      <c r="G884" s="607">
        <v>10716</v>
      </c>
      <c r="H884" s="607">
        <v>1289</v>
      </c>
      <c r="I884" s="607">
        <v>2610</v>
      </c>
      <c r="J884" s="607">
        <v>10384</v>
      </c>
      <c r="K884" s="607">
        <v>2384</v>
      </c>
      <c r="L884" s="607">
        <v>474</v>
      </c>
      <c r="M884" s="607">
        <v>42</v>
      </c>
      <c r="N884" s="607">
        <v>2</v>
      </c>
      <c r="O884" s="607">
        <v>967</v>
      </c>
      <c r="P884" s="607">
        <v>256</v>
      </c>
      <c r="Q884" s="607">
        <v>106</v>
      </c>
    </row>
    <row r="885" spans="1:17">
      <c r="A885" s="9"/>
      <c r="B885" s="9"/>
      <c r="C885" s="1377"/>
      <c r="D885" s="490" t="s">
        <v>1801</v>
      </c>
      <c r="E885" s="607">
        <v>9129</v>
      </c>
      <c r="F885" s="607">
        <v>4606</v>
      </c>
      <c r="G885" s="607">
        <v>3693</v>
      </c>
      <c r="H885" s="607">
        <v>913</v>
      </c>
      <c r="I885" s="607">
        <v>4523</v>
      </c>
      <c r="J885" s="607">
        <v>6638</v>
      </c>
      <c r="K885" s="607">
        <v>1092</v>
      </c>
      <c r="L885" s="607">
        <v>164</v>
      </c>
      <c r="M885" s="607">
        <v>12</v>
      </c>
      <c r="N885" s="607">
        <v>1</v>
      </c>
      <c r="O885" s="607">
        <v>861</v>
      </c>
      <c r="P885" s="607">
        <v>316</v>
      </c>
      <c r="Q885" s="607">
        <v>45</v>
      </c>
    </row>
    <row r="886" spans="1:17">
      <c r="A886" s="9"/>
      <c r="B886" s="9"/>
      <c r="C886" s="1377"/>
      <c r="D886" s="490" t="s">
        <v>1802</v>
      </c>
      <c r="E886" s="607">
        <v>23744</v>
      </c>
      <c r="F886" s="607">
        <v>16611</v>
      </c>
      <c r="G886" s="607">
        <v>14409</v>
      </c>
      <c r="H886" s="607">
        <v>2202</v>
      </c>
      <c r="I886" s="607">
        <v>7133</v>
      </c>
      <c r="J886" s="607">
        <v>17022</v>
      </c>
      <c r="K886" s="607">
        <v>3476</v>
      </c>
      <c r="L886" s="607">
        <v>638</v>
      </c>
      <c r="M886" s="607">
        <v>54</v>
      </c>
      <c r="N886" s="607">
        <v>3</v>
      </c>
      <c r="O886" s="607">
        <v>1828</v>
      </c>
      <c r="P886" s="607">
        <v>572</v>
      </c>
      <c r="Q886" s="607">
        <v>151</v>
      </c>
    </row>
    <row r="887" spans="1:17" ht="20.25" customHeight="1">
      <c r="A887" s="9"/>
      <c r="B887" s="9"/>
      <c r="C887" s="1377" t="s">
        <v>2406</v>
      </c>
      <c r="D887" s="490" t="s">
        <v>1800</v>
      </c>
      <c r="E887" s="607">
        <v>17717</v>
      </c>
      <c r="F887" s="607">
        <v>15520</v>
      </c>
      <c r="G887" s="607">
        <v>13823</v>
      </c>
      <c r="H887" s="607">
        <v>1697</v>
      </c>
      <c r="I887" s="607">
        <v>2197</v>
      </c>
      <c r="J887" s="607">
        <v>12434</v>
      </c>
      <c r="K887" s="607">
        <v>3287</v>
      </c>
      <c r="L887" s="607">
        <v>351</v>
      </c>
      <c r="M887" s="607">
        <v>93</v>
      </c>
      <c r="N887" s="607">
        <v>2</v>
      </c>
      <c r="O887" s="607">
        <v>914</v>
      </c>
      <c r="P887" s="607">
        <v>367</v>
      </c>
      <c r="Q887" s="607">
        <v>269</v>
      </c>
    </row>
    <row r="888" spans="1:17">
      <c r="A888" s="9"/>
      <c r="B888" s="9"/>
      <c r="C888" s="1377"/>
      <c r="D888" s="490" t="s">
        <v>1801</v>
      </c>
      <c r="E888" s="607">
        <v>15784</v>
      </c>
      <c r="F888" s="607">
        <v>7959</v>
      </c>
      <c r="G888" s="607">
        <v>6386</v>
      </c>
      <c r="H888" s="607">
        <v>1573</v>
      </c>
      <c r="I888" s="607">
        <v>7825</v>
      </c>
      <c r="J888" s="607">
        <v>10640</v>
      </c>
      <c r="K888" s="607">
        <v>3502</v>
      </c>
      <c r="L888" s="607">
        <v>104</v>
      </c>
      <c r="M888" s="607">
        <v>19</v>
      </c>
      <c r="N888" s="607">
        <v>1</v>
      </c>
      <c r="O888" s="607">
        <v>926</v>
      </c>
      <c r="P888" s="607">
        <v>542</v>
      </c>
      <c r="Q888" s="607">
        <v>50</v>
      </c>
    </row>
    <row r="889" spans="1:17">
      <c r="A889" s="9"/>
      <c r="B889" s="9"/>
      <c r="C889" s="1377"/>
      <c r="D889" s="490" t="s">
        <v>1802</v>
      </c>
      <c r="E889" s="607">
        <v>33501</v>
      </c>
      <c r="F889" s="607">
        <v>23479</v>
      </c>
      <c r="G889" s="607">
        <v>20209</v>
      </c>
      <c r="H889" s="607">
        <v>3270</v>
      </c>
      <c r="I889" s="607">
        <v>10022</v>
      </c>
      <c r="J889" s="607">
        <v>23074</v>
      </c>
      <c r="K889" s="607">
        <v>6789</v>
      </c>
      <c r="L889" s="607">
        <v>455</v>
      </c>
      <c r="M889" s="607">
        <v>112</v>
      </c>
      <c r="N889" s="607">
        <v>3</v>
      </c>
      <c r="O889" s="607">
        <v>1840</v>
      </c>
      <c r="P889" s="607">
        <v>909</v>
      </c>
      <c r="Q889" s="607">
        <v>319</v>
      </c>
    </row>
    <row r="890" spans="1:17" ht="20.25" customHeight="1">
      <c r="A890" s="9"/>
      <c r="B890" s="9"/>
      <c r="C890" s="1377" t="s">
        <v>2408</v>
      </c>
      <c r="D890" s="490" t="s">
        <v>1800</v>
      </c>
      <c r="E890" s="607">
        <v>11</v>
      </c>
      <c r="F890" s="607">
        <v>9</v>
      </c>
      <c r="G890" s="607">
        <v>7</v>
      </c>
      <c r="H890" s="607">
        <v>2</v>
      </c>
      <c r="I890" s="607">
        <v>2</v>
      </c>
      <c r="J890" s="607">
        <v>1</v>
      </c>
      <c r="K890" s="607">
        <v>7</v>
      </c>
      <c r="L890" s="607">
        <v>0</v>
      </c>
      <c r="M890" s="607">
        <v>0</v>
      </c>
      <c r="N890" s="607">
        <v>0</v>
      </c>
      <c r="O890" s="607">
        <v>0</v>
      </c>
      <c r="P890" s="607">
        <v>1</v>
      </c>
      <c r="Q890" s="607">
        <v>2</v>
      </c>
    </row>
    <row r="891" spans="1:17">
      <c r="A891" s="9"/>
      <c r="B891" s="9"/>
      <c r="C891" s="1377"/>
      <c r="D891" s="490" t="s">
        <v>1801</v>
      </c>
      <c r="E891" s="607">
        <v>1</v>
      </c>
      <c r="F891" s="607">
        <v>1</v>
      </c>
      <c r="G891" s="607">
        <v>1</v>
      </c>
      <c r="H891" s="607">
        <v>0</v>
      </c>
      <c r="I891" s="607">
        <v>0</v>
      </c>
      <c r="J891" s="607">
        <v>0</v>
      </c>
      <c r="K891" s="607">
        <v>0</v>
      </c>
      <c r="L891" s="607">
        <v>0</v>
      </c>
      <c r="M891" s="607">
        <v>0</v>
      </c>
      <c r="N891" s="607">
        <v>0</v>
      </c>
      <c r="O891" s="607">
        <v>0</v>
      </c>
      <c r="P891" s="607">
        <v>0</v>
      </c>
      <c r="Q891" s="607">
        <v>1</v>
      </c>
    </row>
    <row r="892" spans="1:17">
      <c r="A892" s="9"/>
      <c r="B892" s="9"/>
      <c r="C892" s="1377"/>
      <c r="D892" s="490" t="s">
        <v>1802</v>
      </c>
      <c r="E892" s="607">
        <v>12</v>
      </c>
      <c r="F892" s="607">
        <v>10</v>
      </c>
      <c r="G892" s="607">
        <v>8</v>
      </c>
      <c r="H892" s="607">
        <v>2</v>
      </c>
      <c r="I892" s="607">
        <v>2</v>
      </c>
      <c r="J892" s="607">
        <v>1</v>
      </c>
      <c r="K892" s="607">
        <v>7</v>
      </c>
      <c r="L892" s="607">
        <v>0</v>
      </c>
      <c r="M892" s="607">
        <v>0</v>
      </c>
      <c r="N892" s="607">
        <v>0</v>
      </c>
      <c r="O892" s="607">
        <v>0</v>
      </c>
      <c r="P892" s="607">
        <v>1</v>
      </c>
      <c r="Q892" s="607">
        <v>3</v>
      </c>
    </row>
    <row r="893" spans="1:17" ht="20.25" customHeight="1">
      <c r="A893" s="9"/>
      <c r="B893" s="9"/>
      <c r="C893" s="1422" t="s">
        <v>1947</v>
      </c>
      <c r="D893" s="490" t="s">
        <v>1800</v>
      </c>
      <c r="E893" s="607">
        <v>32343</v>
      </c>
      <c r="F893" s="607">
        <v>27534</v>
      </c>
      <c r="G893" s="607">
        <v>24546</v>
      </c>
      <c r="H893" s="607">
        <v>2988</v>
      </c>
      <c r="I893" s="607">
        <v>4809</v>
      </c>
      <c r="J893" s="607">
        <v>22819</v>
      </c>
      <c r="K893" s="607">
        <v>5678</v>
      </c>
      <c r="L893" s="607">
        <v>825</v>
      </c>
      <c r="M893" s="607">
        <v>135</v>
      </c>
      <c r="N893" s="607">
        <v>4</v>
      </c>
      <c r="O893" s="607">
        <v>1881</v>
      </c>
      <c r="P893" s="607">
        <v>624</v>
      </c>
      <c r="Q893" s="607">
        <v>377</v>
      </c>
    </row>
    <row r="894" spans="1:17">
      <c r="A894" s="9"/>
      <c r="B894" s="9"/>
      <c r="C894" s="1377"/>
      <c r="D894" s="490" t="s">
        <v>1801</v>
      </c>
      <c r="E894" s="607">
        <v>24914</v>
      </c>
      <c r="F894" s="607">
        <v>12566</v>
      </c>
      <c r="G894" s="607">
        <v>10080</v>
      </c>
      <c r="H894" s="607">
        <v>2486</v>
      </c>
      <c r="I894" s="607">
        <v>12348</v>
      </c>
      <c r="J894" s="607">
        <v>17278</v>
      </c>
      <c r="K894" s="607">
        <v>4594</v>
      </c>
      <c r="L894" s="607">
        <v>268</v>
      </c>
      <c r="M894" s="607">
        <v>31</v>
      </c>
      <c r="N894" s="607">
        <v>2</v>
      </c>
      <c r="O894" s="607">
        <v>1787</v>
      </c>
      <c r="P894" s="607">
        <v>858</v>
      </c>
      <c r="Q894" s="607">
        <v>96</v>
      </c>
    </row>
    <row r="895" spans="1:17">
      <c r="A895" s="9"/>
      <c r="B895" s="9"/>
      <c r="C895" s="1377"/>
      <c r="D895" s="490" t="s">
        <v>1802</v>
      </c>
      <c r="E895" s="607">
        <v>57257</v>
      </c>
      <c r="F895" s="607">
        <v>40100</v>
      </c>
      <c r="G895" s="607">
        <v>34626</v>
      </c>
      <c r="H895" s="607">
        <v>5474</v>
      </c>
      <c r="I895" s="607">
        <v>17157</v>
      </c>
      <c r="J895" s="607">
        <v>40097</v>
      </c>
      <c r="K895" s="607">
        <v>10272</v>
      </c>
      <c r="L895" s="607">
        <v>1093</v>
      </c>
      <c r="M895" s="607">
        <v>166</v>
      </c>
      <c r="N895" s="607">
        <v>6</v>
      </c>
      <c r="O895" s="607">
        <v>3668</v>
      </c>
      <c r="P895" s="607">
        <v>1482</v>
      </c>
      <c r="Q895" s="607">
        <v>473</v>
      </c>
    </row>
    <row r="896" spans="1:17" ht="20.25" customHeight="1">
      <c r="A896" s="9"/>
      <c r="B896" s="9" t="s">
        <v>673</v>
      </c>
      <c r="C896" s="1377"/>
      <c r="D896" s="490"/>
      <c r="E896" s="607"/>
      <c r="F896" s="607"/>
      <c r="G896" s="607"/>
      <c r="H896" s="607"/>
      <c r="I896" s="607"/>
      <c r="J896" s="607"/>
      <c r="K896" s="607"/>
      <c r="L896" s="607"/>
      <c r="M896" s="607"/>
      <c r="N896" s="607"/>
      <c r="O896" s="607"/>
      <c r="P896" s="607"/>
      <c r="Q896" s="607"/>
    </row>
    <row r="897" spans="1:17" ht="20.25" customHeight="1">
      <c r="A897" s="9"/>
      <c r="B897" s="9"/>
      <c r="C897" s="1377" t="s">
        <v>2405</v>
      </c>
      <c r="D897" s="490" t="s">
        <v>1800</v>
      </c>
      <c r="E897" s="607">
        <v>4259</v>
      </c>
      <c r="F897" s="607">
        <v>3366</v>
      </c>
      <c r="G897" s="607">
        <v>2838</v>
      </c>
      <c r="H897" s="607">
        <v>528</v>
      </c>
      <c r="I897" s="607">
        <v>893</v>
      </c>
      <c r="J897" s="607">
        <v>3154</v>
      </c>
      <c r="K897" s="607">
        <v>397</v>
      </c>
      <c r="L897" s="607">
        <v>64</v>
      </c>
      <c r="M897" s="607">
        <v>9</v>
      </c>
      <c r="N897" s="607">
        <v>2</v>
      </c>
      <c r="O897" s="607">
        <v>376</v>
      </c>
      <c r="P897" s="607">
        <v>117</v>
      </c>
      <c r="Q897" s="607">
        <v>140</v>
      </c>
    </row>
    <row r="898" spans="1:17">
      <c r="A898" s="9"/>
      <c r="B898" s="9"/>
      <c r="C898" s="1377"/>
      <c r="D898" s="490" t="s">
        <v>1801</v>
      </c>
      <c r="E898" s="607">
        <v>11448</v>
      </c>
      <c r="F898" s="607">
        <v>5850</v>
      </c>
      <c r="G898" s="607">
        <v>4807</v>
      </c>
      <c r="H898" s="607">
        <v>1043</v>
      </c>
      <c r="I898" s="607">
        <v>5598</v>
      </c>
      <c r="J898" s="607">
        <v>8634</v>
      </c>
      <c r="K898" s="607">
        <v>1133</v>
      </c>
      <c r="L898" s="607">
        <v>94</v>
      </c>
      <c r="M898" s="607">
        <v>20</v>
      </c>
      <c r="N898" s="607">
        <v>1</v>
      </c>
      <c r="O898" s="607">
        <v>820</v>
      </c>
      <c r="P898" s="607">
        <v>405</v>
      </c>
      <c r="Q898" s="607">
        <v>341</v>
      </c>
    </row>
    <row r="899" spans="1:17">
      <c r="A899" s="9"/>
      <c r="B899" s="9"/>
      <c r="C899" s="1377"/>
      <c r="D899" s="490" t="s">
        <v>1802</v>
      </c>
      <c r="E899" s="607">
        <v>15707</v>
      </c>
      <c r="F899" s="607">
        <v>9216</v>
      </c>
      <c r="G899" s="607">
        <v>7645</v>
      </c>
      <c r="H899" s="607">
        <v>1571</v>
      </c>
      <c r="I899" s="607">
        <v>6491</v>
      </c>
      <c r="J899" s="607">
        <v>11788</v>
      </c>
      <c r="K899" s="607">
        <v>1530</v>
      </c>
      <c r="L899" s="607">
        <v>158</v>
      </c>
      <c r="M899" s="607">
        <v>29</v>
      </c>
      <c r="N899" s="607">
        <v>3</v>
      </c>
      <c r="O899" s="607">
        <v>1196</v>
      </c>
      <c r="P899" s="607">
        <v>522</v>
      </c>
      <c r="Q899" s="607">
        <v>481</v>
      </c>
    </row>
    <row r="900" spans="1:17" ht="20.25" customHeight="1">
      <c r="A900" s="9"/>
      <c r="B900" s="9"/>
      <c r="C900" s="1377" t="s">
        <v>2406</v>
      </c>
      <c r="D900" s="490" t="s">
        <v>1800</v>
      </c>
      <c r="E900" s="607">
        <v>9727</v>
      </c>
      <c r="F900" s="607">
        <v>8362</v>
      </c>
      <c r="G900" s="607">
        <v>7287</v>
      </c>
      <c r="H900" s="607">
        <v>1075</v>
      </c>
      <c r="I900" s="607">
        <v>1365</v>
      </c>
      <c r="J900" s="607">
        <v>8300</v>
      </c>
      <c r="K900" s="607">
        <v>624</v>
      </c>
      <c r="L900" s="607">
        <v>83</v>
      </c>
      <c r="M900" s="607">
        <v>17</v>
      </c>
      <c r="N900" s="607">
        <v>0</v>
      </c>
      <c r="O900" s="607">
        <v>290</v>
      </c>
      <c r="P900" s="607">
        <v>131</v>
      </c>
      <c r="Q900" s="607">
        <v>282</v>
      </c>
    </row>
    <row r="901" spans="1:17">
      <c r="A901" s="9"/>
      <c r="B901" s="9"/>
      <c r="C901" s="1377"/>
      <c r="D901" s="490" t="s">
        <v>1801</v>
      </c>
      <c r="E901" s="607">
        <v>29063</v>
      </c>
      <c r="F901" s="607">
        <v>15889</v>
      </c>
      <c r="G901" s="607">
        <v>13198</v>
      </c>
      <c r="H901" s="607">
        <v>2691</v>
      </c>
      <c r="I901" s="607">
        <v>13174</v>
      </c>
      <c r="J901" s="607">
        <v>21901</v>
      </c>
      <c r="K901" s="607">
        <v>2547</v>
      </c>
      <c r="L901" s="607">
        <v>61</v>
      </c>
      <c r="M901" s="607">
        <v>42</v>
      </c>
      <c r="N901" s="607">
        <v>0</v>
      </c>
      <c r="O901" s="607">
        <v>963</v>
      </c>
      <c r="P901" s="607">
        <v>987</v>
      </c>
      <c r="Q901" s="607">
        <v>2562</v>
      </c>
    </row>
    <row r="902" spans="1:17">
      <c r="A902" s="9"/>
      <c r="B902" s="9"/>
      <c r="C902" s="1377"/>
      <c r="D902" s="490" t="s">
        <v>1802</v>
      </c>
      <c r="E902" s="607">
        <v>38790</v>
      </c>
      <c r="F902" s="607">
        <v>24251</v>
      </c>
      <c r="G902" s="607">
        <v>20485</v>
      </c>
      <c r="H902" s="607">
        <v>3766</v>
      </c>
      <c r="I902" s="607">
        <v>14539</v>
      </c>
      <c r="J902" s="607">
        <v>30201</v>
      </c>
      <c r="K902" s="607">
        <v>3171</v>
      </c>
      <c r="L902" s="607">
        <v>144</v>
      </c>
      <c r="M902" s="607">
        <v>59</v>
      </c>
      <c r="N902" s="607">
        <v>0</v>
      </c>
      <c r="O902" s="607">
        <v>1253</v>
      </c>
      <c r="P902" s="607">
        <v>1118</v>
      </c>
      <c r="Q902" s="607">
        <v>2844</v>
      </c>
    </row>
    <row r="903" spans="1:17" ht="20.25" customHeight="1">
      <c r="A903" s="9"/>
      <c r="B903" s="9"/>
      <c r="C903" s="1377" t="s">
        <v>2408</v>
      </c>
      <c r="D903" s="490" t="s">
        <v>1800</v>
      </c>
      <c r="E903" s="607">
        <v>3</v>
      </c>
      <c r="F903" s="607">
        <v>3</v>
      </c>
      <c r="G903" s="607">
        <v>0</v>
      </c>
      <c r="H903" s="607">
        <v>3</v>
      </c>
      <c r="I903" s="607">
        <v>0</v>
      </c>
      <c r="J903" s="607">
        <v>1</v>
      </c>
      <c r="K903" s="607">
        <v>0</v>
      </c>
      <c r="L903" s="607">
        <v>0</v>
      </c>
      <c r="M903" s="607">
        <v>0</v>
      </c>
      <c r="N903" s="607">
        <v>0</v>
      </c>
      <c r="O903" s="607">
        <v>0</v>
      </c>
      <c r="P903" s="607">
        <v>2</v>
      </c>
      <c r="Q903" s="607">
        <v>0</v>
      </c>
    </row>
    <row r="904" spans="1:17">
      <c r="A904" s="9"/>
      <c r="B904" s="9"/>
      <c r="C904" s="1377"/>
      <c r="D904" s="490" t="s">
        <v>1801</v>
      </c>
      <c r="E904" s="607">
        <v>2</v>
      </c>
      <c r="F904" s="607">
        <v>2</v>
      </c>
      <c r="G904" s="607">
        <v>2</v>
      </c>
      <c r="H904" s="607">
        <v>0</v>
      </c>
      <c r="I904" s="607">
        <v>0</v>
      </c>
      <c r="J904" s="607">
        <v>1</v>
      </c>
      <c r="K904" s="607">
        <v>0</v>
      </c>
      <c r="L904" s="607">
        <v>0</v>
      </c>
      <c r="M904" s="607">
        <v>0</v>
      </c>
      <c r="N904" s="607">
        <v>0</v>
      </c>
      <c r="O904" s="607">
        <v>0</v>
      </c>
      <c r="P904" s="607">
        <v>0</v>
      </c>
      <c r="Q904" s="607">
        <v>1</v>
      </c>
    </row>
    <row r="905" spans="1:17">
      <c r="A905" s="9"/>
      <c r="B905" s="9"/>
      <c r="C905" s="1377"/>
      <c r="D905" s="490" t="s">
        <v>1802</v>
      </c>
      <c r="E905" s="607">
        <v>5</v>
      </c>
      <c r="F905" s="607">
        <v>5</v>
      </c>
      <c r="G905" s="607">
        <v>2</v>
      </c>
      <c r="H905" s="607">
        <v>3</v>
      </c>
      <c r="I905" s="607">
        <v>0</v>
      </c>
      <c r="J905" s="607">
        <v>2</v>
      </c>
      <c r="K905" s="607">
        <v>0</v>
      </c>
      <c r="L905" s="607">
        <v>0</v>
      </c>
      <c r="M905" s="607">
        <v>0</v>
      </c>
      <c r="N905" s="607">
        <v>0</v>
      </c>
      <c r="O905" s="607">
        <v>0</v>
      </c>
      <c r="P905" s="607">
        <v>2</v>
      </c>
      <c r="Q905" s="607">
        <v>1</v>
      </c>
    </row>
    <row r="906" spans="1:17" ht="20.25" customHeight="1">
      <c r="A906" s="9"/>
      <c r="B906" s="9"/>
      <c r="C906" s="1422" t="s">
        <v>1947</v>
      </c>
      <c r="D906" s="490" t="s">
        <v>1800</v>
      </c>
      <c r="E906" s="607">
        <v>13989</v>
      </c>
      <c r="F906" s="607">
        <v>11731</v>
      </c>
      <c r="G906" s="607">
        <v>10125</v>
      </c>
      <c r="H906" s="607">
        <v>1606</v>
      </c>
      <c r="I906" s="607">
        <v>2258</v>
      </c>
      <c r="J906" s="607">
        <v>11455</v>
      </c>
      <c r="K906" s="607">
        <v>1021</v>
      </c>
      <c r="L906" s="607">
        <v>147</v>
      </c>
      <c r="M906" s="607">
        <v>26</v>
      </c>
      <c r="N906" s="607">
        <v>2</v>
      </c>
      <c r="O906" s="607">
        <v>666</v>
      </c>
      <c r="P906" s="607">
        <v>250</v>
      </c>
      <c r="Q906" s="607">
        <v>422</v>
      </c>
    </row>
    <row r="907" spans="1:17">
      <c r="A907" s="9"/>
      <c r="B907" s="9"/>
      <c r="C907" s="1377"/>
      <c r="D907" s="490" t="s">
        <v>1801</v>
      </c>
      <c r="E907" s="607">
        <v>40513</v>
      </c>
      <c r="F907" s="607">
        <v>21741</v>
      </c>
      <c r="G907" s="607">
        <v>18007</v>
      </c>
      <c r="H907" s="607">
        <v>3734</v>
      </c>
      <c r="I907" s="607">
        <v>18772</v>
      </c>
      <c r="J907" s="607">
        <v>30536</v>
      </c>
      <c r="K907" s="607">
        <v>3680</v>
      </c>
      <c r="L907" s="607">
        <v>155</v>
      </c>
      <c r="M907" s="607">
        <v>62</v>
      </c>
      <c r="N907" s="607">
        <v>1</v>
      </c>
      <c r="O907" s="607">
        <v>1783</v>
      </c>
      <c r="P907" s="607">
        <v>1392</v>
      </c>
      <c r="Q907" s="607">
        <v>2904</v>
      </c>
    </row>
    <row r="908" spans="1:17">
      <c r="A908" s="9"/>
      <c r="B908" s="9"/>
      <c r="C908" s="1377"/>
      <c r="D908" s="490" t="s">
        <v>1802</v>
      </c>
      <c r="E908" s="607">
        <v>54502</v>
      </c>
      <c r="F908" s="607">
        <v>33472</v>
      </c>
      <c r="G908" s="607">
        <v>28132</v>
      </c>
      <c r="H908" s="607">
        <v>5340</v>
      </c>
      <c r="I908" s="607">
        <v>21030</v>
      </c>
      <c r="J908" s="607">
        <v>41991</v>
      </c>
      <c r="K908" s="607">
        <v>4701</v>
      </c>
      <c r="L908" s="607">
        <v>302</v>
      </c>
      <c r="M908" s="607">
        <v>88</v>
      </c>
      <c r="N908" s="607">
        <v>3</v>
      </c>
      <c r="O908" s="607">
        <v>2449</v>
      </c>
      <c r="P908" s="607">
        <v>1642</v>
      </c>
      <c r="Q908" s="607">
        <v>3326</v>
      </c>
    </row>
    <row r="909" spans="1:17" ht="20.25" customHeight="1">
      <c r="A909" s="9"/>
      <c r="B909" s="9" t="s">
        <v>674</v>
      </c>
      <c r="C909" s="1377"/>
      <c r="D909" s="490" t="s">
        <v>1800</v>
      </c>
      <c r="E909" s="607">
        <v>14335</v>
      </c>
      <c r="F909" s="607">
        <v>10335</v>
      </c>
      <c r="G909" s="607">
        <v>9736</v>
      </c>
      <c r="H909" s="607">
        <v>599</v>
      </c>
      <c r="I909" s="607">
        <v>4000</v>
      </c>
      <c r="J909" s="607">
        <v>11100</v>
      </c>
      <c r="K909" s="607">
        <v>2535</v>
      </c>
      <c r="L909" s="607">
        <v>0</v>
      </c>
      <c r="M909" s="607">
        <v>0</v>
      </c>
      <c r="N909" s="607">
        <v>0</v>
      </c>
      <c r="O909" s="607">
        <v>19</v>
      </c>
      <c r="P909" s="607">
        <v>18</v>
      </c>
      <c r="Q909" s="607">
        <v>663</v>
      </c>
    </row>
    <row r="910" spans="1:17">
      <c r="A910" s="9"/>
      <c r="B910" s="9"/>
      <c r="C910" s="1377"/>
      <c r="D910" s="490" t="s">
        <v>1801</v>
      </c>
      <c r="E910" s="607">
        <v>60359</v>
      </c>
      <c r="F910" s="607">
        <v>30816</v>
      </c>
      <c r="G910" s="607">
        <v>29327</v>
      </c>
      <c r="H910" s="607">
        <v>1489</v>
      </c>
      <c r="I910" s="607">
        <v>29543</v>
      </c>
      <c r="J910" s="607">
        <v>46285</v>
      </c>
      <c r="K910" s="607">
        <v>10698</v>
      </c>
      <c r="L910" s="607">
        <v>0</v>
      </c>
      <c r="M910" s="607">
        <v>0</v>
      </c>
      <c r="N910" s="607">
        <v>0</v>
      </c>
      <c r="O910" s="607">
        <v>186</v>
      </c>
      <c r="P910" s="607">
        <v>156</v>
      </c>
      <c r="Q910" s="607">
        <v>3034</v>
      </c>
    </row>
    <row r="911" spans="1:17">
      <c r="A911" s="9"/>
      <c r="B911" s="9"/>
      <c r="C911" s="1377"/>
      <c r="D911" s="490" t="s">
        <v>1802</v>
      </c>
      <c r="E911" s="607">
        <v>74694</v>
      </c>
      <c r="F911" s="607">
        <v>41151</v>
      </c>
      <c r="G911" s="607">
        <v>39063</v>
      </c>
      <c r="H911" s="607">
        <v>2088</v>
      </c>
      <c r="I911" s="607">
        <v>33543</v>
      </c>
      <c r="J911" s="607">
        <v>57385</v>
      </c>
      <c r="K911" s="607">
        <v>13233</v>
      </c>
      <c r="L911" s="607">
        <v>0</v>
      </c>
      <c r="M911" s="607">
        <v>0</v>
      </c>
      <c r="N911" s="607">
        <v>0</v>
      </c>
      <c r="O911" s="607">
        <v>205</v>
      </c>
      <c r="P911" s="607">
        <v>174</v>
      </c>
      <c r="Q911" s="607">
        <v>3697</v>
      </c>
    </row>
    <row r="912" spans="1:17" ht="20.25" customHeight="1">
      <c r="A912" s="9"/>
      <c r="B912" s="9" t="s">
        <v>675</v>
      </c>
      <c r="C912" s="1377"/>
      <c r="D912" s="490"/>
      <c r="E912" s="607"/>
      <c r="F912" s="607"/>
      <c r="G912" s="607"/>
      <c r="H912" s="607"/>
      <c r="I912" s="607"/>
      <c r="J912" s="607"/>
      <c r="K912" s="607"/>
      <c r="L912" s="607"/>
      <c r="M912" s="607"/>
      <c r="N912" s="607"/>
      <c r="O912" s="607"/>
      <c r="P912" s="607"/>
      <c r="Q912" s="607"/>
    </row>
    <row r="913" spans="1:17" ht="20.25" customHeight="1">
      <c r="A913" s="9"/>
      <c r="B913" s="9"/>
      <c r="C913" s="1377" t="s">
        <v>2405</v>
      </c>
      <c r="D913" s="490" t="s">
        <v>1800</v>
      </c>
      <c r="E913" s="607">
        <v>19</v>
      </c>
      <c r="F913" s="607">
        <v>19</v>
      </c>
      <c r="G913" s="607">
        <v>0</v>
      </c>
      <c r="H913" s="607">
        <v>19</v>
      </c>
      <c r="I913" s="607">
        <v>0</v>
      </c>
      <c r="J913" s="607">
        <v>12</v>
      </c>
      <c r="K913" s="607">
        <v>7</v>
      </c>
      <c r="L913" s="607">
        <v>0</v>
      </c>
      <c r="M913" s="607">
        <v>0</v>
      </c>
      <c r="N913" s="607">
        <v>0</v>
      </c>
      <c r="O913" s="607">
        <v>0</v>
      </c>
      <c r="P913" s="607">
        <v>0</v>
      </c>
      <c r="Q913" s="607">
        <v>0</v>
      </c>
    </row>
    <row r="914" spans="1:17">
      <c r="A914" s="9"/>
      <c r="B914" s="9"/>
      <c r="C914" s="1377"/>
      <c r="D914" s="490" t="s">
        <v>1801</v>
      </c>
      <c r="E914" s="607">
        <v>53</v>
      </c>
      <c r="F914" s="607">
        <v>53</v>
      </c>
      <c r="G914" s="607">
        <v>0</v>
      </c>
      <c r="H914" s="607">
        <v>53</v>
      </c>
      <c r="I914" s="607">
        <v>0</v>
      </c>
      <c r="J914" s="607">
        <v>40</v>
      </c>
      <c r="K914" s="607">
        <v>13</v>
      </c>
      <c r="L914" s="607">
        <v>0</v>
      </c>
      <c r="M914" s="607">
        <v>0</v>
      </c>
      <c r="N914" s="607">
        <v>0</v>
      </c>
      <c r="O914" s="607">
        <v>0</v>
      </c>
      <c r="P914" s="607">
        <v>0</v>
      </c>
      <c r="Q914" s="607">
        <v>0</v>
      </c>
    </row>
    <row r="915" spans="1:17">
      <c r="A915" s="9"/>
      <c r="B915" s="9"/>
      <c r="C915" s="1377"/>
      <c r="D915" s="490" t="s">
        <v>1802</v>
      </c>
      <c r="E915" s="607">
        <v>72</v>
      </c>
      <c r="F915" s="607">
        <v>72</v>
      </c>
      <c r="G915" s="607">
        <v>0</v>
      </c>
      <c r="H915" s="607">
        <v>72</v>
      </c>
      <c r="I915" s="607">
        <v>0</v>
      </c>
      <c r="J915" s="607">
        <v>52</v>
      </c>
      <c r="K915" s="607">
        <v>20</v>
      </c>
      <c r="L915" s="607">
        <v>0</v>
      </c>
      <c r="M915" s="607">
        <v>0</v>
      </c>
      <c r="N915" s="607">
        <v>0</v>
      </c>
      <c r="O915" s="607">
        <v>0</v>
      </c>
      <c r="P915" s="607">
        <v>0</v>
      </c>
      <c r="Q915" s="607">
        <v>0</v>
      </c>
    </row>
    <row r="916" spans="1:17" ht="20.100000000000001" customHeight="1">
      <c r="A916" s="9"/>
      <c r="B916" s="9"/>
      <c r="C916" s="1377" t="s">
        <v>2406</v>
      </c>
      <c r="D916" s="490" t="s">
        <v>1800</v>
      </c>
      <c r="E916" s="607">
        <v>5880</v>
      </c>
      <c r="F916" s="607">
        <v>5880</v>
      </c>
      <c r="G916" s="607">
        <v>0</v>
      </c>
      <c r="H916" s="607">
        <v>5880</v>
      </c>
      <c r="I916" s="607">
        <v>0</v>
      </c>
      <c r="J916" s="607">
        <v>4597</v>
      </c>
      <c r="K916" s="607">
        <v>1132</v>
      </c>
      <c r="L916" s="607">
        <v>9</v>
      </c>
      <c r="M916" s="607">
        <v>43</v>
      </c>
      <c r="N916" s="607">
        <v>0</v>
      </c>
      <c r="O916" s="607">
        <v>2</v>
      </c>
      <c r="P916" s="607">
        <v>10</v>
      </c>
      <c r="Q916" s="607">
        <v>87</v>
      </c>
    </row>
    <row r="917" spans="1:17">
      <c r="A917" s="9"/>
      <c r="B917" s="9"/>
      <c r="C917" s="1377"/>
      <c r="D917" s="490" t="s">
        <v>1801</v>
      </c>
      <c r="E917" s="607">
        <v>13983</v>
      </c>
      <c r="F917" s="607">
        <v>13983</v>
      </c>
      <c r="G917" s="607">
        <v>0</v>
      </c>
      <c r="H917" s="607">
        <v>13983</v>
      </c>
      <c r="I917" s="607">
        <v>0</v>
      </c>
      <c r="J917" s="607">
        <v>10822</v>
      </c>
      <c r="K917" s="607">
        <v>2670</v>
      </c>
      <c r="L917" s="607">
        <v>2</v>
      </c>
      <c r="M917" s="607">
        <v>62</v>
      </c>
      <c r="N917" s="607">
        <v>0</v>
      </c>
      <c r="O917" s="607">
        <v>12</v>
      </c>
      <c r="P917" s="607">
        <v>20</v>
      </c>
      <c r="Q917" s="607">
        <v>395</v>
      </c>
    </row>
    <row r="918" spans="1:17">
      <c r="A918" s="9"/>
      <c r="B918" s="9"/>
      <c r="C918" s="1377"/>
      <c r="D918" s="490" t="s">
        <v>1802</v>
      </c>
      <c r="E918" s="607">
        <v>19863</v>
      </c>
      <c r="F918" s="607">
        <v>19863</v>
      </c>
      <c r="G918" s="607">
        <v>0</v>
      </c>
      <c r="H918" s="607">
        <v>19863</v>
      </c>
      <c r="I918" s="607">
        <v>0</v>
      </c>
      <c r="J918" s="607">
        <v>15419</v>
      </c>
      <c r="K918" s="607">
        <v>3802</v>
      </c>
      <c r="L918" s="607">
        <v>11</v>
      </c>
      <c r="M918" s="607">
        <v>105</v>
      </c>
      <c r="N918" s="607">
        <v>0</v>
      </c>
      <c r="O918" s="607">
        <v>14</v>
      </c>
      <c r="P918" s="607">
        <v>30</v>
      </c>
      <c r="Q918" s="607">
        <v>482</v>
      </c>
    </row>
    <row r="919" spans="1:17" ht="20.25" customHeight="1">
      <c r="A919" s="9"/>
      <c r="B919" s="9"/>
      <c r="C919" s="1422" t="s">
        <v>1947</v>
      </c>
      <c r="D919" s="490" t="s">
        <v>1800</v>
      </c>
      <c r="E919" s="607">
        <v>5899</v>
      </c>
      <c r="F919" s="607">
        <v>5899</v>
      </c>
      <c r="G919" s="607">
        <v>0</v>
      </c>
      <c r="H919" s="607">
        <v>5899</v>
      </c>
      <c r="I919" s="607">
        <v>0</v>
      </c>
      <c r="J919" s="607">
        <v>4609</v>
      </c>
      <c r="K919" s="607">
        <v>1139</v>
      </c>
      <c r="L919" s="607">
        <v>9</v>
      </c>
      <c r="M919" s="607">
        <v>43</v>
      </c>
      <c r="N919" s="607">
        <v>0</v>
      </c>
      <c r="O919" s="607">
        <v>2</v>
      </c>
      <c r="P919" s="607">
        <v>10</v>
      </c>
      <c r="Q919" s="607">
        <v>87</v>
      </c>
    </row>
    <row r="920" spans="1:17">
      <c r="A920" s="9"/>
      <c r="B920" s="9"/>
      <c r="C920" s="1377"/>
      <c r="D920" s="490" t="s">
        <v>1801</v>
      </c>
      <c r="E920" s="607">
        <v>14036</v>
      </c>
      <c r="F920" s="607">
        <v>14036</v>
      </c>
      <c r="G920" s="607">
        <v>0</v>
      </c>
      <c r="H920" s="607">
        <v>14036</v>
      </c>
      <c r="I920" s="607">
        <v>0</v>
      </c>
      <c r="J920" s="607">
        <v>10862</v>
      </c>
      <c r="K920" s="607">
        <v>2683</v>
      </c>
      <c r="L920" s="607">
        <v>2</v>
      </c>
      <c r="M920" s="607">
        <v>62</v>
      </c>
      <c r="N920" s="607">
        <v>0</v>
      </c>
      <c r="O920" s="607">
        <v>12</v>
      </c>
      <c r="P920" s="607">
        <v>20</v>
      </c>
      <c r="Q920" s="607">
        <v>395</v>
      </c>
    </row>
    <row r="921" spans="1:17">
      <c r="A921" s="9"/>
      <c r="B921" s="9"/>
      <c r="C921" s="1377"/>
      <c r="D921" s="490" t="s">
        <v>1802</v>
      </c>
      <c r="E921" s="607">
        <v>19935</v>
      </c>
      <c r="F921" s="607">
        <v>19935</v>
      </c>
      <c r="G921" s="607">
        <v>0</v>
      </c>
      <c r="H921" s="607">
        <v>19935</v>
      </c>
      <c r="I921" s="607">
        <v>0</v>
      </c>
      <c r="J921" s="607">
        <v>15471</v>
      </c>
      <c r="K921" s="607">
        <v>3822</v>
      </c>
      <c r="L921" s="607">
        <v>11</v>
      </c>
      <c r="M921" s="607">
        <v>105</v>
      </c>
      <c r="N921" s="607">
        <v>0</v>
      </c>
      <c r="O921" s="607">
        <v>14</v>
      </c>
      <c r="P921" s="607">
        <v>30</v>
      </c>
      <c r="Q921" s="607">
        <v>482</v>
      </c>
    </row>
    <row r="922" spans="1:17" ht="20.25" customHeight="1">
      <c r="A922" s="9"/>
      <c r="B922" s="9" t="s">
        <v>676</v>
      </c>
      <c r="C922" s="1377"/>
      <c r="D922" s="490" t="s">
        <v>1800</v>
      </c>
      <c r="E922" s="607">
        <v>560</v>
      </c>
      <c r="F922" s="607">
        <v>511</v>
      </c>
      <c r="G922" s="607">
        <v>0</v>
      </c>
      <c r="H922" s="607">
        <v>511</v>
      </c>
      <c r="I922" s="607">
        <v>49</v>
      </c>
      <c r="J922" s="607">
        <v>311</v>
      </c>
      <c r="K922" s="607">
        <v>89</v>
      </c>
      <c r="L922" s="607">
        <v>0</v>
      </c>
      <c r="M922" s="607">
        <v>12</v>
      </c>
      <c r="N922" s="607">
        <v>0</v>
      </c>
      <c r="O922" s="607">
        <v>29</v>
      </c>
      <c r="P922" s="607">
        <v>24</v>
      </c>
      <c r="Q922" s="607">
        <v>95</v>
      </c>
    </row>
    <row r="923" spans="1:17">
      <c r="A923" s="9"/>
      <c r="B923" s="9"/>
      <c r="C923" s="1377"/>
      <c r="D923" s="490" t="s">
        <v>1801</v>
      </c>
      <c r="E923" s="607">
        <v>1310</v>
      </c>
      <c r="F923" s="607">
        <v>1128</v>
      </c>
      <c r="G923" s="607">
        <v>0</v>
      </c>
      <c r="H923" s="607">
        <v>1128</v>
      </c>
      <c r="I923" s="607">
        <v>182</v>
      </c>
      <c r="J923" s="607">
        <v>843</v>
      </c>
      <c r="K923" s="607">
        <v>279</v>
      </c>
      <c r="L923" s="607">
        <v>0</v>
      </c>
      <c r="M923" s="607">
        <v>22</v>
      </c>
      <c r="N923" s="607">
        <v>0</v>
      </c>
      <c r="O923" s="607">
        <v>19</v>
      </c>
      <c r="P923" s="607">
        <v>16</v>
      </c>
      <c r="Q923" s="607">
        <v>131</v>
      </c>
    </row>
    <row r="924" spans="1:17">
      <c r="A924" s="9"/>
      <c r="B924" s="9"/>
      <c r="C924" s="1377"/>
      <c r="D924" s="490" t="s">
        <v>1802</v>
      </c>
      <c r="E924" s="607">
        <v>1870</v>
      </c>
      <c r="F924" s="607">
        <v>1639</v>
      </c>
      <c r="G924" s="607">
        <v>0</v>
      </c>
      <c r="H924" s="607">
        <v>1639</v>
      </c>
      <c r="I924" s="607">
        <v>231</v>
      </c>
      <c r="J924" s="607">
        <v>1154</v>
      </c>
      <c r="K924" s="607">
        <v>368</v>
      </c>
      <c r="L924" s="607">
        <v>0</v>
      </c>
      <c r="M924" s="607">
        <v>34</v>
      </c>
      <c r="N924" s="607">
        <v>0</v>
      </c>
      <c r="O924" s="607">
        <v>48</v>
      </c>
      <c r="P924" s="607">
        <v>40</v>
      </c>
      <c r="Q924" s="607">
        <v>226</v>
      </c>
    </row>
    <row r="925" spans="1:17">
      <c r="A925" s="90" t="s">
        <v>546</v>
      </c>
      <c r="B925" s="9"/>
      <c r="C925" s="1377"/>
      <c r="D925" s="704"/>
      <c r="E925" s="706"/>
      <c r="F925" s="607"/>
      <c r="G925" s="607"/>
      <c r="H925" s="607"/>
      <c r="I925" s="607"/>
      <c r="J925" s="607"/>
      <c r="K925" s="607"/>
      <c r="L925" s="607"/>
      <c r="M925" s="607"/>
      <c r="N925" s="607"/>
      <c r="O925" s="607"/>
      <c r="P925" s="607"/>
      <c r="Q925" s="607"/>
    </row>
    <row r="926" spans="1:17">
      <c r="A926" s="509" t="s">
        <v>1890</v>
      </c>
      <c r="B926" s="9"/>
      <c r="C926" s="1377"/>
      <c r="D926" s="704"/>
      <c r="E926" s="706"/>
      <c r="F926" s="607"/>
      <c r="G926" s="607"/>
      <c r="H926" s="607"/>
      <c r="I926" s="607"/>
      <c r="J926" s="607"/>
      <c r="K926" s="607"/>
      <c r="L926" s="607"/>
      <c r="M926" s="607"/>
      <c r="N926" s="607"/>
      <c r="O926" s="607"/>
      <c r="P926" s="607"/>
      <c r="Q926" s="607"/>
    </row>
    <row r="927" spans="1:17">
      <c r="A927" s="509" t="s">
        <v>1891</v>
      </c>
      <c r="B927" s="9"/>
      <c r="C927" s="1377"/>
      <c r="D927" s="704"/>
      <c r="E927" s="706"/>
      <c r="F927" s="607"/>
      <c r="G927" s="607"/>
      <c r="H927" s="607"/>
      <c r="I927" s="607"/>
      <c r="J927" s="607"/>
      <c r="K927" s="607"/>
      <c r="L927" s="607"/>
      <c r="M927" s="607"/>
      <c r="N927" s="607"/>
      <c r="O927" s="607"/>
      <c r="P927" s="607"/>
      <c r="Q927" s="607"/>
    </row>
    <row r="928" spans="1:17" s="509" customFormat="1" ht="10.15" customHeight="1">
      <c r="A928" s="509" t="s">
        <v>1892</v>
      </c>
      <c r="C928" s="510"/>
      <c r="D928" s="515"/>
      <c r="E928" s="512"/>
      <c r="F928" s="512"/>
      <c r="G928" s="512"/>
      <c r="H928" s="512"/>
      <c r="I928" s="512"/>
      <c r="J928" s="512"/>
      <c r="K928" s="512"/>
      <c r="L928" s="512"/>
      <c r="M928" s="512"/>
    </row>
    <row r="929" spans="1:17">
      <c r="B929" s="9"/>
      <c r="C929" s="1377"/>
      <c r="D929" s="704"/>
      <c r="E929" s="706"/>
      <c r="F929" s="607"/>
      <c r="G929" s="607"/>
      <c r="H929" s="607"/>
      <c r="I929" s="607"/>
      <c r="J929" s="607"/>
      <c r="K929" s="607"/>
      <c r="L929" s="607"/>
      <c r="M929" s="607"/>
      <c r="N929" s="607"/>
      <c r="O929" s="607"/>
      <c r="P929" s="607"/>
      <c r="Q929" s="607"/>
    </row>
    <row r="930" spans="1:17">
      <c r="A930" s="1316" t="s">
        <v>586</v>
      </c>
      <c r="B930" s="9"/>
      <c r="C930" s="1377"/>
      <c r="D930" s="704"/>
      <c r="E930" s="706"/>
      <c r="F930" s="607"/>
      <c r="G930" s="607"/>
      <c r="H930" s="607"/>
      <c r="I930" s="607"/>
      <c r="J930" s="607"/>
      <c r="K930" s="607"/>
      <c r="L930" s="607"/>
      <c r="M930" s="607"/>
      <c r="N930" s="607"/>
      <c r="O930" s="607"/>
      <c r="P930" s="607"/>
      <c r="Q930" s="607"/>
    </row>
    <row r="931" spans="1:17" ht="20.25" customHeight="1">
      <c r="A931" s="9"/>
      <c r="B931" s="9" t="s">
        <v>1909</v>
      </c>
      <c r="C931" s="1377"/>
      <c r="D931" s="490" t="s">
        <v>1800</v>
      </c>
      <c r="E931" s="607">
        <v>94747</v>
      </c>
      <c r="F931" s="607">
        <v>77622</v>
      </c>
      <c r="G931" s="607">
        <v>63074</v>
      </c>
      <c r="H931" s="607">
        <v>14548</v>
      </c>
      <c r="I931" s="607">
        <v>17125</v>
      </c>
      <c r="J931" s="607">
        <v>68525</v>
      </c>
      <c r="K931" s="607">
        <v>15766</v>
      </c>
      <c r="L931" s="607">
        <v>1984</v>
      </c>
      <c r="M931" s="607">
        <v>1069</v>
      </c>
      <c r="N931" s="607">
        <v>19</v>
      </c>
      <c r="O931" s="607">
        <v>3949</v>
      </c>
      <c r="P931" s="607">
        <v>1325</v>
      </c>
      <c r="Q931" s="607">
        <v>2110</v>
      </c>
    </row>
    <row r="932" spans="1:17">
      <c r="A932" s="9"/>
      <c r="B932" s="9"/>
      <c r="C932" s="1377"/>
      <c r="D932" s="490" t="s">
        <v>1801</v>
      </c>
      <c r="E932" s="607">
        <v>230432</v>
      </c>
      <c r="F932" s="607">
        <v>123220</v>
      </c>
      <c r="G932" s="607">
        <v>93740</v>
      </c>
      <c r="H932" s="607">
        <v>29480</v>
      </c>
      <c r="I932" s="607">
        <v>107212</v>
      </c>
      <c r="J932" s="607">
        <v>164810</v>
      </c>
      <c r="K932" s="607">
        <v>38572</v>
      </c>
      <c r="L932" s="607">
        <v>3525</v>
      </c>
      <c r="M932" s="607">
        <v>2891</v>
      </c>
      <c r="N932" s="607">
        <v>49</v>
      </c>
      <c r="O932" s="607">
        <v>8532</v>
      </c>
      <c r="P932" s="607">
        <v>4255</v>
      </c>
      <c r="Q932" s="607">
        <v>7798</v>
      </c>
    </row>
    <row r="933" spans="1:17">
      <c r="A933" s="9"/>
      <c r="B933" s="9"/>
      <c r="C933" s="1377"/>
      <c r="D933" s="490" t="s">
        <v>1802</v>
      </c>
      <c r="E933" s="607">
        <v>325179</v>
      </c>
      <c r="F933" s="607">
        <v>200842</v>
      </c>
      <c r="G933" s="607">
        <v>156814</v>
      </c>
      <c r="H933" s="607">
        <v>44028</v>
      </c>
      <c r="I933" s="607">
        <v>124337</v>
      </c>
      <c r="J933" s="607">
        <v>233335</v>
      </c>
      <c r="K933" s="607">
        <v>54338</v>
      </c>
      <c r="L933" s="607">
        <v>5509</v>
      </c>
      <c r="M933" s="607">
        <v>3960</v>
      </c>
      <c r="N933" s="607">
        <v>68</v>
      </c>
      <c r="O933" s="607">
        <v>12481</v>
      </c>
      <c r="P933" s="607">
        <v>5580</v>
      </c>
      <c r="Q933" s="607">
        <v>9908</v>
      </c>
    </row>
    <row r="934" spans="1:17">
      <c r="A934" s="9"/>
      <c r="B934" s="9"/>
      <c r="C934" s="1377"/>
      <c r="D934" s="490"/>
      <c r="E934" s="607"/>
      <c r="F934" s="607"/>
      <c r="G934" s="607"/>
      <c r="H934" s="607"/>
      <c r="I934" s="607"/>
      <c r="J934" s="607"/>
      <c r="K934" s="607"/>
      <c r="L934" s="607"/>
      <c r="M934" s="607"/>
      <c r="N934" s="607"/>
      <c r="O934" s="607"/>
      <c r="P934" s="607"/>
      <c r="Q934" s="607"/>
    </row>
    <row r="935" spans="1:17" ht="20.25" customHeight="1">
      <c r="A935" s="9"/>
      <c r="B935" s="9" t="s">
        <v>677</v>
      </c>
      <c r="C935" s="1377"/>
      <c r="D935" s="490" t="s">
        <v>1800</v>
      </c>
      <c r="E935" s="607">
        <v>2455</v>
      </c>
      <c r="F935" s="607">
        <v>0</v>
      </c>
      <c r="G935" s="607">
        <v>0</v>
      </c>
      <c r="H935" s="607">
        <v>0</v>
      </c>
      <c r="I935" s="607">
        <v>2455</v>
      </c>
      <c r="J935" s="607">
        <v>799</v>
      </c>
      <c r="K935" s="607">
        <v>603</v>
      </c>
      <c r="L935" s="607">
        <v>185</v>
      </c>
      <c r="M935" s="607">
        <v>151</v>
      </c>
      <c r="N935" s="607">
        <v>0</v>
      </c>
      <c r="O935" s="607">
        <v>119</v>
      </c>
      <c r="P935" s="607">
        <v>460</v>
      </c>
      <c r="Q935" s="607">
        <v>138</v>
      </c>
    </row>
    <row r="936" spans="1:17">
      <c r="A936" s="9"/>
      <c r="B936" s="9"/>
      <c r="C936" s="1377"/>
      <c r="D936" s="490" t="s">
        <v>1801</v>
      </c>
      <c r="E936" s="607">
        <v>3469</v>
      </c>
      <c r="F936" s="607">
        <v>0</v>
      </c>
      <c r="G936" s="607">
        <v>0</v>
      </c>
      <c r="H936" s="607">
        <v>0</v>
      </c>
      <c r="I936" s="607">
        <v>3469</v>
      </c>
      <c r="J936" s="607">
        <v>1257</v>
      </c>
      <c r="K936" s="607">
        <v>850</v>
      </c>
      <c r="L936" s="607">
        <v>271</v>
      </c>
      <c r="M936" s="607">
        <v>261</v>
      </c>
      <c r="N936" s="607">
        <v>0</v>
      </c>
      <c r="O936" s="607">
        <v>221</v>
      </c>
      <c r="P936" s="607">
        <v>362</v>
      </c>
      <c r="Q936" s="607">
        <v>247</v>
      </c>
    </row>
    <row r="937" spans="1:17">
      <c r="A937" s="9"/>
      <c r="B937" s="9"/>
      <c r="C937" s="1377"/>
      <c r="D937" s="490" t="s">
        <v>1802</v>
      </c>
      <c r="E937" s="607">
        <v>5924</v>
      </c>
      <c r="F937" s="607">
        <v>0</v>
      </c>
      <c r="G937" s="607">
        <v>0</v>
      </c>
      <c r="H937" s="607">
        <v>0</v>
      </c>
      <c r="I937" s="607">
        <v>5924</v>
      </c>
      <c r="J937" s="607">
        <v>2056</v>
      </c>
      <c r="K937" s="607">
        <v>1453</v>
      </c>
      <c r="L937" s="607">
        <v>456</v>
      </c>
      <c r="M937" s="607">
        <v>412</v>
      </c>
      <c r="N937" s="607">
        <v>0</v>
      </c>
      <c r="O937" s="607">
        <v>340</v>
      </c>
      <c r="P937" s="607">
        <v>822</v>
      </c>
      <c r="Q937" s="607">
        <v>385</v>
      </c>
    </row>
    <row r="938" spans="1:17" ht="20.25" customHeight="1">
      <c r="A938" s="9"/>
      <c r="B938" s="9" t="s">
        <v>1912</v>
      </c>
      <c r="C938" s="1377"/>
      <c r="D938" s="490" t="s">
        <v>1800</v>
      </c>
      <c r="E938" s="607">
        <v>2455</v>
      </c>
      <c r="F938" s="607">
        <v>0</v>
      </c>
      <c r="G938" s="607">
        <v>0</v>
      </c>
      <c r="H938" s="607">
        <v>0</v>
      </c>
      <c r="I938" s="607">
        <v>2455</v>
      </c>
      <c r="J938" s="607">
        <v>799</v>
      </c>
      <c r="K938" s="607">
        <v>603</v>
      </c>
      <c r="L938" s="607">
        <v>185</v>
      </c>
      <c r="M938" s="607">
        <v>151</v>
      </c>
      <c r="N938" s="607">
        <v>0</v>
      </c>
      <c r="O938" s="607">
        <v>119</v>
      </c>
      <c r="P938" s="607">
        <v>460</v>
      </c>
      <c r="Q938" s="607">
        <v>138</v>
      </c>
    </row>
    <row r="939" spans="1:17">
      <c r="A939" s="9"/>
      <c r="B939" s="9"/>
      <c r="C939" s="1377"/>
      <c r="D939" s="490" t="s">
        <v>1801</v>
      </c>
      <c r="E939" s="607">
        <v>3469</v>
      </c>
      <c r="F939" s="607">
        <v>0</v>
      </c>
      <c r="G939" s="607">
        <v>0</v>
      </c>
      <c r="H939" s="607">
        <v>0</v>
      </c>
      <c r="I939" s="607">
        <v>3469</v>
      </c>
      <c r="J939" s="607">
        <v>1257</v>
      </c>
      <c r="K939" s="607">
        <v>850</v>
      </c>
      <c r="L939" s="607">
        <v>271</v>
      </c>
      <c r="M939" s="607">
        <v>261</v>
      </c>
      <c r="N939" s="607">
        <v>0</v>
      </c>
      <c r="O939" s="607">
        <v>221</v>
      </c>
      <c r="P939" s="607">
        <v>362</v>
      </c>
      <c r="Q939" s="607">
        <v>247</v>
      </c>
    </row>
    <row r="940" spans="1:17">
      <c r="A940" s="9"/>
      <c r="B940" s="9"/>
      <c r="C940" s="1377"/>
      <c r="D940" s="490" t="s">
        <v>1802</v>
      </c>
      <c r="E940" s="607">
        <v>5924</v>
      </c>
      <c r="F940" s="607">
        <v>0</v>
      </c>
      <c r="G940" s="607">
        <v>0</v>
      </c>
      <c r="H940" s="607">
        <v>0</v>
      </c>
      <c r="I940" s="607">
        <v>5924</v>
      </c>
      <c r="J940" s="607">
        <v>2056</v>
      </c>
      <c r="K940" s="607">
        <v>1453</v>
      </c>
      <c r="L940" s="607">
        <v>456</v>
      </c>
      <c r="M940" s="607">
        <v>412</v>
      </c>
      <c r="N940" s="607">
        <v>0</v>
      </c>
      <c r="O940" s="607">
        <v>340</v>
      </c>
      <c r="P940" s="607">
        <v>822</v>
      </c>
      <c r="Q940" s="607">
        <v>385</v>
      </c>
    </row>
    <row r="941" spans="1:17" ht="20.25" customHeight="1">
      <c r="A941" s="9"/>
      <c r="B941" s="9"/>
      <c r="C941" s="495" t="s">
        <v>127</v>
      </c>
      <c r="D941" s="490" t="s">
        <v>1800</v>
      </c>
      <c r="E941" s="607">
        <v>97202</v>
      </c>
      <c r="F941" s="607">
        <v>77622</v>
      </c>
      <c r="G941" s="607">
        <v>63074</v>
      </c>
      <c r="H941" s="607">
        <v>14548</v>
      </c>
      <c r="I941" s="607">
        <v>19580</v>
      </c>
      <c r="J941" s="607">
        <v>69324</v>
      </c>
      <c r="K941" s="607">
        <v>16369</v>
      </c>
      <c r="L941" s="607">
        <v>2169</v>
      </c>
      <c r="M941" s="607">
        <v>1220</v>
      </c>
      <c r="N941" s="607">
        <v>19</v>
      </c>
      <c r="O941" s="607">
        <v>4068</v>
      </c>
      <c r="P941" s="607">
        <v>1785</v>
      </c>
      <c r="Q941" s="607">
        <v>2248</v>
      </c>
    </row>
    <row r="942" spans="1:17">
      <c r="A942" s="9"/>
      <c r="B942" s="9"/>
      <c r="C942" s="1377"/>
      <c r="D942" s="490" t="s">
        <v>1801</v>
      </c>
      <c r="E942" s="607">
        <v>233901</v>
      </c>
      <c r="F942" s="607">
        <v>123220</v>
      </c>
      <c r="G942" s="607">
        <v>93740</v>
      </c>
      <c r="H942" s="607">
        <v>29480</v>
      </c>
      <c r="I942" s="607">
        <v>110681</v>
      </c>
      <c r="J942" s="607">
        <v>166067</v>
      </c>
      <c r="K942" s="607">
        <v>39422</v>
      </c>
      <c r="L942" s="607">
        <v>3796</v>
      </c>
      <c r="M942" s="607">
        <v>3152</v>
      </c>
      <c r="N942" s="607">
        <v>49</v>
      </c>
      <c r="O942" s="607">
        <v>8753</v>
      </c>
      <c r="P942" s="607">
        <v>4617</v>
      </c>
      <c r="Q942" s="607">
        <v>8045</v>
      </c>
    </row>
    <row r="943" spans="1:17">
      <c r="A943" s="9"/>
      <c r="B943" s="9"/>
      <c r="C943" s="1377"/>
      <c r="D943" s="490" t="s">
        <v>1802</v>
      </c>
      <c r="E943" s="607">
        <v>331103</v>
      </c>
      <c r="F943" s="607">
        <v>200842</v>
      </c>
      <c r="G943" s="607">
        <v>156814</v>
      </c>
      <c r="H943" s="607">
        <v>44028</v>
      </c>
      <c r="I943" s="607">
        <v>130261</v>
      </c>
      <c r="J943" s="607">
        <v>235391</v>
      </c>
      <c r="K943" s="607">
        <v>55791</v>
      </c>
      <c r="L943" s="607">
        <v>5965</v>
      </c>
      <c r="M943" s="607">
        <v>4372</v>
      </c>
      <c r="N943" s="607">
        <v>68</v>
      </c>
      <c r="O943" s="607">
        <v>12821</v>
      </c>
      <c r="P943" s="607">
        <v>6402</v>
      </c>
      <c r="Q943" s="607">
        <v>10293</v>
      </c>
    </row>
    <row r="944" spans="1:17">
      <c r="E944" s="607"/>
      <c r="F944" s="607"/>
      <c r="G944" s="607"/>
      <c r="H944" s="607"/>
      <c r="I944" s="607"/>
      <c r="J944" s="607"/>
      <c r="K944" s="607"/>
      <c r="L944" s="607"/>
      <c r="M944" s="607"/>
      <c r="N944" s="607"/>
      <c r="O944" s="607"/>
      <c r="P944" s="607"/>
      <c r="Q944" s="607"/>
    </row>
    <row r="945" spans="5:17">
      <c r="E945" s="607"/>
      <c r="F945" s="607"/>
      <c r="G945" s="607"/>
      <c r="H945" s="607"/>
      <c r="I945" s="607"/>
      <c r="J945" s="607"/>
      <c r="K945" s="607"/>
      <c r="L945" s="607"/>
      <c r="M945" s="607"/>
      <c r="N945" s="607"/>
      <c r="O945" s="607"/>
      <c r="P945" s="607"/>
      <c r="Q945" s="607"/>
    </row>
    <row r="946" spans="5:17">
      <c r="E946" s="607"/>
      <c r="F946" s="607"/>
      <c r="G946" s="607"/>
      <c r="H946" s="607"/>
      <c r="I946" s="607"/>
      <c r="J946" s="607"/>
      <c r="K946" s="607"/>
      <c r="L946" s="607"/>
      <c r="M946" s="607"/>
      <c r="N946" s="607"/>
      <c r="O946" s="607"/>
      <c r="P946" s="607"/>
      <c r="Q946" s="607"/>
    </row>
    <row r="947" spans="5:17">
      <c r="E947" s="607"/>
      <c r="F947" s="607"/>
      <c r="G947" s="607"/>
      <c r="H947" s="607"/>
      <c r="I947" s="607"/>
      <c r="J947" s="607"/>
      <c r="K947" s="607"/>
      <c r="L947" s="607"/>
      <c r="M947" s="607"/>
      <c r="N947" s="607"/>
      <c r="O947" s="607"/>
      <c r="P947" s="607"/>
      <c r="Q947" s="607"/>
    </row>
    <row r="948" spans="5:17">
      <c r="E948" s="607"/>
      <c r="F948" s="607"/>
      <c r="G948" s="607"/>
      <c r="H948" s="607"/>
      <c r="I948" s="607"/>
      <c r="J948" s="607"/>
      <c r="K948" s="607"/>
      <c r="L948" s="607"/>
      <c r="M948" s="607"/>
      <c r="N948" s="607"/>
      <c r="O948" s="607"/>
      <c r="P948" s="607"/>
      <c r="Q948" s="607"/>
    </row>
    <row r="949" spans="5:17">
      <c r="E949" s="607"/>
      <c r="F949" s="607"/>
      <c r="G949" s="607"/>
      <c r="H949" s="607"/>
      <c r="I949" s="607"/>
      <c r="J949" s="607"/>
      <c r="K949" s="607"/>
      <c r="L949" s="607"/>
      <c r="M949" s="607"/>
      <c r="N949" s="607"/>
      <c r="O949" s="607"/>
      <c r="P949" s="607"/>
      <c r="Q949" s="607"/>
    </row>
    <row r="950" spans="5:17">
      <c r="E950" s="607"/>
      <c r="F950" s="607"/>
      <c r="G950" s="607"/>
      <c r="H950" s="607"/>
      <c r="I950" s="607"/>
      <c r="J950" s="607"/>
      <c r="K950" s="607"/>
      <c r="L950" s="607"/>
      <c r="M950" s="607"/>
      <c r="N950" s="607"/>
      <c r="O950" s="607"/>
      <c r="P950" s="607"/>
      <c r="Q950" s="607"/>
    </row>
    <row r="951" spans="5:17">
      <c r="E951" s="607"/>
      <c r="F951" s="607"/>
      <c r="G951" s="607"/>
      <c r="H951" s="607"/>
      <c r="I951" s="607"/>
      <c r="J951" s="607"/>
      <c r="K951" s="607"/>
      <c r="L951" s="607"/>
      <c r="M951" s="607"/>
      <c r="N951" s="607"/>
      <c r="O951" s="607"/>
      <c r="P951" s="607"/>
      <c r="Q951" s="607"/>
    </row>
    <row r="952" spans="5:17">
      <c r="E952" s="607"/>
      <c r="F952" s="607"/>
      <c r="G952" s="607"/>
      <c r="H952" s="607"/>
      <c r="I952" s="607"/>
      <c r="J952" s="607"/>
      <c r="K952" s="607"/>
      <c r="L952" s="607"/>
      <c r="M952" s="607"/>
      <c r="N952" s="607"/>
      <c r="O952" s="607"/>
      <c r="P952" s="607"/>
      <c r="Q952" s="607"/>
    </row>
    <row r="953" spans="5:17">
      <c r="E953" s="607"/>
      <c r="F953" s="607"/>
      <c r="G953" s="607"/>
      <c r="H953" s="607"/>
      <c r="I953" s="607"/>
      <c r="J953" s="607"/>
      <c r="K953" s="607"/>
      <c r="L953" s="607"/>
      <c r="M953" s="607"/>
      <c r="N953" s="607"/>
      <c r="O953" s="607"/>
      <c r="P953" s="607"/>
      <c r="Q953" s="607"/>
    </row>
    <row r="954" spans="5:17">
      <c r="E954" s="607"/>
      <c r="F954" s="607"/>
      <c r="G954" s="607"/>
      <c r="H954" s="607"/>
      <c r="I954" s="607"/>
      <c r="J954" s="607"/>
      <c r="K954" s="607"/>
      <c r="L954" s="607"/>
      <c r="M954" s="607"/>
      <c r="N954" s="607"/>
      <c r="O954" s="607"/>
      <c r="P954" s="607"/>
      <c r="Q954" s="607"/>
    </row>
    <row r="955" spans="5:17">
      <c r="E955" s="607"/>
      <c r="F955" s="607"/>
      <c r="G955" s="607"/>
      <c r="H955" s="607"/>
      <c r="I955" s="607"/>
      <c r="J955" s="607"/>
      <c r="K955" s="607"/>
      <c r="L955" s="607"/>
      <c r="M955" s="607"/>
      <c r="N955" s="607"/>
      <c r="O955" s="607"/>
      <c r="P955" s="607"/>
      <c r="Q955" s="607"/>
    </row>
    <row r="956" spans="5:17">
      <c r="E956" s="607"/>
      <c r="F956" s="607"/>
      <c r="G956" s="607"/>
      <c r="H956" s="607"/>
      <c r="I956" s="607"/>
      <c r="J956" s="607"/>
      <c r="K956" s="607"/>
      <c r="L956" s="607"/>
      <c r="M956" s="607"/>
      <c r="N956" s="607"/>
      <c r="O956" s="607"/>
      <c r="P956" s="607"/>
      <c r="Q956" s="607"/>
    </row>
    <row r="957" spans="5:17">
      <c r="E957" s="607"/>
      <c r="F957" s="607"/>
      <c r="G957" s="607"/>
      <c r="H957" s="607"/>
      <c r="I957" s="607"/>
      <c r="J957" s="607"/>
      <c r="K957" s="607"/>
      <c r="L957" s="607"/>
      <c r="M957" s="607"/>
      <c r="N957" s="607"/>
      <c r="O957" s="607"/>
      <c r="P957" s="607"/>
      <c r="Q957" s="607"/>
    </row>
    <row r="958" spans="5:17">
      <c r="E958" s="607"/>
      <c r="F958" s="607"/>
      <c r="G958" s="607"/>
      <c r="H958" s="607"/>
      <c r="I958" s="607"/>
      <c r="J958" s="607"/>
      <c r="K958" s="607"/>
      <c r="L958" s="607"/>
      <c r="M958" s="607"/>
      <c r="N958" s="607"/>
      <c r="O958" s="607"/>
      <c r="P958" s="607"/>
      <c r="Q958" s="607"/>
    </row>
    <row r="959" spans="5:17">
      <c r="E959" s="607"/>
      <c r="F959" s="607"/>
      <c r="G959" s="607"/>
      <c r="H959" s="607"/>
      <c r="I959" s="607"/>
      <c r="J959" s="607"/>
      <c r="K959" s="607"/>
      <c r="L959" s="607"/>
      <c r="M959" s="607"/>
      <c r="N959" s="607"/>
      <c r="O959" s="607"/>
      <c r="P959" s="607"/>
      <c r="Q959" s="607"/>
    </row>
    <row r="960" spans="5:17">
      <c r="E960" s="607"/>
      <c r="F960" s="607"/>
      <c r="G960" s="607"/>
      <c r="H960" s="607"/>
      <c r="I960" s="607"/>
      <c r="J960" s="607"/>
      <c r="K960" s="607"/>
      <c r="L960" s="607"/>
      <c r="M960" s="607"/>
      <c r="N960" s="607"/>
      <c r="O960" s="607"/>
      <c r="P960" s="607"/>
      <c r="Q960" s="607"/>
    </row>
    <row r="961" spans="5:17">
      <c r="E961" s="607"/>
      <c r="F961" s="607"/>
      <c r="G961" s="607"/>
      <c r="H961" s="607"/>
      <c r="I961" s="607"/>
      <c r="J961" s="607"/>
      <c r="K961" s="607"/>
      <c r="L961" s="607"/>
      <c r="M961" s="607"/>
      <c r="N961" s="607"/>
      <c r="O961" s="607"/>
      <c r="P961" s="607"/>
      <c r="Q961" s="607"/>
    </row>
    <row r="962" spans="5:17">
      <c r="E962" s="607"/>
      <c r="F962" s="607"/>
      <c r="G962" s="607"/>
      <c r="H962" s="607"/>
      <c r="I962" s="607"/>
      <c r="J962" s="607"/>
      <c r="K962" s="607"/>
      <c r="L962" s="607"/>
      <c r="M962" s="607"/>
      <c r="N962" s="607"/>
      <c r="O962" s="607"/>
      <c r="P962" s="607"/>
      <c r="Q962" s="607"/>
    </row>
    <row r="963" spans="5:17">
      <c r="E963" s="607"/>
      <c r="F963" s="607"/>
      <c r="G963" s="607"/>
      <c r="H963" s="607"/>
      <c r="I963" s="607"/>
      <c r="J963" s="607"/>
      <c r="K963" s="607"/>
      <c r="L963" s="607"/>
      <c r="M963" s="607"/>
      <c r="N963" s="607"/>
      <c r="O963" s="607"/>
      <c r="P963" s="607"/>
      <c r="Q963" s="607"/>
    </row>
    <row r="964" spans="5:17">
      <c r="E964" s="607"/>
      <c r="F964" s="607"/>
      <c r="G964" s="607"/>
      <c r="H964" s="607"/>
      <c r="I964" s="607"/>
      <c r="J964" s="607"/>
      <c r="K964" s="607"/>
      <c r="L964" s="607"/>
      <c r="M964" s="607"/>
      <c r="N964" s="607"/>
      <c r="O964" s="607"/>
      <c r="P964" s="607"/>
      <c r="Q964" s="607"/>
    </row>
    <row r="965" spans="5:17">
      <c r="E965" s="607"/>
      <c r="F965" s="607"/>
      <c r="G965" s="607"/>
      <c r="H965" s="607"/>
      <c r="I965" s="607"/>
      <c r="J965" s="607"/>
      <c r="K965" s="607"/>
      <c r="L965" s="607"/>
      <c r="M965" s="607"/>
      <c r="N965" s="607"/>
      <c r="O965" s="607"/>
      <c r="P965" s="607"/>
      <c r="Q965" s="607"/>
    </row>
    <row r="966" spans="5:17">
      <c r="E966" s="607"/>
      <c r="F966" s="607"/>
      <c r="G966" s="607"/>
      <c r="H966" s="607"/>
      <c r="I966" s="607"/>
      <c r="J966" s="607"/>
      <c r="K966" s="607"/>
      <c r="L966" s="607"/>
      <c r="M966" s="607"/>
      <c r="N966" s="607"/>
      <c r="O966" s="607"/>
      <c r="P966" s="607"/>
      <c r="Q966" s="607"/>
    </row>
    <row r="967" spans="5:17">
      <c r="E967" s="607"/>
      <c r="F967" s="607"/>
      <c r="G967" s="607"/>
      <c r="H967" s="607"/>
      <c r="I967" s="607"/>
      <c r="J967" s="607"/>
      <c r="K967" s="607"/>
      <c r="L967" s="607"/>
      <c r="M967" s="607"/>
      <c r="N967" s="607"/>
      <c r="O967" s="607"/>
      <c r="P967" s="607"/>
      <c r="Q967" s="607"/>
    </row>
    <row r="968" spans="5:17">
      <c r="E968" s="607"/>
      <c r="F968" s="607"/>
      <c r="G968" s="607"/>
      <c r="H968" s="607"/>
      <c r="I968" s="607"/>
      <c r="J968" s="607"/>
      <c r="K968" s="607"/>
      <c r="L968" s="607"/>
      <c r="M968" s="607"/>
      <c r="N968" s="607"/>
      <c r="O968" s="607"/>
      <c r="P968" s="607"/>
      <c r="Q968" s="607"/>
    </row>
    <row r="969" spans="5:17">
      <c r="E969" s="607"/>
      <c r="F969" s="607"/>
      <c r="G969" s="607"/>
      <c r="H969" s="607"/>
      <c r="I969" s="607"/>
      <c r="J969" s="607"/>
      <c r="K969" s="607"/>
      <c r="L969" s="607"/>
      <c r="M969" s="607"/>
      <c r="N969" s="607"/>
      <c r="O969" s="607"/>
      <c r="P969" s="607"/>
      <c r="Q969" s="607"/>
    </row>
    <row r="970" spans="5:17">
      <c r="E970" s="607"/>
      <c r="F970" s="607"/>
      <c r="G970" s="607"/>
      <c r="H970" s="607"/>
      <c r="I970" s="607"/>
      <c r="J970" s="607"/>
      <c r="K970" s="607"/>
      <c r="L970" s="607"/>
      <c r="M970" s="607"/>
      <c r="N970" s="607"/>
      <c r="O970" s="607"/>
      <c r="P970" s="607"/>
      <c r="Q970" s="607"/>
    </row>
    <row r="971" spans="5:17">
      <c r="E971" s="607"/>
      <c r="F971" s="607"/>
      <c r="G971" s="607"/>
      <c r="H971" s="607"/>
      <c r="I971" s="607"/>
      <c r="J971" s="607"/>
      <c r="K971" s="607"/>
      <c r="L971" s="607"/>
      <c r="M971" s="607"/>
      <c r="N971" s="607"/>
      <c r="O971" s="607"/>
      <c r="P971" s="607"/>
      <c r="Q971" s="607"/>
    </row>
    <row r="972" spans="5:17">
      <c r="E972" s="607"/>
      <c r="F972" s="607"/>
      <c r="G972" s="607"/>
      <c r="H972" s="607"/>
      <c r="I972" s="607"/>
      <c r="J972" s="607"/>
      <c r="K972" s="607"/>
      <c r="L972" s="607"/>
      <c r="M972" s="607"/>
      <c r="N972" s="607"/>
      <c r="O972" s="607"/>
      <c r="P972" s="607"/>
      <c r="Q972" s="607"/>
    </row>
    <row r="973" spans="5:17">
      <c r="E973" s="607"/>
      <c r="F973" s="607"/>
      <c r="G973" s="607"/>
      <c r="H973" s="607"/>
      <c r="I973" s="607"/>
      <c r="J973" s="607"/>
      <c r="K973" s="607"/>
      <c r="L973" s="607"/>
      <c r="M973" s="607"/>
      <c r="N973" s="607"/>
      <c r="O973" s="607"/>
      <c r="P973" s="607"/>
      <c r="Q973" s="607"/>
    </row>
    <row r="974" spans="5:17">
      <c r="E974" s="607"/>
      <c r="F974" s="607"/>
      <c r="G974" s="607"/>
      <c r="H974" s="607"/>
      <c r="I974" s="607"/>
      <c r="J974" s="607"/>
      <c r="K974" s="607"/>
      <c r="L974" s="607"/>
      <c r="M974" s="607"/>
      <c r="N974" s="607"/>
      <c r="O974" s="607"/>
      <c r="P974" s="607"/>
      <c r="Q974" s="607"/>
    </row>
    <row r="975" spans="5:17">
      <c r="E975" s="607"/>
      <c r="F975" s="607"/>
      <c r="G975" s="607"/>
      <c r="H975" s="607"/>
      <c r="I975" s="607"/>
      <c r="J975" s="607"/>
      <c r="K975" s="607"/>
      <c r="L975" s="607"/>
      <c r="M975" s="607"/>
      <c r="N975" s="607"/>
      <c r="O975" s="607"/>
      <c r="P975" s="607"/>
      <c r="Q975" s="607"/>
    </row>
    <row r="976" spans="5:17">
      <c r="E976" s="607"/>
      <c r="F976" s="607"/>
      <c r="G976" s="607"/>
      <c r="H976" s="607"/>
      <c r="I976" s="607"/>
      <c r="J976" s="607"/>
      <c r="K976" s="607"/>
      <c r="L976" s="607"/>
      <c r="M976" s="607"/>
      <c r="N976" s="607"/>
      <c r="O976" s="607"/>
      <c r="P976" s="607"/>
      <c r="Q976" s="607"/>
    </row>
    <row r="977" spans="1:17">
      <c r="E977" s="607"/>
      <c r="F977" s="607"/>
      <c r="G977" s="607"/>
      <c r="H977" s="607"/>
      <c r="I977" s="607"/>
      <c r="J977" s="607"/>
      <c r="K977" s="607"/>
      <c r="L977" s="607"/>
      <c r="M977" s="607"/>
      <c r="N977" s="607"/>
      <c r="O977" s="607"/>
      <c r="P977" s="607"/>
      <c r="Q977" s="607"/>
    </row>
    <row r="978" spans="1:17">
      <c r="E978" s="607"/>
      <c r="F978" s="607"/>
      <c r="G978" s="607"/>
      <c r="H978" s="607"/>
      <c r="I978" s="607"/>
      <c r="J978" s="607"/>
      <c r="K978" s="607"/>
      <c r="L978" s="607"/>
      <c r="M978" s="607"/>
      <c r="N978" s="607"/>
      <c r="O978" s="607"/>
      <c r="P978" s="607"/>
      <c r="Q978" s="607"/>
    </row>
    <row r="979" spans="1:17">
      <c r="E979" s="607"/>
      <c r="F979" s="607"/>
      <c r="G979" s="607"/>
      <c r="H979" s="607"/>
      <c r="I979" s="607"/>
      <c r="J979" s="607"/>
      <c r="K979" s="607"/>
      <c r="L979" s="607"/>
      <c r="M979" s="607"/>
      <c r="N979" s="607"/>
      <c r="O979" s="607"/>
      <c r="P979" s="607"/>
      <c r="Q979" s="607"/>
    </row>
    <row r="980" spans="1:17">
      <c r="E980" s="607"/>
      <c r="F980" s="607"/>
      <c r="G980" s="607"/>
      <c r="H980" s="607"/>
      <c r="I980" s="607"/>
      <c r="J980" s="607"/>
      <c r="K980" s="607"/>
      <c r="L980" s="607"/>
      <c r="M980" s="607"/>
      <c r="N980" s="607"/>
      <c r="O980" s="607"/>
      <c r="P980" s="607"/>
      <c r="Q980" s="607"/>
    </row>
    <row r="981" spans="1:17">
      <c r="E981" s="607"/>
      <c r="F981" s="607"/>
      <c r="G981" s="607"/>
      <c r="H981" s="607"/>
      <c r="I981" s="607"/>
      <c r="J981" s="607"/>
      <c r="K981" s="607"/>
      <c r="L981" s="607"/>
      <c r="M981" s="607"/>
      <c r="N981" s="607"/>
      <c r="O981" s="607"/>
      <c r="P981" s="607"/>
      <c r="Q981" s="607"/>
    </row>
    <row r="982" spans="1:17">
      <c r="A982" s="90" t="s">
        <v>546</v>
      </c>
      <c r="E982" s="607"/>
      <c r="F982" s="607"/>
      <c r="G982" s="607"/>
      <c r="H982" s="607"/>
      <c r="I982" s="607"/>
      <c r="J982" s="607"/>
      <c r="K982" s="607"/>
      <c r="L982" s="607"/>
      <c r="M982" s="607"/>
      <c r="N982" s="607"/>
      <c r="O982" s="607"/>
      <c r="P982" s="607"/>
      <c r="Q982" s="607"/>
    </row>
    <row r="983" spans="1:17">
      <c r="A983" s="509" t="s">
        <v>1890</v>
      </c>
      <c r="E983" s="607"/>
      <c r="F983" s="607"/>
      <c r="G983" s="607"/>
      <c r="H983" s="607"/>
      <c r="I983" s="607"/>
      <c r="J983" s="607"/>
      <c r="K983" s="607"/>
      <c r="L983" s="607"/>
      <c r="M983" s="607"/>
      <c r="N983" s="607"/>
      <c r="O983" s="607"/>
      <c r="P983" s="607"/>
      <c r="Q983" s="607"/>
    </row>
    <row r="984" spans="1:17">
      <c r="A984" s="509" t="s">
        <v>1891</v>
      </c>
      <c r="E984" s="607"/>
      <c r="F984" s="607"/>
      <c r="G984" s="607"/>
      <c r="H984" s="607"/>
      <c r="I984" s="607"/>
      <c r="J984" s="607"/>
      <c r="K984" s="607"/>
      <c r="L984" s="607"/>
      <c r="M984" s="607"/>
      <c r="N984" s="607"/>
      <c r="O984" s="607"/>
      <c r="P984" s="607"/>
      <c r="Q984" s="607"/>
    </row>
    <row r="985" spans="1:17" s="509" customFormat="1" ht="10.15" customHeight="1">
      <c r="A985" s="509" t="s">
        <v>1892</v>
      </c>
      <c r="C985" s="510"/>
      <c r="D985" s="515"/>
      <c r="E985" s="512"/>
      <c r="F985" s="512"/>
      <c r="G985" s="512"/>
      <c r="H985" s="512"/>
      <c r="I985" s="512"/>
      <c r="J985" s="512"/>
      <c r="K985" s="512"/>
      <c r="L985" s="512"/>
      <c r="M985" s="512"/>
    </row>
    <row r="987" spans="1:17">
      <c r="A987" s="1316" t="s">
        <v>586</v>
      </c>
    </row>
  </sheetData>
  <mergeCells count="25">
    <mergeCell ref="A750:C750"/>
    <mergeCell ref="F6:H7"/>
    <mergeCell ref="I6:I11"/>
    <mergeCell ref="J7:N7"/>
    <mergeCell ref="O7:P7"/>
    <mergeCell ref="A747:C747"/>
    <mergeCell ref="A398:C398"/>
    <mergeCell ref="A480:C480"/>
    <mergeCell ref="A653:C653"/>
    <mergeCell ref="A841:C841"/>
    <mergeCell ref="Q7:Q11"/>
    <mergeCell ref="P8:P11"/>
    <mergeCell ref="A157:C157"/>
    <mergeCell ref="A228:C228"/>
    <mergeCell ref="A401:C401"/>
    <mergeCell ref="F8:F11"/>
    <mergeCell ref="G8:G11"/>
    <mergeCell ref="H8:H11"/>
    <mergeCell ref="J8:J11"/>
    <mergeCell ref="K8:K11"/>
    <mergeCell ref="L8:L11"/>
    <mergeCell ref="M8:M11"/>
    <mergeCell ref="N8:N11"/>
    <mergeCell ref="O8:O11"/>
    <mergeCell ref="E6:E11"/>
  </mergeCells>
  <pageMargins left="0.7" right="0.7" top="0.78740157499999996" bottom="0.78740157499999996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5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1.42578125" defaultRowHeight="9.75" customHeight="1"/>
  <cols>
    <col min="1" max="1" width="1.85546875" style="6" customWidth="1"/>
    <col min="2" max="2" width="35" style="6" customWidth="1"/>
    <col min="3" max="9" width="8.42578125" style="6" customWidth="1"/>
    <col min="10" max="16384" width="11.42578125" style="6"/>
  </cols>
  <sheetData>
    <row r="1" spans="1:9" s="1" customFormat="1" ht="13.15" customHeight="1">
      <c r="A1" s="340" t="s">
        <v>608</v>
      </c>
      <c r="B1" s="1154"/>
      <c r="C1" s="1155"/>
      <c r="D1" s="1155"/>
      <c r="E1" s="1155"/>
      <c r="F1" s="1155"/>
      <c r="G1" s="1155"/>
      <c r="H1" s="1155"/>
      <c r="I1" s="1155"/>
    </row>
    <row r="2" spans="1:9" ht="9" customHeight="1">
      <c r="A2" s="1156"/>
      <c r="B2" s="220"/>
      <c r="C2" s="1157"/>
      <c r="D2" s="1157"/>
      <c r="E2" s="1157"/>
      <c r="F2" s="1157"/>
      <c r="G2" s="1157"/>
      <c r="H2" s="1157"/>
      <c r="I2" s="1157"/>
    </row>
    <row r="3" spans="1:9" s="707" customFormat="1" ht="11.45" customHeight="1">
      <c r="A3" s="343" t="s">
        <v>2415</v>
      </c>
      <c r="B3" s="1158"/>
      <c r="C3" s="1159"/>
      <c r="D3" s="1159"/>
      <c r="E3" s="1159"/>
      <c r="F3" s="1159"/>
      <c r="G3" s="1159"/>
      <c r="H3" s="1159"/>
      <c r="I3" s="1159"/>
    </row>
    <row r="4" spans="1:9" s="707" customFormat="1" ht="11.45" customHeight="1">
      <c r="A4" s="343" t="s">
        <v>2416</v>
      </c>
      <c r="B4" s="1158"/>
      <c r="C4" s="1159"/>
      <c r="D4" s="1159"/>
      <c r="E4" s="1159"/>
      <c r="F4" s="1159"/>
      <c r="G4" s="1159"/>
      <c r="H4" s="1159"/>
      <c r="I4" s="1159"/>
    </row>
    <row r="5" spans="1:9" ht="9" customHeight="1">
      <c r="A5" s="1160" t="s">
        <v>714</v>
      </c>
      <c r="B5" s="1161"/>
      <c r="C5" s="305"/>
      <c r="D5" s="305" t="s">
        <v>714</v>
      </c>
      <c r="E5" s="305"/>
      <c r="F5" s="305"/>
      <c r="G5" s="305"/>
      <c r="H5" s="305"/>
      <c r="I5" s="305"/>
    </row>
    <row r="6" spans="1:9" ht="9.75" customHeight="1">
      <c r="A6" s="302"/>
      <c r="B6" s="303" t="s">
        <v>714</v>
      </c>
      <c r="C6" s="304"/>
      <c r="D6" s="305" t="s">
        <v>512</v>
      </c>
      <c r="E6" s="305"/>
      <c r="F6" s="305"/>
      <c r="G6" s="305"/>
      <c r="H6" s="305"/>
      <c r="I6" s="305"/>
    </row>
    <row r="7" spans="1:9" ht="9.75" customHeight="1">
      <c r="A7" s="306" t="s">
        <v>153</v>
      </c>
      <c r="B7" s="1162"/>
      <c r="C7" s="308"/>
      <c r="D7" s="308"/>
      <c r="E7" s="308" t="s">
        <v>515</v>
      </c>
      <c r="F7" s="308" t="s">
        <v>758</v>
      </c>
      <c r="G7" s="308"/>
      <c r="H7" s="1163" t="s">
        <v>517</v>
      </c>
      <c r="I7" s="309" t="s">
        <v>759</v>
      </c>
    </row>
    <row r="8" spans="1:9" ht="9.75" customHeight="1">
      <c r="A8" s="306" t="s">
        <v>760</v>
      </c>
      <c r="B8" s="1162"/>
      <c r="C8" s="308" t="s">
        <v>729</v>
      </c>
      <c r="D8" s="308" t="s">
        <v>2417</v>
      </c>
      <c r="E8" s="308" t="s">
        <v>521</v>
      </c>
      <c r="F8" s="308" t="s">
        <v>762</v>
      </c>
      <c r="G8" s="308" t="s">
        <v>522</v>
      </c>
      <c r="H8" s="308" t="s">
        <v>523</v>
      </c>
      <c r="I8" s="309" t="s">
        <v>763</v>
      </c>
    </row>
    <row r="9" spans="1:9" ht="9.75" customHeight="1">
      <c r="A9" s="306" t="s">
        <v>419</v>
      </c>
      <c r="B9" s="1162"/>
      <c r="C9" s="308" t="s">
        <v>78</v>
      </c>
      <c r="D9" s="308" t="s">
        <v>2418</v>
      </c>
      <c r="E9" s="308" t="s">
        <v>765</v>
      </c>
      <c r="F9" s="308" t="s">
        <v>765</v>
      </c>
      <c r="G9" s="308" t="s">
        <v>523</v>
      </c>
      <c r="H9" s="308" t="s">
        <v>766</v>
      </c>
      <c r="I9" s="309" t="s">
        <v>524</v>
      </c>
    </row>
    <row r="10" spans="1:9" ht="9.75" customHeight="1">
      <c r="A10" s="311"/>
      <c r="B10" s="312" t="s">
        <v>714</v>
      </c>
      <c r="C10" s="313"/>
      <c r="D10" s="313"/>
      <c r="E10" s="313" t="s">
        <v>523</v>
      </c>
      <c r="F10" s="313" t="s">
        <v>523</v>
      </c>
      <c r="G10" s="313"/>
      <c r="H10" s="313" t="s">
        <v>767</v>
      </c>
      <c r="I10" s="311" t="s">
        <v>523</v>
      </c>
    </row>
    <row r="11" spans="1:9" ht="9.75" customHeight="1">
      <c r="A11" s="315"/>
      <c r="B11" s="322"/>
      <c r="C11" s="309"/>
      <c r="D11" s="309"/>
      <c r="E11" s="309"/>
      <c r="F11" s="309"/>
      <c r="G11" s="309"/>
      <c r="H11" s="309"/>
      <c r="I11" s="315"/>
    </row>
    <row r="12" spans="1:9" s="310" customFormat="1" ht="12">
      <c r="B12" s="318"/>
      <c r="C12" s="319" t="s">
        <v>127</v>
      </c>
      <c r="D12" s="320"/>
      <c r="E12" s="320"/>
      <c r="F12" s="320"/>
      <c r="G12" s="320"/>
      <c r="H12" s="320"/>
      <c r="I12" s="321"/>
    </row>
    <row r="13" spans="1:9" ht="9.75" customHeight="1">
      <c r="A13" s="315"/>
      <c r="B13" s="322"/>
      <c r="C13" s="309"/>
      <c r="D13" s="309"/>
      <c r="E13" s="309"/>
      <c r="F13" s="309"/>
      <c r="G13" s="309"/>
      <c r="H13" s="309"/>
      <c r="I13" s="315"/>
    </row>
    <row r="14" spans="1:9" ht="9.75" customHeight="1">
      <c r="A14" s="323" t="s">
        <v>420</v>
      </c>
      <c r="B14" s="1164"/>
      <c r="C14" s="705">
        <v>3930</v>
      </c>
      <c r="D14" s="705">
        <v>3749</v>
      </c>
      <c r="E14" s="705">
        <v>9</v>
      </c>
      <c r="F14" s="705">
        <v>12</v>
      </c>
      <c r="G14" s="705">
        <v>2</v>
      </c>
      <c r="H14" s="705">
        <v>158</v>
      </c>
      <c r="I14" s="705">
        <v>0</v>
      </c>
    </row>
    <row r="15" spans="1:9" ht="9.75" customHeight="1">
      <c r="A15" s="545"/>
      <c r="B15" s="334"/>
    </row>
    <row r="16" spans="1:9" ht="9.75" customHeight="1">
      <c r="A16" s="545"/>
      <c r="B16" s="325" t="s">
        <v>768</v>
      </c>
      <c r="C16" s="705">
        <v>531</v>
      </c>
      <c r="D16" s="705">
        <v>452</v>
      </c>
      <c r="E16" s="705">
        <v>6</v>
      </c>
      <c r="F16" s="705">
        <v>0</v>
      </c>
      <c r="G16" s="705">
        <v>1</v>
      </c>
      <c r="H16" s="705">
        <v>72</v>
      </c>
      <c r="I16" s="705">
        <v>0</v>
      </c>
    </row>
    <row r="17" spans="1:9" ht="9.75" customHeight="1">
      <c r="A17" s="326"/>
      <c r="B17" s="325" t="s">
        <v>769</v>
      </c>
      <c r="C17" s="705">
        <v>243</v>
      </c>
      <c r="D17" s="705">
        <v>236</v>
      </c>
      <c r="E17" s="705">
        <v>0</v>
      </c>
      <c r="F17" s="705">
        <v>0</v>
      </c>
      <c r="G17" s="705">
        <v>0</v>
      </c>
      <c r="H17" s="705">
        <v>7</v>
      </c>
      <c r="I17" s="705">
        <v>0</v>
      </c>
    </row>
    <row r="18" spans="1:9" ht="9.75" customHeight="1">
      <c r="A18" s="214"/>
      <c r="B18" s="325" t="s">
        <v>770</v>
      </c>
      <c r="C18" s="705">
        <v>234</v>
      </c>
      <c r="D18" s="705">
        <v>219</v>
      </c>
      <c r="E18" s="705">
        <v>0</v>
      </c>
      <c r="F18" s="705">
        <v>10</v>
      </c>
      <c r="G18" s="705">
        <v>0</v>
      </c>
      <c r="H18" s="705">
        <v>5</v>
      </c>
      <c r="I18" s="705">
        <v>0</v>
      </c>
    </row>
    <row r="19" spans="1:9" ht="9.75" customHeight="1">
      <c r="A19" s="214"/>
      <c r="B19" s="325" t="s">
        <v>771</v>
      </c>
      <c r="C19" s="705">
        <v>319</v>
      </c>
      <c r="D19" s="705">
        <v>316</v>
      </c>
      <c r="E19" s="705">
        <v>0</v>
      </c>
      <c r="F19" s="705">
        <v>2</v>
      </c>
      <c r="G19" s="705">
        <v>0</v>
      </c>
      <c r="H19" s="705">
        <v>1</v>
      </c>
      <c r="I19" s="705">
        <v>0</v>
      </c>
    </row>
    <row r="20" spans="1:9" ht="9.75" customHeight="1">
      <c r="A20" s="326"/>
      <c r="B20" s="325" t="s">
        <v>772</v>
      </c>
      <c r="C20" s="705">
        <v>722</v>
      </c>
      <c r="D20" s="705">
        <v>721</v>
      </c>
      <c r="E20" s="705">
        <v>1</v>
      </c>
      <c r="F20" s="705">
        <v>0</v>
      </c>
      <c r="G20" s="705">
        <v>0</v>
      </c>
      <c r="H20" s="705">
        <v>0</v>
      </c>
      <c r="I20" s="705">
        <v>0</v>
      </c>
    </row>
    <row r="21" spans="1:9" ht="9.75" customHeight="1">
      <c r="A21" s="214"/>
      <c r="B21" s="325" t="s">
        <v>773</v>
      </c>
      <c r="C21" s="705">
        <v>70</v>
      </c>
      <c r="D21" s="705">
        <v>11</v>
      </c>
      <c r="E21" s="705">
        <v>0</v>
      </c>
      <c r="F21" s="705">
        <v>0</v>
      </c>
      <c r="G21" s="705">
        <v>1</v>
      </c>
      <c r="H21" s="705">
        <v>58</v>
      </c>
      <c r="I21" s="705">
        <v>0</v>
      </c>
    </row>
    <row r="22" spans="1:9" ht="9.75" customHeight="1">
      <c r="A22" s="214"/>
      <c r="B22" s="325" t="s">
        <v>2419</v>
      </c>
    </row>
    <row r="23" spans="1:9" ht="9.75" customHeight="1">
      <c r="A23" s="326"/>
      <c r="B23" s="325" t="s">
        <v>2321</v>
      </c>
      <c r="C23" s="705">
        <v>283</v>
      </c>
      <c r="D23" s="705">
        <v>271</v>
      </c>
      <c r="E23" s="705">
        <v>0</v>
      </c>
      <c r="F23" s="705">
        <v>0</v>
      </c>
      <c r="G23" s="705">
        <v>0</v>
      </c>
      <c r="H23" s="705">
        <v>12</v>
      </c>
      <c r="I23" s="705">
        <v>0</v>
      </c>
    </row>
    <row r="24" spans="1:9" ht="9.75" customHeight="1">
      <c r="A24" s="214"/>
      <c r="B24" s="325" t="s">
        <v>776</v>
      </c>
      <c r="C24" s="705">
        <v>90</v>
      </c>
      <c r="D24" s="705">
        <v>90</v>
      </c>
      <c r="E24" s="705">
        <v>0</v>
      </c>
      <c r="F24" s="705">
        <v>0</v>
      </c>
      <c r="G24" s="705">
        <v>0</v>
      </c>
      <c r="H24" s="705">
        <v>0</v>
      </c>
      <c r="I24" s="705">
        <v>0</v>
      </c>
    </row>
    <row r="25" spans="1:9" ht="9.75" customHeight="1">
      <c r="A25" s="214"/>
      <c r="B25" s="325" t="s">
        <v>2420</v>
      </c>
    </row>
    <row r="26" spans="1:9" ht="9.75" customHeight="1">
      <c r="A26" s="326"/>
      <c r="B26" s="325" t="s">
        <v>2323</v>
      </c>
      <c r="C26" s="705">
        <v>494</v>
      </c>
      <c r="D26" s="705">
        <v>493</v>
      </c>
      <c r="E26" s="705">
        <v>1</v>
      </c>
      <c r="F26" s="705">
        <v>0</v>
      </c>
      <c r="G26" s="705">
        <v>0</v>
      </c>
      <c r="H26" s="705">
        <v>0</v>
      </c>
      <c r="I26" s="705">
        <v>0</v>
      </c>
    </row>
    <row r="27" spans="1:9" ht="9.75" customHeight="1">
      <c r="A27" s="214"/>
      <c r="B27" s="325" t="s">
        <v>779</v>
      </c>
      <c r="C27" s="705">
        <v>259</v>
      </c>
      <c r="D27" s="705">
        <v>258</v>
      </c>
      <c r="E27" s="705">
        <v>0</v>
      </c>
      <c r="F27" s="705">
        <v>0</v>
      </c>
      <c r="G27" s="705">
        <v>0</v>
      </c>
      <c r="H27" s="705">
        <v>1</v>
      </c>
      <c r="I27" s="705">
        <v>0</v>
      </c>
    </row>
    <row r="28" spans="1:9" ht="9.75" customHeight="1">
      <c r="A28" s="214"/>
      <c r="B28" s="325" t="s">
        <v>780</v>
      </c>
      <c r="C28" s="705">
        <v>203</v>
      </c>
      <c r="D28" s="705">
        <v>203</v>
      </c>
      <c r="E28" s="705">
        <v>0</v>
      </c>
      <c r="F28" s="705">
        <v>0</v>
      </c>
      <c r="G28" s="705">
        <v>0</v>
      </c>
      <c r="H28" s="705">
        <v>0</v>
      </c>
      <c r="I28" s="705">
        <v>0</v>
      </c>
    </row>
    <row r="29" spans="1:9" ht="9.75" customHeight="1">
      <c r="A29" s="326"/>
      <c r="B29" s="325" t="s">
        <v>781</v>
      </c>
      <c r="C29" s="705">
        <v>65</v>
      </c>
      <c r="D29" s="705">
        <v>65</v>
      </c>
      <c r="E29" s="705">
        <v>0</v>
      </c>
      <c r="F29" s="705">
        <v>0</v>
      </c>
      <c r="G29" s="705">
        <v>0</v>
      </c>
      <c r="H29" s="705">
        <v>0</v>
      </c>
      <c r="I29" s="705">
        <v>0</v>
      </c>
    </row>
    <row r="30" spans="1:9" ht="9.75" customHeight="1">
      <c r="A30" s="214"/>
      <c r="B30" s="325" t="s">
        <v>2421</v>
      </c>
    </row>
    <row r="31" spans="1:9" ht="9.75" customHeight="1">
      <c r="A31" s="214"/>
      <c r="B31" s="325" t="s">
        <v>2325</v>
      </c>
      <c r="C31" s="705">
        <v>256</v>
      </c>
      <c r="D31" s="705">
        <v>253</v>
      </c>
      <c r="E31" s="705">
        <v>1</v>
      </c>
      <c r="F31" s="705">
        <v>0</v>
      </c>
      <c r="G31" s="705">
        <v>0</v>
      </c>
      <c r="H31" s="705">
        <v>2</v>
      </c>
      <c r="I31" s="705">
        <v>0</v>
      </c>
    </row>
    <row r="32" spans="1:9" ht="9.75" customHeight="1">
      <c r="A32" s="326"/>
      <c r="B32" s="325" t="s">
        <v>784</v>
      </c>
      <c r="C32" s="705">
        <v>119</v>
      </c>
      <c r="D32" s="705">
        <v>119</v>
      </c>
      <c r="E32" s="705">
        <v>0</v>
      </c>
      <c r="F32" s="705">
        <v>0</v>
      </c>
      <c r="G32" s="705">
        <v>0</v>
      </c>
      <c r="H32" s="705">
        <v>0</v>
      </c>
      <c r="I32" s="705">
        <v>0</v>
      </c>
    </row>
    <row r="33" spans="1:9" ht="9.75" customHeight="1">
      <c r="A33" s="326"/>
      <c r="B33" s="325" t="s">
        <v>785</v>
      </c>
      <c r="C33" s="705">
        <v>42</v>
      </c>
      <c r="D33" s="705">
        <v>42</v>
      </c>
      <c r="E33" s="705">
        <v>0</v>
      </c>
      <c r="F33" s="705">
        <v>0</v>
      </c>
      <c r="G33" s="705">
        <v>0</v>
      </c>
      <c r="H33" s="705">
        <v>0</v>
      </c>
      <c r="I33" s="705">
        <v>0</v>
      </c>
    </row>
    <row r="34" spans="1:9" ht="9.75" customHeight="1">
      <c r="A34" s="214"/>
      <c r="B34" s="1165"/>
      <c r="C34" s="705"/>
      <c r="D34" s="705"/>
      <c r="E34" s="705"/>
      <c r="F34" s="705"/>
      <c r="G34" s="705"/>
      <c r="H34" s="705"/>
      <c r="I34" s="705"/>
    </row>
    <row r="35" spans="1:9" ht="9.75" customHeight="1">
      <c r="A35" s="214" t="s">
        <v>442</v>
      </c>
      <c r="B35" s="329"/>
      <c r="C35" s="705">
        <v>574</v>
      </c>
      <c r="D35" s="705">
        <v>570</v>
      </c>
      <c r="E35" s="705">
        <v>1</v>
      </c>
      <c r="F35" s="705">
        <v>0</v>
      </c>
      <c r="G35" s="705">
        <v>0</v>
      </c>
      <c r="H35" s="705">
        <v>3</v>
      </c>
      <c r="I35" s="705">
        <v>0</v>
      </c>
    </row>
    <row r="36" spans="1:9" ht="9.75" customHeight="1">
      <c r="A36" s="326"/>
      <c r="B36" s="327"/>
      <c r="C36" s="705"/>
      <c r="D36" s="705"/>
      <c r="E36" s="705"/>
      <c r="F36" s="705"/>
      <c r="G36" s="705"/>
      <c r="H36" s="705"/>
      <c r="I36" s="705"/>
    </row>
    <row r="37" spans="1:9" ht="9.75" customHeight="1">
      <c r="A37" s="214" t="s">
        <v>786</v>
      </c>
      <c r="B37" s="1165"/>
      <c r="C37" s="705">
        <v>9241</v>
      </c>
      <c r="D37" s="705">
        <v>5894</v>
      </c>
      <c r="E37" s="705">
        <v>10</v>
      </c>
      <c r="F37" s="705">
        <v>1</v>
      </c>
      <c r="G37" s="705">
        <v>12</v>
      </c>
      <c r="H37" s="705">
        <v>2300</v>
      </c>
      <c r="I37" s="705">
        <v>1024</v>
      </c>
    </row>
    <row r="38" spans="1:9" ht="9.75" customHeight="1">
      <c r="A38" s="214"/>
      <c r="B38" s="329"/>
      <c r="C38" s="705"/>
      <c r="D38" s="705"/>
      <c r="E38" s="705"/>
      <c r="F38" s="705"/>
      <c r="G38" s="705"/>
      <c r="H38" s="705"/>
      <c r="I38" s="705"/>
    </row>
    <row r="39" spans="1:9" ht="9.75" customHeight="1">
      <c r="A39" s="326"/>
      <c r="B39" s="325" t="s">
        <v>2422</v>
      </c>
      <c r="C39" s="705"/>
      <c r="D39" s="705"/>
      <c r="E39" s="705"/>
      <c r="F39" s="705"/>
      <c r="G39" s="705"/>
      <c r="H39" s="705"/>
      <c r="I39" s="705"/>
    </row>
    <row r="40" spans="1:9" ht="9.75" customHeight="1">
      <c r="A40" s="214"/>
      <c r="B40" s="325" t="s">
        <v>2423</v>
      </c>
      <c r="C40" s="705">
        <v>431</v>
      </c>
      <c r="D40" s="705">
        <v>243</v>
      </c>
      <c r="E40" s="705">
        <v>2</v>
      </c>
      <c r="F40" s="705">
        <v>0</v>
      </c>
      <c r="G40" s="705">
        <v>8</v>
      </c>
      <c r="H40" s="705">
        <v>178</v>
      </c>
      <c r="I40" s="705">
        <v>0</v>
      </c>
    </row>
    <row r="41" spans="1:9" ht="9.75" customHeight="1">
      <c r="A41" s="214"/>
      <c r="B41" s="325" t="s">
        <v>788</v>
      </c>
      <c r="C41" s="705">
        <v>42</v>
      </c>
      <c r="D41" s="705">
        <v>42</v>
      </c>
      <c r="E41" s="705">
        <v>0</v>
      </c>
      <c r="F41" s="705">
        <v>0</v>
      </c>
      <c r="G41" s="705">
        <v>0</v>
      </c>
      <c r="H41" s="705">
        <v>0</v>
      </c>
      <c r="I41" s="705">
        <v>0</v>
      </c>
    </row>
    <row r="42" spans="1:9" ht="9.75" customHeight="1">
      <c r="A42" s="326"/>
      <c r="B42" s="325" t="s">
        <v>790</v>
      </c>
      <c r="C42" s="705">
        <v>305</v>
      </c>
      <c r="D42" s="705">
        <v>305</v>
      </c>
      <c r="E42" s="705">
        <v>0</v>
      </c>
      <c r="F42" s="705">
        <v>0</v>
      </c>
      <c r="G42" s="705">
        <v>0</v>
      </c>
      <c r="H42" s="705">
        <v>0</v>
      </c>
      <c r="I42" s="705">
        <v>0</v>
      </c>
    </row>
    <row r="43" spans="1:9" ht="9.75" customHeight="1">
      <c r="A43" s="214"/>
      <c r="B43" s="325" t="s">
        <v>791</v>
      </c>
      <c r="C43" s="705">
        <v>482</v>
      </c>
      <c r="D43" s="705">
        <v>408</v>
      </c>
      <c r="E43" s="705">
        <v>0</v>
      </c>
      <c r="F43" s="705">
        <v>0</v>
      </c>
      <c r="G43" s="705">
        <v>0</v>
      </c>
      <c r="H43" s="705">
        <v>74</v>
      </c>
      <c r="I43" s="705">
        <v>0</v>
      </c>
    </row>
    <row r="44" spans="1:9" ht="9.75" customHeight="1">
      <c r="A44" s="214"/>
      <c r="B44" s="325" t="s">
        <v>792</v>
      </c>
      <c r="C44" s="705">
        <v>499</v>
      </c>
      <c r="D44" s="705">
        <v>54</v>
      </c>
      <c r="E44" s="705">
        <v>0</v>
      </c>
      <c r="F44" s="705">
        <v>0</v>
      </c>
      <c r="G44" s="705">
        <v>0</v>
      </c>
      <c r="H44" s="705">
        <v>445</v>
      </c>
      <c r="I44" s="705">
        <v>0</v>
      </c>
    </row>
    <row r="45" spans="1:9" ht="9.75" customHeight="1">
      <c r="A45" s="326"/>
      <c r="B45" s="325" t="s">
        <v>793</v>
      </c>
      <c r="C45" s="705">
        <v>1196</v>
      </c>
      <c r="D45" s="705">
        <v>1131</v>
      </c>
      <c r="E45" s="705">
        <v>0</v>
      </c>
      <c r="F45" s="705">
        <v>0</v>
      </c>
      <c r="G45" s="705">
        <v>0</v>
      </c>
      <c r="H45" s="705">
        <v>61</v>
      </c>
      <c r="I45" s="705">
        <v>4</v>
      </c>
    </row>
    <row r="46" spans="1:9" ht="9.75" customHeight="1">
      <c r="A46" s="214"/>
      <c r="B46" s="325" t="s">
        <v>1812</v>
      </c>
      <c r="C46" s="705">
        <v>1117</v>
      </c>
      <c r="D46" s="705">
        <v>32</v>
      </c>
      <c r="E46" s="705">
        <v>0</v>
      </c>
      <c r="F46" s="705">
        <v>1</v>
      </c>
      <c r="G46" s="705">
        <v>0</v>
      </c>
      <c r="H46" s="705">
        <v>64</v>
      </c>
      <c r="I46" s="705">
        <v>1020</v>
      </c>
    </row>
    <row r="47" spans="1:9" ht="9.75" customHeight="1">
      <c r="A47" s="214"/>
      <c r="B47" s="325" t="s">
        <v>795</v>
      </c>
      <c r="C47" s="705">
        <v>3068</v>
      </c>
      <c r="D47" s="705">
        <v>1757</v>
      </c>
      <c r="E47" s="705">
        <v>0</v>
      </c>
      <c r="F47" s="705">
        <v>0</v>
      </c>
      <c r="G47" s="705">
        <v>0</v>
      </c>
      <c r="H47" s="705">
        <v>1311</v>
      </c>
      <c r="I47" s="705">
        <v>0</v>
      </c>
    </row>
    <row r="48" spans="1:9" ht="9.75" customHeight="1">
      <c r="A48" s="326"/>
      <c r="B48" s="325" t="s">
        <v>2424</v>
      </c>
    </row>
    <row r="49" spans="1:9" ht="9.75" customHeight="1">
      <c r="A49" s="214"/>
      <c r="B49" s="325" t="s">
        <v>2425</v>
      </c>
      <c r="C49" s="705">
        <v>198</v>
      </c>
      <c r="D49" s="705">
        <v>70</v>
      </c>
      <c r="E49" s="705">
        <v>0</v>
      </c>
      <c r="F49" s="705">
        <v>0</v>
      </c>
      <c r="G49" s="705">
        <v>0</v>
      </c>
      <c r="H49" s="705">
        <v>128</v>
      </c>
      <c r="I49" s="705">
        <v>0</v>
      </c>
    </row>
    <row r="50" spans="1:9" ht="9.75" customHeight="1">
      <c r="A50" s="214"/>
      <c r="B50" s="325" t="s">
        <v>798</v>
      </c>
      <c r="C50" s="705">
        <v>950</v>
      </c>
      <c r="D50" s="705">
        <v>921</v>
      </c>
      <c r="E50" s="705">
        <v>0</v>
      </c>
      <c r="F50" s="705">
        <v>0</v>
      </c>
      <c r="G50" s="705">
        <v>0</v>
      </c>
      <c r="H50" s="705">
        <v>29</v>
      </c>
      <c r="I50" s="705">
        <v>0</v>
      </c>
    </row>
    <row r="51" spans="1:9" ht="9.75" customHeight="1">
      <c r="A51" s="214"/>
      <c r="B51" s="325" t="s">
        <v>799</v>
      </c>
      <c r="C51" s="705">
        <v>953</v>
      </c>
      <c r="D51" s="705">
        <v>931</v>
      </c>
      <c r="E51" s="705">
        <v>8</v>
      </c>
      <c r="F51" s="705">
        <v>0</v>
      </c>
      <c r="G51" s="705">
        <v>4</v>
      </c>
      <c r="H51" s="705">
        <v>10</v>
      </c>
      <c r="I51" s="705">
        <v>0</v>
      </c>
    </row>
    <row r="52" spans="1:9" ht="9.75" customHeight="1">
      <c r="A52" s="214"/>
      <c r="B52" s="329"/>
      <c r="C52" s="705"/>
      <c r="D52" s="705"/>
      <c r="E52" s="705"/>
      <c r="F52" s="705"/>
      <c r="G52" s="705"/>
      <c r="H52" s="705"/>
      <c r="I52" s="705"/>
    </row>
    <row r="53" spans="1:9" ht="9.75" customHeight="1">
      <c r="A53" s="326" t="s">
        <v>457</v>
      </c>
      <c r="B53" s="327"/>
      <c r="C53" s="705">
        <v>16037</v>
      </c>
      <c r="D53" s="705">
        <v>15476</v>
      </c>
      <c r="E53" s="705">
        <v>45</v>
      </c>
      <c r="F53" s="705">
        <v>0</v>
      </c>
      <c r="G53" s="705">
        <v>0</v>
      </c>
      <c r="H53" s="705">
        <v>513</v>
      </c>
      <c r="I53" s="705">
        <v>3</v>
      </c>
    </row>
    <row r="54" spans="1:9" ht="9.75" customHeight="1">
      <c r="A54" s="214"/>
      <c r="B54" s="1165"/>
      <c r="C54" s="705"/>
      <c r="D54" s="705"/>
      <c r="E54" s="705"/>
      <c r="F54" s="705"/>
      <c r="G54" s="705"/>
      <c r="H54" s="705"/>
      <c r="I54" s="705"/>
    </row>
    <row r="55" spans="1:9" ht="9.75" customHeight="1">
      <c r="A55" s="214"/>
      <c r="B55" s="325" t="s">
        <v>800</v>
      </c>
      <c r="C55" s="705">
        <v>379</v>
      </c>
      <c r="D55" s="705">
        <v>337</v>
      </c>
      <c r="E55" s="705">
        <v>4</v>
      </c>
      <c r="F55" s="705">
        <v>0</v>
      </c>
      <c r="G55" s="705">
        <v>0</v>
      </c>
      <c r="H55" s="705">
        <v>38</v>
      </c>
      <c r="I55" s="705">
        <v>0</v>
      </c>
    </row>
    <row r="56" spans="1:9" ht="9.75" customHeight="1">
      <c r="A56" s="326"/>
      <c r="B56" s="325" t="s">
        <v>801</v>
      </c>
      <c r="C56" s="705">
        <v>933</v>
      </c>
      <c r="D56" s="705">
        <v>857</v>
      </c>
      <c r="E56" s="705">
        <v>13</v>
      </c>
      <c r="F56" s="705">
        <v>0</v>
      </c>
      <c r="G56" s="705">
        <v>0</v>
      </c>
      <c r="H56" s="705">
        <v>63</v>
      </c>
      <c r="I56" s="705">
        <v>0</v>
      </c>
    </row>
    <row r="57" spans="1:9" ht="9.75" customHeight="1">
      <c r="A57" s="214"/>
      <c r="B57" s="325" t="s">
        <v>802</v>
      </c>
      <c r="C57" s="705">
        <v>3518</v>
      </c>
      <c r="D57" s="705">
        <v>3418</v>
      </c>
      <c r="E57" s="705">
        <v>7</v>
      </c>
      <c r="F57" s="705">
        <v>0</v>
      </c>
      <c r="G57" s="705">
        <v>0</v>
      </c>
      <c r="H57" s="705">
        <v>93</v>
      </c>
      <c r="I57" s="705">
        <v>0</v>
      </c>
    </row>
    <row r="58" spans="1:9" ht="9.75" customHeight="1">
      <c r="A58" s="326"/>
      <c r="B58" s="325" t="s">
        <v>803</v>
      </c>
      <c r="C58" s="705">
        <v>4012</v>
      </c>
      <c r="D58" s="705">
        <v>3839</v>
      </c>
      <c r="E58" s="705">
        <v>7</v>
      </c>
      <c r="F58" s="705">
        <v>0</v>
      </c>
      <c r="G58" s="705">
        <v>0</v>
      </c>
      <c r="H58" s="705">
        <v>166</v>
      </c>
      <c r="I58" s="705">
        <v>0</v>
      </c>
    </row>
    <row r="59" spans="1:9" ht="9.75" customHeight="1">
      <c r="A59" s="214"/>
      <c r="B59" s="325" t="s">
        <v>804</v>
      </c>
      <c r="C59" s="705">
        <v>666</v>
      </c>
      <c r="D59" s="705">
        <v>665</v>
      </c>
      <c r="E59" s="705">
        <v>0</v>
      </c>
      <c r="F59" s="705">
        <v>0</v>
      </c>
      <c r="G59" s="705">
        <v>0</v>
      </c>
      <c r="H59" s="705">
        <v>1</v>
      </c>
      <c r="I59" s="705">
        <v>0</v>
      </c>
    </row>
    <row r="60" spans="1:9" ht="9.75" customHeight="1">
      <c r="A60" s="214"/>
      <c r="B60" s="325" t="s">
        <v>805</v>
      </c>
      <c r="C60" s="705">
        <v>5022</v>
      </c>
      <c r="D60" s="705">
        <v>4878</v>
      </c>
      <c r="E60" s="705">
        <v>8</v>
      </c>
      <c r="F60" s="705">
        <v>0</v>
      </c>
      <c r="G60" s="705">
        <v>0</v>
      </c>
      <c r="H60" s="705">
        <v>136</v>
      </c>
      <c r="I60" s="705">
        <v>0</v>
      </c>
    </row>
    <row r="61" spans="1:9" ht="9.75" customHeight="1">
      <c r="A61" s="326"/>
      <c r="B61" s="325" t="s">
        <v>806</v>
      </c>
      <c r="C61" s="705">
        <v>1076</v>
      </c>
      <c r="D61" s="705">
        <v>1061</v>
      </c>
      <c r="E61" s="705">
        <v>0</v>
      </c>
      <c r="F61" s="705">
        <v>0</v>
      </c>
      <c r="G61" s="705">
        <v>0</v>
      </c>
      <c r="H61" s="705">
        <v>12</v>
      </c>
      <c r="I61" s="705">
        <v>3</v>
      </c>
    </row>
    <row r="62" spans="1:9" ht="9.75" customHeight="1">
      <c r="A62" s="214"/>
      <c r="B62" s="325" t="s">
        <v>807</v>
      </c>
      <c r="C62" s="705">
        <v>431</v>
      </c>
      <c r="D62" s="705">
        <v>421</v>
      </c>
      <c r="E62" s="705">
        <v>6</v>
      </c>
      <c r="F62" s="705">
        <v>0</v>
      </c>
      <c r="G62" s="705">
        <v>0</v>
      </c>
      <c r="H62" s="705">
        <v>4</v>
      </c>
      <c r="I62" s="705">
        <v>0</v>
      </c>
    </row>
    <row r="63" spans="1:9" ht="9.75" customHeight="1">
      <c r="A63" s="214"/>
      <c r="B63" s="329"/>
      <c r="C63" s="705"/>
      <c r="D63" s="705"/>
      <c r="E63" s="705"/>
      <c r="F63" s="705"/>
      <c r="G63" s="705"/>
      <c r="H63" s="705"/>
      <c r="I63" s="705"/>
    </row>
    <row r="64" spans="1:9" ht="9.75" customHeight="1">
      <c r="A64" s="209" t="s">
        <v>467</v>
      </c>
      <c r="B64" s="324"/>
      <c r="C64" s="705">
        <v>107931</v>
      </c>
      <c r="D64" s="705">
        <v>107758</v>
      </c>
      <c r="E64" s="705">
        <v>2</v>
      </c>
      <c r="F64" s="705">
        <v>2</v>
      </c>
      <c r="G64" s="705">
        <v>0</v>
      </c>
      <c r="H64" s="705">
        <v>169</v>
      </c>
      <c r="I64" s="705">
        <v>0</v>
      </c>
    </row>
    <row r="65" spans="1:9" ht="9.75" customHeight="1">
      <c r="A65" s="214"/>
      <c r="B65" s="1165"/>
      <c r="C65" s="705"/>
      <c r="D65" s="705"/>
      <c r="E65" s="705"/>
      <c r="F65" s="705"/>
      <c r="G65" s="705"/>
      <c r="H65" s="705"/>
      <c r="I65" s="705"/>
    </row>
    <row r="66" spans="1:9" ht="9.75" customHeight="1">
      <c r="A66" s="214"/>
      <c r="B66" s="325" t="s">
        <v>808</v>
      </c>
      <c r="C66" s="705">
        <v>680</v>
      </c>
      <c r="D66" s="705">
        <v>680</v>
      </c>
      <c r="E66" s="705">
        <v>0</v>
      </c>
      <c r="F66" s="705">
        <v>0</v>
      </c>
      <c r="G66" s="705">
        <v>0</v>
      </c>
      <c r="H66" s="705">
        <v>0</v>
      </c>
      <c r="I66" s="705">
        <v>0</v>
      </c>
    </row>
    <row r="67" spans="1:9" ht="9.75" customHeight="1">
      <c r="A67" s="326"/>
      <c r="B67" s="325" t="s">
        <v>809</v>
      </c>
      <c r="C67" s="705">
        <v>280</v>
      </c>
      <c r="D67" s="705">
        <v>110</v>
      </c>
      <c r="E67" s="705">
        <v>2</v>
      </c>
      <c r="F67" s="705">
        <v>2</v>
      </c>
      <c r="G67" s="705">
        <v>0</v>
      </c>
      <c r="H67" s="705">
        <v>166</v>
      </c>
      <c r="I67" s="705">
        <v>0</v>
      </c>
    </row>
    <row r="68" spans="1:9" ht="9.75" customHeight="1">
      <c r="A68" s="214"/>
      <c r="B68" s="325" t="s">
        <v>2426</v>
      </c>
      <c r="C68" s="705"/>
      <c r="D68" s="705"/>
      <c r="E68" s="705"/>
      <c r="F68" s="705"/>
      <c r="G68" s="705"/>
      <c r="H68" s="705"/>
      <c r="I68" s="705"/>
    </row>
    <row r="69" spans="1:9" ht="9.75" customHeight="1">
      <c r="A69" s="214"/>
      <c r="B69" s="325" t="s">
        <v>2331</v>
      </c>
      <c r="C69" s="705">
        <v>2476</v>
      </c>
      <c r="D69" s="705">
        <v>2476</v>
      </c>
      <c r="E69" s="705">
        <v>0</v>
      </c>
      <c r="F69" s="705">
        <v>0</v>
      </c>
      <c r="G69" s="705">
        <v>0</v>
      </c>
      <c r="H69" s="705">
        <v>0</v>
      </c>
      <c r="I69" s="705">
        <v>0</v>
      </c>
    </row>
    <row r="70" spans="1:9" ht="9.75" customHeight="1">
      <c r="A70" s="326"/>
      <c r="B70" s="325" t="s">
        <v>2427</v>
      </c>
      <c r="C70" s="705"/>
      <c r="D70" s="705"/>
      <c r="E70" s="705"/>
      <c r="F70" s="705"/>
      <c r="G70" s="705"/>
      <c r="H70" s="705"/>
      <c r="I70" s="705"/>
    </row>
    <row r="71" spans="1:9" ht="9.75" customHeight="1">
      <c r="A71" s="214"/>
      <c r="B71" s="325" t="s">
        <v>2331</v>
      </c>
      <c r="C71" s="705">
        <v>11426</v>
      </c>
      <c r="D71" s="705">
        <v>11424</v>
      </c>
      <c r="E71" s="705">
        <v>0</v>
      </c>
      <c r="F71" s="705">
        <v>0</v>
      </c>
      <c r="G71" s="705">
        <v>0</v>
      </c>
      <c r="H71" s="705">
        <v>2</v>
      </c>
      <c r="I71" s="705">
        <v>0</v>
      </c>
    </row>
    <row r="72" spans="1:9" ht="9.75" customHeight="1">
      <c r="A72" s="214"/>
      <c r="B72" s="325" t="s">
        <v>2428</v>
      </c>
      <c r="C72" s="705"/>
      <c r="D72" s="705"/>
      <c r="E72" s="705"/>
      <c r="F72" s="705"/>
      <c r="G72" s="705"/>
      <c r="H72" s="705"/>
      <c r="I72" s="705"/>
    </row>
    <row r="73" spans="1:9" ht="9.75" customHeight="1">
      <c r="A73" s="326"/>
      <c r="B73" s="325" t="s">
        <v>2332</v>
      </c>
      <c r="C73" s="705">
        <v>89984</v>
      </c>
      <c r="D73" s="705">
        <v>89983</v>
      </c>
      <c r="E73" s="705">
        <v>0</v>
      </c>
      <c r="F73" s="705">
        <v>0</v>
      </c>
      <c r="G73" s="705">
        <v>0</v>
      </c>
      <c r="H73" s="705">
        <v>1</v>
      </c>
      <c r="I73" s="705">
        <v>0</v>
      </c>
    </row>
    <row r="74" spans="1:9" ht="9.75" customHeight="1">
      <c r="A74" s="214"/>
      <c r="B74" s="325" t="s">
        <v>815</v>
      </c>
      <c r="C74" s="705">
        <v>3085</v>
      </c>
      <c r="D74" s="705">
        <v>3085</v>
      </c>
      <c r="E74" s="705">
        <v>0</v>
      </c>
      <c r="F74" s="705">
        <v>0</v>
      </c>
      <c r="G74" s="705">
        <v>0</v>
      </c>
      <c r="H74" s="705">
        <v>0</v>
      </c>
      <c r="I74" s="705">
        <v>0</v>
      </c>
    </row>
    <row r="75" spans="1:9" ht="9.75" customHeight="1">
      <c r="A75" s="545"/>
      <c r="B75" s="330"/>
    </row>
    <row r="77" spans="1:9" s="90" customFormat="1" ht="10.5" customHeight="1">
      <c r="B77" s="260"/>
      <c r="C77" s="260"/>
      <c r="D77" s="260"/>
      <c r="E77" s="260"/>
      <c r="F77" s="260"/>
      <c r="G77" s="260"/>
      <c r="H77" s="260"/>
      <c r="I77" s="260"/>
    </row>
    <row r="78" spans="1:9" s="90" customFormat="1" ht="9" customHeight="1">
      <c r="A78" s="209"/>
      <c r="B78" s="260"/>
      <c r="C78" s="260"/>
      <c r="D78" s="260"/>
      <c r="E78" s="260"/>
      <c r="F78" s="260"/>
      <c r="G78" s="260"/>
      <c r="H78" s="260"/>
      <c r="I78" s="260"/>
    </row>
    <row r="79" spans="1:9" s="90" customFormat="1" ht="9" customHeight="1">
      <c r="A79" s="209"/>
      <c r="B79" s="260"/>
      <c r="C79" s="260"/>
      <c r="D79" s="260"/>
      <c r="E79" s="260"/>
      <c r="F79" s="260"/>
      <c r="G79" s="260"/>
      <c r="H79" s="260"/>
      <c r="I79" s="260"/>
    </row>
    <row r="80" spans="1:9" ht="9" customHeight="1">
      <c r="A80" s="209"/>
      <c r="B80" s="330"/>
      <c r="C80" s="168"/>
      <c r="D80" s="168"/>
      <c r="E80" s="168"/>
      <c r="F80" s="168"/>
      <c r="G80" s="168"/>
      <c r="H80" s="168"/>
      <c r="I80" s="168"/>
    </row>
    <row r="81" spans="1:9" ht="10.5" customHeight="1">
      <c r="A81" s="331" t="s">
        <v>586</v>
      </c>
      <c r="B81" s="1166"/>
      <c r="C81" s="168"/>
      <c r="D81" s="168"/>
      <c r="E81" s="168"/>
      <c r="F81" s="168"/>
      <c r="G81" s="168"/>
      <c r="H81" s="168"/>
      <c r="I81" s="168"/>
    </row>
    <row r="82" spans="1:9" ht="12">
      <c r="B82" s="318"/>
      <c r="C82" s="319" t="s">
        <v>127</v>
      </c>
      <c r="D82" s="320"/>
      <c r="E82" s="320"/>
      <c r="F82" s="320"/>
      <c r="G82" s="320"/>
      <c r="H82" s="320"/>
      <c r="I82" s="321"/>
    </row>
    <row r="83" spans="1:9" ht="9.75" customHeight="1">
      <c r="A83" s="321"/>
      <c r="B83" s="318"/>
    </row>
    <row r="84" spans="1:9" ht="9.75" customHeight="1">
      <c r="A84" s="209" t="s">
        <v>540</v>
      </c>
      <c r="B84" s="324"/>
      <c r="C84" s="168"/>
      <c r="D84" s="168"/>
      <c r="E84" s="168"/>
      <c r="F84" s="168"/>
      <c r="G84" s="168"/>
      <c r="H84" s="168"/>
      <c r="I84" s="168"/>
    </row>
    <row r="85" spans="1:9" ht="9.75" customHeight="1">
      <c r="A85" s="209" t="s">
        <v>816</v>
      </c>
      <c r="B85" s="324"/>
      <c r="C85" s="705">
        <v>4554</v>
      </c>
      <c r="D85" s="705">
        <v>3825</v>
      </c>
      <c r="E85" s="705">
        <v>1</v>
      </c>
      <c r="F85" s="705">
        <v>0</v>
      </c>
      <c r="G85" s="705">
        <v>0</v>
      </c>
      <c r="H85" s="705">
        <v>728</v>
      </c>
      <c r="I85" s="705">
        <v>0</v>
      </c>
    </row>
    <row r="86" spans="1:9" ht="9.75" customHeight="1">
      <c r="A86" s="1167"/>
      <c r="B86" s="1164"/>
      <c r="C86" s="705"/>
      <c r="D86" s="705"/>
      <c r="E86" s="705"/>
      <c r="F86" s="705"/>
      <c r="G86" s="705"/>
      <c r="H86" s="705"/>
      <c r="I86" s="705"/>
    </row>
    <row r="87" spans="1:9" ht="9.75" customHeight="1">
      <c r="A87" s="545"/>
      <c r="B87" s="325" t="s">
        <v>817</v>
      </c>
      <c r="C87" s="705">
        <v>74</v>
      </c>
      <c r="D87" s="705">
        <v>74</v>
      </c>
      <c r="E87" s="705">
        <v>0</v>
      </c>
      <c r="F87" s="705">
        <v>0</v>
      </c>
      <c r="G87" s="705">
        <v>0</v>
      </c>
      <c r="H87" s="705">
        <v>0</v>
      </c>
      <c r="I87" s="705">
        <v>0</v>
      </c>
    </row>
    <row r="88" spans="1:9" ht="9.75" customHeight="1">
      <c r="A88" s="545"/>
      <c r="B88" s="325" t="s">
        <v>818</v>
      </c>
      <c r="C88" s="705">
        <v>202</v>
      </c>
      <c r="D88" s="705">
        <v>202</v>
      </c>
      <c r="E88" s="705">
        <v>0</v>
      </c>
      <c r="F88" s="705">
        <v>0</v>
      </c>
      <c r="G88" s="705">
        <v>0</v>
      </c>
      <c r="H88" s="705">
        <v>0</v>
      </c>
      <c r="I88" s="705">
        <v>0</v>
      </c>
    </row>
    <row r="89" spans="1:9" ht="9.75" customHeight="1">
      <c r="A89" s="545"/>
      <c r="B89" s="325" t="s">
        <v>819</v>
      </c>
      <c r="C89" s="705">
        <v>564</v>
      </c>
      <c r="D89" s="705">
        <v>562</v>
      </c>
      <c r="E89" s="705">
        <v>0</v>
      </c>
      <c r="F89" s="705">
        <v>0</v>
      </c>
      <c r="G89" s="705">
        <v>0</v>
      </c>
      <c r="H89" s="705">
        <v>2</v>
      </c>
      <c r="I89" s="705">
        <v>0</v>
      </c>
    </row>
    <row r="90" spans="1:9" ht="9.75" customHeight="1">
      <c r="A90" s="545"/>
      <c r="B90" s="325" t="s">
        <v>820</v>
      </c>
      <c r="C90" s="705">
        <v>667</v>
      </c>
      <c r="D90" s="705">
        <v>667</v>
      </c>
      <c r="E90" s="705">
        <v>0</v>
      </c>
      <c r="F90" s="705">
        <v>0</v>
      </c>
      <c r="G90" s="705">
        <v>0</v>
      </c>
      <c r="H90" s="705">
        <v>0</v>
      </c>
      <c r="I90" s="705">
        <v>0</v>
      </c>
    </row>
    <row r="91" spans="1:9" ht="9.75" customHeight="1">
      <c r="A91" s="545"/>
      <c r="B91" s="325" t="s">
        <v>540</v>
      </c>
      <c r="C91" s="705"/>
      <c r="D91" s="705"/>
      <c r="E91" s="705"/>
      <c r="F91" s="705"/>
      <c r="G91" s="705"/>
      <c r="H91" s="705"/>
      <c r="I91" s="705"/>
    </row>
    <row r="92" spans="1:9" ht="9.75" customHeight="1">
      <c r="A92" s="545"/>
      <c r="B92" s="325" t="s">
        <v>2326</v>
      </c>
      <c r="C92" s="705">
        <v>281</v>
      </c>
      <c r="D92" s="705">
        <v>218</v>
      </c>
      <c r="E92" s="705">
        <v>0</v>
      </c>
      <c r="F92" s="705">
        <v>0</v>
      </c>
      <c r="G92" s="705">
        <v>0</v>
      </c>
      <c r="H92" s="705">
        <v>63</v>
      </c>
      <c r="I92" s="705">
        <v>0</v>
      </c>
    </row>
    <row r="93" spans="1:9" ht="9.75" customHeight="1">
      <c r="A93" s="545"/>
      <c r="B93" s="325" t="s">
        <v>822</v>
      </c>
      <c r="C93" s="705">
        <v>174</v>
      </c>
      <c r="D93" s="705">
        <v>100</v>
      </c>
      <c r="E93" s="705">
        <v>0</v>
      </c>
      <c r="F93" s="705">
        <v>0</v>
      </c>
      <c r="G93" s="705">
        <v>0</v>
      </c>
      <c r="H93" s="705">
        <v>74</v>
      </c>
      <c r="I93" s="705">
        <v>0</v>
      </c>
    </row>
    <row r="94" spans="1:9" ht="9.75" customHeight="1">
      <c r="A94" s="545"/>
      <c r="B94" s="325" t="s">
        <v>2429</v>
      </c>
      <c r="C94" s="705"/>
      <c r="D94" s="705"/>
      <c r="E94" s="705"/>
      <c r="F94" s="705"/>
      <c r="G94" s="705"/>
      <c r="H94" s="705"/>
      <c r="I94" s="705"/>
    </row>
    <row r="95" spans="1:9" ht="9.75" customHeight="1">
      <c r="A95" s="545"/>
      <c r="B95" s="325" t="s">
        <v>2430</v>
      </c>
      <c r="C95" s="705">
        <v>2016</v>
      </c>
      <c r="D95" s="705">
        <v>1532</v>
      </c>
      <c r="E95" s="705">
        <v>0</v>
      </c>
      <c r="F95" s="705">
        <v>0</v>
      </c>
      <c r="G95" s="705">
        <v>0</v>
      </c>
      <c r="H95" s="705">
        <v>484</v>
      </c>
      <c r="I95" s="705">
        <v>0</v>
      </c>
    </row>
    <row r="96" spans="1:9" ht="9.75" customHeight="1">
      <c r="A96" s="545"/>
      <c r="B96" s="325" t="s">
        <v>825</v>
      </c>
      <c r="C96" s="705">
        <v>366</v>
      </c>
      <c r="D96" s="705">
        <v>322</v>
      </c>
      <c r="E96" s="705">
        <v>0</v>
      </c>
      <c r="F96" s="705">
        <v>0</v>
      </c>
      <c r="G96" s="705">
        <v>0</v>
      </c>
      <c r="H96" s="705">
        <v>44</v>
      </c>
      <c r="I96" s="705">
        <v>0</v>
      </c>
    </row>
    <row r="97" spans="1:9" ht="9.75" customHeight="1">
      <c r="A97" s="545"/>
      <c r="B97" s="325" t="s">
        <v>826</v>
      </c>
      <c r="C97" s="705">
        <v>210</v>
      </c>
      <c r="D97" s="705">
        <v>148</v>
      </c>
      <c r="E97" s="705">
        <v>1</v>
      </c>
      <c r="F97" s="705">
        <v>0</v>
      </c>
      <c r="G97" s="705">
        <v>0</v>
      </c>
      <c r="H97" s="705">
        <v>61</v>
      </c>
      <c r="I97" s="705">
        <v>0</v>
      </c>
    </row>
    <row r="98" spans="1:9" ht="9.75" customHeight="1">
      <c r="A98" s="545"/>
      <c r="B98" s="334"/>
      <c r="C98" s="705"/>
      <c r="D98" s="705"/>
      <c r="E98" s="705"/>
      <c r="F98" s="705"/>
      <c r="G98" s="705"/>
      <c r="H98" s="705"/>
      <c r="I98" s="705"/>
    </row>
    <row r="99" spans="1:9" ht="9.75" customHeight="1">
      <c r="A99" s="209" t="s">
        <v>488</v>
      </c>
      <c r="B99" s="324"/>
      <c r="C99" s="705">
        <v>17801</v>
      </c>
      <c r="D99" s="705">
        <v>12164</v>
      </c>
      <c r="E99" s="705">
        <v>5</v>
      </c>
      <c r="F99" s="705">
        <v>0</v>
      </c>
      <c r="G99" s="705">
        <v>7</v>
      </c>
      <c r="H99" s="705">
        <v>5625</v>
      </c>
      <c r="I99" s="705">
        <v>0</v>
      </c>
    </row>
    <row r="100" spans="1:9" ht="9.75" customHeight="1">
      <c r="A100" s="1167"/>
      <c r="B100" s="1164"/>
      <c r="C100" s="705"/>
      <c r="D100" s="705"/>
      <c r="E100" s="705"/>
      <c r="F100" s="705"/>
      <c r="G100" s="705"/>
      <c r="H100" s="705"/>
      <c r="I100" s="705"/>
    </row>
    <row r="101" spans="1:9" ht="9.75" customHeight="1">
      <c r="A101" s="545"/>
      <c r="B101" s="325" t="s">
        <v>827</v>
      </c>
      <c r="C101" s="705">
        <v>994</v>
      </c>
      <c r="D101" s="705">
        <v>353</v>
      </c>
      <c r="E101" s="705">
        <v>4</v>
      </c>
      <c r="F101" s="705">
        <v>0</v>
      </c>
      <c r="G101" s="705">
        <v>0</v>
      </c>
      <c r="H101" s="705">
        <v>637</v>
      </c>
      <c r="I101" s="705">
        <v>0</v>
      </c>
    </row>
    <row r="102" spans="1:9" ht="9.75" customHeight="1">
      <c r="A102" s="545"/>
      <c r="B102" s="325" t="s">
        <v>2424</v>
      </c>
      <c r="C102" s="705"/>
      <c r="D102" s="705"/>
      <c r="E102" s="705"/>
      <c r="F102" s="705"/>
      <c r="G102" s="705"/>
      <c r="H102" s="705"/>
      <c r="I102" s="705"/>
    </row>
    <row r="103" spans="1:9" ht="9.75" customHeight="1">
      <c r="A103" s="545"/>
      <c r="B103" s="325" t="s">
        <v>2431</v>
      </c>
      <c r="C103" s="705">
        <v>162</v>
      </c>
      <c r="D103" s="705">
        <v>20</v>
      </c>
      <c r="E103" s="705">
        <v>0</v>
      </c>
      <c r="F103" s="705">
        <v>0</v>
      </c>
      <c r="G103" s="705">
        <v>0</v>
      </c>
      <c r="H103" s="705">
        <v>142</v>
      </c>
      <c r="I103" s="705">
        <v>0</v>
      </c>
    </row>
    <row r="104" spans="1:9" ht="9.75" customHeight="1">
      <c r="A104" s="545"/>
      <c r="B104" s="325" t="s">
        <v>829</v>
      </c>
      <c r="C104" s="705">
        <v>315</v>
      </c>
      <c r="D104" s="705">
        <v>310</v>
      </c>
      <c r="E104" s="705">
        <v>0</v>
      </c>
      <c r="F104" s="705">
        <v>0</v>
      </c>
      <c r="G104" s="705">
        <v>0</v>
      </c>
      <c r="H104" s="705">
        <v>5</v>
      </c>
      <c r="I104" s="705">
        <v>0</v>
      </c>
    </row>
    <row r="105" spans="1:9" ht="9.75" customHeight="1">
      <c r="A105" s="545"/>
      <c r="B105" s="325" t="s">
        <v>830</v>
      </c>
      <c r="C105" s="705">
        <v>6211</v>
      </c>
      <c r="D105" s="705">
        <v>4314</v>
      </c>
      <c r="E105" s="705">
        <v>1</v>
      </c>
      <c r="F105" s="705">
        <v>0</v>
      </c>
      <c r="G105" s="705">
        <v>0</v>
      </c>
      <c r="H105" s="705">
        <v>1896</v>
      </c>
      <c r="I105" s="705">
        <v>0</v>
      </c>
    </row>
    <row r="106" spans="1:9" ht="9.75" customHeight="1">
      <c r="A106" s="545"/>
      <c r="B106" s="325" t="s">
        <v>831</v>
      </c>
      <c r="C106" s="705">
        <v>3116</v>
      </c>
      <c r="D106" s="705">
        <v>2098</v>
      </c>
      <c r="E106" s="705">
        <v>0</v>
      </c>
      <c r="F106" s="705">
        <v>0</v>
      </c>
      <c r="G106" s="705">
        <v>0</v>
      </c>
      <c r="H106" s="705">
        <v>1018</v>
      </c>
      <c r="I106" s="705">
        <v>0</v>
      </c>
    </row>
    <row r="107" spans="1:9" ht="9.75" customHeight="1">
      <c r="A107" s="545"/>
      <c r="B107" s="325" t="s">
        <v>832</v>
      </c>
      <c r="C107" s="705">
        <v>802</v>
      </c>
      <c r="D107" s="705">
        <v>626</v>
      </c>
      <c r="E107" s="705">
        <v>0</v>
      </c>
      <c r="F107" s="705">
        <v>0</v>
      </c>
      <c r="G107" s="705">
        <v>0</v>
      </c>
      <c r="H107" s="705">
        <v>176</v>
      </c>
      <c r="I107" s="705">
        <v>0</v>
      </c>
    </row>
    <row r="108" spans="1:9" ht="9.75" customHeight="1">
      <c r="A108" s="545"/>
      <c r="B108" s="325" t="s">
        <v>833</v>
      </c>
      <c r="C108" s="705">
        <v>727</v>
      </c>
      <c r="D108" s="705">
        <v>409</v>
      </c>
      <c r="E108" s="705">
        <v>0</v>
      </c>
      <c r="F108" s="705">
        <v>0</v>
      </c>
      <c r="G108" s="705">
        <v>2</v>
      </c>
      <c r="H108" s="705">
        <v>316</v>
      </c>
      <c r="I108" s="705">
        <v>0</v>
      </c>
    </row>
    <row r="109" spans="1:9" ht="9.75" customHeight="1">
      <c r="A109" s="545"/>
      <c r="B109" s="325" t="s">
        <v>834</v>
      </c>
      <c r="C109" s="705">
        <v>154</v>
      </c>
      <c r="D109" s="705">
        <v>128</v>
      </c>
      <c r="E109" s="705">
        <v>0</v>
      </c>
      <c r="F109" s="705">
        <v>0</v>
      </c>
      <c r="G109" s="705">
        <v>0</v>
      </c>
      <c r="H109" s="705">
        <v>26</v>
      </c>
      <c r="I109" s="705">
        <v>0</v>
      </c>
    </row>
    <row r="110" spans="1:9" ht="9.75" customHeight="1">
      <c r="A110" s="545"/>
      <c r="B110" s="325" t="s">
        <v>835</v>
      </c>
      <c r="C110" s="705">
        <v>1953</v>
      </c>
      <c r="D110" s="705">
        <v>1478</v>
      </c>
      <c r="E110" s="705">
        <v>0</v>
      </c>
      <c r="F110" s="705">
        <v>0</v>
      </c>
      <c r="G110" s="705">
        <v>1</v>
      </c>
      <c r="H110" s="705">
        <v>474</v>
      </c>
      <c r="I110" s="705">
        <v>0</v>
      </c>
    </row>
    <row r="111" spans="1:9" ht="9.75" customHeight="1">
      <c r="A111" s="545"/>
      <c r="B111" s="325" t="s">
        <v>836</v>
      </c>
      <c r="C111" s="705">
        <v>163</v>
      </c>
      <c r="D111" s="705">
        <v>117</v>
      </c>
      <c r="E111" s="705">
        <v>0</v>
      </c>
      <c r="F111" s="705">
        <v>0</v>
      </c>
      <c r="G111" s="705">
        <v>0</v>
      </c>
      <c r="H111" s="705">
        <v>46</v>
      </c>
      <c r="I111" s="705">
        <v>0</v>
      </c>
    </row>
    <row r="112" spans="1:9" ht="9.75" customHeight="1">
      <c r="A112" s="214"/>
      <c r="B112" s="325" t="s">
        <v>837</v>
      </c>
      <c r="C112" s="705">
        <v>2464</v>
      </c>
      <c r="D112" s="705">
        <v>1629</v>
      </c>
      <c r="E112" s="705">
        <v>0</v>
      </c>
      <c r="F112" s="705">
        <v>0</v>
      </c>
      <c r="G112" s="705">
        <v>4</v>
      </c>
      <c r="H112" s="705">
        <v>831</v>
      </c>
      <c r="I112" s="705">
        <v>0</v>
      </c>
    </row>
    <row r="113" spans="1:9" ht="9.75" customHeight="1">
      <c r="A113" s="1167"/>
      <c r="B113" s="325" t="s">
        <v>838</v>
      </c>
      <c r="C113" s="705">
        <v>740</v>
      </c>
      <c r="D113" s="705">
        <v>682</v>
      </c>
      <c r="E113" s="705">
        <v>0</v>
      </c>
      <c r="F113" s="705">
        <v>0</v>
      </c>
      <c r="G113" s="705">
        <v>0</v>
      </c>
      <c r="H113" s="705">
        <v>58</v>
      </c>
      <c r="I113" s="705">
        <v>0</v>
      </c>
    </row>
    <row r="114" spans="1:9" ht="9.75" customHeight="1">
      <c r="A114" s="545"/>
      <c r="B114" s="334"/>
      <c r="C114" s="705"/>
      <c r="D114" s="705"/>
      <c r="E114" s="705"/>
      <c r="F114" s="705"/>
      <c r="G114" s="705"/>
      <c r="H114" s="705"/>
      <c r="I114" s="705"/>
    </row>
    <row r="115" spans="1:9" ht="9.75" customHeight="1">
      <c r="A115" s="209" t="s">
        <v>501</v>
      </c>
      <c r="B115" s="324"/>
      <c r="C115" s="705">
        <v>1310</v>
      </c>
      <c r="D115" s="705">
        <v>509</v>
      </c>
      <c r="E115" s="705">
        <v>3</v>
      </c>
      <c r="F115" s="705">
        <v>0</v>
      </c>
      <c r="G115" s="705">
        <v>375</v>
      </c>
      <c r="H115" s="705">
        <v>423</v>
      </c>
      <c r="I115" s="705">
        <v>0</v>
      </c>
    </row>
    <row r="116" spans="1:9" ht="9.75" customHeight="1">
      <c r="A116" s="1167"/>
      <c r="B116" s="1164"/>
      <c r="C116" s="705"/>
      <c r="D116" s="705"/>
      <c r="E116" s="705"/>
      <c r="F116" s="705"/>
      <c r="G116" s="705"/>
      <c r="H116" s="705"/>
      <c r="I116" s="705"/>
    </row>
    <row r="117" spans="1:9" ht="9.75" customHeight="1">
      <c r="A117" s="545"/>
      <c r="B117" s="325" t="s">
        <v>839</v>
      </c>
      <c r="C117" s="705">
        <v>289</v>
      </c>
      <c r="D117" s="705">
        <v>251</v>
      </c>
      <c r="E117" s="705">
        <v>1</v>
      </c>
      <c r="F117" s="705">
        <v>0</v>
      </c>
      <c r="G117" s="705">
        <v>14</v>
      </c>
      <c r="H117" s="705">
        <v>23</v>
      </c>
      <c r="I117" s="705">
        <v>0</v>
      </c>
    </row>
    <row r="118" spans="1:9" ht="9.75" customHeight="1">
      <c r="A118" s="545"/>
      <c r="B118" s="325" t="s">
        <v>840</v>
      </c>
      <c r="C118" s="705">
        <v>111</v>
      </c>
      <c r="D118" s="705">
        <v>48</v>
      </c>
      <c r="E118" s="705">
        <v>0</v>
      </c>
      <c r="F118" s="705">
        <v>0</v>
      </c>
      <c r="G118" s="705">
        <v>57</v>
      </c>
      <c r="H118" s="705">
        <v>6</v>
      </c>
      <c r="I118" s="705">
        <v>0</v>
      </c>
    </row>
    <row r="119" spans="1:9" ht="9.75" customHeight="1">
      <c r="A119" s="545"/>
      <c r="B119" s="325" t="s">
        <v>841</v>
      </c>
      <c r="C119" s="705">
        <v>463</v>
      </c>
      <c r="D119" s="705">
        <v>44</v>
      </c>
      <c r="E119" s="705">
        <v>2</v>
      </c>
      <c r="F119" s="705">
        <v>0</v>
      </c>
      <c r="G119" s="705">
        <v>60</v>
      </c>
      <c r="H119" s="705">
        <v>357</v>
      </c>
      <c r="I119" s="705">
        <v>0</v>
      </c>
    </row>
    <row r="120" spans="1:9" ht="9.75" customHeight="1">
      <c r="A120" s="545"/>
      <c r="B120" s="325" t="s">
        <v>2432</v>
      </c>
      <c r="C120" s="705"/>
      <c r="D120" s="705"/>
      <c r="E120" s="705"/>
      <c r="F120" s="705"/>
      <c r="G120" s="705"/>
      <c r="H120" s="705"/>
      <c r="I120" s="705"/>
    </row>
    <row r="121" spans="1:9" ht="9.75" customHeight="1">
      <c r="A121" s="545"/>
      <c r="B121" s="325" t="s">
        <v>2433</v>
      </c>
      <c r="C121" s="705">
        <v>170</v>
      </c>
      <c r="D121" s="705">
        <v>36</v>
      </c>
      <c r="E121" s="705">
        <v>0</v>
      </c>
      <c r="F121" s="705">
        <v>0</v>
      </c>
      <c r="G121" s="705">
        <v>109</v>
      </c>
      <c r="H121" s="705">
        <v>25</v>
      </c>
      <c r="I121" s="705">
        <v>0</v>
      </c>
    </row>
    <row r="122" spans="1:9" ht="9.75" customHeight="1">
      <c r="A122" s="545"/>
      <c r="B122" s="325" t="s">
        <v>844</v>
      </c>
      <c r="C122" s="705">
        <v>277</v>
      </c>
      <c r="D122" s="705">
        <v>130</v>
      </c>
      <c r="E122" s="705">
        <v>0</v>
      </c>
      <c r="F122" s="705">
        <v>0</v>
      </c>
      <c r="G122" s="705">
        <v>135</v>
      </c>
      <c r="H122" s="705">
        <v>12</v>
      </c>
      <c r="I122" s="705">
        <v>0</v>
      </c>
    </row>
    <row r="123" spans="1:9" ht="9.75" customHeight="1">
      <c r="A123" s="545"/>
      <c r="B123" s="334"/>
      <c r="C123" s="705"/>
      <c r="D123" s="705"/>
      <c r="E123" s="705"/>
      <c r="F123" s="705"/>
      <c r="G123" s="705"/>
      <c r="H123" s="705"/>
      <c r="I123" s="705"/>
    </row>
    <row r="124" spans="1:9" ht="9.75" customHeight="1">
      <c r="A124" s="209" t="s">
        <v>845</v>
      </c>
      <c r="B124" s="324"/>
      <c r="C124" s="705"/>
      <c r="D124" s="705"/>
      <c r="E124" s="705"/>
      <c r="F124" s="705"/>
      <c r="G124" s="705"/>
      <c r="H124" s="705"/>
      <c r="I124" s="705"/>
    </row>
    <row r="125" spans="1:9" ht="9.75" customHeight="1">
      <c r="A125" s="209" t="s">
        <v>846</v>
      </c>
      <c r="B125" s="324"/>
      <c r="C125" s="705">
        <v>95379</v>
      </c>
      <c r="D125" s="705">
        <v>65533</v>
      </c>
      <c r="E125" s="705">
        <v>690</v>
      </c>
      <c r="F125" s="705">
        <v>231</v>
      </c>
      <c r="G125" s="705">
        <v>2550</v>
      </c>
      <c r="H125" s="705">
        <v>24560</v>
      </c>
      <c r="I125" s="705">
        <v>1815</v>
      </c>
    </row>
    <row r="126" spans="1:9" ht="9.75" customHeight="1">
      <c r="A126" s="1167"/>
      <c r="B126" s="1164"/>
      <c r="C126" s="705"/>
      <c r="D126" s="705"/>
      <c r="E126" s="705"/>
      <c r="F126" s="705"/>
      <c r="G126" s="705"/>
      <c r="H126" s="705"/>
      <c r="I126" s="705"/>
    </row>
    <row r="127" spans="1:9" ht="9.75" customHeight="1">
      <c r="A127" s="545"/>
      <c r="B127" s="325" t="s">
        <v>847</v>
      </c>
      <c r="C127" s="705">
        <v>2468</v>
      </c>
      <c r="D127" s="705">
        <v>1318</v>
      </c>
      <c r="E127" s="705">
        <v>2</v>
      </c>
      <c r="F127" s="705">
        <v>5</v>
      </c>
      <c r="G127" s="705">
        <v>99</v>
      </c>
      <c r="H127" s="705">
        <v>1044</v>
      </c>
      <c r="I127" s="705">
        <v>0</v>
      </c>
    </row>
    <row r="128" spans="1:9" ht="9.75" customHeight="1">
      <c r="A128" s="545"/>
      <c r="B128" s="325" t="s">
        <v>848</v>
      </c>
      <c r="C128" s="705">
        <v>56545</v>
      </c>
      <c r="D128" s="705">
        <v>36109</v>
      </c>
      <c r="E128" s="705">
        <v>402</v>
      </c>
      <c r="F128" s="705">
        <v>103</v>
      </c>
      <c r="G128" s="705">
        <v>1902</v>
      </c>
      <c r="H128" s="705">
        <v>16488</v>
      </c>
      <c r="I128" s="705">
        <v>1541</v>
      </c>
    </row>
    <row r="129" spans="1:9" ht="9.75" customHeight="1">
      <c r="A129" s="545"/>
      <c r="B129" s="325" t="s">
        <v>849</v>
      </c>
      <c r="C129" s="705">
        <v>12</v>
      </c>
      <c r="D129" s="705">
        <v>6</v>
      </c>
      <c r="E129" s="705">
        <v>0</v>
      </c>
      <c r="F129" s="705">
        <v>0</v>
      </c>
      <c r="G129" s="705">
        <v>2</v>
      </c>
      <c r="H129" s="705">
        <v>4</v>
      </c>
      <c r="I129" s="705">
        <v>0</v>
      </c>
    </row>
    <row r="130" spans="1:9" ht="9.75" customHeight="1">
      <c r="A130" s="545"/>
      <c r="B130" s="325" t="s">
        <v>850</v>
      </c>
      <c r="C130" s="705">
        <v>10838</v>
      </c>
      <c r="D130" s="705">
        <v>8802</v>
      </c>
      <c r="E130" s="705">
        <v>111</v>
      </c>
      <c r="F130" s="705">
        <v>45</v>
      </c>
      <c r="G130" s="705">
        <v>230</v>
      </c>
      <c r="H130" s="705">
        <v>1606</v>
      </c>
      <c r="I130" s="705">
        <v>44</v>
      </c>
    </row>
    <row r="131" spans="1:9" ht="9.75" customHeight="1">
      <c r="A131" s="545"/>
      <c r="B131" s="325" t="s">
        <v>851</v>
      </c>
      <c r="C131" s="705">
        <v>6336</v>
      </c>
      <c r="D131" s="705">
        <v>4418</v>
      </c>
      <c r="E131" s="705">
        <v>58</v>
      </c>
      <c r="F131" s="705">
        <v>4</v>
      </c>
      <c r="G131" s="705">
        <v>30</v>
      </c>
      <c r="H131" s="705">
        <v>1801</v>
      </c>
      <c r="I131" s="705">
        <v>25</v>
      </c>
    </row>
    <row r="132" spans="1:9" ht="9.75" customHeight="1">
      <c r="A132" s="545"/>
      <c r="B132" s="325" t="s">
        <v>852</v>
      </c>
      <c r="C132" s="705">
        <v>7196</v>
      </c>
      <c r="D132" s="705">
        <v>5079</v>
      </c>
      <c r="E132" s="705">
        <v>55</v>
      </c>
      <c r="F132" s="705">
        <v>2</v>
      </c>
      <c r="G132" s="705">
        <v>98</v>
      </c>
      <c r="H132" s="705">
        <v>1946</v>
      </c>
      <c r="I132" s="705">
        <v>16</v>
      </c>
    </row>
    <row r="133" spans="1:9" ht="9.75" customHeight="1">
      <c r="A133" s="545"/>
      <c r="B133" s="325" t="s">
        <v>853</v>
      </c>
      <c r="C133" s="705">
        <v>9978</v>
      </c>
      <c r="D133" s="705">
        <v>8134</v>
      </c>
      <c r="E133" s="705">
        <v>59</v>
      </c>
      <c r="F133" s="705">
        <v>68</v>
      </c>
      <c r="G133" s="705">
        <v>176</v>
      </c>
      <c r="H133" s="705">
        <v>1387</v>
      </c>
      <c r="I133" s="705">
        <v>154</v>
      </c>
    </row>
    <row r="134" spans="1:9" ht="9.75" customHeight="1">
      <c r="A134" s="545"/>
      <c r="B134" s="325" t="s">
        <v>854</v>
      </c>
      <c r="C134" s="705">
        <v>233</v>
      </c>
      <c r="D134" s="705">
        <v>160</v>
      </c>
      <c r="E134" s="705">
        <v>1</v>
      </c>
      <c r="F134" s="705">
        <v>3</v>
      </c>
      <c r="G134" s="705">
        <v>12</v>
      </c>
      <c r="H134" s="705">
        <v>23</v>
      </c>
      <c r="I134" s="705">
        <v>34</v>
      </c>
    </row>
    <row r="135" spans="1:9" ht="9.75" customHeight="1">
      <c r="A135" s="545"/>
      <c r="B135" s="325" t="s">
        <v>855</v>
      </c>
      <c r="C135" s="705">
        <v>1422</v>
      </c>
      <c r="D135" s="705">
        <v>1286</v>
      </c>
      <c r="E135" s="705">
        <v>1</v>
      </c>
      <c r="F135" s="705">
        <v>0</v>
      </c>
      <c r="G135" s="705">
        <v>1</v>
      </c>
      <c r="H135" s="705">
        <v>134</v>
      </c>
      <c r="I135" s="705">
        <v>0</v>
      </c>
    </row>
    <row r="136" spans="1:9" ht="9.75" customHeight="1">
      <c r="A136" s="545"/>
      <c r="B136" s="325" t="s">
        <v>2434</v>
      </c>
      <c r="C136" s="705"/>
      <c r="D136" s="705"/>
      <c r="E136" s="705"/>
      <c r="F136" s="705"/>
      <c r="G136" s="705"/>
      <c r="H136" s="705"/>
      <c r="I136" s="705"/>
    </row>
    <row r="137" spans="1:9" ht="9.75" customHeight="1">
      <c r="A137" s="545"/>
      <c r="B137" s="325" t="s">
        <v>2339</v>
      </c>
      <c r="C137" s="705">
        <v>351</v>
      </c>
      <c r="D137" s="705">
        <v>221</v>
      </c>
      <c r="E137" s="705">
        <v>1</v>
      </c>
      <c r="F137" s="705">
        <v>1</v>
      </c>
      <c r="G137" s="705">
        <v>0</v>
      </c>
      <c r="H137" s="705">
        <v>127</v>
      </c>
      <c r="I137" s="705">
        <v>1</v>
      </c>
    </row>
    <row r="138" spans="1:9" ht="9.75" customHeight="1">
      <c r="A138" s="545"/>
      <c r="B138" s="334"/>
      <c r="C138" s="705"/>
      <c r="D138" s="705"/>
      <c r="E138" s="705"/>
      <c r="F138" s="705"/>
      <c r="G138" s="705"/>
      <c r="H138" s="705"/>
      <c r="I138" s="705"/>
    </row>
    <row r="139" spans="1:9" ht="9.75" customHeight="1">
      <c r="A139" s="209" t="s">
        <v>858</v>
      </c>
      <c r="B139" s="324"/>
      <c r="C139" s="705"/>
      <c r="D139" s="705"/>
      <c r="E139" s="705"/>
      <c r="F139" s="705"/>
      <c r="G139" s="705"/>
      <c r="H139" s="705"/>
      <c r="I139" s="705"/>
    </row>
    <row r="140" spans="1:9" ht="9.75" customHeight="1">
      <c r="A140" s="209" t="s">
        <v>859</v>
      </c>
      <c r="B140" s="324"/>
      <c r="C140" s="705">
        <v>68422</v>
      </c>
      <c r="D140" s="705">
        <v>68411</v>
      </c>
      <c r="E140" s="705">
        <v>0</v>
      </c>
      <c r="F140" s="705">
        <v>0</v>
      </c>
      <c r="G140" s="705">
        <v>1</v>
      </c>
      <c r="H140" s="705">
        <v>10</v>
      </c>
      <c r="I140" s="705">
        <v>0</v>
      </c>
    </row>
    <row r="141" spans="1:9" ht="9.75" customHeight="1">
      <c r="A141" s="1167"/>
      <c r="B141" s="1164"/>
      <c r="C141" s="705"/>
      <c r="D141" s="705"/>
      <c r="E141" s="705"/>
      <c r="F141" s="705"/>
      <c r="G141" s="705"/>
      <c r="H141" s="705"/>
      <c r="I141" s="705"/>
    </row>
    <row r="142" spans="1:9" ht="9.75" customHeight="1">
      <c r="A142" s="545"/>
      <c r="B142" s="325" t="s">
        <v>860</v>
      </c>
      <c r="C142" s="705">
        <v>53072</v>
      </c>
      <c r="D142" s="705">
        <v>53061</v>
      </c>
      <c r="E142" s="705">
        <v>0</v>
      </c>
      <c r="F142" s="705">
        <v>0</v>
      </c>
      <c r="G142" s="705">
        <v>1</v>
      </c>
      <c r="H142" s="705">
        <v>10</v>
      </c>
      <c r="I142" s="705">
        <v>0</v>
      </c>
    </row>
    <row r="143" spans="1:9" ht="9.75" customHeight="1">
      <c r="A143" s="545"/>
      <c r="B143" s="325" t="s">
        <v>861</v>
      </c>
      <c r="C143" s="705">
        <v>1292</v>
      </c>
      <c r="D143" s="705">
        <v>1292</v>
      </c>
      <c r="E143" s="705">
        <v>0</v>
      </c>
      <c r="F143" s="705">
        <v>0</v>
      </c>
      <c r="G143" s="705">
        <v>0</v>
      </c>
      <c r="H143" s="705">
        <v>0</v>
      </c>
      <c r="I143" s="705">
        <v>0</v>
      </c>
    </row>
    <row r="144" spans="1:9" ht="9.75" customHeight="1">
      <c r="A144" s="545"/>
      <c r="B144" s="325" t="s">
        <v>862</v>
      </c>
      <c r="C144" s="705">
        <v>13722</v>
      </c>
      <c r="D144" s="705">
        <v>13722</v>
      </c>
      <c r="E144" s="705">
        <v>0</v>
      </c>
      <c r="F144" s="705">
        <v>0</v>
      </c>
      <c r="G144" s="705">
        <v>0</v>
      </c>
      <c r="H144" s="705">
        <v>0</v>
      </c>
      <c r="I144" s="705">
        <v>0</v>
      </c>
    </row>
    <row r="145" spans="1:9" ht="9.75" customHeight="1">
      <c r="A145" s="545"/>
      <c r="B145" s="325" t="s">
        <v>2435</v>
      </c>
    </row>
    <row r="146" spans="1:9" ht="9.75" customHeight="1">
      <c r="A146" s="545"/>
      <c r="B146" s="325" t="s">
        <v>2340</v>
      </c>
      <c r="C146" s="705">
        <v>336</v>
      </c>
      <c r="D146" s="705">
        <v>336</v>
      </c>
      <c r="E146" s="705">
        <v>0</v>
      </c>
      <c r="F146" s="705">
        <v>0</v>
      </c>
      <c r="G146" s="705">
        <v>0</v>
      </c>
      <c r="H146" s="705">
        <v>0</v>
      </c>
      <c r="I146" s="705">
        <v>0</v>
      </c>
    </row>
    <row r="147" spans="1:9" ht="9.75" customHeight="1">
      <c r="A147" s="545"/>
      <c r="B147" s="334"/>
      <c r="C147" s="705"/>
      <c r="D147" s="705"/>
      <c r="E147" s="705"/>
      <c r="F147" s="705"/>
      <c r="G147" s="705"/>
      <c r="H147" s="705"/>
      <c r="I147" s="705"/>
    </row>
    <row r="148" spans="1:9" ht="9.75" customHeight="1">
      <c r="A148" s="1167"/>
      <c r="B148" s="335" t="s">
        <v>119</v>
      </c>
      <c r="C148" s="705">
        <v>325179</v>
      </c>
      <c r="D148" s="705">
        <v>283889</v>
      </c>
      <c r="E148" s="705">
        <v>766</v>
      </c>
      <c r="F148" s="705">
        <v>246</v>
      </c>
      <c r="G148" s="705">
        <v>2947</v>
      </c>
      <c r="H148" s="705">
        <v>34489</v>
      </c>
      <c r="I148" s="705">
        <v>2842</v>
      </c>
    </row>
    <row r="149" spans="1:9" s="90" customFormat="1" ht="3.75" customHeight="1">
      <c r="B149" s="260"/>
      <c r="C149" s="260"/>
      <c r="D149" s="260"/>
      <c r="E149" s="260"/>
      <c r="F149" s="260"/>
      <c r="G149" s="260"/>
      <c r="H149" s="260"/>
      <c r="I149" s="260"/>
    </row>
    <row r="150" spans="1:9" s="90" customFormat="1" ht="9" customHeight="1">
      <c r="A150" s="209"/>
      <c r="B150" s="260"/>
      <c r="C150" s="260"/>
      <c r="D150" s="260"/>
      <c r="E150" s="260"/>
      <c r="F150" s="260"/>
      <c r="G150" s="260"/>
      <c r="H150" s="260"/>
      <c r="I150" s="260"/>
    </row>
    <row r="151" spans="1:9" ht="5.25" customHeight="1">
      <c r="A151" s="209"/>
      <c r="B151" s="330"/>
      <c r="C151" s="168"/>
      <c r="D151" s="168"/>
      <c r="E151" s="168"/>
      <c r="F151" s="168"/>
      <c r="G151" s="168"/>
      <c r="H151" s="168"/>
      <c r="I151" s="168"/>
    </row>
    <row r="152" spans="1:9" ht="10.5" customHeight="1">
      <c r="A152" s="331" t="s">
        <v>586</v>
      </c>
      <c r="B152" s="1166"/>
      <c r="C152" s="168"/>
      <c r="D152" s="168"/>
      <c r="E152" s="168"/>
      <c r="F152" s="168"/>
      <c r="G152" s="168"/>
      <c r="H152" s="168"/>
      <c r="I152" s="168"/>
    </row>
    <row r="153" spans="1:9" ht="12">
      <c r="B153" s="321"/>
      <c r="C153" s="319" t="s">
        <v>151</v>
      </c>
      <c r="D153" s="1168"/>
      <c r="E153" s="1168"/>
      <c r="F153" s="1168"/>
      <c r="G153" s="1168"/>
      <c r="H153" s="1168"/>
      <c r="I153" s="1168"/>
    </row>
    <row r="154" spans="1:9" ht="9.75" customHeight="1">
      <c r="A154" s="321"/>
      <c r="B154" s="321"/>
    </row>
    <row r="155" spans="1:9" ht="9.75" customHeight="1">
      <c r="A155" s="209" t="s">
        <v>420</v>
      </c>
      <c r="B155" s="324"/>
      <c r="C155" s="705">
        <v>3333</v>
      </c>
      <c r="D155" s="705">
        <v>3195</v>
      </c>
      <c r="E155" s="705">
        <v>9</v>
      </c>
      <c r="F155" s="705">
        <v>12</v>
      </c>
      <c r="G155" s="705">
        <v>1</v>
      </c>
      <c r="H155" s="705">
        <v>116</v>
      </c>
      <c r="I155" s="705">
        <v>0</v>
      </c>
    </row>
    <row r="156" spans="1:9" ht="9.75" customHeight="1">
      <c r="A156" s="1167"/>
      <c r="B156" s="1164"/>
      <c r="C156" s="705"/>
      <c r="D156" s="705"/>
      <c r="E156" s="705"/>
      <c r="F156" s="705"/>
      <c r="G156" s="705"/>
      <c r="H156" s="705"/>
      <c r="I156" s="705"/>
    </row>
    <row r="157" spans="1:9" ht="9.75" customHeight="1">
      <c r="A157" s="1167"/>
      <c r="B157" s="325" t="s">
        <v>768</v>
      </c>
      <c r="C157" s="705">
        <v>396</v>
      </c>
      <c r="D157" s="705">
        <v>337</v>
      </c>
      <c r="E157" s="705">
        <v>6</v>
      </c>
      <c r="F157" s="705">
        <v>0</v>
      </c>
      <c r="G157" s="705">
        <v>1</v>
      </c>
      <c r="H157" s="705">
        <v>52</v>
      </c>
      <c r="I157" s="705">
        <v>0</v>
      </c>
    </row>
    <row r="158" spans="1:9" ht="9.75" customHeight="1">
      <c r="A158" s="1167"/>
      <c r="B158" s="325" t="s">
        <v>769</v>
      </c>
      <c r="C158" s="705">
        <v>214</v>
      </c>
      <c r="D158" s="705">
        <v>208</v>
      </c>
      <c r="E158" s="705">
        <v>0</v>
      </c>
      <c r="F158" s="705">
        <v>0</v>
      </c>
      <c r="G158" s="705">
        <v>0</v>
      </c>
      <c r="H158" s="705">
        <v>6</v>
      </c>
      <c r="I158" s="705">
        <v>0</v>
      </c>
    </row>
    <row r="159" spans="1:9" ht="9.75" customHeight="1">
      <c r="A159" s="1167"/>
      <c r="B159" s="325" t="s">
        <v>770</v>
      </c>
      <c r="C159" s="705">
        <v>216</v>
      </c>
      <c r="D159" s="705">
        <v>202</v>
      </c>
      <c r="E159" s="705">
        <v>0</v>
      </c>
      <c r="F159" s="705">
        <v>10</v>
      </c>
      <c r="G159" s="705">
        <v>0</v>
      </c>
      <c r="H159" s="705">
        <v>4</v>
      </c>
      <c r="I159" s="705">
        <v>0</v>
      </c>
    </row>
    <row r="160" spans="1:9" ht="9.75" customHeight="1">
      <c r="A160" s="1167"/>
      <c r="B160" s="325" t="s">
        <v>771</v>
      </c>
      <c r="C160" s="705">
        <v>285</v>
      </c>
      <c r="D160" s="705">
        <v>282</v>
      </c>
      <c r="E160" s="705">
        <v>0</v>
      </c>
      <c r="F160" s="705">
        <v>2</v>
      </c>
      <c r="G160" s="705">
        <v>0</v>
      </c>
      <c r="H160" s="705">
        <v>1</v>
      </c>
      <c r="I160" s="705">
        <v>0</v>
      </c>
    </row>
    <row r="161" spans="1:9" ht="9.75" customHeight="1">
      <c r="A161" s="1167"/>
      <c r="B161" s="325" t="s">
        <v>772</v>
      </c>
      <c r="C161" s="705">
        <v>604</v>
      </c>
      <c r="D161" s="705">
        <v>603</v>
      </c>
      <c r="E161" s="705">
        <v>1</v>
      </c>
      <c r="F161" s="705">
        <v>0</v>
      </c>
      <c r="G161" s="705">
        <v>0</v>
      </c>
      <c r="H161" s="705">
        <v>0</v>
      </c>
      <c r="I161" s="705">
        <v>0</v>
      </c>
    </row>
    <row r="162" spans="1:9" ht="9.75" customHeight="1">
      <c r="A162" s="1167"/>
      <c r="B162" s="325" t="s">
        <v>773</v>
      </c>
      <c r="C162" s="705">
        <v>51</v>
      </c>
      <c r="D162" s="705">
        <v>8</v>
      </c>
      <c r="E162" s="705">
        <v>0</v>
      </c>
      <c r="F162" s="705">
        <v>0</v>
      </c>
      <c r="G162" s="705">
        <v>0</v>
      </c>
      <c r="H162" s="705">
        <v>43</v>
      </c>
      <c r="I162" s="705">
        <v>0</v>
      </c>
    </row>
    <row r="163" spans="1:9" ht="9.75" customHeight="1">
      <c r="A163" s="1167"/>
      <c r="B163" s="325" t="s">
        <v>2419</v>
      </c>
      <c r="C163" s="705"/>
      <c r="D163" s="705"/>
      <c r="E163" s="705"/>
      <c r="F163" s="705"/>
      <c r="G163" s="705"/>
      <c r="H163" s="705"/>
      <c r="I163" s="705"/>
    </row>
    <row r="164" spans="1:9" ht="9.75" customHeight="1">
      <c r="A164" s="1167"/>
      <c r="B164" s="325" t="s">
        <v>2321</v>
      </c>
      <c r="C164" s="705">
        <v>234</v>
      </c>
      <c r="D164" s="705">
        <v>225</v>
      </c>
      <c r="E164" s="705">
        <v>0</v>
      </c>
      <c r="F164" s="705">
        <v>0</v>
      </c>
      <c r="G164" s="705">
        <v>0</v>
      </c>
      <c r="H164" s="705">
        <v>9</v>
      </c>
      <c r="I164" s="705">
        <v>0</v>
      </c>
    </row>
    <row r="165" spans="1:9" ht="9.75" customHeight="1">
      <c r="A165" s="1167"/>
      <c r="B165" s="325" t="s">
        <v>776</v>
      </c>
      <c r="C165" s="705">
        <v>79</v>
      </c>
      <c r="D165" s="705">
        <v>79</v>
      </c>
      <c r="E165" s="705">
        <v>0</v>
      </c>
      <c r="F165" s="705">
        <v>0</v>
      </c>
      <c r="G165" s="705">
        <v>0</v>
      </c>
      <c r="H165" s="705">
        <v>0</v>
      </c>
      <c r="I165" s="705">
        <v>0</v>
      </c>
    </row>
    <row r="166" spans="1:9" ht="9.75" customHeight="1">
      <c r="A166" s="1167"/>
      <c r="B166" s="325" t="s">
        <v>2420</v>
      </c>
      <c r="C166" s="705"/>
      <c r="D166" s="705"/>
      <c r="E166" s="705"/>
      <c r="F166" s="705"/>
      <c r="G166" s="705"/>
      <c r="H166" s="705"/>
      <c r="I166" s="705"/>
    </row>
    <row r="167" spans="1:9" ht="9.75" customHeight="1">
      <c r="A167" s="1167"/>
      <c r="B167" s="325" t="s">
        <v>2323</v>
      </c>
      <c r="C167" s="705">
        <v>430</v>
      </c>
      <c r="D167" s="705">
        <v>429</v>
      </c>
      <c r="E167" s="705">
        <v>1</v>
      </c>
      <c r="F167" s="705">
        <v>0</v>
      </c>
      <c r="G167" s="705">
        <v>0</v>
      </c>
      <c r="H167" s="705">
        <v>0</v>
      </c>
      <c r="I167" s="705">
        <v>0</v>
      </c>
    </row>
    <row r="168" spans="1:9" ht="9.75" customHeight="1">
      <c r="A168" s="1167"/>
      <c r="B168" s="325" t="s">
        <v>779</v>
      </c>
      <c r="C168" s="705">
        <v>246</v>
      </c>
      <c r="D168" s="705">
        <v>246</v>
      </c>
      <c r="E168" s="705">
        <v>0</v>
      </c>
      <c r="F168" s="705">
        <v>0</v>
      </c>
      <c r="G168" s="705">
        <v>0</v>
      </c>
      <c r="H168" s="705">
        <v>0</v>
      </c>
      <c r="I168" s="705">
        <v>0</v>
      </c>
    </row>
    <row r="169" spans="1:9" ht="9.75" customHeight="1">
      <c r="A169" s="1167"/>
      <c r="B169" s="325" t="s">
        <v>780</v>
      </c>
      <c r="C169" s="705">
        <v>182</v>
      </c>
      <c r="D169" s="705">
        <v>182</v>
      </c>
      <c r="E169" s="705">
        <v>0</v>
      </c>
      <c r="F169" s="705">
        <v>0</v>
      </c>
      <c r="G169" s="705">
        <v>0</v>
      </c>
      <c r="H169" s="705">
        <v>0</v>
      </c>
      <c r="I169" s="705">
        <v>0</v>
      </c>
    </row>
    <row r="170" spans="1:9" ht="9.75" customHeight="1">
      <c r="A170" s="1167"/>
      <c r="B170" s="325" t="s">
        <v>781</v>
      </c>
      <c r="C170" s="705">
        <v>57</v>
      </c>
      <c r="D170" s="705">
        <v>57</v>
      </c>
      <c r="E170" s="705">
        <v>0</v>
      </c>
      <c r="F170" s="705">
        <v>0</v>
      </c>
      <c r="G170" s="705">
        <v>0</v>
      </c>
      <c r="H170" s="705">
        <v>0</v>
      </c>
      <c r="I170" s="705">
        <v>0</v>
      </c>
    </row>
    <row r="171" spans="1:9" ht="9.75" customHeight="1">
      <c r="A171" s="1167"/>
      <c r="B171" s="325" t="s">
        <v>2421</v>
      </c>
      <c r="C171" s="705"/>
      <c r="D171" s="705"/>
      <c r="E171" s="705"/>
      <c r="F171" s="705"/>
      <c r="G171" s="705"/>
      <c r="H171" s="705"/>
      <c r="I171" s="705"/>
    </row>
    <row r="172" spans="1:9" ht="9.75" customHeight="1">
      <c r="A172" s="1167"/>
      <c r="B172" s="325" t="s">
        <v>2325</v>
      </c>
      <c r="C172" s="705">
        <v>210</v>
      </c>
      <c r="D172" s="705">
        <v>208</v>
      </c>
      <c r="E172" s="705">
        <v>1</v>
      </c>
      <c r="F172" s="705">
        <v>0</v>
      </c>
      <c r="G172" s="705">
        <v>0</v>
      </c>
      <c r="H172" s="705">
        <v>1</v>
      </c>
      <c r="I172" s="705">
        <v>0</v>
      </c>
    </row>
    <row r="173" spans="1:9" ht="9.75" customHeight="1">
      <c r="A173" s="1167"/>
      <c r="B173" s="325" t="s">
        <v>784</v>
      </c>
      <c r="C173" s="705">
        <v>95</v>
      </c>
      <c r="D173" s="705">
        <v>95</v>
      </c>
      <c r="E173" s="705">
        <v>0</v>
      </c>
      <c r="F173" s="705">
        <v>0</v>
      </c>
      <c r="G173" s="705">
        <v>0</v>
      </c>
      <c r="H173" s="705">
        <v>0</v>
      </c>
      <c r="I173" s="705">
        <v>0</v>
      </c>
    </row>
    <row r="174" spans="1:9" ht="9.75" customHeight="1">
      <c r="A174" s="1167"/>
      <c r="B174" s="325" t="s">
        <v>785</v>
      </c>
      <c r="C174" s="705">
        <v>34</v>
      </c>
      <c r="D174" s="705">
        <v>34</v>
      </c>
      <c r="E174" s="705">
        <v>0</v>
      </c>
      <c r="F174" s="705">
        <v>0</v>
      </c>
      <c r="G174" s="705">
        <v>0</v>
      </c>
      <c r="H174" s="705">
        <v>0</v>
      </c>
      <c r="I174" s="705">
        <v>0</v>
      </c>
    </row>
    <row r="175" spans="1:9" ht="9.75" customHeight="1">
      <c r="A175" s="1167"/>
      <c r="B175" s="334"/>
      <c r="C175" s="705"/>
      <c r="D175" s="705"/>
      <c r="E175" s="705"/>
      <c r="F175" s="705"/>
      <c r="G175" s="705"/>
      <c r="H175" s="705"/>
      <c r="I175" s="705"/>
    </row>
    <row r="176" spans="1:9" ht="9.75" customHeight="1">
      <c r="A176" s="209" t="s">
        <v>442</v>
      </c>
      <c r="B176" s="324"/>
      <c r="C176" s="705">
        <v>352</v>
      </c>
      <c r="D176" s="705">
        <v>350</v>
      </c>
      <c r="E176" s="705">
        <v>1</v>
      </c>
      <c r="F176" s="705">
        <v>0</v>
      </c>
      <c r="G176" s="705">
        <v>0</v>
      </c>
      <c r="H176" s="705">
        <v>1</v>
      </c>
      <c r="I176" s="705">
        <v>0</v>
      </c>
    </row>
    <row r="177" spans="1:9" ht="9.75" customHeight="1">
      <c r="A177" s="1167"/>
      <c r="B177" s="1164"/>
      <c r="C177" s="705"/>
      <c r="D177" s="705"/>
      <c r="E177" s="705"/>
      <c r="F177" s="705"/>
      <c r="G177" s="705"/>
      <c r="H177" s="705"/>
      <c r="I177" s="705"/>
    </row>
    <row r="178" spans="1:9" ht="9.75" customHeight="1">
      <c r="A178" s="209" t="s">
        <v>786</v>
      </c>
      <c r="B178" s="324"/>
      <c r="C178" s="705">
        <v>7310</v>
      </c>
      <c r="D178" s="705">
        <v>5117</v>
      </c>
      <c r="E178" s="705">
        <v>8</v>
      </c>
      <c r="F178" s="705">
        <v>1</v>
      </c>
      <c r="G178" s="705">
        <v>11</v>
      </c>
      <c r="H178" s="705">
        <v>1695</v>
      </c>
      <c r="I178" s="705">
        <v>478</v>
      </c>
    </row>
    <row r="179" spans="1:9" ht="9.75" customHeight="1">
      <c r="A179" s="1167"/>
      <c r="B179" s="1164"/>
      <c r="C179" s="705"/>
      <c r="D179" s="705"/>
      <c r="E179" s="705"/>
      <c r="F179" s="705"/>
      <c r="G179" s="705"/>
      <c r="H179" s="705"/>
      <c r="I179" s="705"/>
    </row>
    <row r="180" spans="1:9" ht="9.75" customHeight="1">
      <c r="A180" s="1167"/>
      <c r="B180" s="325" t="s">
        <v>2422</v>
      </c>
      <c r="C180" s="705"/>
      <c r="D180" s="705"/>
      <c r="E180" s="705"/>
      <c r="F180" s="705"/>
      <c r="G180" s="705"/>
      <c r="H180" s="705"/>
      <c r="I180" s="705"/>
    </row>
    <row r="181" spans="1:9" ht="9.75" customHeight="1">
      <c r="A181" s="1167"/>
      <c r="B181" s="325" t="s">
        <v>2423</v>
      </c>
      <c r="C181" s="705">
        <v>337</v>
      </c>
      <c r="D181" s="705">
        <v>196</v>
      </c>
      <c r="E181" s="705">
        <v>2</v>
      </c>
      <c r="F181" s="705">
        <v>0</v>
      </c>
      <c r="G181" s="705">
        <v>7</v>
      </c>
      <c r="H181" s="705">
        <v>132</v>
      </c>
      <c r="I181" s="705">
        <v>0</v>
      </c>
    </row>
    <row r="182" spans="1:9" ht="9.75" customHeight="1">
      <c r="A182" s="1167"/>
      <c r="B182" s="325" t="s">
        <v>788</v>
      </c>
      <c r="C182" s="705">
        <v>40</v>
      </c>
      <c r="D182" s="705">
        <v>40</v>
      </c>
      <c r="E182" s="705">
        <v>0</v>
      </c>
      <c r="F182" s="705">
        <v>0</v>
      </c>
      <c r="G182" s="705">
        <v>0</v>
      </c>
      <c r="H182" s="705">
        <v>0</v>
      </c>
      <c r="I182" s="705">
        <v>0</v>
      </c>
    </row>
    <row r="183" spans="1:9" ht="9.75" customHeight="1">
      <c r="A183" s="1167"/>
      <c r="B183" s="325" t="s">
        <v>790</v>
      </c>
      <c r="C183" s="705">
        <v>275</v>
      </c>
      <c r="D183" s="705">
        <v>275</v>
      </c>
      <c r="E183" s="705">
        <v>0</v>
      </c>
      <c r="F183" s="705">
        <v>0</v>
      </c>
      <c r="G183" s="705">
        <v>0</v>
      </c>
      <c r="H183" s="705">
        <v>0</v>
      </c>
      <c r="I183" s="705">
        <v>0</v>
      </c>
    </row>
    <row r="184" spans="1:9" ht="9.75" customHeight="1">
      <c r="A184" s="1167"/>
      <c r="B184" s="325" t="s">
        <v>791</v>
      </c>
      <c r="C184" s="705">
        <v>414</v>
      </c>
      <c r="D184" s="705">
        <v>361</v>
      </c>
      <c r="E184" s="705">
        <v>0</v>
      </c>
      <c r="F184" s="705">
        <v>0</v>
      </c>
      <c r="G184" s="705">
        <v>0</v>
      </c>
      <c r="H184" s="705">
        <v>53</v>
      </c>
      <c r="I184" s="705">
        <v>0</v>
      </c>
    </row>
    <row r="185" spans="1:9" ht="9.75" customHeight="1">
      <c r="A185" s="1167"/>
      <c r="B185" s="325" t="s">
        <v>792</v>
      </c>
      <c r="C185" s="705">
        <v>380</v>
      </c>
      <c r="D185" s="705">
        <v>50</v>
      </c>
      <c r="E185" s="705">
        <v>0</v>
      </c>
      <c r="F185" s="705">
        <v>0</v>
      </c>
      <c r="G185" s="705">
        <v>0</v>
      </c>
      <c r="H185" s="705">
        <v>330</v>
      </c>
      <c r="I185" s="705">
        <v>0</v>
      </c>
    </row>
    <row r="186" spans="1:9" ht="9.75" customHeight="1">
      <c r="A186" s="1167"/>
      <c r="B186" s="325" t="s">
        <v>793</v>
      </c>
      <c r="C186" s="705">
        <v>1055</v>
      </c>
      <c r="D186" s="705">
        <v>1014</v>
      </c>
      <c r="E186" s="705">
        <v>0</v>
      </c>
      <c r="F186" s="705">
        <v>0</v>
      </c>
      <c r="G186" s="705">
        <v>0</v>
      </c>
      <c r="H186" s="705">
        <v>37</v>
      </c>
      <c r="I186" s="705">
        <v>4</v>
      </c>
    </row>
    <row r="187" spans="1:9" ht="9.75" customHeight="1">
      <c r="A187" s="1167"/>
      <c r="B187" s="325" t="s">
        <v>1812</v>
      </c>
      <c r="C187" s="705">
        <v>552</v>
      </c>
      <c r="D187" s="705">
        <v>25</v>
      </c>
      <c r="E187" s="705">
        <v>0</v>
      </c>
      <c r="F187" s="705">
        <v>1</v>
      </c>
      <c r="G187" s="705">
        <v>0</v>
      </c>
      <c r="H187" s="705">
        <v>52</v>
      </c>
      <c r="I187" s="705">
        <v>474</v>
      </c>
    </row>
    <row r="188" spans="1:9" ht="9.75" customHeight="1">
      <c r="A188" s="1167"/>
      <c r="B188" s="325" t="s">
        <v>795</v>
      </c>
      <c r="C188" s="705">
        <v>2547</v>
      </c>
      <c r="D188" s="705">
        <v>1568</v>
      </c>
      <c r="E188" s="705">
        <v>0</v>
      </c>
      <c r="F188" s="705">
        <v>0</v>
      </c>
      <c r="G188" s="705">
        <v>0</v>
      </c>
      <c r="H188" s="705">
        <v>979</v>
      </c>
      <c r="I188" s="705">
        <v>0</v>
      </c>
    </row>
    <row r="189" spans="1:9" ht="9.75" customHeight="1">
      <c r="A189" s="1167"/>
      <c r="B189" s="325" t="s">
        <v>2424</v>
      </c>
      <c r="C189" s="705"/>
      <c r="D189" s="705"/>
      <c r="E189" s="705"/>
      <c r="F189" s="705"/>
      <c r="G189" s="705"/>
      <c r="H189" s="705"/>
      <c r="I189" s="705"/>
    </row>
    <row r="190" spans="1:9" ht="9.75" customHeight="1">
      <c r="A190" s="1167"/>
      <c r="B190" s="325" t="s">
        <v>2425</v>
      </c>
      <c r="C190" s="705">
        <v>133</v>
      </c>
      <c r="D190" s="705">
        <v>55</v>
      </c>
      <c r="E190" s="705">
        <v>0</v>
      </c>
      <c r="F190" s="705">
        <v>0</v>
      </c>
      <c r="G190" s="705">
        <v>0</v>
      </c>
      <c r="H190" s="705">
        <v>78</v>
      </c>
      <c r="I190" s="705">
        <v>0</v>
      </c>
    </row>
    <row r="191" spans="1:9" ht="9.75" customHeight="1">
      <c r="A191" s="1167"/>
      <c r="B191" s="325" t="s">
        <v>798</v>
      </c>
      <c r="C191" s="705">
        <v>757</v>
      </c>
      <c r="D191" s="705">
        <v>732</v>
      </c>
      <c r="E191" s="705">
        <v>0</v>
      </c>
      <c r="F191" s="705">
        <v>0</v>
      </c>
      <c r="G191" s="705">
        <v>0</v>
      </c>
      <c r="H191" s="705">
        <v>25</v>
      </c>
      <c r="I191" s="705">
        <v>0</v>
      </c>
    </row>
    <row r="192" spans="1:9" ht="9.75" customHeight="1">
      <c r="A192" s="1167"/>
      <c r="B192" s="325" t="s">
        <v>799</v>
      </c>
      <c r="C192" s="705">
        <v>820</v>
      </c>
      <c r="D192" s="705">
        <v>801</v>
      </c>
      <c r="E192" s="705">
        <v>6</v>
      </c>
      <c r="F192" s="705">
        <v>0</v>
      </c>
      <c r="G192" s="705">
        <v>4</v>
      </c>
      <c r="H192" s="705">
        <v>9</v>
      </c>
      <c r="I192" s="705">
        <v>0</v>
      </c>
    </row>
    <row r="193" spans="1:9" ht="9.75" customHeight="1">
      <c r="A193" s="1167"/>
      <c r="B193" s="334"/>
      <c r="C193" s="705"/>
      <c r="D193" s="705"/>
      <c r="E193" s="705"/>
      <c r="F193" s="705"/>
      <c r="G193" s="705"/>
      <c r="H193" s="705"/>
      <c r="I193" s="705"/>
    </row>
    <row r="194" spans="1:9" ht="9.75" customHeight="1">
      <c r="A194" s="209" t="s">
        <v>457</v>
      </c>
      <c r="B194" s="324"/>
      <c r="C194" s="705">
        <v>10193</v>
      </c>
      <c r="D194" s="705">
        <v>9874</v>
      </c>
      <c r="E194" s="705">
        <v>33</v>
      </c>
      <c r="F194" s="705">
        <v>0</v>
      </c>
      <c r="G194" s="705">
        <v>0</v>
      </c>
      <c r="H194" s="705">
        <v>285</v>
      </c>
      <c r="I194" s="705">
        <v>1</v>
      </c>
    </row>
    <row r="195" spans="1:9" ht="9.75" customHeight="1">
      <c r="A195" s="1167"/>
      <c r="B195" s="1164"/>
      <c r="C195" s="705"/>
      <c r="D195" s="705"/>
      <c r="E195" s="705"/>
      <c r="F195" s="705"/>
      <c r="G195" s="705"/>
      <c r="H195" s="705"/>
      <c r="I195" s="705"/>
    </row>
    <row r="196" spans="1:9" ht="9.75" customHeight="1">
      <c r="A196" s="1167"/>
      <c r="B196" s="325" t="s">
        <v>800</v>
      </c>
      <c r="C196" s="705">
        <v>263</v>
      </c>
      <c r="D196" s="705">
        <v>236</v>
      </c>
      <c r="E196" s="705">
        <v>4</v>
      </c>
      <c r="F196" s="705">
        <v>0</v>
      </c>
      <c r="G196" s="705">
        <v>0</v>
      </c>
      <c r="H196" s="705">
        <v>23</v>
      </c>
      <c r="I196" s="705">
        <v>0</v>
      </c>
    </row>
    <row r="197" spans="1:9" ht="9.75" customHeight="1">
      <c r="A197" s="1167"/>
      <c r="B197" s="325" t="s">
        <v>801</v>
      </c>
      <c r="C197" s="705">
        <v>755</v>
      </c>
      <c r="D197" s="705">
        <v>724</v>
      </c>
      <c r="E197" s="705">
        <v>6</v>
      </c>
      <c r="F197" s="705">
        <v>0</v>
      </c>
      <c r="G197" s="705">
        <v>0</v>
      </c>
      <c r="H197" s="705">
        <v>25</v>
      </c>
      <c r="I197" s="705">
        <v>0</v>
      </c>
    </row>
    <row r="198" spans="1:9" ht="9.75" customHeight="1">
      <c r="A198" s="1167"/>
      <c r="B198" s="325" t="s">
        <v>802</v>
      </c>
      <c r="C198" s="705">
        <v>1462</v>
      </c>
      <c r="D198" s="705">
        <v>1428</v>
      </c>
      <c r="E198" s="705">
        <v>4</v>
      </c>
      <c r="F198" s="705">
        <v>0</v>
      </c>
      <c r="G198" s="705">
        <v>0</v>
      </c>
      <c r="H198" s="705">
        <v>30</v>
      </c>
      <c r="I198" s="705">
        <v>0</v>
      </c>
    </row>
    <row r="199" spans="1:9" ht="9.75" customHeight="1">
      <c r="A199" s="1167"/>
      <c r="B199" s="325" t="s">
        <v>803</v>
      </c>
      <c r="C199" s="705">
        <v>2529</v>
      </c>
      <c r="D199" s="705">
        <v>2421</v>
      </c>
      <c r="E199" s="705">
        <v>6</v>
      </c>
      <c r="F199" s="705">
        <v>0</v>
      </c>
      <c r="G199" s="705">
        <v>0</v>
      </c>
      <c r="H199" s="705">
        <v>102</v>
      </c>
      <c r="I199" s="705">
        <v>0</v>
      </c>
    </row>
    <row r="200" spans="1:9" ht="9.75" customHeight="1">
      <c r="A200" s="1167"/>
      <c r="B200" s="325" t="s">
        <v>804</v>
      </c>
      <c r="C200" s="705">
        <v>495</v>
      </c>
      <c r="D200" s="705">
        <v>495</v>
      </c>
      <c r="E200" s="705">
        <v>0</v>
      </c>
      <c r="F200" s="705">
        <v>0</v>
      </c>
      <c r="G200" s="705">
        <v>0</v>
      </c>
      <c r="H200" s="705">
        <v>0</v>
      </c>
      <c r="I200" s="705">
        <v>0</v>
      </c>
    </row>
    <row r="201" spans="1:9" ht="9.75" customHeight="1">
      <c r="A201" s="1167"/>
      <c r="B201" s="325" t="s">
        <v>805</v>
      </c>
      <c r="C201" s="705">
        <v>3740</v>
      </c>
      <c r="D201" s="705">
        <v>3636</v>
      </c>
      <c r="E201" s="705">
        <v>8</v>
      </c>
      <c r="F201" s="705">
        <v>0</v>
      </c>
      <c r="G201" s="705">
        <v>0</v>
      </c>
      <c r="H201" s="705">
        <v>96</v>
      </c>
      <c r="I201" s="705">
        <v>0</v>
      </c>
    </row>
    <row r="202" spans="1:9" ht="9.75" customHeight="1">
      <c r="A202" s="1167"/>
      <c r="B202" s="325" t="s">
        <v>806</v>
      </c>
      <c r="C202" s="705">
        <v>628</v>
      </c>
      <c r="D202" s="705">
        <v>621</v>
      </c>
      <c r="E202" s="705">
        <v>0</v>
      </c>
      <c r="F202" s="705">
        <v>0</v>
      </c>
      <c r="G202" s="705">
        <v>0</v>
      </c>
      <c r="H202" s="705">
        <v>6</v>
      </c>
      <c r="I202" s="705">
        <v>1</v>
      </c>
    </row>
    <row r="203" spans="1:9" ht="9.75" customHeight="1">
      <c r="A203" s="1167"/>
      <c r="B203" s="325" t="s">
        <v>807</v>
      </c>
      <c r="C203" s="705">
        <v>321</v>
      </c>
      <c r="D203" s="705">
        <v>313</v>
      </c>
      <c r="E203" s="705">
        <v>5</v>
      </c>
      <c r="F203" s="705">
        <v>0</v>
      </c>
      <c r="G203" s="705">
        <v>0</v>
      </c>
      <c r="H203" s="705">
        <v>3</v>
      </c>
      <c r="I203" s="705">
        <v>0</v>
      </c>
    </row>
    <row r="204" spans="1:9" ht="9.75" customHeight="1">
      <c r="A204" s="1167"/>
      <c r="B204" s="334"/>
      <c r="C204" s="705"/>
      <c r="D204" s="705"/>
      <c r="E204" s="705"/>
      <c r="F204" s="705"/>
      <c r="G204" s="705"/>
      <c r="H204" s="705"/>
      <c r="I204" s="705"/>
    </row>
    <row r="205" spans="1:9" ht="9.75" customHeight="1">
      <c r="A205" s="209" t="s">
        <v>467</v>
      </c>
      <c r="B205" s="324"/>
      <c r="C205" s="705">
        <v>90403</v>
      </c>
      <c r="D205" s="705">
        <v>90263</v>
      </c>
      <c r="E205" s="705">
        <v>2</v>
      </c>
      <c r="F205" s="705">
        <v>2</v>
      </c>
      <c r="G205" s="705">
        <v>0</v>
      </c>
      <c r="H205" s="705">
        <v>136</v>
      </c>
      <c r="I205" s="705">
        <v>0</v>
      </c>
    </row>
    <row r="206" spans="1:9" ht="9.75" customHeight="1">
      <c r="A206" s="1167"/>
      <c r="B206" s="1164"/>
      <c r="C206" s="705"/>
      <c r="D206" s="705"/>
      <c r="E206" s="705"/>
      <c r="F206" s="705"/>
      <c r="G206" s="705"/>
      <c r="H206" s="705"/>
      <c r="I206" s="705"/>
    </row>
    <row r="207" spans="1:9" ht="9.75" customHeight="1">
      <c r="A207" s="1167"/>
      <c r="B207" s="325" t="s">
        <v>808</v>
      </c>
      <c r="C207" s="705">
        <v>497</v>
      </c>
      <c r="D207" s="705">
        <v>497</v>
      </c>
      <c r="E207" s="705">
        <v>0</v>
      </c>
      <c r="F207" s="705">
        <v>0</v>
      </c>
      <c r="G207" s="705">
        <v>0</v>
      </c>
      <c r="H207" s="705">
        <v>0</v>
      </c>
      <c r="I207" s="705">
        <v>0</v>
      </c>
    </row>
    <row r="208" spans="1:9" ht="9.75" customHeight="1">
      <c r="A208" s="1167"/>
      <c r="B208" s="325" t="s">
        <v>809</v>
      </c>
      <c r="C208" s="705">
        <v>232</v>
      </c>
      <c r="D208" s="705">
        <v>94</v>
      </c>
      <c r="E208" s="705">
        <v>2</v>
      </c>
      <c r="F208" s="705">
        <v>2</v>
      </c>
      <c r="G208" s="705">
        <v>0</v>
      </c>
      <c r="H208" s="705">
        <v>134</v>
      </c>
      <c r="I208" s="705">
        <v>0</v>
      </c>
    </row>
    <row r="209" spans="1:9" ht="9.75" customHeight="1">
      <c r="A209" s="1167"/>
      <c r="B209" s="325" t="s">
        <v>2426</v>
      </c>
      <c r="C209" s="705"/>
      <c r="D209" s="705"/>
      <c r="E209" s="705"/>
      <c r="F209" s="705"/>
      <c r="G209" s="705"/>
      <c r="H209" s="705"/>
      <c r="I209" s="705"/>
    </row>
    <row r="210" spans="1:9" ht="9.75" customHeight="1">
      <c r="A210" s="1167"/>
      <c r="B210" s="325" t="s">
        <v>2331</v>
      </c>
      <c r="C210" s="705">
        <v>1936</v>
      </c>
      <c r="D210" s="705">
        <v>1936</v>
      </c>
      <c r="E210" s="705">
        <v>0</v>
      </c>
      <c r="F210" s="705">
        <v>0</v>
      </c>
      <c r="G210" s="705">
        <v>0</v>
      </c>
      <c r="H210" s="705">
        <v>0</v>
      </c>
      <c r="I210" s="705">
        <v>0</v>
      </c>
    </row>
    <row r="211" spans="1:9" ht="9.75" customHeight="1">
      <c r="A211" s="1167"/>
      <c r="B211" s="325" t="s">
        <v>2427</v>
      </c>
      <c r="C211" s="705"/>
      <c r="D211" s="705"/>
      <c r="E211" s="705"/>
      <c r="F211" s="705"/>
      <c r="G211" s="705"/>
      <c r="H211" s="705"/>
      <c r="I211" s="705"/>
    </row>
    <row r="212" spans="1:9" ht="9.75" customHeight="1">
      <c r="A212" s="1167"/>
      <c r="B212" s="325" t="s">
        <v>2331</v>
      </c>
      <c r="C212" s="705">
        <v>9607</v>
      </c>
      <c r="D212" s="705">
        <v>9605</v>
      </c>
      <c r="E212" s="705">
        <v>0</v>
      </c>
      <c r="F212" s="705">
        <v>0</v>
      </c>
      <c r="G212" s="705">
        <v>0</v>
      </c>
      <c r="H212" s="705">
        <v>2</v>
      </c>
      <c r="I212" s="705">
        <v>0</v>
      </c>
    </row>
    <row r="213" spans="1:9" ht="9.75" customHeight="1">
      <c r="A213" s="1167"/>
      <c r="B213" s="325" t="s">
        <v>2428</v>
      </c>
      <c r="C213" s="705"/>
      <c r="D213" s="705"/>
      <c r="E213" s="705"/>
      <c r="F213" s="705"/>
      <c r="G213" s="705"/>
      <c r="H213" s="705"/>
      <c r="I213" s="705"/>
    </row>
    <row r="214" spans="1:9" ht="9.75" customHeight="1">
      <c r="A214" s="1167"/>
      <c r="B214" s="325" t="s">
        <v>2332</v>
      </c>
      <c r="C214" s="705">
        <v>75375</v>
      </c>
      <c r="D214" s="705">
        <v>75375</v>
      </c>
      <c r="E214" s="705">
        <v>0</v>
      </c>
      <c r="F214" s="705">
        <v>0</v>
      </c>
      <c r="G214" s="705">
        <v>0</v>
      </c>
      <c r="H214" s="705">
        <v>0</v>
      </c>
      <c r="I214" s="705">
        <v>0</v>
      </c>
    </row>
    <row r="215" spans="1:9" ht="9.75" customHeight="1">
      <c r="A215" s="1167"/>
      <c r="B215" s="325" t="s">
        <v>815</v>
      </c>
      <c r="C215" s="705">
        <v>2756</v>
      </c>
      <c r="D215" s="705">
        <v>2756</v>
      </c>
      <c r="E215" s="705">
        <v>0</v>
      </c>
      <c r="F215" s="705">
        <v>0</v>
      </c>
      <c r="G215" s="705">
        <v>0</v>
      </c>
      <c r="H215" s="705">
        <v>0</v>
      </c>
      <c r="I215" s="705">
        <v>0</v>
      </c>
    </row>
    <row r="216" spans="1:9" ht="9.75" customHeight="1">
      <c r="B216" s="123"/>
      <c r="C216" s="209"/>
    </row>
    <row r="217" spans="1:9" ht="9.75" customHeight="1">
      <c r="B217" s="209"/>
      <c r="C217" s="209"/>
    </row>
    <row r="218" spans="1:9" s="90" customFormat="1" ht="10.5" customHeight="1">
      <c r="B218" s="260"/>
      <c r="C218" s="260"/>
      <c r="D218" s="260"/>
      <c r="E218" s="260"/>
      <c r="F218" s="260"/>
      <c r="G218" s="260"/>
      <c r="H218" s="260"/>
      <c r="I218" s="260"/>
    </row>
    <row r="219" spans="1:9" s="90" customFormat="1" ht="9" customHeight="1">
      <c r="A219" s="209"/>
      <c r="B219" s="260"/>
      <c r="C219" s="260"/>
      <c r="D219" s="260"/>
      <c r="E219" s="260"/>
      <c r="F219" s="260"/>
      <c r="G219" s="260"/>
      <c r="H219" s="260"/>
      <c r="I219" s="260"/>
    </row>
    <row r="220" spans="1:9" s="90" customFormat="1" ht="9" customHeight="1">
      <c r="A220" s="209"/>
      <c r="B220" s="260"/>
      <c r="C220" s="260"/>
      <c r="D220" s="260"/>
      <c r="E220" s="260"/>
      <c r="F220" s="260"/>
      <c r="G220" s="260"/>
      <c r="H220" s="260"/>
      <c r="I220" s="260"/>
    </row>
    <row r="221" spans="1:9" ht="9" customHeight="1">
      <c r="A221" s="209"/>
      <c r="B221" s="330"/>
      <c r="C221" s="168"/>
      <c r="D221" s="168"/>
      <c r="E221" s="168"/>
      <c r="F221" s="168"/>
      <c r="G221" s="168"/>
      <c r="H221" s="168"/>
      <c r="I221" s="168"/>
    </row>
    <row r="222" spans="1:9" ht="10.5" customHeight="1">
      <c r="A222" s="331" t="s">
        <v>586</v>
      </c>
      <c r="B222" s="1166"/>
      <c r="C222" s="168"/>
      <c r="D222" s="168"/>
      <c r="E222" s="168"/>
      <c r="F222" s="168"/>
      <c r="G222" s="168"/>
      <c r="H222" s="168"/>
      <c r="I222" s="168"/>
    </row>
    <row r="223" spans="1:9" ht="12">
      <c r="B223" s="321"/>
      <c r="C223" s="319" t="s">
        <v>151</v>
      </c>
      <c r="D223" s="1168"/>
      <c r="E223" s="1168"/>
      <c r="F223" s="1168"/>
      <c r="G223" s="1168"/>
      <c r="H223" s="1168"/>
      <c r="I223" s="1168"/>
    </row>
    <row r="224" spans="1:9" ht="9.75" customHeight="1">
      <c r="A224" s="1167"/>
      <c r="B224" s="330"/>
    </row>
    <row r="225" spans="1:9" ht="9.75" customHeight="1">
      <c r="A225" s="209" t="s">
        <v>540</v>
      </c>
      <c r="B225" s="324"/>
      <c r="C225" s="168"/>
      <c r="D225" s="168"/>
      <c r="E225" s="168"/>
      <c r="F225" s="168"/>
      <c r="G225" s="168"/>
      <c r="H225" s="168"/>
      <c r="I225" s="168"/>
    </row>
    <row r="226" spans="1:9" ht="9.75" customHeight="1">
      <c r="A226" s="209" t="s">
        <v>816</v>
      </c>
      <c r="B226" s="324"/>
      <c r="C226" s="705">
        <v>3107</v>
      </c>
      <c r="D226" s="705">
        <v>2666</v>
      </c>
      <c r="E226" s="705">
        <v>1</v>
      </c>
      <c r="F226" s="705">
        <v>0</v>
      </c>
      <c r="G226" s="705">
        <v>0</v>
      </c>
      <c r="H226" s="705">
        <v>440</v>
      </c>
      <c r="I226" s="705">
        <v>0</v>
      </c>
    </row>
    <row r="227" spans="1:9" ht="9.75" customHeight="1">
      <c r="A227" s="1167"/>
      <c r="B227" s="1164"/>
      <c r="C227" s="705"/>
      <c r="D227" s="705"/>
      <c r="E227" s="705"/>
      <c r="F227" s="705"/>
      <c r="G227" s="705"/>
      <c r="H227" s="705"/>
      <c r="I227" s="705"/>
    </row>
    <row r="228" spans="1:9" ht="9.75" customHeight="1">
      <c r="A228" s="1167"/>
      <c r="B228" s="325" t="s">
        <v>817</v>
      </c>
      <c r="C228" s="705">
        <v>49</v>
      </c>
      <c r="D228" s="705">
        <v>49</v>
      </c>
      <c r="E228" s="705">
        <v>0</v>
      </c>
      <c r="F228" s="705">
        <v>0</v>
      </c>
      <c r="G228" s="705">
        <v>0</v>
      </c>
      <c r="H228" s="705">
        <v>0</v>
      </c>
      <c r="I228" s="705">
        <v>0</v>
      </c>
    </row>
    <row r="229" spans="1:9" ht="9.75" customHeight="1">
      <c r="A229" s="1167"/>
      <c r="B229" s="325" t="s">
        <v>818</v>
      </c>
      <c r="C229" s="705">
        <v>149</v>
      </c>
      <c r="D229" s="705">
        <v>149</v>
      </c>
      <c r="E229" s="705">
        <v>0</v>
      </c>
      <c r="F229" s="705">
        <v>0</v>
      </c>
      <c r="G229" s="705">
        <v>0</v>
      </c>
      <c r="H229" s="705">
        <v>0</v>
      </c>
      <c r="I229" s="705">
        <v>0</v>
      </c>
    </row>
    <row r="230" spans="1:9" ht="9.75" customHeight="1">
      <c r="A230" s="1167"/>
      <c r="B230" s="325" t="s">
        <v>819</v>
      </c>
      <c r="C230" s="705">
        <v>455</v>
      </c>
      <c r="D230" s="705">
        <v>454</v>
      </c>
      <c r="E230" s="705">
        <v>0</v>
      </c>
      <c r="F230" s="705">
        <v>0</v>
      </c>
      <c r="G230" s="705">
        <v>0</v>
      </c>
      <c r="H230" s="705">
        <v>1</v>
      </c>
      <c r="I230" s="705">
        <v>0</v>
      </c>
    </row>
    <row r="231" spans="1:9" ht="9.75" customHeight="1">
      <c r="A231" s="1167"/>
      <c r="B231" s="325" t="s">
        <v>820</v>
      </c>
      <c r="C231" s="705">
        <v>495</v>
      </c>
      <c r="D231" s="705">
        <v>495</v>
      </c>
      <c r="E231" s="705">
        <v>0</v>
      </c>
      <c r="F231" s="705">
        <v>0</v>
      </c>
      <c r="G231" s="705">
        <v>0</v>
      </c>
      <c r="H231" s="705">
        <v>0</v>
      </c>
      <c r="I231" s="705">
        <v>0</v>
      </c>
    </row>
    <row r="232" spans="1:9" ht="9.75" customHeight="1">
      <c r="A232" s="1167"/>
      <c r="B232" s="324" t="s">
        <v>540</v>
      </c>
      <c r="C232" s="705"/>
      <c r="D232" s="705"/>
      <c r="E232" s="705"/>
      <c r="F232" s="705"/>
      <c r="G232" s="705"/>
      <c r="H232" s="705"/>
      <c r="I232" s="705"/>
    </row>
    <row r="233" spans="1:9" ht="9.75" customHeight="1">
      <c r="A233" s="1167"/>
      <c r="B233" s="325" t="s">
        <v>2326</v>
      </c>
      <c r="C233" s="705">
        <v>147</v>
      </c>
      <c r="D233" s="705">
        <v>112</v>
      </c>
      <c r="E233" s="705">
        <v>0</v>
      </c>
      <c r="F233" s="705">
        <v>0</v>
      </c>
      <c r="G233" s="705">
        <v>0</v>
      </c>
      <c r="H233" s="705">
        <v>35</v>
      </c>
      <c r="I233" s="705">
        <v>0</v>
      </c>
    </row>
    <row r="234" spans="1:9" ht="9.75" customHeight="1">
      <c r="A234" s="1167"/>
      <c r="B234" s="325" t="s">
        <v>822</v>
      </c>
      <c r="C234" s="705">
        <v>121</v>
      </c>
      <c r="D234" s="705">
        <v>71</v>
      </c>
      <c r="E234" s="705">
        <v>0</v>
      </c>
      <c r="F234" s="705">
        <v>0</v>
      </c>
      <c r="G234" s="705">
        <v>0</v>
      </c>
      <c r="H234" s="705">
        <v>50</v>
      </c>
      <c r="I234" s="705">
        <v>0</v>
      </c>
    </row>
    <row r="235" spans="1:9" ht="9.75" customHeight="1">
      <c r="A235" s="1167"/>
      <c r="B235" s="325" t="s">
        <v>2333</v>
      </c>
      <c r="C235" s="705"/>
      <c r="D235" s="705"/>
      <c r="E235" s="705"/>
      <c r="F235" s="705"/>
      <c r="G235" s="705"/>
      <c r="H235" s="705"/>
      <c r="I235" s="705"/>
    </row>
    <row r="236" spans="1:9" ht="9.75" customHeight="1">
      <c r="A236" s="1167"/>
      <c r="B236" s="325" t="s">
        <v>2430</v>
      </c>
      <c r="C236" s="705">
        <v>1296</v>
      </c>
      <c r="D236" s="705">
        <v>1021</v>
      </c>
      <c r="E236" s="705">
        <v>0</v>
      </c>
      <c r="F236" s="705">
        <v>0</v>
      </c>
      <c r="G236" s="705">
        <v>0</v>
      </c>
      <c r="H236" s="705">
        <v>275</v>
      </c>
      <c r="I236" s="705">
        <v>0</v>
      </c>
    </row>
    <row r="237" spans="1:9" ht="9.75" customHeight="1">
      <c r="A237" s="1167"/>
      <c r="B237" s="325" t="s">
        <v>825</v>
      </c>
      <c r="C237" s="705">
        <v>215</v>
      </c>
      <c r="D237" s="705">
        <v>188</v>
      </c>
      <c r="E237" s="705">
        <v>0</v>
      </c>
      <c r="F237" s="705">
        <v>0</v>
      </c>
      <c r="G237" s="705">
        <v>0</v>
      </c>
      <c r="H237" s="705">
        <v>27</v>
      </c>
      <c r="I237" s="705">
        <v>0</v>
      </c>
    </row>
    <row r="238" spans="1:9" ht="9.75" customHeight="1">
      <c r="A238" s="1167"/>
      <c r="B238" s="325" t="s">
        <v>826</v>
      </c>
      <c r="C238" s="705">
        <v>180</v>
      </c>
      <c r="D238" s="705">
        <v>127</v>
      </c>
      <c r="E238" s="705">
        <v>1</v>
      </c>
      <c r="F238" s="705">
        <v>0</v>
      </c>
      <c r="G238" s="705">
        <v>0</v>
      </c>
      <c r="H238" s="705">
        <v>52</v>
      </c>
      <c r="I238" s="705">
        <v>0</v>
      </c>
    </row>
    <row r="239" spans="1:9" ht="9.75" customHeight="1">
      <c r="A239" s="1167"/>
      <c r="B239" s="334"/>
      <c r="C239" s="705"/>
      <c r="D239" s="705"/>
      <c r="E239" s="705"/>
      <c r="F239" s="705"/>
      <c r="G239" s="705"/>
      <c r="H239" s="705"/>
      <c r="I239" s="705"/>
    </row>
    <row r="240" spans="1:9" ht="9.75" customHeight="1">
      <c r="A240" s="209" t="s">
        <v>488</v>
      </c>
      <c r="B240" s="324"/>
      <c r="C240" s="705">
        <v>7831</v>
      </c>
      <c r="D240" s="705">
        <v>5780</v>
      </c>
      <c r="E240" s="705">
        <v>0</v>
      </c>
      <c r="F240" s="705">
        <v>0</v>
      </c>
      <c r="G240" s="705">
        <v>2</v>
      </c>
      <c r="H240" s="705">
        <v>2049</v>
      </c>
      <c r="I240" s="705">
        <v>0</v>
      </c>
    </row>
    <row r="241" spans="1:9" ht="9.75" customHeight="1">
      <c r="A241" s="1167"/>
      <c r="B241" s="1164"/>
      <c r="C241" s="705"/>
      <c r="D241" s="705"/>
      <c r="E241" s="705"/>
      <c r="F241" s="705"/>
      <c r="G241" s="705"/>
      <c r="H241" s="705"/>
      <c r="I241" s="705"/>
    </row>
    <row r="242" spans="1:9" ht="9.75" customHeight="1">
      <c r="A242" s="1167"/>
      <c r="B242" s="325" t="s">
        <v>827</v>
      </c>
      <c r="C242" s="705">
        <v>467</v>
      </c>
      <c r="D242" s="705">
        <v>189</v>
      </c>
      <c r="E242" s="705">
        <v>0</v>
      </c>
      <c r="F242" s="705">
        <v>0</v>
      </c>
      <c r="G242" s="705">
        <v>0</v>
      </c>
      <c r="H242" s="705">
        <v>278</v>
      </c>
      <c r="I242" s="705">
        <v>0</v>
      </c>
    </row>
    <row r="243" spans="1:9" ht="9.75" customHeight="1">
      <c r="A243" s="545"/>
      <c r="B243" s="325" t="s">
        <v>2424</v>
      </c>
      <c r="C243" s="705"/>
      <c r="D243" s="705"/>
      <c r="E243" s="705"/>
      <c r="F243" s="705"/>
      <c r="G243" s="705"/>
      <c r="H243" s="705"/>
      <c r="I243" s="705"/>
    </row>
    <row r="244" spans="1:9" ht="9.75" customHeight="1">
      <c r="A244" s="545"/>
      <c r="B244" s="325" t="s">
        <v>2431</v>
      </c>
      <c r="C244" s="705">
        <v>78</v>
      </c>
      <c r="D244" s="705">
        <v>16</v>
      </c>
      <c r="E244" s="705">
        <v>0</v>
      </c>
      <c r="F244" s="705">
        <v>0</v>
      </c>
      <c r="G244" s="705">
        <v>0</v>
      </c>
      <c r="H244" s="705">
        <v>62</v>
      </c>
      <c r="I244" s="705">
        <v>0</v>
      </c>
    </row>
    <row r="245" spans="1:9" ht="9.75" customHeight="1">
      <c r="A245" s="545"/>
      <c r="B245" s="325" t="s">
        <v>829</v>
      </c>
      <c r="C245" s="705">
        <v>118</v>
      </c>
      <c r="D245" s="705">
        <v>116</v>
      </c>
      <c r="E245" s="705">
        <v>0</v>
      </c>
      <c r="F245" s="705">
        <v>0</v>
      </c>
      <c r="G245" s="705">
        <v>0</v>
      </c>
      <c r="H245" s="705">
        <v>2</v>
      </c>
      <c r="I245" s="705">
        <v>0</v>
      </c>
    </row>
    <row r="246" spans="1:9" ht="9.75" customHeight="1">
      <c r="A246" s="1167"/>
      <c r="B246" s="325" t="s">
        <v>830</v>
      </c>
      <c r="C246" s="705">
        <v>2446</v>
      </c>
      <c r="D246" s="705">
        <v>1788</v>
      </c>
      <c r="E246" s="705">
        <v>0</v>
      </c>
      <c r="F246" s="705">
        <v>0</v>
      </c>
      <c r="G246" s="705">
        <v>0</v>
      </c>
      <c r="H246" s="705">
        <v>658</v>
      </c>
      <c r="I246" s="705">
        <v>0</v>
      </c>
    </row>
    <row r="247" spans="1:9" ht="9.75" customHeight="1">
      <c r="A247" s="1167"/>
      <c r="B247" s="325" t="s">
        <v>831</v>
      </c>
      <c r="C247" s="705">
        <v>1226</v>
      </c>
      <c r="D247" s="705">
        <v>971</v>
      </c>
      <c r="E247" s="705">
        <v>0</v>
      </c>
      <c r="F247" s="705">
        <v>0</v>
      </c>
      <c r="G247" s="705">
        <v>0</v>
      </c>
      <c r="H247" s="705">
        <v>255</v>
      </c>
      <c r="I247" s="705">
        <v>0</v>
      </c>
    </row>
    <row r="248" spans="1:9" ht="9.75" customHeight="1">
      <c r="A248" s="1167"/>
      <c r="B248" s="325" t="s">
        <v>832</v>
      </c>
      <c r="C248" s="705">
        <v>243</v>
      </c>
      <c r="D248" s="705">
        <v>194</v>
      </c>
      <c r="E248" s="705">
        <v>0</v>
      </c>
      <c r="F248" s="705">
        <v>0</v>
      </c>
      <c r="G248" s="705">
        <v>0</v>
      </c>
      <c r="H248" s="705">
        <v>49</v>
      </c>
      <c r="I248" s="705">
        <v>0</v>
      </c>
    </row>
    <row r="249" spans="1:9" ht="9.75" customHeight="1">
      <c r="A249" s="1167"/>
      <c r="B249" s="325" t="s">
        <v>833</v>
      </c>
      <c r="C249" s="705">
        <v>457</v>
      </c>
      <c r="D249" s="705">
        <v>297</v>
      </c>
      <c r="E249" s="705">
        <v>0</v>
      </c>
      <c r="F249" s="705">
        <v>0</v>
      </c>
      <c r="G249" s="705">
        <v>1</v>
      </c>
      <c r="H249" s="705">
        <v>159</v>
      </c>
      <c r="I249" s="705">
        <v>0</v>
      </c>
    </row>
    <row r="250" spans="1:9" ht="9.75" customHeight="1">
      <c r="A250" s="1167"/>
      <c r="B250" s="325" t="s">
        <v>834</v>
      </c>
      <c r="C250" s="705">
        <v>116</v>
      </c>
      <c r="D250" s="705">
        <v>99</v>
      </c>
      <c r="E250" s="705">
        <v>0</v>
      </c>
      <c r="F250" s="705">
        <v>0</v>
      </c>
      <c r="G250" s="705">
        <v>0</v>
      </c>
      <c r="H250" s="705">
        <v>17</v>
      </c>
      <c r="I250" s="705">
        <v>0</v>
      </c>
    </row>
    <row r="251" spans="1:9" ht="9.75" customHeight="1">
      <c r="A251" s="1167"/>
      <c r="B251" s="325" t="s">
        <v>835</v>
      </c>
      <c r="C251" s="705">
        <v>878</v>
      </c>
      <c r="D251" s="705">
        <v>668</v>
      </c>
      <c r="E251" s="705">
        <v>0</v>
      </c>
      <c r="F251" s="705">
        <v>0</v>
      </c>
      <c r="G251" s="705">
        <v>1</v>
      </c>
      <c r="H251" s="705">
        <v>209</v>
      </c>
      <c r="I251" s="705">
        <v>0</v>
      </c>
    </row>
    <row r="252" spans="1:9" ht="9.75" customHeight="1">
      <c r="A252" s="1167"/>
      <c r="B252" s="325" t="s">
        <v>836</v>
      </c>
      <c r="C252" s="705">
        <v>69</v>
      </c>
      <c r="D252" s="705">
        <v>52</v>
      </c>
      <c r="E252" s="705">
        <v>0</v>
      </c>
      <c r="F252" s="705">
        <v>0</v>
      </c>
      <c r="G252" s="705">
        <v>0</v>
      </c>
      <c r="H252" s="705">
        <v>17</v>
      </c>
      <c r="I252" s="705">
        <v>0</v>
      </c>
    </row>
    <row r="253" spans="1:9" ht="9.75" customHeight="1">
      <c r="A253" s="1167"/>
      <c r="B253" s="325" t="s">
        <v>837</v>
      </c>
      <c r="C253" s="705">
        <v>1389</v>
      </c>
      <c r="D253" s="705">
        <v>1060</v>
      </c>
      <c r="E253" s="705">
        <v>0</v>
      </c>
      <c r="F253" s="705">
        <v>0</v>
      </c>
      <c r="G253" s="705">
        <v>0</v>
      </c>
      <c r="H253" s="705">
        <v>329</v>
      </c>
      <c r="I253" s="705">
        <v>0</v>
      </c>
    </row>
    <row r="254" spans="1:9" ht="9.75" customHeight="1">
      <c r="A254" s="1167"/>
      <c r="B254" s="325" t="s">
        <v>838</v>
      </c>
      <c r="C254" s="705">
        <v>344</v>
      </c>
      <c r="D254" s="705">
        <v>330</v>
      </c>
      <c r="E254" s="705">
        <v>0</v>
      </c>
      <c r="F254" s="705">
        <v>0</v>
      </c>
      <c r="G254" s="705">
        <v>0</v>
      </c>
      <c r="H254" s="705">
        <v>14</v>
      </c>
      <c r="I254" s="705">
        <v>0</v>
      </c>
    </row>
    <row r="255" spans="1:9" ht="9.75" customHeight="1">
      <c r="A255" s="1167"/>
      <c r="B255" s="334"/>
      <c r="C255" s="705"/>
      <c r="D255" s="705"/>
      <c r="E255" s="705"/>
      <c r="F255" s="705"/>
      <c r="G255" s="705"/>
      <c r="H255" s="705"/>
      <c r="I255" s="705"/>
    </row>
    <row r="256" spans="1:9" ht="9.75" customHeight="1">
      <c r="A256" s="209" t="s">
        <v>501</v>
      </c>
      <c r="B256" s="324"/>
      <c r="C256" s="705">
        <v>806</v>
      </c>
      <c r="D256" s="705">
        <v>378</v>
      </c>
      <c r="E256" s="705">
        <v>2</v>
      </c>
      <c r="F256" s="705">
        <v>0</v>
      </c>
      <c r="G256" s="705">
        <v>223</v>
      </c>
      <c r="H256" s="705">
        <v>203</v>
      </c>
      <c r="I256" s="705">
        <v>0</v>
      </c>
    </row>
    <row r="257" spans="1:9" ht="9.75" customHeight="1">
      <c r="A257" s="1167"/>
      <c r="B257" s="1164"/>
      <c r="C257" s="705"/>
      <c r="D257" s="705"/>
      <c r="E257" s="705"/>
      <c r="F257" s="705"/>
      <c r="G257" s="705"/>
      <c r="H257" s="705"/>
      <c r="I257" s="705"/>
    </row>
    <row r="258" spans="1:9" ht="9.75" customHeight="1">
      <c r="A258" s="1167"/>
      <c r="B258" s="325" t="s">
        <v>839</v>
      </c>
      <c r="C258" s="705">
        <v>216</v>
      </c>
      <c r="D258" s="705">
        <v>193</v>
      </c>
      <c r="E258" s="705">
        <v>0</v>
      </c>
      <c r="F258" s="705">
        <v>0</v>
      </c>
      <c r="G258" s="705">
        <v>12</v>
      </c>
      <c r="H258" s="705">
        <v>11</v>
      </c>
      <c r="I258" s="705">
        <v>0</v>
      </c>
    </row>
    <row r="259" spans="1:9" ht="9.75" customHeight="1">
      <c r="A259" s="1167"/>
      <c r="B259" s="325" t="s">
        <v>840</v>
      </c>
      <c r="C259" s="705">
        <v>61</v>
      </c>
      <c r="D259" s="705">
        <v>28</v>
      </c>
      <c r="E259" s="705">
        <v>0</v>
      </c>
      <c r="F259" s="705">
        <v>0</v>
      </c>
      <c r="G259" s="705">
        <v>30</v>
      </c>
      <c r="H259" s="705">
        <v>3</v>
      </c>
      <c r="I259" s="705">
        <v>0</v>
      </c>
    </row>
    <row r="260" spans="1:9" ht="9.75" customHeight="1">
      <c r="A260" s="1167"/>
      <c r="B260" s="325" t="s">
        <v>841</v>
      </c>
      <c r="C260" s="705">
        <v>240</v>
      </c>
      <c r="D260" s="705">
        <v>27</v>
      </c>
      <c r="E260" s="705">
        <v>2</v>
      </c>
      <c r="F260" s="705">
        <v>0</v>
      </c>
      <c r="G260" s="705">
        <v>37</v>
      </c>
      <c r="H260" s="705">
        <v>174</v>
      </c>
      <c r="I260" s="705">
        <v>0</v>
      </c>
    </row>
    <row r="261" spans="1:9" ht="9.75" customHeight="1">
      <c r="A261" s="1167"/>
      <c r="B261" s="325" t="s">
        <v>2436</v>
      </c>
    </row>
    <row r="262" spans="1:9" ht="9.75" customHeight="1">
      <c r="A262" s="1167"/>
      <c r="B262" s="325" t="s">
        <v>2433</v>
      </c>
      <c r="C262" s="705">
        <v>102</v>
      </c>
      <c r="D262" s="705">
        <v>28</v>
      </c>
      <c r="E262" s="705">
        <v>0</v>
      </c>
      <c r="F262" s="705">
        <v>0</v>
      </c>
      <c r="G262" s="705">
        <v>66</v>
      </c>
      <c r="H262" s="705">
        <v>8</v>
      </c>
      <c r="I262" s="705">
        <v>0</v>
      </c>
    </row>
    <row r="263" spans="1:9" ht="9.75" customHeight="1">
      <c r="A263" s="1167"/>
      <c r="B263" s="325" t="s">
        <v>844</v>
      </c>
      <c r="C263" s="705">
        <v>187</v>
      </c>
      <c r="D263" s="705">
        <v>102</v>
      </c>
      <c r="E263" s="705">
        <v>0</v>
      </c>
      <c r="F263" s="705">
        <v>0</v>
      </c>
      <c r="G263" s="705">
        <v>78</v>
      </c>
      <c r="H263" s="705">
        <v>7</v>
      </c>
      <c r="I263" s="705">
        <v>0</v>
      </c>
    </row>
    <row r="264" spans="1:9" ht="9.75" customHeight="1">
      <c r="A264" s="1167"/>
      <c r="B264" s="334"/>
      <c r="C264" s="705"/>
      <c r="D264" s="705"/>
      <c r="E264" s="705"/>
      <c r="F264" s="705"/>
      <c r="G264" s="705"/>
      <c r="H264" s="705"/>
      <c r="I264" s="705"/>
    </row>
    <row r="265" spans="1:9" ht="9.75" customHeight="1">
      <c r="A265" s="209" t="s">
        <v>845</v>
      </c>
      <c r="B265" s="324"/>
      <c r="C265" s="705"/>
      <c r="D265" s="705"/>
      <c r="E265" s="705"/>
      <c r="F265" s="705"/>
      <c r="G265" s="705"/>
      <c r="H265" s="705"/>
      <c r="I265" s="705"/>
    </row>
    <row r="266" spans="1:9" ht="9.75" customHeight="1">
      <c r="A266" s="209" t="s">
        <v>846</v>
      </c>
      <c r="B266" s="324"/>
      <c r="C266" s="705">
        <v>58331</v>
      </c>
      <c r="D266" s="705">
        <v>38809</v>
      </c>
      <c r="E266" s="705">
        <v>491</v>
      </c>
      <c r="F266" s="705">
        <v>158</v>
      </c>
      <c r="G266" s="705">
        <v>1630</v>
      </c>
      <c r="H266" s="705">
        <v>16203</v>
      </c>
      <c r="I266" s="705">
        <v>1040</v>
      </c>
    </row>
    <row r="267" spans="1:9" ht="9.75" customHeight="1">
      <c r="A267" s="1167"/>
      <c r="B267" s="1164"/>
      <c r="C267" s="705"/>
      <c r="D267" s="705"/>
      <c r="E267" s="705"/>
      <c r="F267" s="705"/>
      <c r="G267" s="705"/>
      <c r="H267" s="705"/>
      <c r="I267" s="705"/>
    </row>
    <row r="268" spans="1:9" ht="9.75" customHeight="1">
      <c r="A268" s="1167"/>
      <c r="B268" s="325" t="s">
        <v>847</v>
      </c>
      <c r="C268" s="705">
        <v>1675</v>
      </c>
      <c r="D268" s="705">
        <v>870</v>
      </c>
      <c r="E268" s="705">
        <v>2</v>
      </c>
      <c r="F268" s="705">
        <v>0</v>
      </c>
      <c r="G268" s="705">
        <v>58</v>
      </c>
      <c r="H268" s="705">
        <v>745</v>
      </c>
      <c r="I268" s="705">
        <v>0</v>
      </c>
    </row>
    <row r="269" spans="1:9" ht="9.75" customHeight="1">
      <c r="A269" s="1167"/>
      <c r="B269" s="325" t="s">
        <v>848</v>
      </c>
      <c r="C269" s="705">
        <v>38190</v>
      </c>
      <c r="D269" s="705">
        <v>23651</v>
      </c>
      <c r="E269" s="705">
        <v>335</v>
      </c>
      <c r="F269" s="705">
        <v>77</v>
      </c>
      <c r="G269" s="705">
        <v>1268</v>
      </c>
      <c r="H269" s="705">
        <v>11957</v>
      </c>
      <c r="I269" s="705">
        <v>902</v>
      </c>
    </row>
    <row r="270" spans="1:9" ht="9.75" customHeight="1">
      <c r="A270" s="1167"/>
      <c r="B270" s="325" t="s">
        <v>849</v>
      </c>
      <c r="C270" s="705">
        <v>11</v>
      </c>
      <c r="D270" s="705">
        <v>5</v>
      </c>
      <c r="E270" s="705">
        <v>0</v>
      </c>
      <c r="F270" s="705">
        <v>0</v>
      </c>
      <c r="G270" s="705">
        <v>2</v>
      </c>
      <c r="H270" s="705">
        <v>4</v>
      </c>
      <c r="I270" s="705">
        <v>0</v>
      </c>
    </row>
    <row r="271" spans="1:9" ht="9.75" customHeight="1">
      <c r="A271" s="1167"/>
      <c r="B271" s="325" t="s">
        <v>850</v>
      </c>
      <c r="C271" s="705">
        <v>7757</v>
      </c>
      <c r="D271" s="705">
        <v>6124</v>
      </c>
      <c r="E271" s="705">
        <v>88</v>
      </c>
      <c r="F271" s="705">
        <v>31</v>
      </c>
      <c r="G271" s="705">
        <v>188</v>
      </c>
      <c r="H271" s="705">
        <v>1289</v>
      </c>
      <c r="I271" s="705">
        <v>37</v>
      </c>
    </row>
    <row r="272" spans="1:9" ht="9.75" customHeight="1">
      <c r="A272" s="1167"/>
      <c r="B272" s="325" t="s">
        <v>851</v>
      </c>
      <c r="C272" s="705">
        <v>1515</v>
      </c>
      <c r="D272" s="705">
        <v>1146</v>
      </c>
      <c r="E272" s="705">
        <v>11</v>
      </c>
      <c r="F272" s="705">
        <v>0</v>
      </c>
      <c r="G272" s="705">
        <v>2</v>
      </c>
      <c r="H272" s="705">
        <v>353</v>
      </c>
      <c r="I272" s="705">
        <v>3</v>
      </c>
    </row>
    <row r="273" spans="1:9" ht="9.75" customHeight="1">
      <c r="A273" s="1167"/>
      <c r="B273" s="325" t="s">
        <v>852</v>
      </c>
      <c r="C273" s="705">
        <v>4646</v>
      </c>
      <c r="D273" s="705">
        <v>3201</v>
      </c>
      <c r="E273" s="705">
        <v>36</v>
      </c>
      <c r="F273" s="705">
        <v>2</v>
      </c>
      <c r="G273" s="705">
        <v>45</v>
      </c>
      <c r="H273" s="705">
        <v>1348</v>
      </c>
      <c r="I273" s="705">
        <v>14</v>
      </c>
    </row>
    <row r="274" spans="1:9" ht="9.75" customHeight="1">
      <c r="A274" s="1167"/>
      <c r="B274" s="325" t="s">
        <v>853</v>
      </c>
      <c r="C274" s="705">
        <v>3189</v>
      </c>
      <c r="D274" s="705">
        <v>2668</v>
      </c>
      <c r="E274" s="705">
        <v>16</v>
      </c>
      <c r="F274" s="705">
        <v>46</v>
      </c>
      <c r="G274" s="705">
        <v>59</v>
      </c>
      <c r="H274" s="705">
        <v>337</v>
      </c>
      <c r="I274" s="705">
        <v>63</v>
      </c>
    </row>
    <row r="275" spans="1:9" ht="9.75" customHeight="1">
      <c r="A275" s="1167"/>
      <c r="B275" s="325" t="s">
        <v>854</v>
      </c>
      <c r="C275" s="705">
        <v>161</v>
      </c>
      <c r="D275" s="705">
        <v>112</v>
      </c>
      <c r="E275" s="705">
        <v>1</v>
      </c>
      <c r="F275" s="705">
        <v>1</v>
      </c>
      <c r="G275" s="705">
        <v>8</v>
      </c>
      <c r="H275" s="705">
        <v>18</v>
      </c>
      <c r="I275" s="705">
        <v>21</v>
      </c>
    </row>
    <row r="276" spans="1:9" ht="9.75" customHeight="1">
      <c r="A276" s="1167"/>
      <c r="B276" s="325" t="s">
        <v>855</v>
      </c>
      <c r="C276" s="705">
        <v>980</v>
      </c>
      <c r="D276" s="705">
        <v>897</v>
      </c>
      <c r="E276" s="705">
        <v>1</v>
      </c>
      <c r="F276" s="705">
        <v>0</v>
      </c>
      <c r="G276" s="705">
        <v>0</v>
      </c>
      <c r="H276" s="705">
        <v>82</v>
      </c>
      <c r="I276" s="705">
        <v>0</v>
      </c>
    </row>
    <row r="277" spans="1:9" ht="9.75" customHeight="1">
      <c r="A277" s="1167"/>
      <c r="B277" s="325" t="s">
        <v>2434</v>
      </c>
    </row>
    <row r="278" spans="1:9" ht="9.75" customHeight="1">
      <c r="A278" s="1167"/>
      <c r="B278" s="325" t="s">
        <v>2339</v>
      </c>
      <c r="C278" s="705">
        <v>207</v>
      </c>
      <c r="D278" s="705">
        <v>135</v>
      </c>
      <c r="E278" s="705">
        <v>1</v>
      </c>
      <c r="F278" s="705">
        <v>1</v>
      </c>
      <c r="G278" s="705">
        <v>0</v>
      </c>
      <c r="H278" s="705">
        <v>70</v>
      </c>
      <c r="I278" s="705">
        <v>0</v>
      </c>
    </row>
    <row r="279" spans="1:9" ht="9.75" customHeight="1">
      <c r="A279" s="1167"/>
      <c r="B279" s="334"/>
      <c r="C279" s="705"/>
      <c r="D279" s="705"/>
      <c r="E279" s="705"/>
      <c r="F279" s="705"/>
      <c r="G279" s="705"/>
      <c r="H279" s="705"/>
      <c r="I279" s="705"/>
    </row>
    <row r="280" spans="1:9" ht="9.75" customHeight="1">
      <c r="A280" s="209" t="s">
        <v>858</v>
      </c>
      <c r="B280" s="324"/>
      <c r="C280" s="705"/>
      <c r="D280" s="705"/>
      <c r="E280" s="705"/>
      <c r="F280" s="705"/>
      <c r="G280" s="705"/>
      <c r="H280" s="705"/>
      <c r="I280" s="705"/>
    </row>
    <row r="281" spans="1:9" ht="9.75" customHeight="1">
      <c r="A281" s="209" t="s">
        <v>859</v>
      </c>
      <c r="B281" s="324"/>
      <c r="C281" s="705">
        <v>48766</v>
      </c>
      <c r="D281" s="705">
        <v>48757</v>
      </c>
      <c r="E281" s="705">
        <v>0</v>
      </c>
      <c r="F281" s="705">
        <v>0</v>
      </c>
      <c r="G281" s="705">
        <v>1</v>
      </c>
      <c r="H281" s="705">
        <v>8</v>
      </c>
      <c r="I281" s="705">
        <v>0</v>
      </c>
    </row>
    <row r="282" spans="1:9" ht="9.75" customHeight="1">
      <c r="A282" s="1167"/>
      <c r="B282" s="1164"/>
      <c r="C282" s="705"/>
      <c r="D282" s="705"/>
      <c r="E282" s="705"/>
      <c r="F282" s="705"/>
      <c r="G282" s="705"/>
      <c r="H282" s="705"/>
      <c r="I282" s="705"/>
    </row>
    <row r="283" spans="1:9" ht="9.75" customHeight="1">
      <c r="A283" s="1167"/>
      <c r="B283" s="325" t="s">
        <v>860</v>
      </c>
      <c r="C283" s="705">
        <v>36246</v>
      </c>
      <c r="D283" s="705">
        <v>36237</v>
      </c>
      <c r="E283" s="705">
        <v>0</v>
      </c>
      <c r="F283" s="705">
        <v>0</v>
      </c>
      <c r="G283" s="705">
        <v>1</v>
      </c>
      <c r="H283" s="705">
        <v>8</v>
      </c>
      <c r="I283" s="705">
        <v>0</v>
      </c>
    </row>
    <row r="284" spans="1:9" ht="9.75" customHeight="1">
      <c r="A284" s="1167"/>
      <c r="B284" s="325" t="s">
        <v>861</v>
      </c>
      <c r="C284" s="705">
        <v>1113</v>
      </c>
      <c r="D284" s="705">
        <v>1113</v>
      </c>
      <c r="E284" s="705">
        <v>0</v>
      </c>
      <c r="F284" s="705">
        <v>0</v>
      </c>
      <c r="G284" s="705">
        <v>0</v>
      </c>
      <c r="H284" s="705">
        <v>0</v>
      </c>
      <c r="I284" s="705">
        <v>0</v>
      </c>
    </row>
    <row r="285" spans="1:9" ht="9.75" customHeight="1">
      <c r="A285" s="1167"/>
      <c r="B285" s="325" t="s">
        <v>862</v>
      </c>
      <c r="C285" s="705">
        <v>11245</v>
      </c>
      <c r="D285" s="705">
        <v>11245</v>
      </c>
      <c r="E285" s="705">
        <v>0</v>
      </c>
      <c r="F285" s="705">
        <v>0</v>
      </c>
      <c r="G285" s="705">
        <v>0</v>
      </c>
      <c r="H285" s="705">
        <v>0</v>
      </c>
      <c r="I285" s="705">
        <v>0</v>
      </c>
    </row>
    <row r="286" spans="1:9" ht="9.75" customHeight="1">
      <c r="A286" s="1167"/>
      <c r="B286" s="325" t="s">
        <v>2435</v>
      </c>
    </row>
    <row r="287" spans="1:9" ht="9.75" customHeight="1">
      <c r="A287" s="1167"/>
      <c r="B287" s="325" t="s">
        <v>2340</v>
      </c>
      <c r="C287" s="705">
        <v>162</v>
      </c>
      <c r="D287" s="705">
        <v>162</v>
      </c>
      <c r="E287" s="705">
        <v>0</v>
      </c>
      <c r="F287" s="705">
        <v>0</v>
      </c>
      <c r="G287" s="705">
        <v>0</v>
      </c>
      <c r="H287" s="705">
        <v>0</v>
      </c>
      <c r="I287" s="705">
        <v>0</v>
      </c>
    </row>
    <row r="288" spans="1:9" ht="9.75" customHeight="1">
      <c r="A288" s="1167"/>
      <c r="B288" s="334"/>
      <c r="C288" s="705"/>
      <c r="D288" s="705"/>
      <c r="E288" s="705"/>
      <c r="F288" s="705"/>
      <c r="G288" s="705"/>
      <c r="H288" s="705"/>
      <c r="I288" s="705"/>
    </row>
    <row r="289" spans="1:9" ht="9.75" customHeight="1">
      <c r="A289" s="1167"/>
      <c r="B289" s="335" t="s">
        <v>119</v>
      </c>
      <c r="C289" s="705">
        <v>230432</v>
      </c>
      <c r="D289" s="705">
        <v>205189</v>
      </c>
      <c r="E289" s="705">
        <v>547</v>
      </c>
      <c r="F289" s="705">
        <v>173</v>
      </c>
      <c r="G289" s="705">
        <v>1868</v>
      </c>
      <c r="H289" s="705">
        <v>21136</v>
      </c>
      <c r="I289" s="705">
        <v>1519</v>
      </c>
    </row>
    <row r="290" spans="1:9" ht="4.5" customHeight="1">
      <c r="A290" s="90"/>
      <c r="C290" s="705"/>
      <c r="D290" s="705"/>
      <c r="E290" s="705"/>
      <c r="F290" s="705"/>
      <c r="G290" s="705"/>
      <c r="H290" s="705"/>
      <c r="I290" s="705"/>
    </row>
    <row r="291" spans="1:9" s="90" customFormat="1" ht="9" customHeight="1">
      <c r="A291" s="209"/>
      <c r="B291" s="260"/>
      <c r="C291" s="260"/>
      <c r="D291" s="260"/>
      <c r="E291" s="260"/>
      <c r="F291" s="260"/>
      <c r="G291" s="260"/>
      <c r="H291" s="260"/>
      <c r="I291" s="260"/>
    </row>
    <row r="292" spans="1:9" ht="4.5" customHeight="1">
      <c r="A292" s="209"/>
      <c r="B292" s="330"/>
      <c r="C292" s="168"/>
      <c r="D292" s="168"/>
      <c r="E292" s="168"/>
      <c r="F292" s="168"/>
      <c r="G292" s="168"/>
      <c r="H292" s="168"/>
      <c r="I292" s="168"/>
    </row>
    <row r="293" spans="1:9" ht="10.5" customHeight="1">
      <c r="A293" s="331" t="s">
        <v>586</v>
      </c>
      <c r="B293" s="1166"/>
      <c r="C293" s="168"/>
      <c r="D293" s="168"/>
      <c r="E293" s="168"/>
      <c r="F293" s="168"/>
      <c r="G293" s="168"/>
      <c r="H293" s="168"/>
      <c r="I293" s="168"/>
    </row>
    <row r="294" spans="1:9" ht="9.75" customHeight="1">
      <c r="A294" s="1166"/>
      <c r="B294" s="1166"/>
    </row>
    <row r="295" spans="1:9" ht="9.75" customHeight="1">
      <c r="A295" s="209"/>
      <c r="B295" s="209"/>
    </row>
  </sheetData>
  <pageMargins left="0.7" right="0.7" top="0.78740157499999996" bottom="0.78740157499999996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9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22.85546875" style="720" customWidth="1"/>
    <col min="2" max="5" width="17.85546875" style="719" customWidth="1"/>
    <col min="6" max="16384" width="11.42578125" style="720"/>
  </cols>
  <sheetData>
    <row r="1" spans="1:5" s="253" customFormat="1" ht="12" customHeight="1">
      <c r="A1" s="97" t="s">
        <v>608</v>
      </c>
      <c r="B1" s="251"/>
      <c r="C1" s="252"/>
      <c r="D1" s="252"/>
      <c r="E1" s="252"/>
    </row>
    <row r="2" spans="1:5" s="253" customFormat="1" ht="9" customHeight="1">
      <c r="A2" s="60"/>
      <c r="B2" s="251"/>
      <c r="C2" s="252"/>
      <c r="D2" s="252"/>
      <c r="E2" s="252"/>
    </row>
    <row r="3" spans="1:5" s="18" customFormat="1" ht="11.25" customHeight="1">
      <c r="A3" s="20" t="s">
        <v>2437</v>
      </c>
      <c r="B3" s="20"/>
      <c r="C3" s="251"/>
      <c r="D3" s="251"/>
      <c r="E3" s="251"/>
    </row>
    <row r="4" spans="1:5" s="90" customFormat="1" ht="9" customHeight="1">
      <c r="A4" s="155"/>
      <c r="B4" s="155"/>
      <c r="C4" s="254"/>
      <c r="D4" s="254"/>
      <c r="E4" s="254"/>
    </row>
    <row r="5" spans="1:5" s="713" customFormat="1" ht="10.5" customHeight="1">
      <c r="A5" s="711" t="s">
        <v>714</v>
      </c>
      <c r="B5" s="712"/>
      <c r="C5" s="1582" t="s">
        <v>2438</v>
      </c>
      <c r="D5" s="1583"/>
      <c r="E5" s="1583"/>
    </row>
    <row r="6" spans="1:5" s="715" customFormat="1" ht="3" customHeight="1">
      <c r="A6" s="714" t="s">
        <v>714</v>
      </c>
      <c r="B6" s="304"/>
      <c r="C6" s="304"/>
      <c r="D6" s="304"/>
      <c r="E6" s="315"/>
    </row>
    <row r="7" spans="1:5" s="715" customFormat="1" ht="10.5" customHeight="1">
      <c r="A7" s="714" t="s">
        <v>67</v>
      </c>
      <c r="B7" s="304" t="s">
        <v>127</v>
      </c>
      <c r="C7" s="304" t="s">
        <v>2439</v>
      </c>
      <c r="D7" s="304" t="s">
        <v>2440</v>
      </c>
      <c r="E7" s="315" t="s">
        <v>2441</v>
      </c>
    </row>
    <row r="8" spans="1:5" s="715" customFormat="1" ht="10.5" customHeight="1">
      <c r="A8" s="714"/>
      <c r="B8" s="304"/>
      <c r="C8" s="304" t="s">
        <v>2442</v>
      </c>
      <c r="D8" s="304" t="s">
        <v>2443</v>
      </c>
      <c r="E8" s="315"/>
    </row>
    <row r="9" spans="1:5" s="715" customFormat="1" ht="3" customHeight="1">
      <c r="A9" s="716" t="s">
        <v>714</v>
      </c>
      <c r="B9" s="717"/>
      <c r="C9" s="717"/>
      <c r="D9" s="717"/>
      <c r="E9" s="311"/>
    </row>
    <row r="10" spans="1:5" ht="10.5" customHeight="1">
      <c r="A10" s="718"/>
      <c r="B10" s="719" t="s">
        <v>714</v>
      </c>
      <c r="C10" s="719" t="s">
        <v>714</v>
      </c>
      <c r="D10" s="719" t="s">
        <v>714</v>
      </c>
      <c r="E10" s="719" t="s">
        <v>714</v>
      </c>
    </row>
    <row r="11" spans="1:5" ht="10.5" customHeight="1">
      <c r="B11" s="721" t="s">
        <v>127</v>
      </c>
      <c r="C11" s="722"/>
      <c r="D11" s="723"/>
      <c r="E11" s="724"/>
    </row>
    <row r="12" spans="1:5" ht="9" customHeight="1">
      <c r="A12" s="718"/>
    </row>
    <row r="13" spans="1:5" ht="10.5" customHeight="1">
      <c r="B13" s="725" t="s">
        <v>1799</v>
      </c>
      <c r="C13" s="726"/>
      <c r="D13" s="726"/>
      <c r="E13" s="589"/>
    </row>
    <row r="14" spans="1:5" ht="9" customHeight="1"/>
    <row r="15" spans="1:5" ht="10.5" customHeight="1">
      <c r="A15" s="727" t="s">
        <v>83</v>
      </c>
      <c r="B15" s="728">
        <v>72</v>
      </c>
      <c r="C15" s="728">
        <v>16</v>
      </c>
      <c r="D15" s="728">
        <v>42</v>
      </c>
      <c r="E15" s="728">
        <v>14</v>
      </c>
    </row>
    <row r="16" spans="1:5" ht="10.5" customHeight="1">
      <c r="A16" s="727" t="s">
        <v>84</v>
      </c>
      <c r="B16" s="728">
        <v>71</v>
      </c>
      <c r="C16" s="728">
        <v>15</v>
      </c>
      <c r="D16" s="728">
        <v>44</v>
      </c>
      <c r="E16" s="728">
        <v>12</v>
      </c>
    </row>
    <row r="17" spans="1:5" ht="10.5" customHeight="1">
      <c r="A17" s="727" t="s">
        <v>85</v>
      </c>
      <c r="B17" s="728">
        <v>31</v>
      </c>
      <c r="C17" s="728">
        <v>11</v>
      </c>
      <c r="D17" s="728">
        <v>14</v>
      </c>
      <c r="E17" s="728">
        <v>6</v>
      </c>
    </row>
    <row r="18" spans="1:5" ht="10.5" customHeight="1">
      <c r="A18" s="727" t="s">
        <v>529</v>
      </c>
      <c r="B18" s="728">
        <v>22</v>
      </c>
      <c r="C18" s="728">
        <v>4</v>
      </c>
      <c r="D18" s="728">
        <v>14</v>
      </c>
      <c r="E18" s="728">
        <v>4</v>
      </c>
    </row>
    <row r="19" spans="1:5" ht="10.5" customHeight="1">
      <c r="A19" s="727" t="s">
        <v>87</v>
      </c>
      <c r="B19" s="728">
        <v>7</v>
      </c>
      <c r="C19" s="728">
        <v>3</v>
      </c>
      <c r="D19" s="728">
        <v>3</v>
      </c>
      <c r="E19" s="728">
        <v>1</v>
      </c>
    </row>
    <row r="20" spans="1:5" ht="10.5" customHeight="1">
      <c r="A20" s="727" t="s">
        <v>347</v>
      </c>
      <c r="B20" s="728">
        <v>25</v>
      </c>
      <c r="C20" s="728">
        <v>11</v>
      </c>
      <c r="D20" s="728">
        <v>8</v>
      </c>
      <c r="E20" s="728">
        <v>6</v>
      </c>
    </row>
    <row r="21" spans="1:5" ht="10.5" customHeight="1">
      <c r="A21" s="727" t="s">
        <v>92</v>
      </c>
      <c r="B21" s="728">
        <v>50</v>
      </c>
      <c r="C21" s="728">
        <v>15</v>
      </c>
      <c r="D21" s="728">
        <v>29</v>
      </c>
      <c r="E21" s="728">
        <v>6</v>
      </c>
    </row>
    <row r="22" spans="1:5" ht="10.5" customHeight="1">
      <c r="A22" s="727" t="s">
        <v>93</v>
      </c>
      <c r="B22" s="728">
        <v>7</v>
      </c>
      <c r="C22" s="728">
        <v>2</v>
      </c>
      <c r="D22" s="728">
        <v>3</v>
      </c>
      <c r="E22" s="728">
        <v>2</v>
      </c>
    </row>
    <row r="23" spans="1:5" ht="10.5" customHeight="1">
      <c r="A23" s="727" t="s">
        <v>94</v>
      </c>
      <c r="B23" s="728">
        <v>42</v>
      </c>
      <c r="C23" s="728">
        <v>10</v>
      </c>
      <c r="D23" s="728">
        <v>32</v>
      </c>
      <c r="E23" s="728">
        <v>0</v>
      </c>
    </row>
    <row r="24" spans="1:5" ht="10.5" customHeight="1">
      <c r="A24" s="727" t="s">
        <v>95</v>
      </c>
      <c r="B24" s="728">
        <v>102</v>
      </c>
      <c r="C24" s="728">
        <v>21</v>
      </c>
      <c r="D24" s="728">
        <v>65</v>
      </c>
      <c r="E24" s="728">
        <v>16</v>
      </c>
    </row>
    <row r="25" spans="1:5" ht="10.5" customHeight="1">
      <c r="A25" s="727" t="s">
        <v>96</v>
      </c>
      <c r="B25" s="728">
        <v>27</v>
      </c>
      <c r="C25" s="728">
        <v>8</v>
      </c>
      <c r="D25" s="728">
        <v>14</v>
      </c>
      <c r="E25" s="728">
        <v>5</v>
      </c>
    </row>
    <row r="26" spans="1:5" ht="10.5" customHeight="1">
      <c r="A26" s="727" t="s">
        <v>97</v>
      </c>
      <c r="B26" s="728">
        <v>8</v>
      </c>
      <c r="C26" s="728">
        <v>1</v>
      </c>
      <c r="D26" s="728">
        <v>7</v>
      </c>
      <c r="E26" s="728">
        <v>0</v>
      </c>
    </row>
    <row r="27" spans="1:5" ht="10.5" customHeight="1">
      <c r="A27" s="727" t="s">
        <v>98</v>
      </c>
      <c r="B27" s="728">
        <v>21</v>
      </c>
      <c r="C27" s="728">
        <v>5</v>
      </c>
      <c r="D27" s="728">
        <v>12</v>
      </c>
      <c r="E27" s="728">
        <v>4</v>
      </c>
    </row>
    <row r="28" spans="1:5" ht="10.5" customHeight="1">
      <c r="A28" s="727" t="s">
        <v>99</v>
      </c>
      <c r="B28" s="728">
        <v>11</v>
      </c>
      <c r="C28" s="728">
        <v>3</v>
      </c>
      <c r="D28" s="728">
        <v>6</v>
      </c>
      <c r="E28" s="728">
        <v>2</v>
      </c>
    </row>
    <row r="29" spans="1:5" ht="10.5" customHeight="1">
      <c r="A29" s="727" t="s">
        <v>100</v>
      </c>
      <c r="B29" s="728">
        <v>11</v>
      </c>
      <c r="C29" s="728">
        <v>3</v>
      </c>
      <c r="D29" s="728">
        <v>6</v>
      </c>
      <c r="E29" s="728">
        <v>2</v>
      </c>
    </row>
    <row r="30" spans="1:5" ht="10.5" customHeight="1">
      <c r="A30" s="727" t="s">
        <v>101</v>
      </c>
      <c r="B30" s="728">
        <v>18</v>
      </c>
      <c r="C30" s="728">
        <v>4</v>
      </c>
      <c r="D30" s="728">
        <v>9</v>
      </c>
      <c r="E30" s="728">
        <v>5</v>
      </c>
    </row>
    <row r="31" spans="1:5" ht="10.5" customHeight="1">
      <c r="A31" s="729" t="s">
        <v>115</v>
      </c>
      <c r="B31" s="728">
        <v>525</v>
      </c>
      <c r="C31" s="728">
        <v>132</v>
      </c>
      <c r="D31" s="728">
        <v>308</v>
      </c>
      <c r="E31" s="728">
        <v>85</v>
      </c>
    </row>
    <row r="32" spans="1:5" ht="10.5" customHeight="1">
      <c r="A32" s="730"/>
    </row>
    <row r="33" spans="1:5" ht="10.5" customHeight="1">
      <c r="B33" s="725" t="s">
        <v>107</v>
      </c>
      <c r="C33" s="723"/>
      <c r="D33" s="724"/>
      <c r="E33" s="724"/>
    </row>
    <row r="34" spans="1:5" ht="9" customHeight="1"/>
    <row r="35" spans="1:5" ht="10.5" customHeight="1">
      <c r="A35" s="727" t="s">
        <v>83</v>
      </c>
      <c r="B35" s="728">
        <v>27</v>
      </c>
      <c r="C35" s="728">
        <v>5</v>
      </c>
      <c r="D35" s="728">
        <v>16</v>
      </c>
      <c r="E35" s="728">
        <v>6</v>
      </c>
    </row>
    <row r="36" spans="1:5" ht="10.5" customHeight="1">
      <c r="A36" s="727" t="s">
        <v>84</v>
      </c>
      <c r="B36" s="728">
        <v>29</v>
      </c>
      <c r="C36" s="728">
        <v>8</v>
      </c>
      <c r="D36" s="728">
        <v>16</v>
      </c>
      <c r="E36" s="728">
        <v>5</v>
      </c>
    </row>
    <row r="37" spans="1:5" ht="10.5" customHeight="1">
      <c r="A37" s="727" t="s">
        <v>85</v>
      </c>
      <c r="B37" s="728">
        <v>15</v>
      </c>
      <c r="C37" s="728">
        <v>5</v>
      </c>
      <c r="D37" s="728">
        <v>6</v>
      </c>
      <c r="E37" s="728">
        <v>4</v>
      </c>
    </row>
    <row r="38" spans="1:5" ht="10.5" customHeight="1">
      <c r="A38" s="727" t="s">
        <v>87</v>
      </c>
      <c r="B38" s="728">
        <v>1</v>
      </c>
      <c r="C38" s="728">
        <v>0</v>
      </c>
      <c r="D38" s="728">
        <v>0</v>
      </c>
      <c r="E38" s="728">
        <v>1</v>
      </c>
    </row>
    <row r="39" spans="1:5" ht="10.5" customHeight="1">
      <c r="A39" s="727" t="s">
        <v>347</v>
      </c>
      <c r="B39" s="728">
        <v>7</v>
      </c>
      <c r="C39" s="728">
        <v>2</v>
      </c>
      <c r="D39" s="728">
        <v>3</v>
      </c>
      <c r="E39" s="728">
        <v>2</v>
      </c>
    </row>
    <row r="40" spans="1:5" ht="10.5" customHeight="1">
      <c r="A40" s="727" t="s">
        <v>92</v>
      </c>
      <c r="B40" s="728">
        <v>10</v>
      </c>
      <c r="C40" s="728">
        <v>3</v>
      </c>
      <c r="D40" s="728">
        <v>4</v>
      </c>
      <c r="E40" s="728">
        <v>3</v>
      </c>
    </row>
    <row r="41" spans="1:5" ht="10.5" customHeight="1">
      <c r="A41" s="727" t="s">
        <v>93</v>
      </c>
      <c r="B41" s="728">
        <v>2</v>
      </c>
      <c r="C41" s="728">
        <v>0</v>
      </c>
      <c r="D41" s="728">
        <v>1</v>
      </c>
      <c r="E41" s="728">
        <v>1</v>
      </c>
    </row>
    <row r="42" spans="1:5" ht="10.5" customHeight="1">
      <c r="A42" s="727" t="s">
        <v>94</v>
      </c>
      <c r="B42" s="728">
        <v>5</v>
      </c>
      <c r="C42" s="728">
        <v>2</v>
      </c>
      <c r="D42" s="728">
        <v>2</v>
      </c>
      <c r="E42" s="728">
        <v>1</v>
      </c>
    </row>
    <row r="43" spans="1:5" ht="10.5" customHeight="1">
      <c r="A43" s="727" t="s">
        <v>95</v>
      </c>
      <c r="B43" s="728">
        <v>34</v>
      </c>
      <c r="C43" s="728">
        <v>8</v>
      </c>
      <c r="D43" s="728">
        <v>18</v>
      </c>
      <c r="E43" s="728">
        <v>8</v>
      </c>
    </row>
    <row r="44" spans="1:5" ht="10.5" customHeight="1">
      <c r="A44" s="727" t="s">
        <v>97</v>
      </c>
      <c r="B44" s="728">
        <v>7</v>
      </c>
      <c r="C44" s="728">
        <v>2</v>
      </c>
      <c r="D44" s="728">
        <v>3</v>
      </c>
      <c r="E44" s="728">
        <v>2</v>
      </c>
    </row>
    <row r="45" spans="1:5" ht="10.5" customHeight="1">
      <c r="A45" s="727" t="s">
        <v>98</v>
      </c>
      <c r="B45" s="728">
        <v>21</v>
      </c>
      <c r="C45" s="728">
        <v>6</v>
      </c>
      <c r="D45" s="728">
        <v>10</v>
      </c>
      <c r="E45" s="728">
        <v>5</v>
      </c>
    </row>
    <row r="46" spans="1:5" ht="10.5" customHeight="1">
      <c r="A46" s="727" t="s">
        <v>99</v>
      </c>
      <c r="B46" s="728">
        <v>4</v>
      </c>
      <c r="C46" s="728">
        <v>2</v>
      </c>
      <c r="D46" s="728">
        <v>1</v>
      </c>
      <c r="E46" s="728">
        <v>1</v>
      </c>
    </row>
    <row r="47" spans="1:5" ht="10.5" customHeight="1">
      <c r="A47" s="727" t="s">
        <v>100</v>
      </c>
      <c r="B47" s="728">
        <v>4</v>
      </c>
      <c r="C47" s="728">
        <v>1</v>
      </c>
      <c r="D47" s="728">
        <v>2</v>
      </c>
      <c r="E47" s="728">
        <v>1</v>
      </c>
    </row>
    <row r="48" spans="1:5" ht="10.5" customHeight="1">
      <c r="A48" s="727" t="s">
        <v>101</v>
      </c>
      <c r="B48" s="728">
        <v>4</v>
      </c>
      <c r="C48" s="728">
        <v>1</v>
      </c>
      <c r="D48" s="728">
        <v>2</v>
      </c>
      <c r="E48" s="728">
        <v>1</v>
      </c>
    </row>
    <row r="49" spans="1:5" ht="10.5" customHeight="1">
      <c r="A49" s="729" t="s">
        <v>115</v>
      </c>
      <c r="B49" s="728">
        <v>170</v>
      </c>
      <c r="C49" s="728">
        <v>45</v>
      </c>
      <c r="D49" s="728">
        <v>84</v>
      </c>
      <c r="E49" s="728">
        <v>41</v>
      </c>
    </row>
    <row r="50" spans="1:5" ht="10.5" customHeight="1">
      <c r="A50" s="731"/>
      <c r="B50" s="728"/>
      <c r="C50" s="728"/>
      <c r="D50" s="728"/>
      <c r="E50" s="728"/>
    </row>
    <row r="51" spans="1:5" ht="10.5" customHeight="1">
      <c r="B51" s="721" t="s">
        <v>1134</v>
      </c>
      <c r="C51" s="723"/>
      <c r="D51" s="723"/>
      <c r="E51" s="724"/>
    </row>
    <row r="52" spans="1:5" ht="9" customHeight="1">
      <c r="B52" s="728"/>
      <c r="C52" s="728"/>
      <c r="D52" s="728"/>
      <c r="E52" s="728"/>
    </row>
    <row r="53" spans="1:5" ht="10.5" customHeight="1">
      <c r="A53" s="727" t="s">
        <v>83</v>
      </c>
      <c r="B53" s="728">
        <v>163</v>
      </c>
      <c r="C53" s="728">
        <v>51</v>
      </c>
      <c r="D53" s="728">
        <v>89</v>
      </c>
      <c r="E53" s="728">
        <v>23</v>
      </c>
    </row>
    <row r="54" spans="1:5" ht="10.5" customHeight="1">
      <c r="A54" s="727" t="s">
        <v>84</v>
      </c>
      <c r="B54" s="728">
        <v>112</v>
      </c>
      <c r="C54" s="728">
        <v>22</v>
      </c>
      <c r="D54" s="728">
        <v>67</v>
      </c>
      <c r="E54" s="728">
        <v>23</v>
      </c>
    </row>
    <row r="55" spans="1:5" ht="10.5" customHeight="1">
      <c r="A55" s="727" t="s">
        <v>85</v>
      </c>
      <c r="B55" s="728">
        <v>70</v>
      </c>
      <c r="C55" s="728">
        <v>23</v>
      </c>
      <c r="D55" s="728">
        <v>31</v>
      </c>
      <c r="E55" s="728">
        <v>16</v>
      </c>
    </row>
    <row r="56" spans="1:5" ht="10.5" customHeight="1">
      <c r="A56" s="727" t="s">
        <v>86</v>
      </c>
      <c r="B56" s="728">
        <v>25</v>
      </c>
      <c r="C56" s="728">
        <v>6</v>
      </c>
      <c r="D56" s="728">
        <v>15</v>
      </c>
      <c r="E56" s="728">
        <v>4</v>
      </c>
    </row>
    <row r="57" spans="1:5" ht="10.5" customHeight="1">
      <c r="A57" s="727" t="s">
        <v>87</v>
      </c>
      <c r="B57" s="728">
        <v>4</v>
      </c>
      <c r="C57" s="728">
        <v>2</v>
      </c>
      <c r="D57" s="728">
        <v>0</v>
      </c>
      <c r="E57" s="728">
        <v>2</v>
      </c>
    </row>
    <row r="58" spans="1:5" ht="10.5" customHeight="1">
      <c r="A58" s="727" t="s">
        <v>347</v>
      </c>
      <c r="B58" s="728">
        <v>22</v>
      </c>
      <c r="C58" s="728">
        <v>7</v>
      </c>
      <c r="D58" s="728">
        <v>10</v>
      </c>
      <c r="E58" s="728">
        <v>5</v>
      </c>
    </row>
    <row r="59" spans="1:5" ht="10.5" customHeight="1">
      <c r="A59" s="727" t="s">
        <v>92</v>
      </c>
      <c r="B59" s="728">
        <v>52</v>
      </c>
      <c r="C59" s="728">
        <v>14</v>
      </c>
      <c r="D59" s="728">
        <v>30</v>
      </c>
      <c r="E59" s="728">
        <v>8</v>
      </c>
    </row>
    <row r="60" spans="1:5" ht="10.5" customHeight="1">
      <c r="A60" s="727" t="s">
        <v>93</v>
      </c>
      <c r="B60" s="728">
        <v>12</v>
      </c>
      <c r="C60" s="728">
        <v>3</v>
      </c>
      <c r="D60" s="728">
        <v>6</v>
      </c>
      <c r="E60" s="728">
        <v>3</v>
      </c>
    </row>
    <row r="61" spans="1:5" ht="10.5" customHeight="1">
      <c r="A61" s="727" t="s">
        <v>94</v>
      </c>
      <c r="B61" s="728">
        <v>42</v>
      </c>
      <c r="C61" s="728">
        <v>14</v>
      </c>
      <c r="D61" s="728">
        <v>26</v>
      </c>
      <c r="E61" s="728">
        <v>2</v>
      </c>
    </row>
    <row r="62" spans="1:5" ht="10.5" customHeight="1">
      <c r="A62" s="727" t="s">
        <v>95</v>
      </c>
      <c r="B62" s="728">
        <v>139</v>
      </c>
      <c r="C62" s="728">
        <v>34</v>
      </c>
      <c r="D62" s="728">
        <v>81</v>
      </c>
      <c r="E62" s="728">
        <v>24</v>
      </c>
    </row>
    <row r="63" spans="1:5" ht="10.5" customHeight="1">
      <c r="A63" s="727" t="s">
        <v>96</v>
      </c>
      <c r="B63" s="728">
        <v>31</v>
      </c>
      <c r="C63" s="728">
        <v>8</v>
      </c>
      <c r="D63" s="728">
        <v>15</v>
      </c>
      <c r="E63" s="728">
        <v>8</v>
      </c>
    </row>
    <row r="64" spans="1:5" ht="10.5" customHeight="1">
      <c r="A64" s="727" t="s">
        <v>97</v>
      </c>
      <c r="B64" s="728">
        <v>8</v>
      </c>
      <c r="C64" s="728">
        <v>2</v>
      </c>
      <c r="D64" s="728">
        <v>6</v>
      </c>
      <c r="E64" s="728">
        <v>0</v>
      </c>
    </row>
    <row r="65" spans="1:9" ht="10.5" customHeight="1">
      <c r="A65" s="727" t="s">
        <v>98</v>
      </c>
      <c r="B65" s="728">
        <v>33</v>
      </c>
      <c r="C65" s="728">
        <v>9</v>
      </c>
      <c r="D65" s="728">
        <v>17</v>
      </c>
      <c r="E65" s="728">
        <v>7</v>
      </c>
    </row>
    <row r="66" spans="1:9" ht="10.5" customHeight="1">
      <c r="A66" s="727" t="s">
        <v>99</v>
      </c>
      <c r="B66" s="728">
        <v>17</v>
      </c>
      <c r="C66" s="728">
        <v>4</v>
      </c>
      <c r="D66" s="728">
        <v>9</v>
      </c>
      <c r="E66" s="728">
        <v>4</v>
      </c>
    </row>
    <row r="67" spans="1:9" ht="10.5" customHeight="1">
      <c r="A67" s="727" t="s">
        <v>100</v>
      </c>
      <c r="B67" s="728">
        <v>18</v>
      </c>
      <c r="C67" s="728">
        <v>5</v>
      </c>
      <c r="D67" s="728">
        <v>8</v>
      </c>
      <c r="E67" s="728">
        <v>5</v>
      </c>
    </row>
    <row r="68" spans="1:9" ht="10.5" customHeight="1">
      <c r="A68" s="727" t="s">
        <v>101</v>
      </c>
      <c r="B68" s="728">
        <v>22</v>
      </c>
      <c r="C68" s="728">
        <v>5</v>
      </c>
      <c r="D68" s="728">
        <v>11</v>
      </c>
      <c r="E68" s="728">
        <v>6</v>
      </c>
    </row>
    <row r="69" spans="1:9" ht="10.5" customHeight="1">
      <c r="A69" s="729" t="s">
        <v>115</v>
      </c>
      <c r="B69" s="728">
        <v>770</v>
      </c>
      <c r="C69" s="728">
        <v>209</v>
      </c>
      <c r="D69" s="728">
        <v>421</v>
      </c>
      <c r="E69" s="728">
        <v>140</v>
      </c>
    </row>
    <row r="70" spans="1:9" ht="10.5" customHeight="1">
      <c r="A70" s="731"/>
      <c r="B70" s="728"/>
      <c r="C70" s="728"/>
      <c r="D70" s="728"/>
      <c r="E70" s="728"/>
    </row>
    <row r="71" spans="1:9" s="1303" customFormat="1" ht="10.5" customHeight="1">
      <c r="C71" s="1302"/>
      <c r="D71" s="459"/>
      <c r="E71" s="1124"/>
      <c r="F71" s="1124"/>
    </row>
    <row r="72" spans="1:9" s="1303" customFormat="1" ht="10.5" customHeight="1">
      <c r="A72" s="66"/>
      <c r="C72" s="1302"/>
      <c r="D72" s="459"/>
      <c r="E72" s="1124"/>
      <c r="F72" s="1124"/>
    </row>
    <row r="73" spans="1:9" ht="10.5" customHeight="1">
      <c r="B73" s="732"/>
      <c r="C73" s="723"/>
      <c r="D73" s="723"/>
      <c r="E73" s="724"/>
    </row>
    <row r="74" spans="1:9" ht="10.5" customHeight="1">
      <c r="B74" s="732"/>
      <c r="C74" s="723"/>
      <c r="D74" s="723"/>
      <c r="E74" s="724"/>
    </row>
    <row r="75" spans="1:9" ht="10.5" customHeight="1">
      <c r="A75" s="1316" t="s">
        <v>586</v>
      </c>
    </row>
    <row r="76" spans="1:9" ht="10.5" customHeight="1">
      <c r="B76" s="721" t="s">
        <v>127</v>
      </c>
      <c r="C76" s="722"/>
      <c r="D76" s="723"/>
      <c r="E76" s="724"/>
    </row>
    <row r="77" spans="1:9" ht="9" customHeight="1">
      <c r="A77" s="718"/>
    </row>
    <row r="78" spans="1:9" ht="10.5" customHeight="1">
      <c r="B78" s="725" t="s">
        <v>125</v>
      </c>
      <c r="C78" s="733"/>
      <c r="D78" s="724"/>
      <c r="E78" s="724"/>
    </row>
    <row r="79" spans="1:9" ht="10.5" customHeight="1">
      <c r="B79" s="728"/>
      <c r="C79" s="728"/>
      <c r="D79" s="728"/>
      <c r="E79" s="728"/>
    </row>
    <row r="80" spans="1:9" ht="10.15" customHeight="1">
      <c r="A80" s="727" t="s">
        <v>83</v>
      </c>
      <c r="B80" s="728">
        <v>11</v>
      </c>
      <c r="C80" s="728">
        <v>3</v>
      </c>
      <c r="D80" s="728">
        <v>7</v>
      </c>
      <c r="E80" s="728">
        <v>1</v>
      </c>
      <c r="I80" s="718"/>
    </row>
    <row r="81" spans="1:5" ht="10.15" customHeight="1">
      <c r="A81" s="727" t="s">
        <v>84</v>
      </c>
      <c r="B81" s="728">
        <v>2</v>
      </c>
      <c r="C81" s="728">
        <v>1</v>
      </c>
      <c r="D81" s="728">
        <v>0</v>
      </c>
      <c r="E81" s="728">
        <v>1</v>
      </c>
    </row>
    <row r="82" spans="1:5" ht="10.15" customHeight="1">
      <c r="A82" s="727" t="s">
        <v>529</v>
      </c>
      <c r="B82" s="728">
        <v>5</v>
      </c>
      <c r="C82" s="728">
        <v>2</v>
      </c>
      <c r="D82" s="728">
        <v>2</v>
      </c>
      <c r="E82" s="728">
        <v>1</v>
      </c>
    </row>
    <row r="83" spans="1:5" ht="10.15" customHeight="1">
      <c r="A83" s="727" t="s">
        <v>87</v>
      </c>
      <c r="B83" s="728">
        <v>1</v>
      </c>
      <c r="C83" s="728">
        <v>0</v>
      </c>
      <c r="D83" s="728">
        <v>0</v>
      </c>
      <c r="E83" s="728">
        <v>1</v>
      </c>
    </row>
    <row r="84" spans="1:5" ht="10.15" customHeight="1">
      <c r="A84" s="727" t="s">
        <v>347</v>
      </c>
      <c r="B84" s="728">
        <v>2</v>
      </c>
      <c r="C84" s="728">
        <v>1</v>
      </c>
      <c r="D84" s="728">
        <v>1</v>
      </c>
      <c r="E84" s="728">
        <v>0</v>
      </c>
    </row>
    <row r="85" spans="1:5" ht="10.15" customHeight="1">
      <c r="A85" s="727" t="s">
        <v>92</v>
      </c>
      <c r="B85" s="728">
        <v>7</v>
      </c>
      <c r="C85" s="728">
        <v>4</v>
      </c>
      <c r="D85" s="728">
        <v>2</v>
      </c>
      <c r="E85" s="728">
        <v>1</v>
      </c>
    </row>
    <row r="86" spans="1:5" ht="10.15" customHeight="1">
      <c r="A86" s="727" t="s">
        <v>93</v>
      </c>
      <c r="B86" s="728">
        <v>2</v>
      </c>
      <c r="C86" s="728">
        <v>1</v>
      </c>
      <c r="D86" s="728">
        <v>0</v>
      </c>
      <c r="E86" s="728">
        <v>1</v>
      </c>
    </row>
    <row r="87" spans="1:5" ht="10.15" customHeight="1">
      <c r="A87" s="727" t="s">
        <v>94</v>
      </c>
      <c r="B87" s="728">
        <v>7</v>
      </c>
      <c r="C87" s="728">
        <v>2</v>
      </c>
      <c r="D87" s="728">
        <v>4</v>
      </c>
      <c r="E87" s="728">
        <v>1</v>
      </c>
    </row>
    <row r="88" spans="1:5" ht="10.15" customHeight="1">
      <c r="A88" s="727" t="s">
        <v>95</v>
      </c>
      <c r="B88" s="728">
        <v>8</v>
      </c>
      <c r="C88" s="728">
        <v>4</v>
      </c>
      <c r="D88" s="728">
        <v>1</v>
      </c>
      <c r="E88" s="728">
        <v>3</v>
      </c>
    </row>
    <row r="89" spans="1:5" ht="10.15" customHeight="1">
      <c r="A89" s="727" t="s">
        <v>96</v>
      </c>
      <c r="B89" s="728">
        <v>9</v>
      </c>
      <c r="C89" s="728">
        <v>4</v>
      </c>
      <c r="D89" s="728">
        <v>4</v>
      </c>
      <c r="E89" s="728">
        <v>1</v>
      </c>
    </row>
    <row r="90" spans="1:5" ht="10.15" customHeight="1">
      <c r="A90" s="727" t="s">
        <v>97</v>
      </c>
      <c r="B90" s="728">
        <v>1</v>
      </c>
      <c r="C90" s="728">
        <v>1</v>
      </c>
      <c r="D90" s="728">
        <v>0</v>
      </c>
      <c r="E90" s="728">
        <v>0</v>
      </c>
    </row>
    <row r="91" spans="1:5" ht="10.15" customHeight="1">
      <c r="A91" s="727" t="s">
        <v>98</v>
      </c>
      <c r="B91" s="728">
        <v>4</v>
      </c>
      <c r="C91" s="728">
        <v>2</v>
      </c>
      <c r="D91" s="728">
        <v>1</v>
      </c>
      <c r="E91" s="728">
        <v>1</v>
      </c>
    </row>
    <row r="92" spans="1:5" ht="10.15" customHeight="1">
      <c r="A92" s="727" t="s">
        <v>99</v>
      </c>
      <c r="B92" s="728">
        <v>3</v>
      </c>
      <c r="C92" s="728">
        <v>1</v>
      </c>
      <c r="D92" s="728">
        <v>1</v>
      </c>
      <c r="E92" s="728">
        <v>1</v>
      </c>
    </row>
    <row r="93" spans="1:5" ht="10.15" customHeight="1">
      <c r="A93" s="727" t="s">
        <v>100</v>
      </c>
      <c r="B93" s="728">
        <v>2</v>
      </c>
      <c r="C93" s="728">
        <v>1</v>
      </c>
      <c r="D93" s="728">
        <v>0</v>
      </c>
      <c r="E93" s="728">
        <v>1</v>
      </c>
    </row>
    <row r="94" spans="1:5" ht="10.15" customHeight="1">
      <c r="A94" s="727" t="s">
        <v>101</v>
      </c>
      <c r="B94" s="728">
        <v>2</v>
      </c>
      <c r="C94" s="728">
        <v>1</v>
      </c>
      <c r="D94" s="728">
        <v>1</v>
      </c>
      <c r="E94" s="728">
        <v>0</v>
      </c>
    </row>
    <row r="95" spans="1:5" ht="10.5" customHeight="1">
      <c r="A95" s="729" t="s">
        <v>115</v>
      </c>
      <c r="B95" s="728">
        <v>66</v>
      </c>
      <c r="C95" s="728">
        <v>28</v>
      </c>
      <c r="D95" s="728">
        <v>24</v>
      </c>
      <c r="E95" s="728">
        <v>14</v>
      </c>
    </row>
    <row r="96" spans="1:5" ht="10.5" customHeight="1">
      <c r="A96" s="731"/>
      <c r="B96" s="728"/>
      <c r="C96" s="728"/>
      <c r="D96" s="728"/>
      <c r="E96" s="728"/>
    </row>
    <row r="97" spans="1:5" ht="10.5" customHeight="1">
      <c r="B97" s="16" t="s">
        <v>1648</v>
      </c>
      <c r="C97" s="733"/>
      <c r="D97" s="724"/>
      <c r="E97" s="724"/>
    </row>
    <row r="98" spans="1:5" ht="10.5" customHeight="1">
      <c r="B98" s="728"/>
      <c r="C98" s="728"/>
      <c r="D98" s="728"/>
      <c r="E98" s="728"/>
    </row>
    <row r="99" spans="1:5" ht="10.5" customHeight="1">
      <c r="A99" s="727" t="s">
        <v>83</v>
      </c>
      <c r="B99" s="728">
        <v>273</v>
      </c>
      <c r="C99" s="728">
        <v>75</v>
      </c>
      <c r="D99" s="728">
        <v>154</v>
      </c>
      <c r="E99" s="728">
        <v>44</v>
      </c>
    </row>
    <row r="100" spans="1:5" ht="10.5" customHeight="1">
      <c r="A100" s="727" t="s">
        <v>84</v>
      </c>
      <c r="B100" s="728">
        <v>214</v>
      </c>
      <c r="C100" s="728">
        <v>46</v>
      </c>
      <c r="D100" s="728">
        <v>127</v>
      </c>
      <c r="E100" s="728">
        <v>41</v>
      </c>
    </row>
    <row r="101" spans="1:5" ht="10.5" customHeight="1">
      <c r="A101" s="727" t="s">
        <v>85</v>
      </c>
      <c r="B101" s="728">
        <v>116</v>
      </c>
      <c r="C101" s="728">
        <v>39</v>
      </c>
      <c r="D101" s="728">
        <v>51</v>
      </c>
      <c r="E101" s="728">
        <v>26</v>
      </c>
    </row>
    <row r="102" spans="1:5" ht="10.5" customHeight="1">
      <c r="A102" s="727" t="s">
        <v>529</v>
      </c>
      <c r="B102" s="728">
        <v>52</v>
      </c>
      <c r="C102" s="728">
        <v>12</v>
      </c>
      <c r="D102" s="728">
        <v>31</v>
      </c>
      <c r="E102" s="728">
        <v>9</v>
      </c>
    </row>
    <row r="103" spans="1:5" ht="10.5" customHeight="1">
      <c r="A103" s="727" t="s">
        <v>87</v>
      </c>
      <c r="B103" s="728">
        <v>13</v>
      </c>
      <c r="C103" s="728">
        <v>5</v>
      </c>
      <c r="D103" s="728">
        <v>3</v>
      </c>
      <c r="E103" s="728">
        <v>5</v>
      </c>
    </row>
    <row r="104" spans="1:5" ht="10.5" customHeight="1">
      <c r="A104" s="727" t="s">
        <v>347</v>
      </c>
      <c r="B104" s="728">
        <v>56</v>
      </c>
      <c r="C104" s="728">
        <v>21</v>
      </c>
      <c r="D104" s="728">
        <v>22</v>
      </c>
      <c r="E104" s="728">
        <v>13</v>
      </c>
    </row>
    <row r="105" spans="1:5" ht="10.5" customHeight="1">
      <c r="A105" s="727" t="s">
        <v>92</v>
      </c>
      <c r="B105" s="728">
        <v>119</v>
      </c>
      <c r="C105" s="728">
        <v>36</v>
      </c>
      <c r="D105" s="728">
        <v>65</v>
      </c>
      <c r="E105" s="728">
        <v>18</v>
      </c>
    </row>
    <row r="106" spans="1:5" ht="10.5" customHeight="1">
      <c r="A106" s="727" t="s">
        <v>93</v>
      </c>
      <c r="B106" s="728">
        <v>23</v>
      </c>
      <c r="C106" s="728">
        <v>6</v>
      </c>
      <c r="D106" s="728">
        <v>10</v>
      </c>
      <c r="E106" s="728">
        <v>7</v>
      </c>
    </row>
    <row r="107" spans="1:5" ht="10.5" customHeight="1">
      <c r="A107" s="727" t="s">
        <v>94</v>
      </c>
      <c r="B107" s="728">
        <v>96</v>
      </c>
      <c r="C107" s="728">
        <v>28</v>
      </c>
      <c r="D107" s="728">
        <v>64</v>
      </c>
      <c r="E107" s="728">
        <v>4</v>
      </c>
    </row>
    <row r="108" spans="1:5" ht="10.5" customHeight="1">
      <c r="A108" s="727" t="s">
        <v>95</v>
      </c>
      <c r="B108" s="728">
        <v>283</v>
      </c>
      <c r="C108" s="728">
        <v>67</v>
      </c>
      <c r="D108" s="728">
        <v>165</v>
      </c>
      <c r="E108" s="728">
        <v>51</v>
      </c>
    </row>
    <row r="109" spans="1:5" ht="10.5" customHeight="1">
      <c r="A109" s="727" t="s">
        <v>96</v>
      </c>
      <c r="B109" s="728">
        <v>67</v>
      </c>
      <c r="C109" s="728">
        <v>20</v>
      </c>
      <c r="D109" s="728">
        <v>33</v>
      </c>
      <c r="E109" s="728">
        <v>14</v>
      </c>
    </row>
    <row r="110" spans="1:5" ht="10.5" customHeight="1">
      <c r="A110" s="727" t="s">
        <v>97</v>
      </c>
      <c r="B110" s="728">
        <v>24</v>
      </c>
      <c r="C110" s="728">
        <v>6</v>
      </c>
      <c r="D110" s="728">
        <v>16</v>
      </c>
      <c r="E110" s="728">
        <v>2</v>
      </c>
    </row>
    <row r="111" spans="1:5" ht="10.5" customHeight="1">
      <c r="A111" s="727" t="s">
        <v>98</v>
      </c>
      <c r="B111" s="728">
        <v>79</v>
      </c>
      <c r="C111" s="728">
        <v>22</v>
      </c>
      <c r="D111" s="728">
        <v>40</v>
      </c>
      <c r="E111" s="728">
        <v>17</v>
      </c>
    </row>
    <row r="112" spans="1:5" ht="10.5" customHeight="1">
      <c r="A112" s="727" t="s">
        <v>99</v>
      </c>
      <c r="B112" s="728">
        <v>35</v>
      </c>
      <c r="C112" s="728">
        <v>10</v>
      </c>
      <c r="D112" s="728">
        <v>17</v>
      </c>
      <c r="E112" s="728">
        <v>8</v>
      </c>
    </row>
    <row r="113" spans="1:5" ht="10.5" customHeight="1">
      <c r="A113" s="727" t="s">
        <v>100</v>
      </c>
      <c r="B113" s="728">
        <v>35</v>
      </c>
      <c r="C113" s="728">
        <v>10</v>
      </c>
      <c r="D113" s="728">
        <v>16</v>
      </c>
      <c r="E113" s="728">
        <v>9</v>
      </c>
    </row>
    <row r="114" spans="1:5" ht="10.5" customHeight="1">
      <c r="A114" s="727" t="s">
        <v>101</v>
      </c>
      <c r="B114" s="728">
        <v>46</v>
      </c>
      <c r="C114" s="728">
        <v>11</v>
      </c>
      <c r="D114" s="728">
        <v>23</v>
      </c>
      <c r="E114" s="728">
        <v>12</v>
      </c>
    </row>
    <row r="115" spans="1:5" ht="10.5" customHeight="1">
      <c r="A115" s="729" t="s">
        <v>119</v>
      </c>
      <c r="B115" s="728">
        <v>1531</v>
      </c>
      <c r="C115" s="728">
        <v>414</v>
      </c>
      <c r="D115" s="728">
        <v>837</v>
      </c>
      <c r="E115" s="728">
        <v>280</v>
      </c>
    </row>
    <row r="140" spans="1:5" ht="10.5" customHeight="1">
      <c r="A140" s="1316" t="s">
        <v>586</v>
      </c>
    </row>
    <row r="141" spans="1:5" ht="10.5" customHeight="1">
      <c r="B141" s="721" t="s">
        <v>151</v>
      </c>
      <c r="C141" s="722"/>
      <c r="D141" s="723"/>
      <c r="E141" s="724"/>
    </row>
    <row r="142" spans="1:5" ht="9" customHeight="1">
      <c r="A142" s="718"/>
    </row>
    <row r="143" spans="1:5" ht="10.5" customHeight="1">
      <c r="B143" s="725" t="s">
        <v>1799</v>
      </c>
      <c r="C143" s="726"/>
      <c r="D143" s="726"/>
      <c r="E143" s="589"/>
    </row>
    <row r="144" spans="1:5" ht="9" customHeight="1"/>
    <row r="145" spans="1:5" ht="10.5" customHeight="1">
      <c r="A145" s="727" t="s">
        <v>83</v>
      </c>
      <c r="B145" s="728">
        <v>24</v>
      </c>
      <c r="C145" s="728">
        <v>3</v>
      </c>
      <c r="D145" s="728">
        <v>18</v>
      </c>
      <c r="E145" s="728">
        <v>3</v>
      </c>
    </row>
    <row r="146" spans="1:5" ht="10.5" customHeight="1">
      <c r="A146" s="727" t="s">
        <v>84</v>
      </c>
      <c r="B146" s="728">
        <v>20</v>
      </c>
      <c r="C146" s="728">
        <v>7</v>
      </c>
      <c r="D146" s="728">
        <v>12</v>
      </c>
      <c r="E146" s="728">
        <v>1</v>
      </c>
    </row>
    <row r="147" spans="1:5" ht="10.5" customHeight="1">
      <c r="A147" s="727" t="s">
        <v>85</v>
      </c>
      <c r="B147" s="728">
        <v>10</v>
      </c>
      <c r="C147" s="728">
        <v>3</v>
      </c>
      <c r="D147" s="728">
        <v>6</v>
      </c>
      <c r="E147" s="728">
        <v>1</v>
      </c>
    </row>
    <row r="148" spans="1:5" ht="10.5" customHeight="1">
      <c r="A148" s="727" t="s">
        <v>529</v>
      </c>
      <c r="B148" s="728">
        <v>7</v>
      </c>
      <c r="C148" s="728">
        <v>2</v>
      </c>
      <c r="D148" s="728">
        <v>5</v>
      </c>
      <c r="E148" s="728">
        <v>0</v>
      </c>
    </row>
    <row r="149" spans="1:5" ht="10.5" customHeight="1">
      <c r="A149" s="727" t="s">
        <v>87</v>
      </c>
      <c r="B149" s="728">
        <v>1</v>
      </c>
      <c r="C149" s="728">
        <v>0</v>
      </c>
      <c r="D149" s="728">
        <v>1</v>
      </c>
      <c r="E149" s="728">
        <v>0</v>
      </c>
    </row>
    <row r="150" spans="1:5" ht="10.5" customHeight="1">
      <c r="A150" s="727" t="s">
        <v>347</v>
      </c>
      <c r="B150" s="728">
        <v>8</v>
      </c>
      <c r="C150" s="728">
        <v>4</v>
      </c>
      <c r="D150" s="728">
        <v>3</v>
      </c>
      <c r="E150" s="728">
        <v>1</v>
      </c>
    </row>
    <row r="151" spans="1:5" ht="10.5" customHeight="1">
      <c r="A151" s="727" t="s">
        <v>92</v>
      </c>
      <c r="B151" s="728">
        <v>10</v>
      </c>
      <c r="C151" s="728">
        <v>3</v>
      </c>
      <c r="D151" s="728">
        <v>6</v>
      </c>
      <c r="E151" s="728">
        <v>1</v>
      </c>
    </row>
    <row r="152" spans="1:5" ht="10.5" customHeight="1">
      <c r="A152" s="727" t="s">
        <v>93</v>
      </c>
      <c r="B152" s="728">
        <v>3</v>
      </c>
      <c r="C152" s="728">
        <v>1</v>
      </c>
      <c r="D152" s="728">
        <v>2</v>
      </c>
      <c r="E152" s="728">
        <v>0</v>
      </c>
    </row>
    <row r="153" spans="1:5" ht="10.5" customHeight="1">
      <c r="A153" s="727" t="s">
        <v>94</v>
      </c>
      <c r="B153" s="728">
        <v>15</v>
      </c>
      <c r="C153" s="728">
        <v>2</v>
      </c>
      <c r="D153" s="728">
        <v>13</v>
      </c>
      <c r="E153" s="728">
        <v>0</v>
      </c>
    </row>
    <row r="154" spans="1:5" ht="10.5" customHeight="1">
      <c r="A154" s="727" t="s">
        <v>95</v>
      </c>
      <c r="B154" s="728">
        <v>31</v>
      </c>
      <c r="C154" s="728">
        <v>4</v>
      </c>
      <c r="D154" s="728">
        <v>24</v>
      </c>
      <c r="E154" s="728">
        <v>3</v>
      </c>
    </row>
    <row r="155" spans="1:5" ht="10.5" customHeight="1">
      <c r="A155" s="727" t="s">
        <v>96</v>
      </c>
      <c r="B155" s="728">
        <v>5</v>
      </c>
      <c r="C155" s="728">
        <v>1</v>
      </c>
      <c r="D155" s="728">
        <v>2</v>
      </c>
      <c r="E155" s="728">
        <v>2</v>
      </c>
    </row>
    <row r="156" spans="1:5" ht="10.5" customHeight="1">
      <c r="A156" s="727" t="s">
        <v>97</v>
      </c>
      <c r="B156" s="728">
        <v>2</v>
      </c>
      <c r="C156" s="728">
        <v>0</v>
      </c>
      <c r="D156" s="728">
        <v>2</v>
      </c>
      <c r="E156" s="728">
        <v>0</v>
      </c>
    </row>
    <row r="157" spans="1:5" ht="10.5" customHeight="1">
      <c r="A157" s="727" t="s">
        <v>98</v>
      </c>
      <c r="B157" s="728">
        <v>3</v>
      </c>
      <c r="C157" s="728">
        <v>1</v>
      </c>
      <c r="D157" s="728">
        <v>1</v>
      </c>
      <c r="E157" s="728">
        <v>1</v>
      </c>
    </row>
    <row r="158" spans="1:5" ht="10.5" customHeight="1">
      <c r="A158" s="727" t="s">
        <v>99</v>
      </c>
      <c r="B158" s="728">
        <v>1</v>
      </c>
      <c r="C158" s="728">
        <v>0</v>
      </c>
      <c r="D158" s="728">
        <v>1</v>
      </c>
      <c r="E158" s="728">
        <v>0</v>
      </c>
    </row>
    <row r="159" spans="1:5" ht="10.5" customHeight="1">
      <c r="A159" s="727" t="s">
        <v>100</v>
      </c>
      <c r="B159" s="728">
        <v>8</v>
      </c>
      <c r="C159" s="728">
        <v>1</v>
      </c>
      <c r="D159" s="728">
        <v>5</v>
      </c>
      <c r="E159" s="728">
        <v>2</v>
      </c>
    </row>
    <row r="160" spans="1:5" ht="10.5" customHeight="1">
      <c r="A160" s="727" t="s">
        <v>101</v>
      </c>
      <c r="B160" s="728">
        <v>4</v>
      </c>
      <c r="C160" s="728">
        <v>0</v>
      </c>
      <c r="D160" s="728">
        <v>4</v>
      </c>
      <c r="E160" s="728">
        <v>0</v>
      </c>
    </row>
    <row r="161" spans="1:5" ht="10.5" customHeight="1">
      <c r="A161" s="729" t="s">
        <v>115</v>
      </c>
      <c r="B161" s="728">
        <v>152</v>
      </c>
      <c r="C161" s="728">
        <v>32</v>
      </c>
      <c r="D161" s="728">
        <v>105</v>
      </c>
      <c r="E161" s="728">
        <v>15</v>
      </c>
    </row>
    <row r="162" spans="1:5" ht="10.5" customHeight="1">
      <c r="A162" s="730"/>
    </row>
    <row r="163" spans="1:5" ht="10.5" customHeight="1">
      <c r="B163" s="725" t="s">
        <v>107</v>
      </c>
      <c r="C163" s="723"/>
      <c r="D163" s="724"/>
      <c r="E163" s="724"/>
    </row>
    <row r="164" spans="1:5" ht="9" customHeight="1"/>
    <row r="165" spans="1:5" ht="10.5" customHeight="1">
      <c r="A165" s="727" t="s">
        <v>83</v>
      </c>
      <c r="B165" s="728">
        <v>8</v>
      </c>
      <c r="C165" s="728">
        <v>2</v>
      </c>
      <c r="D165" s="728">
        <v>3</v>
      </c>
      <c r="E165" s="728">
        <v>3</v>
      </c>
    </row>
    <row r="166" spans="1:5" ht="10.5" customHeight="1">
      <c r="A166" s="727" t="s">
        <v>84</v>
      </c>
      <c r="B166" s="728">
        <v>9</v>
      </c>
      <c r="C166" s="728">
        <v>1</v>
      </c>
      <c r="D166" s="728">
        <v>4</v>
      </c>
      <c r="E166" s="728">
        <v>4</v>
      </c>
    </row>
    <row r="167" spans="1:5" ht="10.5" customHeight="1">
      <c r="A167" s="727" t="s">
        <v>85</v>
      </c>
      <c r="B167" s="728">
        <v>6</v>
      </c>
      <c r="C167" s="728">
        <v>2</v>
      </c>
      <c r="D167" s="728">
        <v>3</v>
      </c>
      <c r="E167" s="728">
        <v>1</v>
      </c>
    </row>
    <row r="168" spans="1:5" ht="10.5" customHeight="1">
      <c r="A168" s="727" t="s">
        <v>87</v>
      </c>
      <c r="B168" s="728">
        <v>1</v>
      </c>
      <c r="C168" s="728">
        <v>0</v>
      </c>
      <c r="D168" s="728">
        <v>0</v>
      </c>
      <c r="E168" s="728">
        <v>1</v>
      </c>
    </row>
    <row r="169" spans="1:5" ht="10.5" customHeight="1">
      <c r="A169" s="727" t="s">
        <v>347</v>
      </c>
      <c r="B169" s="728">
        <v>3</v>
      </c>
      <c r="C169" s="728">
        <v>0</v>
      </c>
      <c r="D169" s="728">
        <v>2</v>
      </c>
      <c r="E169" s="728">
        <v>1</v>
      </c>
    </row>
    <row r="170" spans="1:5" ht="10.5" customHeight="1">
      <c r="A170" s="727" t="s">
        <v>92</v>
      </c>
      <c r="B170" s="728">
        <v>4</v>
      </c>
      <c r="C170" s="728">
        <v>0</v>
      </c>
      <c r="D170" s="728">
        <v>1</v>
      </c>
      <c r="E170" s="728">
        <v>3</v>
      </c>
    </row>
    <row r="171" spans="1:5" ht="10.5" customHeight="1">
      <c r="A171" s="727" t="s">
        <v>93</v>
      </c>
      <c r="B171" s="728">
        <v>1</v>
      </c>
      <c r="C171" s="728">
        <v>0</v>
      </c>
      <c r="D171" s="728">
        <v>1</v>
      </c>
      <c r="E171" s="728">
        <v>0</v>
      </c>
    </row>
    <row r="172" spans="1:5" ht="10.5" customHeight="1">
      <c r="A172" s="727" t="s">
        <v>94</v>
      </c>
      <c r="B172" s="728">
        <v>2</v>
      </c>
      <c r="C172" s="728">
        <v>2</v>
      </c>
      <c r="D172" s="728">
        <v>0</v>
      </c>
      <c r="E172" s="728">
        <v>0</v>
      </c>
    </row>
    <row r="173" spans="1:5" ht="10.5" customHeight="1">
      <c r="A173" s="727" t="s">
        <v>95</v>
      </c>
      <c r="B173" s="728">
        <v>10</v>
      </c>
      <c r="C173" s="728">
        <v>0</v>
      </c>
      <c r="D173" s="728">
        <v>5</v>
      </c>
      <c r="E173" s="728">
        <v>5</v>
      </c>
    </row>
    <row r="174" spans="1:5" ht="10.5" customHeight="1">
      <c r="A174" s="727" t="s">
        <v>97</v>
      </c>
      <c r="B174" s="728">
        <v>2</v>
      </c>
      <c r="C174" s="728">
        <v>1</v>
      </c>
      <c r="D174" s="728">
        <v>1</v>
      </c>
      <c r="E174" s="728">
        <v>0</v>
      </c>
    </row>
    <row r="175" spans="1:5" ht="10.5" customHeight="1">
      <c r="A175" s="727" t="s">
        <v>98</v>
      </c>
      <c r="B175" s="728">
        <v>7</v>
      </c>
      <c r="C175" s="728">
        <v>0</v>
      </c>
      <c r="D175" s="728">
        <v>4</v>
      </c>
      <c r="E175" s="728">
        <v>3</v>
      </c>
    </row>
    <row r="176" spans="1:5" ht="10.5" customHeight="1">
      <c r="A176" s="727" t="s">
        <v>99</v>
      </c>
      <c r="B176" s="728">
        <v>2</v>
      </c>
      <c r="C176" s="728">
        <v>0</v>
      </c>
      <c r="D176" s="728">
        <v>1</v>
      </c>
      <c r="E176" s="728">
        <v>1</v>
      </c>
    </row>
    <row r="177" spans="1:5" ht="10.5" customHeight="1">
      <c r="A177" s="727" t="s">
        <v>101</v>
      </c>
      <c r="B177" s="728">
        <v>3</v>
      </c>
      <c r="C177" s="728">
        <v>0</v>
      </c>
      <c r="D177" s="728">
        <v>2</v>
      </c>
      <c r="E177" s="728">
        <v>1</v>
      </c>
    </row>
    <row r="178" spans="1:5" ht="10.5" customHeight="1">
      <c r="A178" s="729" t="s">
        <v>115</v>
      </c>
      <c r="B178" s="728">
        <v>58</v>
      </c>
      <c r="C178" s="728">
        <v>8</v>
      </c>
      <c r="D178" s="728">
        <v>27</v>
      </c>
      <c r="E178" s="728">
        <v>23</v>
      </c>
    </row>
    <row r="179" spans="1:5" ht="10.5" customHeight="1">
      <c r="A179" s="731"/>
      <c r="B179" s="728"/>
      <c r="C179" s="728"/>
      <c r="D179" s="728"/>
      <c r="E179" s="728"/>
    </row>
    <row r="180" spans="1:5" ht="10.5" customHeight="1">
      <c r="B180" s="721" t="s">
        <v>1134</v>
      </c>
      <c r="C180" s="723"/>
      <c r="D180" s="723"/>
      <c r="E180" s="724"/>
    </row>
    <row r="181" spans="1:5" ht="9" customHeight="1">
      <c r="B181" s="728"/>
      <c r="C181" s="728"/>
      <c r="D181" s="728"/>
      <c r="E181" s="728"/>
    </row>
    <row r="182" spans="1:5" ht="10.5" customHeight="1">
      <c r="A182" s="727" t="s">
        <v>83</v>
      </c>
      <c r="B182" s="728">
        <v>38</v>
      </c>
      <c r="C182" s="728">
        <v>8</v>
      </c>
      <c r="D182" s="728">
        <v>24</v>
      </c>
      <c r="E182" s="728">
        <v>6</v>
      </c>
    </row>
    <row r="183" spans="1:5" ht="10.5" customHeight="1">
      <c r="A183" s="727" t="s">
        <v>84</v>
      </c>
      <c r="B183" s="728">
        <v>36</v>
      </c>
      <c r="C183" s="728">
        <v>7</v>
      </c>
      <c r="D183" s="728">
        <v>19</v>
      </c>
      <c r="E183" s="728">
        <v>10</v>
      </c>
    </row>
    <row r="184" spans="1:5" ht="10.5" customHeight="1">
      <c r="A184" s="727" t="s">
        <v>85</v>
      </c>
      <c r="B184" s="728">
        <v>21</v>
      </c>
      <c r="C184" s="728">
        <v>5</v>
      </c>
      <c r="D184" s="728">
        <v>12</v>
      </c>
      <c r="E184" s="728">
        <v>4</v>
      </c>
    </row>
    <row r="185" spans="1:5" ht="10.5" customHeight="1">
      <c r="A185" s="727" t="s">
        <v>529</v>
      </c>
      <c r="B185" s="728">
        <v>12</v>
      </c>
      <c r="C185" s="728">
        <v>3</v>
      </c>
      <c r="D185" s="728">
        <v>6</v>
      </c>
      <c r="E185" s="728">
        <v>3</v>
      </c>
    </row>
    <row r="186" spans="1:5" ht="10.5" customHeight="1">
      <c r="A186" s="727" t="s">
        <v>87</v>
      </c>
      <c r="B186" s="728">
        <v>3</v>
      </c>
      <c r="C186" s="728">
        <v>1</v>
      </c>
      <c r="D186" s="728">
        <v>0</v>
      </c>
      <c r="E186" s="728">
        <v>2</v>
      </c>
    </row>
    <row r="187" spans="1:5" ht="10.5" customHeight="1">
      <c r="A187" s="727" t="s">
        <v>347</v>
      </c>
      <c r="B187" s="728">
        <v>6</v>
      </c>
      <c r="C187" s="728">
        <v>1</v>
      </c>
      <c r="D187" s="728">
        <v>4</v>
      </c>
      <c r="E187" s="728">
        <v>1</v>
      </c>
    </row>
    <row r="188" spans="1:5" ht="10.5" customHeight="1">
      <c r="A188" s="727" t="s">
        <v>92</v>
      </c>
      <c r="B188" s="728">
        <v>13</v>
      </c>
      <c r="C188" s="728">
        <v>2</v>
      </c>
      <c r="D188" s="728">
        <v>10</v>
      </c>
      <c r="E188" s="728">
        <v>1</v>
      </c>
    </row>
    <row r="189" spans="1:5" ht="10.5" customHeight="1">
      <c r="A189" s="727" t="s">
        <v>93</v>
      </c>
      <c r="B189" s="728">
        <v>4</v>
      </c>
      <c r="C189" s="728">
        <v>1</v>
      </c>
      <c r="D189" s="728">
        <v>2</v>
      </c>
      <c r="E189" s="728">
        <v>1</v>
      </c>
    </row>
    <row r="190" spans="1:5" ht="10.5" customHeight="1">
      <c r="A190" s="727" t="s">
        <v>94</v>
      </c>
      <c r="B190" s="728">
        <v>9</v>
      </c>
      <c r="C190" s="728">
        <v>2</v>
      </c>
      <c r="D190" s="728">
        <v>7</v>
      </c>
      <c r="E190" s="728">
        <v>0</v>
      </c>
    </row>
    <row r="191" spans="1:5" ht="10.5" customHeight="1">
      <c r="A191" s="727" t="s">
        <v>95</v>
      </c>
      <c r="B191" s="728">
        <v>46</v>
      </c>
      <c r="C191" s="728">
        <v>9</v>
      </c>
      <c r="D191" s="728">
        <v>31</v>
      </c>
      <c r="E191" s="728">
        <v>6</v>
      </c>
    </row>
    <row r="192" spans="1:5" ht="10.5" customHeight="1">
      <c r="A192" s="727" t="s">
        <v>96</v>
      </c>
      <c r="B192" s="728">
        <v>15</v>
      </c>
      <c r="C192" s="728">
        <v>2</v>
      </c>
      <c r="D192" s="728">
        <v>9</v>
      </c>
      <c r="E192" s="728">
        <v>4</v>
      </c>
    </row>
    <row r="193" spans="1:5" ht="10.5" customHeight="1">
      <c r="A193" s="727" t="s">
        <v>97</v>
      </c>
      <c r="B193" s="728">
        <v>1</v>
      </c>
      <c r="C193" s="728">
        <v>1</v>
      </c>
      <c r="D193" s="728">
        <v>0</v>
      </c>
      <c r="E193" s="728">
        <v>0</v>
      </c>
    </row>
    <row r="194" spans="1:5" ht="10.5" customHeight="1">
      <c r="A194" s="727" t="s">
        <v>98</v>
      </c>
      <c r="B194" s="728">
        <v>8</v>
      </c>
      <c r="C194" s="728">
        <v>2</v>
      </c>
      <c r="D194" s="728">
        <v>2</v>
      </c>
      <c r="E194" s="728">
        <v>4</v>
      </c>
    </row>
    <row r="195" spans="1:5" ht="10.5" customHeight="1">
      <c r="A195" s="727" t="s">
        <v>99</v>
      </c>
      <c r="B195" s="728">
        <v>5</v>
      </c>
      <c r="C195" s="728">
        <v>1</v>
      </c>
      <c r="D195" s="728">
        <v>1</v>
      </c>
      <c r="E195" s="728">
        <v>3</v>
      </c>
    </row>
    <row r="196" spans="1:5" ht="10.5" customHeight="1">
      <c r="A196" s="727" t="s">
        <v>100</v>
      </c>
      <c r="B196" s="728">
        <v>6</v>
      </c>
      <c r="C196" s="728">
        <v>1</v>
      </c>
      <c r="D196" s="728">
        <v>1</v>
      </c>
      <c r="E196" s="728">
        <v>4</v>
      </c>
    </row>
    <row r="197" spans="1:5" ht="10.5" customHeight="1">
      <c r="A197" s="727" t="s">
        <v>101</v>
      </c>
      <c r="B197" s="728">
        <v>5</v>
      </c>
      <c r="C197" s="728">
        <v>0</v>
      </c>
      <c r="D197" s="728">
        <v>3</v>
      </c>
      <c r="E197" s="728">
        <v>2</v>
      </c>
    </row>
    <row r="198" spans="1:5" ht="10.5" customHeight="1">
      <c r="A198" s="729" t="s">
        <v>115</v>
      </c>
      <c r="B198" s="728">
        <v>228</v>
      </c>
      <c r="C198" s="728">
        <v>46</v>
      </c>
      <c r="D198" s="728">
        <v>131</v>
      </c>
      <c r="E198" s="728">
        <v>51</v>
      </c>
    </row>
    <row r="199" spans="1:5" ht="10.5" customHeight="1">
      <c r="A199" s="731"/>
      <c r="B199" s="728"/>
      <c r="C199" s="728"/>
      <c r="D199" s="728"/>
      <c r="E199" s="728"/>
    </row>
    <row r="200" spans="1:5" ht="10.5" customHeight="1">
      <c r="A200" s="731"/>
      <c r="B200" s="728"/>
      <c r="C200" s="728"/>
      <c r="D200" s="728"/>
      <c r="E200" s="728"/>
    </row>
    <row r="201" spans="1:5" ht="10.5" customHeight="1">
      <c r="A201" s="731"/>
      <c r="B201" s="728"/>
      <c r="C201" s="728"/>
      <c r="D201" s="728"/>
      <c r="E201" s="728"/>
    </row>
    <row r="202" spans="1:5" ht="10.5" customHeight="1">
      <c r="A202" s="731"/>
      <c r="B202" s="728"/>
      <c r="C202" s="728"/>
      <c r="D202" s="728"/>
      <c r="E202" s="728"/>
    </row>
    <row r="203" spans="1:5" ht="10.5" customHeight="1">
      <c r="A203" s="731"/>
      <c r="B203" s="728"/>
      <c r="C203" s="728"/>
      <c r="D203" s="728"/>
      <c r="E203" s="728"/>
    </row>
    <row r="204" spans="1:5" ht="10.5" customHeight="1">
      <c r="B204" s="732"/>
      <c r="C204" s="723"/>
      <c r="D204" s="723"/>
      <c r="E204" s="724"/>
    </row>
    <row r="205" spans="1:5" ht="10.5" customHeight="1">
      <c r="A205" s="1316" t="s">
        <v>586</v>
      </c>
    </row>
    <row r="206" spans="1:5" ht="10.5" customHeight="1">
      <c r="B206" s="721" t="s">
        <v>151</v>
      </c>
      <c r="C206" s="722"/>
      <c r="D206" s="723"/>
      <c r="E206" s="724"/>
    </row>
    <row r="207" spans="1:5" ht="9" customHeight="1">
      <c r="A207" s="718"/>
    </row>
    <row r="208" spans="1:5" ht="10.5" customHeight="1">
      <c r="B208" s="725" t="s">
        <v>125</v>
      </c>
      <c r="C208" s="733"/>
      <c r="D208" s="724"/>
      <c r="E208" s="724"/>
    </row>
    <row r="209" spans="1:5" ht="10.5" customHeight="1">
      <c r="B209" s="728"/>
      <c r="C209" s="728"/>
      <c r="D209" s="728"/>
      <c r="E209" s="728"/>
    </row>
    <row r="210" spans="1:5" ht="10.15" customHeight="1">
      <c r="A210" s="727" t="s">
        <v>83</v>
      </c>
      <c r="B210" s="728">
        <v>3</v>
      </c>
      <c r="C210" s="728">
        <v>1</v>
      </c>
      <c r="D210" s="728">
        <v>2</v>
      </c>
      <c r="E210" s="728">
        <v>0</v>
      </c>
    </row>
    <row r="211" spans="1:5" ht="10.15" customHeight="1">
      <c r="A211" s="727" t="s">
        <v>529</v>
      </c>
      <c r="B211" s="728">
        <v>3</v>
      </c>
      <c r="C211" s="728">
        <v>1</v>
      </c>
      <c r="D211" s="728">
        <v>1</v>
      </c>
      <c r="E211" s="728">
        <v>1</v>
      </c>
    </row>
    <row r="212" spans="1:5" ht="10.15" customHeight="1">
      <c r="A212" s="727" t="s">
        <v>347</v>
      </c>
      <c r="B212" s="728">
        <v>1</v>
      </c>
      <c r="C212" s="728">
        <v>0</v>
      </c>
      <c r="D212" s="728">
        <v>1</v>
      </c>
      <c r="E212" s="728">
        <v>0</v>
      </c>
    </row>
    <row r="213" spans="1:5" ht="10.15" customHeight="1">
      <c r="A213" s="727" t="s">
        <v>92</v>
      </c>
      <c r="B213" s="728">
        <v>1</v>
      </c>
      <c r="C213" s="728">
        <v>0</v>
      </c>
      <c r="D213" s="728">
        <v>1</v>
      </c>
      <c r="E213" s="728">
        <v>0</v>
      </c>
    </row>
    <row r="214" spans="1:5" ht="10.15" customHeight="1">
      <c r="A214" s="727" t="s">
        <v>93</v>
      </c>
      <c r="B214" s="728">
        <v>1</v>
      </c>
      <c r="C214" s="728">
        <v>1</v>
      </c>
      <c r="D214" s="728">
        <v>0</v>
      </c>
      <c r="E214" s="728">
        <v>0</v>
      </c>
    </row>
    <row r="215" spans="1:5" ht="10.15" customHeight="1">
      <c r="A215" s="727" t="s">
        <v>94</v>
      </c>
      <c r="B215" s="728">
        <v>1</v>
      </c>
      <c r="C215" s="728">
        <v>0</v>
      </c>
      <c r="D215" s="728">
        <v>1</v>
      </c>
      <c r="E215" s="728">
        <v>0</v>
      </c>
    </row>
    <row r="216" spans="1:5" ht="10.15" customHeight="1">
      <c r="A216" s="727" t="s">
        <v>95</v>
      </c>
      <c r="B216" s="728">
        <v>3</v>
      </c>
      <c r="C216" s="728">
        <v>1</v>
      </c>
      <c r="D216" s="728">
        <v>1</v>
      </c>
      <c r="E216" s="728">
        <v>1</v>
      </c>
    </row>
    <row r="217" spans="1:5" ht="10.15" customHeight="1">
      <c r="A217" s="727" t="s">
        <v>96</v>
      </c>
      <c r="B217" s="728">
        <v>1</v>
      </c>
      <c r="C217" s="728">
        <v>0</v>
      </c>
      <c r="D217" s="728">
        <v>0</v>
      </c>
      <c r="E217" s="728">
        <v>1</v>
      </c>
    </row>
    <row r="218" spans="1:5" ht="10.15" customHeight="1">
      <c r="A218" s="727" t="s">
        <v>97</v>
      </c>
      <c r="B218" s="728">
        <v>1</v>
      </c>
      <c r="C218" s="728">
        <v>1</v>
      </c>
      <c r="D218" s="728">
        <v>0</v>
      </c>
      <c r="E218" s="728">
        <v>0</v>
      </c>
    </row>
    <row r="219" spans="1:5" ht="10.15" customHeight="1">
      <c r="A219" s="727" t="s">
        <v>99</v>
      </c>
      <c r="B219" s="728">
        <v>3</v>
      </c>
      <c r="C219" s="728">
        <v>1</v>
      </c>
      <c r="D219" s="728">
        <v>1</v>
      </c>
      <c r="E219" s="728">
        <v>1</v>
      </c>
    </row>
    <row r="220" spans="1:5" ht="10.15" customHeight="1">
      <c r="A220" s="729" t="s">
        <v>115</v>
      </c>
      <c r="B220" s="728">
        <v>18</v>
      </c>
      <c r="C220" s="728">
        <v>6</v>
      </c>
      <c r="D220" s="728">
        <v>8</v>
      </c>
      <c r="E220" s="728">
        <v>4</v>
      </c>
    </row>
    <row r="221" spans="1:5" ht="10.5" customHeight="1">
      <c r="A221" s="731"/>
    </row>
    <row r="222" spans="1:5" ht="10.5" customHeight="1">
      <c r="B222" s="16" t="s">
        <v>1648</v>
      </c>
      <c r="C222" s="733"/>
      <c r="D222" s="724"/>
      <c r="E222" s="724"/>
    </row>
    <row r="223" spans="1:5" ht="10.5" customHeight="1">
      <c r="B223" s="728"/>
      <c r="C223" s="728"/>
      <c r="D223" s="728"/>
      <c r="E223" s="728"/>
    </row>
    <row r="224" spans="1:5" ht="10.5" customHeight="1">
      <c r="A224" s="727" t="s">
        <v>83</v>
      </c>
      <c r="B224" s="728">
        <v>73</v>
      </c>
      <c r="C224" s="728">
        <v>14</v>
      </c>
      <c r="D224" s="728">
        <v>47</v>
      </c>
      <c r="E224" s="728">
        <v>12</v>
      </c>
    </row>
    <row r="225" spans="1:5" ht="10.5" customHeight="1">
      <c r="A225" s="727" t="s">
        <v>84</v>
      </c>
      <c r="B225" s="728">
        <v>65</v>
      </c>
      <c r="C225" s="728">
        <v>15</v>
      </c>
      <c r="D225" s="728">
        <v>35</v>
      </c>
      <c r="E225" s="728">
        <v>15</v>
      </c>
    </row>
    <row r="226" spans="1:5" ht="10.5" customHeight="1">
      <c r="A226" s="727" t="s">
        <v>85</v>
      </c>
      <c r="B226" s="728">
        <v>37</v>
      </c>
      <c r="C226" s="728">
        <v>10</v>
      </c>
      <c r="D226" s="728">
        <v>21</v>
      </c>
      <c r="E226" s="728">
        <v>6</v>
      </c>
    </row>
    <row r="227" spans="1:5" ht="10.5" customHeight="1">
      <c r="A227" s="727" t="s">
        <v>529</v>
      </c>
      <c r="B227" s="728">
        <v>22</v>
      </c>
      <c r="C227" s="728">
        <v>6</v>
      </c>
      <c r="D227" s="728">
        <v>12</v>
      </c>
      <c r="E227" s="728">
        <v>4</v>
      </c>
    </row>
    <row r="228" spans="1:5" ht="10.5" customHeight="1">
      <c r="A228" s="727" t="s">
        <v>87</v>
      </c>
      <c r="B228" s="728">
        <v>5</v>
      </c>
      <c r="C228" s="728">
        <v>1</v>
      </c>
      <c r="D228" s="728">
        <v>1</v>
      </c>
      <c r="E228" s="728">
        <v>3</v>
      </c>
    </row>
    <row r="229" spans="1:5" ht="10.5" customHeight="1">
      <c r="A229" s="727" t="s">
        <v>347</v>
      </c>
      <c r="B229" s="728">
        <v>18</v>
      </c>
      <c r="C229" s="728">
        <v>5</v>
      </c>
      <c r="D229" s="728">
        <v>10</v>
      </c>
      <c r="E229" s="728">
        <v>3</v>
      </c>
    </row>
    <row r="230" spans="1:5" ht="10.5" customHeight="1">
      <c r="A230" s="727" t="s">
        <v>92</v>
      </c>
      <c r="B230" s="728">
        <v>28</v>
      </c>
      <c r="C230" s="728">
        <v>5</v>
      </c>
      <c r="D230" s="728">
        <v>18</v>
      </c>
      <c r="E230" s="728">
        <v>5</v>
      </c>
    </row>
    <row r="231" spans="1:5" ht="10.5" customHeight="1">
      <c r="A231" s="727" t="s">
        <v>93</v>
      </c>
      <c r="B231" s="728">
        <v>9</v>
      </c>
      <c r="C231" s="728">
        <v>3</v>
      </c>
      <c r="D231" s="728">
        <v>5</v>
      </c>
      <c r="E231" s="728">
        <v>1</v>
      </c>
    </row>
    <row r="232" spans="1:5" ht="10.5" customHeight="1">
      <c r="A232" s="727" t="s">
        <v>94</v>
      </c>
      <c r="B232" s="728">
        <v>27</v>
      </c>
      <c r="C232" s="728">
        <v>6</v>
      </c>
      <c r="D232" s="728">
        <v>21</v>
      </c>
      <c r="E232" s="728">
        <v>0</v>
      </c>
    </row>
    <row r="233" spans="1:5" ht="10.5" customHeight="1">
      <c r="A233" s="727" t="s">
        <v>95</v>
      </c>
      <c r="B233" s="728">
        <v>90</v>
      </c>
      <c r="C233" s="728">
        <v>14</v>
      </c>
      <c r="D233" s="728">
        <v>61</v>
      </c>
      <c r="E233" s="728">
        <v>15</v>
      </c>
    </row>
    <row r="234" spans="1:5" ht="10.5" customHeight="1">
      <c r="A234" s="727" t="s">
        <v>96</v>
      </c>
      <c r="B234" s="728">
        <v>21</v>
      </c>
      <c r="C234" s="728">
        <v>3</v>
      </c>
      <c r="D234" s="728">
        <v>11</v>
      </c>
      <c r="E234" s="728">
        <v>7</v>
      </c>
    </row>
    <row r="235" spans="1:5" ht="10.5" customHeight="1">
      <c r="A235" s="727" t="s">
        <v>97</v>
      </c>
      <c r="B235" s="728">
        <v>6</v>
      </c>
      <c r="C235" s="728">
        <v>3</v>
      </c>
      <c r="D235" s="728">
        <v>3</v>
      </c>
      <c r="E235" s="728">
        <v>0</v>
      </c>
    </row>
    <row r="236" spans="1:5" ht="10.5" customHeight="1">
      <c r="A236" s="727" t="s">
        <v>98</v>
      </c>
      <c r="B236" s="728">
        <v>18</v>
      </c>
      <c r="C236" s="728">
        <v>3</v>
      </c>
      <c r="D236" s="728">
        <v>7</v>
      </c>
      <c r="E236" s="728">
        <v>8</v>
      </c>
    </row>
    <row r="237" spans="1:5" ht="10.5" customHeight="1">
      <c r="A237" s="727" t="s">
        <v>99</v>
      </c>
      <c r="B237" s="728">
        <v>11</v>
      </c>
      <c r="C237" s="728">
        <v>2</v>
      </c>
      <c r="D237" s="728">
        <v>4</v>
      </c>
      <c r="E237" s="728">
        <v>5</v>
      </c>
    </row>
    <row r="238" spans="1:5" ht="10.5" customHeight="1">
      <c r="A238" s="727" t="s">
        <v>100</v>
      </c>
      <c r="B238" s="728">
        <v>14</v>
      </c>
      <c r="C238" s="728">
        <v>2</v>
      </c>
      <c r="D238" s="728">
        <v>6</v>
      </c>
      <c r="E238" s="728">
        <v>6</v>
      </c>
    </row>
    <row r="239" spans="1:5" ht="10.5" customHeight="1">
      <c r="A239" s="727" t="s">
        <v>101</v>
      </c>
      <c r="B239" s="728">
        <v>12</v>
      </c>
      <c r="C239" s="728">
        <v>0</v>
      </c>
      <c r="D239" s="728">
        <v>9</v>
      </c>
      <c r="E239" s="728">
        <v>3</v>
      </c>
    </row>
    <row r="240" spans="1:5" ht="10.5" customHeight="1">
      <c r="A240" s="729" t="s">
        <v>119</v>
      </c>
      <c r="B240" s="728">
        <v>456</v>
      </c>
      <c r="C240" s="728">
        <v>92</v>
      </c>
      <c r="D240" s="728">
        <v>271</v>
      </c>
      <c r="E240" s="728">
        <v>93</v>
      </c>
    </row>
    <row r="265" spans="1:6" s="1303" customFormat="1" ht="10.5" customHeight="1">
      <c r="C265" s="1302"/>
      <c r="D265" s="459"/>
      <c r="E265" s="1124"/>
      <c r="F265" s="1124"/>
    </row>
    <row r="266" spans="1:6" s="1303" customFormat="1" ht="10.5" customHeight="1">
      <c r="A266" s="66"/>
      <c r="C266" s="1302"/>
      <c r="D266" s="459"/>
      <c r="E266" s="1124"/>
      <c r="F266" s="1124"/>
    </row>
    <row r="267" spans="1:6" ht="10.5" customHeight="1">
      <c r="B267" s="732"/>
      <c r="C267" s="723"/>
      <c r="D267" s="723"/>
      <c r="E267" s="724"/>
    </row>
    <row r="269" spans="1:6" ht="10.5" customHeight="1">
      <c r="A269" s="1316" t="s">
        <v>586</v>
      </c>
    </row>
    <row r="271" spans="1:6" ht="10.5" customHeight="1">
      <c r="A271" s="1125"/>
    </row>
    <row r="278" spans="1:2" ht="10.5" customHeight="1">
      <c r="A278" s="1126"/>
      <c r="B278" s="1127"/>
    </row>
    <row r="279" spans="1:2" ht="10.5" customHeight="1">
      <c r="A279" s="1126"/>
      <c r="B279" s="1127"/>
    </row>
    <row r="280" spans="1:2" ht="10.5" customHeight="1">
      <c r="A280" s="1126"/>
      <c r="B280" s="1127"/>
    </row>
    <row r="281" spans="1:2" ht="10.5" customHeight="1">
      <c r="A281" s="1126"/>
      <c r="B281" s="1127"/>
    </row>
    <row r="282" spans="1:2" ht="10.5" customHeight="1">
      <c r="A282" s="1126"/>
      <c r="B282" s="1127"/>
    </row>
    <row r="283" spans="1:2" ht="10.5" customHeight="1">
      <c r="A283" s="1126"/>
      <c r="B283" s="1127"/>
    </row>
    <row r="284" spans="1:2" ht="10.5" customHeight="1">
      <c r="A284" s="1126"/>
      <c r="B284" s="1127"/>
    </row>
    <row r="285" spans="1:2" ht="10.5" customHeight="1">
      <c r="A285" s="1126"/>
      <c r="B285" s="1127"/>
    </row>
    <row r="286" spans="1:2" ht="10.5" customHeight="1">
      <c r="A286" s="1126"/>
      <c r="B286" s="1127"/>
    </row>
    <row r="287" spans="1:2" ht="10.5" customHeight="1">
      <c r="A287" s="1126"/>
      <c r="B287" s="1127"/>
    </row>
    <row r="288" spans="1:2" ht="10.5" customHeight="1">
      <c r="A288" s="1126"/>
      <c r="B288" s="1127"/>
    </row>
    <row r="289" spans="1:5" ht="10.5" customHeight="1">
      <c r="A289" s="1126"/>
      <c r="B289" s="1127"/>
    </row>
    <row r="290" spans="1:5" ht="10.5" customHeight="1">
      <c r="A290" s="1126"/>
      <c r="B290" s="1127"/>
    </row>
    <row r="291" spans="1:5" ht="10.5" customHeight="1">
      <c r="A291" s="1126"/>
      <c r="B291" s="1127"/>
    </row>
    <row r="292" spans="1:5" ht="10.5" customHeight="1">
      <c r="A292" s="1126"/>
      <c r="B292" s="1128"/>
      <c r="C292" s="481"/>
      <c r="D292" s="481"/>
      <c r="E292" s="481"/>
    </row>
    <row r="293" spans="1:5" ht="10.5" customHeight="1">
      <c r="A293" s="1126"/>
      <c r="B293" s="1128"/>
      <c r="C293" s="481"/>
      <c r="D293" s="481"/>
      <c r="E293" s="481"/>
    </row>
    <row r="294" spans="1:5" ht="10.5" customHeight="1">
      <c r="A294" s="1129"/>
      <c r="B294" s="1127"/>
    </row>
    <row r="295" spans="1:5" ht="10.5" customHeight="1">
      <c r="A295" s="1129"/>
      <c r="B295" s="1127"/>
    </row>
    <row r="296" spans="1:5" ht="10.5" customHeight="1">
      <c r="A296" s="1130"/>
      <c r="B296" s="1127"/>
    </row>
    <row r="297" spans="1:5" ht="10.5" customHeight="1">
      <c r="A297" s="1129"/>
      <c r="B297" s="1127"/>
    </row>
    <row r="298" spans="1:5" ht="10.5" customHeight="1">
      <c r="A298" s="1129"/>
      <c r="B298" s="1127"/>
    </row>
    <row r="299" spans="1:5" ht="10.5" customHeight="1">
      <c r="A299" s="1129"/>
      <c r="B299" s="1127"/>
    </row>
    <row r="300" spans="1:5" ht="10.5" customHeight="1">
      <c r="A300" s="1129"/>
      <c r="B300" s="1127"/>
    </row>
    <row r="301" spans="1:5" ht="10.5" customHeight="1">
      <c r="A301" s="1129"/>
      <c r="B301" s="1127"/>
    </row>
    <row r="302" spans="1:5" ht="10.5" customHeight="1">
      <c r="A302" s="1129"/>
      <c r="B302" s="1127"/>
    </row>
    <row r="303" spans="1:5" ht="10.5" customHeight="1">
      <c r="A303" s="1126"/>
      <c r="B303" s="1127"/>
    </row>
    <row r="304" spans="1:5" ht="10.5" customHeight="1">
      <c r="A304" s="1126"/>
      <c r="B304" s="1127"/>
    </row>
    <row r="305" spans="1:2" ht="10.5" customHeight="1">
      <c r="A305" s="1126"/>
      <c r="B305" s="1127"/>
    </row>
    <row r="306" spans="1:2" ht="10.5" customHeight="1">
      <c r="A306" s="1126"/>
      <c r="B306" s="1127"/>
    </row>
    <row r="307" spans="1:2" ht="10.5" customHeight="1">
      <c r="A307" s="1126"/>
      <c r="B307" s="1127"/>
    </row>
    <row r="308" spans="1:2" ht="10.5" customHeight="1">
      <c r="A308" s="1126"/>
      <c r="B308" s="1127"/>
    </row>
    <row r="309" spans="1:2" ht="10.5" customHeight="1">
      <c r="A309" s="1126"/>
      <c r="B309" s="1127"/>
    </row>
    <row r="310" spans="1:2" ht="10.5" customHeight="1">
      <c r="A310" s="1126"/>
      <c r="B310" s="1127"/>
    </row>
    <row r="311" spans="1:2" ht="10.5" customHeight="1">
      <c r="A311" s="1126"/>
      <c r="B311" s="1127"/>
    </row>
    <row r="312" spans="1:2" ht="10.5" customHeight="1">
      <c r="A312" s="1126"/>
      <c r="B312" s="1127"/>
    </row>
    <row r="313" spans="1:2" ht="10.5" customHeight="1">
      <c r="A313" s="1126"/>
      <c r="B313" s="1127"/>
    </row>
    <row r="314" spans="1:2" ht="10.5" customHeight="1">
      <c r="A314" s="1126"/>
      <c r="B314" s="1127"/>
    </row>
    <row r="315" spans="1:2" ht="10.5" customHeight="1">
      <c r="A315" s="1126"/>
      <c r="B315" s="1127"/>
    </row>
    <row r="316" spans="1:2" ht="10.5" customHeight="1">
      <c r="A316" s="1126"/>
      <c r="B316" s="1127"/>
    </row>
    <row r="317" spans="1:2" ht="10.5" customHeight="1">
      <c r="A317" s="1126"/>
      <c r="B317" s="1127"/>
    </row>
    <row r="318" spans="1:2" ht="10.5" customHeight="1">
      <c r="A318" s="1126"/>
      <c r="B318" s="1127"/>
    </row>
    <row r="319" spans="1:2" ht="10.5" customHeight="1">
      <c r="A319" s="1129"/>
      <c r="B319" s="1127"/>
    </row>
    <row r="320" spans="1:2" ht="10.5" customHeight="1">
      <c r="A320" s="1129"/>
      <c r="B320" s="1127"/>
    </row>
    <row r="321" spans="1:6" ht="10.5" customHeight="1">
      <c r="A321" s="1129"/>
      <c r="B321" s="1127"/>
    </row>
    <row r="322" spans="1:6" ht="10.5" customHeight="1">
      <c r="A322" s="1129"/>
      <c r="B322" s="1127"/>
    </row>
    <row r="323" spans="1:6" ht="10.5" customHeight="1">
      <c r="A323" s="1129"/>
      <c r="B323" s="1127"/>
    </row>
    <row r="324" spans="1:6" ht="10.5" customHeight="1">
      <c r="A324" s="1129"/>
      <c r="B324" s="1127"/>
    </row>
    <row r="325" spans="1:6" ht="10.5" customHeight="1">
      <c r="A325" s="1129"/>
      <c r="B325" s="1127"/>
      <c r="F325" s="719"/>
    </row>
    <row r="326" spans="1:6" ht="10.5" customHeight="1">
      <c r="A326" s="1129"/>
      <c r="B326" s="1127"/>
      <c r="F326" s="719"/>
    </row>
    <row r="327" spans="1:6" ht="10.5" customHeight="1">
      <c r="A327" s="1129"/>
      <c r="B327" s="1127"/>
      <c r="F327" s="719"/>
    </row>
    <row r="328" spans="1:6" ht="10.5" customHeight="1">
      <c r="A328" s="1129"/>
      <c r="B328" s="1127"/>
      <c r="F328" s="719"/>
    </row>
    <row r="329" spans="1:6" ht="10.5" customHeight="1">
      <c r="A329" s="731"/>
      <c r="B329" s="1127"/>
      <c r="F329" s="719"/>
    </row>
  </sheetData>
  <mergeCells count="1">
    <mergeCell ref="C5:E5"/>
  </mergeCells>
  <pageMargins left="0.7" right="0.7" top="0.78740157499999996" bottom="0.78740157499999996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8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9.9499999999999993" customHeight="1"/>
  <cols>
    <col min="1" max="1" width="3.28515625" style="90" customWidth="1"/>
    <col min="2" max="2" width="27.5703125" style="90" customWidth="1"/>
    <col min="3" max="3" width="6.42578125" style="90" customWidth="1"/>
    <col min="4" max="4" width="6.7109375" style="90" customWidth="1"/>
    <col min="5" max="5" width="4.85546875" style="90" customWidth="1"/>
    <col min="6" max="6" width="7.42578125" style="90" customWidth="1"/>
    <col min="7" max="7" width="7.140625" style="90" customWidth="1"/>
    <col min="8" max="8" width="6.28515625" style="90" customWidth="1"/>
    <col min="9" max="9" width="11.5703125" style="90" customWidth="1"/>
    <col min="10" max="10" width="7.140625" style="90" customWidth="1"/>
    <col min="11" max="11" width="6.7109375" style="90" customWidth="1"/>
    <col min="12" max="16384" width="11.42578125" style="90"/>
  </cols>
  <sheetData>
    <row r="1" spans="1:11" s="2" customFormat="1" ht="12" customHeight="1">
      <c r="A1" s="451" t="s">
        <v>2444</v>
      </c>
      <c r="B1" s="734"/>
      <c r="C1" s="734"/>
      <c r="D1" s="734"/>
      <c r="E1" s="734"/>
      <c r="F1" s="734"/>
      <c r="G1" s="734"/>
      <c r="H1" s="734"/>
      <c r="I1" s="734"/>
      <c r="J1" s="734"/>
      <c r="K1" s="734"/>
    </row>
    <row r="2" spans="1:11" s="2" customFormat="1" ht="7.5" customHeight="1">
      <c r="A2" s="185"/>
      <c r="B2" s="734"/>
      <c r="C2" s="734"/>
      <c r="D2" s="734"/>
      <c r="E2" s="734"/>
      <c r="F2" s="734"/>
      <c r="G2" s="734"/>
      <c r="H2" s="734"/>
      <c r="I2" s="734"/>
      <c r="J2" s="734"/>
      <c r="K2" s="734"/>
    </row>
    <row r="3" spans="1:11" s="2" customFormat="1" ht="11.25" customHeight="1">
      <c r="A3" s="200" t="s">
        <v>2445</v>
      </c>
      <c r="B3" s="735"/>
      <c r="C3" s="735"/>
      <c r="D3" s="735"/>
      <c r="E3" s="735"/>
      <c r="F3" s="735"/>
      <c r="G3" s="735"/>
      <c r="H3" s="735"/>
      <c r="I3" s="735"/>
      <c r="J3" s="735"/>
      <c r="K3" s="735"/>
    </row>
    <row r="4" spans="1:11" ht="7.5" customHeight="1">
      <c r="A4" s="155"/>
      <c r="B4" s="155"/>
      <c r="C4" s="88"/>
      <c r="D4" s="88"/>
      <c r="E4" s="88"/>
      <c r="F4" s="88"/>
      <c r="G4" s="88"/>
      <c r="H4" s="88"/>
      <c r="I4" s="88"/>
      <c r="J4" s="88"/>
      <c r="K4" s="88"/>
    </row>
    <row r="5" spans="1:11" ht="10.5" customHeight="1">
      <c r="A5" s="172"/>
      <c r="B5" s="167" t="s">
        <v>714</v>
      </c>
      <c r="C5" s="736"/>
      <c r="D5" s="737" t="s">
        <v>715</v>
      </c>
      <c r="E5" s="738"/>
      <c r="F5" s="738"/>
      <c r="G5" s="738"/>
      <c r="H5" s="738"/>
      <c r="I5" s="738"/>
      <c r="J5" s="738"/>
      <c r="K5" s="738"/>
    </row>
    <row r="6" spans="1:11" ht="10.5" customHeight="1">
      <c r="A6" s="172"/>
      <c r="B6" s="167" t="s">
        <v>714</v>
      </c>
      <c r="C6" s="739"/>
      <c r="D6" s="740"/>
      <c r="E6" s="740" t="s">
        <v>716</v>
      </c>
      <c r="F6" s="740" t="s">
        <v>717</v>
      </c>
      <c r="G6" s="740" t="s">
        <v>714</v>
      </c>
      <c r="H6" s="739" t="s">
        <v>718</v>
      </c>
      <c r="J6" s="740" t="s">
        <v>714</v>
      </c>
      <c r="K6" s="153" t="s">
        <v>714</v>
      </c>
    </row>
    <row r="7" spans="1:11" ht="9.9499999999999993" customHeight="1">
      <c r="A7" s="152" t="s">
        <v>67</v>
      </c>
      <c r="B7" s="139"/>
      <c r="C7" s="739" t="s">
        <v>729</v>
      </c>
      <c r="D7" s="739" t="s">
        <v>721</v>
      </c>
      <c r="E7" s="739" t="s">
        <v>716</v>
      </c>
      <c r="F7" s="739" t="s">
        <v>722</v>
      </c>
      <c r="G7" s="739" t="s">
        <v>723</v>
      </c>
      <c r="H7" s="739" t="s">
        <v>724</v>
      </c>
      <c r="I7" s="739" t="s">
        <v>2446</v>
      </c>
      <c r="J7" s="739" t="s">
        <v>725</v>
      </c>
      <c r="K7" s="153" t="s">
        <v>726</v>
      </c>
    </row>
    <row r="8" spans="1:11" ht="9.9499999999999993" customHeight="1">
      <c r="A8" s="152" t="s">
        <v>302</v>
      </c>
      <c r="B8" s="139"/>
      <c r="C8" s="739" t="s">
        <v>78</v>
      </c>
      <c r="D8" s="739" t="s">
        <v>730</v>
      </c>
      <c r="E8" s="739" t="s">
        <v>442</v>
      </c>
      <c r="F8" s="739" t="s">
        <v>731</v>
      </c>
      <c r="G8" s="739" t="s">
        <v>732</v>
      </c>
      <c r="H8" s="153" t="s">
        <v>733</v>
      </c>
      <c r="I8" s="739" t="s">
        <v>2447</v>
      </c>
      <c r="J8" s="739" t="s">
        <v>735</v>
      </c>
      <c r="K8" s="153" t="s">
        <v>736</v>
      </c>
    </row>
    <row r="9" spans="1:11" ht="9.9499999999999993" customHeight="1">
      <c r="A9" s="152" t="s">
        <v>303</v>
      </c>
      <c r="B9" s="139"/>
      <c r="C9" s="739"/>
      <c r="D9" s="739" t="s">
        <v>739</v>
      </c>
      <c r="E9" s="739" t="s">
        <v>714</v>
      </c>
      <c r="F9" s="739" t="s">
        <v>740</v>
      </c>
      <c r="G9" s="739" t="s">
        <v>741</v>
      </c>
      <c r="H9" s="153" t="s">
        <v>742</v>
      </c>
      <c r="I9" s="739" t="s">
        <v>743</v>
      </c>
      <c r="J9" s="739" t="s">
        <v>730</v>
      </c>
      <c r="K9" s="153" t="s">
        <v>730</v>
      </c>
    </row>
    <row r="10" spans="1:11" ht="9.9499999999999993" customHeight="1">
      <c r="C10" s="739"/>
      <c r="D10" s="739" t="s">
        <v>746</v>
      </c>
      <c r="E10" s="739" t="s">
        <v>716</v>
      </c>
      <c r="F10" s="739" t="s">
        <v>730</v>
      </c>
      <c r="G10" s="739" t="s">
        <v>730</v>
      </c>
      <c r="H10" s="739" t="s">
        <v>730</v>
      </c>
      <c r="I10" s="739" t="s">
        <v>747</v>
      </c>
      <c r="J10" s="739" t="s">
        <v>748</v>
      </c>
      <c r="K10" s="153" t="s">
        <v>749</v>
      </c>
    </row>
    <row r="11" spans="1:11" ht="9.9499999999999993" customHeight="1">
      <c r="A11" s="155"/>
      <c r="B11" s="741" t="s">
        <v>714</v>
      </c>
      <c r="C11" s="742"/>
      <c r="D11" s="742"/>
      <c r="E11" s="742" t="s">
        <v>716</v>
      </c>
      <c r="F11" s="742" t="s">
        <v>748</v>
      </c>
      <c r="G11" s="742" t="s">
        <v>748</v>
      </c>
      <c r="H11" s="742" t="s">
        <v>748</v>
      </c>
      <c r="I11" s="742" t="s">
        <v>752</v>
      </c>
      <c r="J11" s="742" t="s">
        <v>714</v>
      </c>
      <c r="K11" s="743" t="s">
        <v>714</v>
      </c>
    </row>
    <row r="12" spans="1:11" ht="21" customHeight="1">
      <c r="C12" s="744" t="s">
        <v>127</v>
      </c>
      <c r="D12" s="745"/>
      <c r="E12" s="267"/>
      <c r="F12" s="267"/>
      <c r="G12" s="267"/>
      <c r="H12" s="267"/>
      <c r="I12" s="267"/>
      <c r="J12" s="267"/>
      <c r="K12" s="267"/>
    </row>
    <row r="13" spans="1:11" ht="11.25" customHeight="1">
      <c r="A13" s="267"/>
      <c r="B13" s="267"/>
      <c r="C13" s="267"/>
      <c r="D13" s="267"/>
      <c r="E13" s="267"/>
      <c r="F13" s="267"/>
      <c r="G13" s="267"/>
      <c r="H13" s="267"/>
      <c r="I13" s="267"/>
      <c r="J13" s="267"/>
      <c r="K13" s="267"/>
    </row>
    <row r="14" spans="1:11" ht="9.75" customHeight="1">
      <c r="A14" s="191" t="s">
        <v>83</v>
      </c>
      <c r="B14" s="746"/>
      <c r="C14" s="586">
        <v>265</v>
      </c>
      <c r="D14" s="586">
        <v>34</v>
      </c>
      <c r="E14" s="586">
        <v>3</v>
      </c>
      <c r="F14" s="586">
        <v>26</v>
      </c>
      <c r="G14" s="586">
        <v>30</v>
      </c>
      <c r="H14" s="586">
        <v>163</v>
      </c>
      <c r="I14" s="586">
        <v>1</v>
      </c>
      <c r="J14" s="586">
        <v>8</v>
      </c>
      <c r="K14" s="586">
        <v>0</v>
      </c>
    </row>
    <row r="15" spans="1:11" s="584" customFormat="1" ht="11.25">
      <c r="B15" s="195" t="s">
        <v>304</v>
      </c>
      <c r="C15" s="586">
        <v>51</v>
      </c>
      <c r="D15" s="586">
        <v>4</v>
      </c>
      <c r="E15" s="586">
        <v>2</v>
      </c>
      <c r="F15" s="586">
        <v>2</v>
      </c>
      <c r="G15" s="586">
        <v>9</v>
      </c>
      <c r="H15" s="586">
        <v>34</v>
      </c>
      <c r="I15" s="586">
        <v>0</v>
      </c>
      <c r="J15" s="586">
        <v>0</v>
      </c>
      <c r="K15" s="586">
        <v>0</v>
      </c>
    </row>
    <row r="16" spans="1:11" s="584" customFormat="1" ht="11.25">
      <c r="B16" s="195" t="s">
        <v>305</v>
      </c>
      <c r="C16" s="586">
        <v>89</v>
      </c>
      <c r="D16" s="586">
        <v>14</v>
      </c>
      <c r="E16" s="586">
        <v>0</v>
      </c>
      <c r="F16" s="586">
        <v>3</v>
      </c>
      <c r="G16" s="586">
        <v>7</v>
      </c>
      <c r="H16" s="586">
        <v>65</v>
      </c>
      <c r="I16" s="586">
        <v>0</v>
      </c>
      <c r="J16" s="586">
        <v>0</v>
      </c>
      <c r="K16" s="586">
        <v>0</v>
      </c>
    </row>
    <row r="17" spans="1:11" s="584" customFormat="1" ht="12">
      <c r="B17" s="195" t="s">
        <v>306</v>
      </c>
      <c r="C17" s="586">
        <v>2</v>
      </c>
      <c r="D17" s="263" t="s">
        <v>893</v>
      </c>
      <c r="E17" s="263" t="s">
        <v>893</v>
      </c>
      <c r="F17" s="263" t="s">
        <v>893</v>
      </c>
      <c r="G17" s="263" t="s">
        <v>893</v>
      </c>
      <c r="H17" s="263" t="s">
        <v>893</v>
      </c>
      <c r="I17" s="263" t="s">
        <v>893</v>
      </c>
      <c r="J17" s="263" t="s">
        <v>893</v>
      </c>
      <c r="K17" s="263" t="s">
        <v>893</v>
      </c>
    </row>
    <row r="18" spans="1:11" s="584" customFormat="1" ht="11.25">
      <c r="B18" s="195" t="s">
        <v>307</v>
      </c>
      <c r="C18" s="586">
        <v>12</v>
      </c>
      <c r="D18" s="586">
        <v>1</v>
      </c>
      <c r="E18" s="586">
        <v>1</v>
      </c>
      <c r="F18" s="586">
        <v>2</v>
      </c>
      <c r="G18" s="586">
        <v>3</v>
      </c>
      <c r="H18" s="586">
        <v>0</v>
      </c>
      <c r="I18" s="586">
        <v>0</v>
      </c>
      <c r="J18" s="586">
        <v>5</v>
      </c>
      <c r="K18" s="586">
        <v>0</v>
      </c>
    </row>
    <row r="19" spans="1:11" s="584" customFormat="1" ht="11.25">
      <c r="B19" s="195" t="s">
        <v>308</v>
      </c>
      <c r="C19" s="586">
        <v>4</v>
      </c>
      <c r="D19" s="586">
        <v>1</v>
      </c>
      <c r="E19" s="586">
        <v>0</v>
      </c>
      <c r="F19" s="586">
        <v>0</v>
      </c>
      <c r="G19" s="586">
        <v>3</v>
      </c>
      <c r="H19" s="586">
        <v>0</v>
      </c>
      <c r="I19" s="586">
        <v>0</v>
      </c>
      <c r="J19" s="586">
        <v>0</v>
      </c>
      <c r="K19" s="586">
        <v>0</v>
      </c>
    </row>
    <row r="20" spans="1:11" s="584" customFormat="1" ht="11.25">
      <c r="B20" s="195" t="s">
        <v>309</v>
      </c>
      <c r="C20" s="586">
        <v>6</v>
      </c>
      <c r="D20" s="586">
        <v>3</v>
      </c>
      <c r="E20" s="586">
        <v>0</v>
      </c>
      <c r="F20" s="586">
        <v>3</v>
      </c>
      <c r="G20" s="586">
        <v>0</v>
      </c>
      <c r="H20" s="586">
        <v>0</v>
      </c>
      <c r="I20" s="586">
        <v>0</v>
      </c>
      <c r="J20" s="586">
        <v>0</v>
      </c>
      <c r="K20" s="586">
        <v>0</v>
      </c>
    </row>
    <row r="21" spans="1:11" s="584" customFormat="1" ht="11.25">
      <c r="B21" s="195" t="s">
        <v>310</v>
      </c>
      <c r="C21" s="586">
        <v>7</v>
      </c>
      <c r="D21" s="586">
        <v>1</v>
      </c>
      <c r="E21" s="586">
        <v>0</v>
      </c>
      <c r="F21" s="586">
        <v>2</v>
      </c>
      <c r="G21" s="586">
        <v>1</v>
      </c>
      <c r="H21" s="586">
        <v>0</v>
      </c>
      <c r="I21" s="586">
        <v>0</v>
      </c>
      <c r="J21" s="586">
        <v>3</v>
      </c>
      <c r="K21" s="586">
        <v>0</v>
      </c>
    </row>
    <row r="22" spans="1:11" s="584" customFormat="1" ht="11.25">
      <c r="B22" s="195" t="s">
        <v>311</v>
      </c>
      <c r="C22" s="586">
        <v>56</v>
      </c>
      <c r="D22" s="586">
        <v>9</v>
      </c>
      <c r="E22" s="586">
        <v>0</v>
      </c>
      <c r="F22" s="586">
        <v>7</v>
      </c>
      <c r="G22" s="586">
        <v>4</v>
      </c>
      <c r="H22" s="586">
        <v>36</v>
      </c>
      <c r="I22" s="586">
        <v>0</v>
      </c>
      <c r="J22" s="586">
        <v>0</v>
      </c>
      <c r="K22" s="586">
        <v>0</v>
      </c>
    </row>
    <row r="23" spans="1:11" s="584" customFormat="1" ht="11.25">
      <c r="B23" s="195" t="s">
        <v>312</v>
      </c>
      <c r="C23" s="586">
        <v>31</v>
      </c>
      <c r="D23" s="586">
        <v>0</v>
      </c>
      <c r="E23" s="586">
        <v>0</v>
      </c>
      <c r="F23" s="586">
        <v>2</v>
      </c>
      <c r="G23" s="586">
        <v>1</v>
      </c>
      <c r="H23" s="586">
        <v>28</v>
      </c>
      <c r="I23" s="586">
        <v>0</v>
      </c>
      <c r="J23" s="586">
        <v>0</v>
      </c>
      <c r="K23" s="586">
        <v>0</v>
      </c>
    </row>
    <row r="24" spans="1:11" s="584" customFormat="1" ht="11.25">
      <c r="B24" s="195" t="s">
        <v>315</v>
      </c>
      <c r="C24" s="586">
        <v>2</v>
      </c>
      <c r="D24" s="586">
        <v>1</v>
      </c>
      <c r="E24" s="586">
        <v>0</v>
      </c>
      <c r="F24" s="586">
        <v>1</v>
      </c>
      <c r="G24" s="586">
        <v>0</v>
      </c>
      <c r="H24" s="586">
        <v>0</v>
      </c>
      <c r="I24" s="586">
        <v>0</v>
      </c>
      <c r="J24" s="586">
        <v>0</v>
      </c>
      <c r="K24" s="586">
        <v>0</v>
      </c>
    </row>
    <row r="25" spans="1:11" s="584" customFormat="1" ht="12">
      <c r="B25" s="195" t="s">
        <v>316</v>
      </c>
      <c r="C25" s="586">
        <v>1</v>
      </c>
      <c r="D25" s="263" t="s">
        <v>893</v>
      </c>
      <c r="E25" s="263" t="s">
        <v>893</v>
      </c>
      <c r="F25" s="263" t="s">
        <v>893</v>
      </c>
      <c r="G25" s="263" t="s">
        <v>893</v>
      </c>
      <c r="H25" s="263" t="s">
        <v>893</v>
      </c>
      <c r="I25" s="263" t="s">
        <v>893</v>
      </c>
      <c r="J25" s="263" t="s">
        <v>893</v>
      </c>
      <c r="K25" s="263" t="s">
        <v>893</v>
      </c>
    </row>
    <row r="26" spans="1:11" s="584" customFormat="1" ht="11.25">
      <c r="B26" s="195" t="s">
        <v>317</v>
      </c>
      <c r="C26" s="586">
        <v>3</v>
      </c>
      <c r="D26" s="586">
        <v>0</v>
      </c>
      <c r="E26" s="586">
        <v>0</v>
      </c>
      <c r="F26" s="586">
        <v>2</v>
      </c>
      <c r="G26" s="586">
        <v>1</v>
      </c>
      <c r="H26" s="586">
        <v>0</v>
      </c>
      <c r="I26" s="586">
        <v>0</v>
      </c>
      <c r="J26" s="586">
        <v>0</v>
      </c>
      <c r="K26" s="586">
        <v>0</v>
      </c>
    </row>
    <row r="27" spans="1:11" s="584" customFormat="1" ht="12">
      <c r="B27" s="195" t="s">
        <v>318</v>
      </c>
      <c r="C27" s="586">
        <v>1</v>
      </c>
      <c r="D27" s="263" t="s">
        <v>893</v>
      </c>
      <c r="E27" s="263" t="s">
        <v>893</v>
      </c>
      <c r="F27" s="263" t="s">
        <v>893</v>
      </c>
      <c r="G27" s="263" t="s">
        <v>893</v>
      </c>
      <c r="H27" s="263" t="s">
        <v>893</v>
      </c>
      <c r="I27" s="263" t="s">
        <v>893</v>
      </c>
      <c r="J27" s="263" t="s">
        <v>893</v>
      </c>
      <c r="K27" s="263" t="s">
        <v>893</v>
      </c>
    </row>
    <row r="28" spans="1:11" ht="16.5" customHeight="1">
      <c r="A28" s="191" t="s">
        <v>84</v>
      </c>
      <c r="B28" s="746"/>
      <c r="C28" s="586">
        <v>340</v>
      </c>
      <c r="D28" s="586">
        <v>47</v>
      </c>
      <c r="E28" s="586">
        <v>3</v>
      </c>
      <c r="F28" s="586">
        <v>37</v>
      </c>
      <c r="G28" s="586">
        <v>40</v>
      </c>
      <c r="H28" s="586">
        <v>186</v>
      </c>
      <c r="I28" s="586">
        <v>7</v>
      </c>
      <c r="J28" s="586">
        <v>17</v>
      </c>
      <c r="K28" s="586">
        <v>3</v>
      </c>
    </row>
    <row r="29" spans="1:11" s="584" customFormat="1" ht="11.25">
      <c r="B29" s="195" t="s">
        <v>323</v>
      </c>
      <c r="C29" s="586">
        <v>8</v>
      </c>
      <c r="D29" s="586">
        <v>3</v>
      </c>
      <c r="E29" s="586">
        <v>0</v>
      </c>
      <c r="F29" s="586">
        <v>2</v>
      </c>
      <c r="G29" s="586">
        <v>3</v>
      </c>
      <c r="H29" s="586">
        <v>0</v>
      </c>
      <c r="I29" s="586">
        <v>0</v>
      </c>
      <c r="J29" s="586">
        <v>0</v>
      </c>
      <c r="K29" s="586">
        <v>0</v>
      </c>
    </row>
    <row r="30" spans="1:11" s="584" customFormat="1" ht="11.25">
      <c r="B30" s="195" t="s">
        <v>324</v>
      </c>
      <c r="C30" s="586">
        <v>9</v>
      </c>
      <c r="D30" s="586">
        <v>2</v>
      </c>
      <c r="E30" s="586">
        <v>0</v>
      </c>
      <c r="F30" s="586">
        <v>5</v>
      </c>
      <c r="G30" s="586">
        <v>0</v>
      </c>
      <c r="H30" s="586">
        <v>0</v>
      </c>
      <c r="I30" s="586">
        <v>0</v>
      </c>
      <c r="J30" s="586">
        <v>0</v>
      </c>
      <c r="K30" s="586">
        <v>2</v>
      </c>
    </row>
    <row r="31" spans="1:11" s="584" customFormat="1" ht="11.25">
      <c r="B31" s="195" t="s">
        <v>325</v>
      </c>
      <c r="C31" s="586">
        <v>13</v>
      </c>
      <c r="D31" s="586">
        <v>3</v>
      </c>
      <c r="E31" s="586">
        <v>0</v>
      </c>
      <c r="F31" s="586">
        <v>1</v>
      </c>
      <c r="G31" s="586">
        <v>6</v>
      </c>
      <c r="H31" s="586">
        <v>0</v>
      </c>
      <c r="I31" s="586">
        <v>1</v>
      </c>
      <c r="J31" s="586">
        <v>1</v>
      </c>
      <c r="K31" s="586">
        <v>1</v>
      </c>
    </row>
    <row r="32" spans="1:11" s="584" customFormat="1" ht="11.25">
      <c r="B32" s="195" t="s">
        <v>326</v>
      </c>
      <c r="C32" s="586">
        <v>3</v>
      </c>
      <c r="D32" s="586">
        <v>1</v>
      </c>
      <c r="E32" s="586">
        <v>0</v>
      </c>
      <c r="F32" s="586">
        <v>2</v>
      </c>
      <c r="G32" s="586">
        <v>0</v>
      </c>
      <c r="H32" s="586">
        <v>0</v>
      </c>
      <c r="I32" s="586">
        <v>0</v>
      </c>
      <c r="J32" s="586">
        <v>0</v>
      </c>
      <c r="K32" s="586">
        <v>0</v>
      </c>
    </row>
    <row r="33" spans="1:11" s="584" customFormat="1" ht="11.25">
      <c r="B33" s="195" t="s">
        <v>327</v>
      </c>
      <c r="C33" s="586">
        <v>73</v>
      </c>
      <c r="D33" s="586">
        <v>7</v>
      </c>
      <c r="E33" s="586">
        <v>1</v>
      </c>
      <c r="F33" s="586">
        <v>4</v>
      </c>
      <c r="G33" s="586">
        <v>8</v>
      </c>
      <c r="H33" s="586">
        <v>49</v>
      </c>
      <c r="I33" s="586">
        <v>0</v>
      </c>
      <c r="J33" s="586">
        <v>4</v>
      </c>
      <c r="K33" s="586">
        <v>0</v>
      </c>
    </row>
    <row r="34" spans="1:11" s="584" customFormat="1" ht="11.25">
      <c r="B34" s="195" t="s">
        <v>328</v>
      </c>
      <c r="C34" s="586">
        <v>86</v>
      </c>
      <c r="D34" s="586">
        <v>18</v>
      </c>
      <c r="E34" s="586">
        <v>0</v>
      </c>
      <c r="F34" s="586">
        <v>7</v>
      </c>
      <c r="G34" s="586">
        <v>11</v>
      </c>
      <c r="H34" s="586">
        <v>45</v>
      </c>
      <c r="I34" s="586">
        <v>4</v>
      </c>
      <c r="J34" s="586">
        <v>1</v>
      </c>
      <c r="K34" s="586">
        <v>0</v>
      </c>
    </row>
    <row r="35" spans="1:11" s="584" customFormat="1" ht="11.25">
      <c r="B35" s="195" t="s">
        <v>329</v>
      </c>
      <c r="C35" s="586">
        <v>7</v>
      </c>
      <c r="D35" s="586">
        <v>0</v>
      </c>
      <c r="E35" s="586">
        <v>0</v>
      </c>
      <c r="F35" s="586">
        <v>2</v>
      </c>
      <c r="G35" s="586">
        <v>0</v>
      </c>
      <c r="H35" s="586">
        <v>0</v>
      </c>
      <c r="I35" s="586">
        <v>0</v>
      </c>
      <c r="J35" s="586">
        <v>5</v>
      </c>
      <c r="K35" s="586">
        <v>0</v>
      </c>
    </row>
    <row r="36" spans="1:11" s="584" customFormat="1" ht="11.25">
      <c r="B36" s="195" t="s">
        <v>330</v>
      </c>
      <c r="C36" s="586">
        <v>67</v>
      </c>
      <c r="D36" s="586">
        <v>1</v>
      </c>
      <c r="E36" s="586">
        <v>2</v>
      </c>
      <c r="F36" s="586">
        <v>4</v>
      </c>
      <c r="G36" s="586">
        <v>5</v>
      </c>
      <c r="H36" s="586">
        <v>47</v>
      </c>
      <c r="I36" s="586">
        <v>2</v>
      </c>
      <c r="J36" s="586">
        <v>6</v>
      </c>
      <c r="K36" s="586">
        <v>0</v>
      </c>
    </row>
    <row r="37" spans="1:11" s="584" customFormat="1" ht="11.25">
      <c r="B37" s="195" t="s">
        <v>331</v>
      </c>
      <c r="C37" s="586">
        <v>7</v>
      </c>
      <c r="D37" s="586">
        <v>3</v>
      </c>
      <c r="E37" s="586">
        <v>0</v>
      </c>
      <c r="F37" s="586">
        <v>3</v>
      </c>
      <c r="G37" s="586">
        <v>1</v>
      </c>
      <c r="H37" s="586">
        <v>0</v>
      </c>
      <c r="I37" s="586">
        <v>0</v>
      </c>
      <c r="J37" s="586">
        <v>0</v>
      </c>
      <c r="K37" s="586">
        <v>0</v>
      </c>
    </row>
    <row r="38" spans="1:11" s="584" customFormat="1" ht="11.25">
      <c r="B38" s="195" t="s">
        <v>332</v>
      </c>
      <c r="C38" s="586">
        <v>34</v>
      </c>
      <c r="D38" s="586">
        <v>6</v>
      </c>
      <c r="E38" s="586">
        <v>0</v>
      </c>
      <c r="F38" s="586">
        <v>4</v>
      </c>
      <c r="G38" s="586">
        <v>2</v>
      </c>
      <c r="H38" s="586">
        <v>22</v>
      </c>
      <c r="I38" s="586">
        <v>0</v>
      </c>
      <c r="J38" s="586">
        <v>0</v>
      </c>
      <c r="K38" s="586">
        <v>0</v>
      </c>
    </row>
    <row r="39" spans="1:11" s="584" customFormat="1" ht="11.25">
      <c r="B39" s="585" t="s">
        <v>333</v>
      </c>
      <c r="C39" s="586">
        <v>33</v>
      </c>
      <c r="D39" s="586">
        <v>3</v>
      </c>
      <c r="E39" s="586">
        <v>0</v>
      </c>
      <c r="F39" s="586">
        <v>3</v>
      </c>
      <c r="G39" s="586">
        <v>4</v>
      </c>
      <c r="H39" s="586">
        <v>23</v>
      </c>
      <c r="I39" s="586">
        <v>0</v>
      </c>
      <c r="J39" s="586">
        <v>0</v>
      </c>
      <c r="K39" s="586">
        <v>0</v>
      </c>
    </row>
    <row r="40" spans="1:11" ht="16.5" customHeight="1">
      <c r="A40" s="191" t="s">
        <v>85</v>
      </c>
      <c r="B40" s="195"/>
      <c r="C40" s="586">
        <v>83</v>
      </c>
      <c r="D40" s="586">
        <v>13</v>
      </c>
      <c r="E40" s="586">
        <v>0</v>
      </c>
      <c r="F40" s="586">
        <v>13</v>
      </c>
      <c r="G40" s="586">
        <v>10</v>
      </c>
      <c r="H40" s="586">
        <v>37</v>
      </c>
      <c r="I40" s="586">
        <v>5</v>
      </c>
      <c r="J40" s="586">
        <v>5</v>
      </c>
      <c r="K40" s="586">
        <v>0</v>
      </c>
    </row>
    <row r="41" spans="1:11" s="584" customFormat="1" ht="12">
      <c r="B41" s="195" t="s">
        <v>337</v>
      </c>
      <c r="C41" s="586">
        <v>37</v>
      </c>
      <c r="D41" s="263" t="s">
        <v>893</v>
      </c>
      <c r="E41" s="263" t="s">
        <v>893</v>
      </c>
      <c r="F41" s="263" t="s">
        <v>893</v>
      </c>
      <c r="G41" s="263" t="s">
        <v>893</v>
      </c>
      <c r="H41" s="263" t="s">
        <v>893</v>
      </c>
      <c r="I41" s="263" t="s">
        <v>893</v>
      </c>
      <c r="J41" s="263" t="s">
        <v>893</v>
      </c>
      <c r="K41" s="263" t="s">
        <v>893</v>
      </c>
    </row>
    <row r="42" spans="1:11" s="584" customFormat="1" ht="11.25">
      <c r="B42" s="195" t="s">
        <v>338</v>
      </c>
      <c r="C42" s="586">
        <v>15</v>
      </c>
      <c r="D42" s="586">
        <v>6</v>
      </c>
      <c r="E42" s="586">
        <v>0</v>
      </c>
      <c r="F42" s="586">
        <v>3</v>
      </c>
      <c r="G42" s="586">
        <v>3</v>
      </c>
      <c r="H42" s="586">
        <v>0</v>
      </c>
      <c r="I42" s="586">
        <v>3</v>
      </c>
      <c r="J42" s="586">
        <v>0</v>
      </c>
      <c r="K42" s="586">
        <v>0</v>
      </c>
    </row>
    <row r="43" spans="1:11" s="584" customFormat="1" ht="11.25">
      <c r="B43" s="195" t="s">
        <v>339</v>
      </c>
      <c r="C43" s="586">
        <v>19</v>
      </c>
      <c r="D43" s="586">
        <v>7</v>
      </c>
      <c r="E43" s="586">
        <v>0</v>
      </c>
      <c r="F43" s="586">
        <v>7</v>
      </c>
      <c r="G43" s="586">
        <v>3</v>
      </c>
      <c r="H43" s="586">
        <v>0</v>
      </c>
      <c r="I43" s="586">
        <v>2</v>
      </c>
      <c r="J43" s="586">
        <v>0</v>
      </c>
      <c r="K43" s="586">
        <v>0</v>
      </c>
    </row>
    <row r="44" spans="1:11" s="584" customFormat="1" ht="12">
      <c r="B44" s="195" t="s">
        <v>340</v>
      </c>
      <c r="C44" s="586">
        <v>12</v>
      </c>
      <c r="D44" s="263" t="s">
        <v>893</v>
      </c>
      <c r="E44" s="263" t="s">
        <v>893</v>
      </c>
      <c r="F44" s="263" t="s">
        <v>893</v>
      </c>
      <c r="G44" s="263" t="s">
        <v>893</v>
      </c>
      <c r="H44" s="263" t="s">
        <v>893</v>
      </c>
      <c r="I44" s="263" t="s">
        <v>893</v>
      </c>
      <c r="J44" s="263" t="s">
        <v>893</v>
      </c>
      <c r="K44" s="263" t="s">
        <v>893</v>
      </c>
    </row>
    <row r="45" spans="1:11" ht="18.75" customHeight="1">
      <c r="A45" s="191" t="s">
        <v>86</v>
      </c>
      <c r="B45" s="195"/>
      <c r="C45" s="586">
        <v>11</v>
      </c>
      <c r="D45" s="586">
        <v>3</v>
      </c>
      <c r="E45" s="586">
        <v>0</v>
      </c>
      <c r="F45" s="586">
        <v>3</v>
      </c>
      <c r="G45" s="586">
        <v>5</v>
      </c>
      <c r="H45" s="586">
        <v>0</v>
      </c>
      <c r="I45" s="586">
        <v>0</v>
      </c>
      <c r="J45" s="586">
        <v>0</v>
      </c>
      <c r="K45" s="586">
        <v>0</v>
      </c>
    </row>
    <row r="46" spans="1:11" ht="9.9499999999999993" customHeight="1">
      <c r="A46" s="191"/>
      <c r="B46" s="195" t="s">
        <v>342</v>
      </c>
      <c r="C46" s="586"/>
      <c r="D46" s="586"/>
      <c r="E46" s="586"/>
      <c r="F46" s="586"/>
      <c r="G46" s="586"/>
      <c r="H46" s="586"/>
      <c r="I46" s="586"/>
      <c r="J46" s="586"/>
      <c r="K46" s="586"/>
    </row>
    <row r="47" spans="1:11" ht="9.9499999999999993" customHeight="1">
      <c r="A47" s="191"/>
      <c r="B47" s="195" t="s">
        <v>343</v>
      </c>
      <c r="C47" s="586">
        <v>1</v>
      </c>
      <c r="D47" s="263" t="s">
        <v>893</v>
      </c>
      <c r="E47" s="263" t="s">
        <v>893</v>
      </c>
      <c r="F47" s="263" t="s">
        <v>893</v>
      </c>
      <c r="G47" s="263" t="s">
        <v>893</v>
      </c>
      <c r="H47" s="263" t="s">
        <v>893</v>
      </c>
      <c r="I47" s="263" t="s">
        <v>893</v>
      </c>
      <c r="J47" s="263" t="s">
        <v>893</v>
      </c>
      <c r="K47" s="263" t="s">
        <v>893</v>
      </c>
    </row>
    <row r="48" spans="1:11" ht="9.9499999999999993" customHeight="1">
      <c r="A48" s="191"/>
      <c r="B48" s="195" t="s">
        <v>344</v>
      </c>
      <c r="C48" s="586">
        <v>1</v>
      </c>
      <c r="D48" s="263" t="s">
        <v>893</v>
      </c>
      <c r="E48" s="263" t="s">
        <v>893</v>
      </c>
      <c r="F48" s="263" t="s">
        <v>893</v>
      </c>
      <c r="G48" s="263" t="s">
        <v>893</v>
      </c>
      <c r="H48" s="263" t="s">
        <v>893</v>
      </c>
      <c r="I48" s="263" t="s">
        <v>893</v>
      </c>
      <c r="J48" s="263" t="s">
        <v>893</v>
      </c>
      <c r="K48" s="263" t="s">
        <v>893</v>
      </c>
    </row>
    <row r="49" spans="1:11" ht="9.75" customHeight="1">
      <c r="A49" s="191"/>
      <c r="B49" s="195" t="s">
        <v>345</v>
      </c>
      <c r="C49" s="586">
        <v>9</v>
      </c>
      <c r="D49" s="586">
        <v>3</v>
      </c>
      <c r="E49" s="586">
        <v>0</v>
      </c>
      <c r="F49" s="586">
        <v>2</v>
      </c>
      <c r="G49" s="586">
        <v>4</v>
      </c>
      <c r="H49" s="586">
        <v>0</v>
      </c>
      <c r="I49" s="586">
        <v>0</v>
      </c>
      <c r="J49" s="586">
        <v>0</v>
      </c>
      <c r="K49" s="586">
        <v>0</v>
      </c>
    </row>
    <row r="50" spans="1:11" ht="16.5" customHeight="1">
      <c r="A50" s="191" t="s">
        <v>87</v>
      </c>
      <c r="B50" s="195"/>
      <c r="C50" s="586">
        <v>7</v>
      </c>
      <c r="D50" s="586">
        <v>0</v>
      </c>
      <c r="E50" s="586">
        <v>0</v>
      </c>
      <c r="F50" s="586">
        <v>2</v>
      </c>
      <c r="G50" s="586">
        <v>5</v>
      </c>
      <c r="H50" s="586">
        <v>0</v>
      </c>
      <c r="I50" s="586">
        <v>0</v>
      </c>
      <c r="J50" s="586">
        <v>0</v>
      </c>
      <c r="K50" s="586">
        <v>0</v>
      </c>
    </row>
    <row r="51" spans="1:11" ht="9.9499999999999993" customHeight="1">
      <c r="A51" s="191"/>
      <c r="B51" s="195" t="s">
        <v>346</v>
      </c>
      <c r="C51" s="586">
        <v>7</v>
      </c>
      <c r="D51" s="586">
        <v>0</v>
      </c>
      <c r="E51" s="586">
        <v>0</v>
      </c>
      <c r="F51" s="586">
        <v>2</v>
      </c>
      <c r="G51" s="586">
        <v>5</v>
      </c>
      <c r="H51" s="586">
        <v>0</v>
      </c>
      <c r="I51" s="586">
        <v>0</v>
      </c>
      <c r="J51" s="586">
        <v>0</v>
      </c>
      <c r="K51" s="586">
        <v>0</v>
      </c>
    </row>
    <row r="52" spans="1:11" ht="16.5" customHeight="1">
      <c r="A52" s="191" t="s">
        <v>347</v>
      </c>
      <c r="B52" s="195"/>
      <c r="C52" s="586">
        <v>62</v>
      </c>
      <c r="D52" s="586">
        <v>3</v>
      </c>
      <c r="E52" s="586">
        <v>1</v>
      </c>
      <c r="F52" s="586">
        <v>11</v>
      </c>
      <c r="G52" s="586">
        <v>5</v>
      </c>
      <c r="H52" s="586">
        <v>41</v>
      </c>
      <c r="I52" s="586">
        <v>0</v>
      </c>
      <c r="J52" s="586">
        <v>1</v>
      </c>
      <c r="K52" s="586">
        <v>0</v>
      </c>
    </row>
    <row r="53" spans="1:11" s="584" customFormat="1" ht="11.25">
      <c r="B53" s="195" t="s">
        <v>348</v>
      </c>
      <c r="C53" s="586">
        <v>59</v>
      </c>
      <c r="D53" s="586">
        <v>3</v>
      </c>
      <c r="E53" s="586">
        <v>1</v>
      </c>
      <c r="F53" s="586">
        <v>9</v>
      </c>
      <c r="G53" s="586">
        <v>5</v>
      </c>
      <c r="H53" s="586">
        <v>40</v>
      </c>
      <c r="I53" s="586">
        <v>0</v>
      </c>
      <c r="J53" s="586">
        <v>1</v>
      </c>
      <c r="K53" s="586">
        <v>0</v>
      </c>
    </row>
    <row r="54" spans="1:11" s="584" customFormat="1" ht="12">
      <c r="B54" s="585" t="s">
        <v>594</v>
      </c>
      <c r="C54" s="586">
        <v>2</v>
      </c>
      <c r="D54" s="263" t="s">
        <v>893</v>
      </c>
      <c r="E54" s="263" t="s">
        <v>893</v>
      </c>
      <c r="F54" s="263" t="s">
        <v>893</v>
      </c>
      <c r="G54" s="263" t="s">
        <v>893</v>
      </c>
      <c r="H54" s="263" t="s">
        <v>893</v>
      </c>
      <c r="I54" s="263" t="s">
        <v>893</v>
      </c>
      <c r="J54" s="263" t="s">
        <v>893</v>
      </c>
      <c r="K54" s="263" t="s">
        <v>893</v>
      </c>
    </row>
    <row r="55" spans="1:11" s="584" customFormat="1" ht="12">
      <c r="B55" s="195" t="s">
        <v>350</v>
      </c>
      <c r="C55" s="586">
        <v>1</v>
      </c>
      <c r="D55" s="263" t="s">
        <v>893</v>
      </c>
      <c r="E55" s="263" t="s">
        <v>893</v>
      </c>
      <c r="F55" s="263" t="s">
        <v>893</v>
      </c>
      <c r="G55" s="263" t="s">
        <v>893</v>
      </c>
      <c r="H55" s="263" t="s">
        <v>893</v>
      </c>
      <c r="I55" s="263" t="s">
        <v>893</v>
      </c>
      <c r="J55" s="263" t="s">
        <v>893</v>
      </c>
      <c r="K55" s="263" t="s">
        <v>893</v>
      </c>
    </row>
    <row r="56" spans="1:11" ht="16.5" customHeight="1">
      <c r="A56" s="191" t="s">
        <v>92</v>
      </c>
      <c r="B56" s="195"/>
      <c r="C56" s="586">
        <v>103</v>
      </c>
      <c r="D56" s="586">
        <v>17</v>
      </c>
      <c r="E56" s="586">
        <v>2</v>
      </c>
      <c r="F56" s="586">
        <v>23</v>
      </c>
      <c r="G56" s="586">
        <v>13</v>
      </c>
      <c r="H56" s="586">
        <v>39</v>
      </c>
      <c r="I56" s="586">
        <v>4</v>
      </c>
      <c r="J56" s="586">
        <v>5</v>
      </c>
      <c r="K56" s="586">
        <v>0</v>
      </c>
    </row>
    <row r="57" spans="1:11" s="584" customFormat="1" ht="12">
      <c r="B57" s="195" t="s">
        <v>351</v>
      </c>
      <c r="C57" s="586">
        <v>8</v>
      </c>
      <c r="D57" s="263" t="s">
        <v>893</v>
      </c>
      <c r="E57" s="263" t="s">
        <v>893</v>
      </c>
      <c r="F57" s="263" t="s">
        <v>893</v>
      </c>
      <c r="G57" s="263" t="s">
        <v>893</v>
      </c>
      <c r="H57" s="263" t="s">
        <v>893</v>
      </c>
      <c r="I57" s="263" t="s">
        <v>893</v>
      </c>
      <c r="J57" s="263" t="s">
        <v>893</v>
      </c>
      <c r="K57" s="263" t="s">
        <v>893</v>
      </c>
    </row>
    <row r="58" spans="1:11" s="584" customFormat="1" ht="11.25">
      <c r="B58" s="195" t="s">
        <v>352</v>
      </c>
      <c r="C58" s="586">
        <v>43</v>
      </c>
      <c r="D58" s="586">
        <v>7</v>
      </c>
      <c r="E58" s="586">
        <v>1</v>
      </c>
      <c r="F58" s="586">
        <v>5</v>
      </c>
      <c r="G58" s="586">
        <v>5</v>
      </c>
      <c r="H58" s="586">
        <v>24</v>
      </c>
      <c r="I58" s="586">
        <v>0</v>
      </c>
      <c r="J58" s="586">
        <v>1</v>
      </c>
      <c r="K58" s="586">
        <v>0</v>
      </c>
    </row>
    <row r="59" spans="1:11" s="584" customFormat="1" ht="11.25">
      <c r="B59" s="195" t="s">
        <v>353</v>
      </c>
      <c r="C59" s="586">
        <v>20</v>
      </c>
      <c r="D59" s="586">
        <v>5</v>
      </c>
      <c r="E59" s="586">
        <v>0</v>
      </c>
      <c r="F59" s="586">
        <v>4</v>
      </c>
      <c r="G59" s="586">
        <v>3</v>
      </c>
      <c r="H59" s="586">
        <v>4</v>
      </c>
      <c r="I59" s="586">
        <v>4</v>
      </c>
      <c r="J59" s="586">
        <v>0</v>
      </c>
      <c r="K59" s="586">
        <v>0</v>
      </c>
    </row>
    <row r="60" spans="1:11" s="584" customFormat="1" ht="11.25">
      <c r="B60" s="195" t="s">
        <v>354</v>
      </c>
      <c r="C60" s="586">
        <v>12</v>
      </c>
      <c r="D60" s="586">
        <v>1</v>
      </c>
      <c r="E60" s="586">
        <v>1</v>
      </c>
      <c r="F60" s="586">
        <v>7</v>
      </c>
      <c r="G60" s="586">
        <v>2</v>
      </c>
      <c r="H60" s="586">
        <v>0</v>
      </c>
      <c r="I60" s="586">
        <v>0</v>
      </c>
      <c r="J60" s="586">
        <v>1</v>
      </c>
      <c r="K60" s="586">
        <v>0</v>
      </c>
    </row>
    <row r="61" spans="1:11" s="584" customFormat="1" ht="11.25">
      <c r="B61" s="195" t="s">
        <v>355</v>
      </c>
      <c r="C61" s="586">
        <v>19</v>
      </c>
      <c r="D61" s="586">
        <v>4</v>
      </c>
      <c r="E61" s="586">
        <v>0</v>
      </c>
      <c r="F61" s="586">
        <v>4</v>
      </c>
      <c r="G61" s="586">
        <v>1</v>
      </c>
      <c r="H61" s="586">
        <v>10</v>
      </c>
      <c r="I61" s="586">
        <v>0</v>
      </c>
      <c r="J61" s="586">
        <v>0</v>
      </c>
      <c r="K61" s="586">
        <v>0</v>
      </c>
    </row>
    <row r="62" spans="1:11" s="584" customFormat="1" ht="11.25">
      <c r="B62" s="195" t="s">
        <v>356</v>
      </c>
      <c r="C62" s="586"/>
      <c r="D62" s="586"/>
      <c r="E62" s="586"/>
      <c r="F62" s="586"/>
      <c r="G62" s="586"/>
      <c r="H62" s="586"/>
      <c r="I62" s="586"/>
      <c r="J62" s="586"/>
      <c r="K62" s="586"/>
    </row>
    <row r="63" spans="1:11" s="584" customFormat="1" ht="12">
      <c r="B63" s="195" t="s">
        <v>2448</v>
      </c>
      <c r="C63" s="586">
        <v>1</v>
      </c>
      <c r="D63" s="263" t="s">
        <v>893</v>
      </c>
      <c r="E63" s="263" t="s">
        <v>893</v>
      </c>
      <c r="F63" s="263" t="s">
        <v>893</v>
      </c>
      <c r="G63" s="263" t="s">
        <v>893</v>
      </c>
      <c r="H63" s="263" t="s">
        <v>893</v>
      </c>
      <c r="I63" s="263" t="s">
        <v>893</v>
      </c>
      <c r="J63" s="263" t="s">
        <v>893</v>
      </c>
      <c r="K63" s="263" t="s">
        <v>893</v>
      </c>
    </row>
    <row r="64" spans="1:11" ht="16.5" customHeight="1">
      <c r="A64" s="191" t="s">
        <v>93</v>
      </c>
      <c r="B64" s="195"/>
      <c r="C64" s="586">
        <v>26</v>
      </c>
      <c r="D64" s="586">
        <v>0</v>
      </c>
      <c r="E64" s="586">
        <v>0</v>
      </c>
      <c r="F64" s="586">
        <v>0</v>
      </c>
      <c r="G64" s="586">
        <v>1</v>
      </c>
      <c r="H64" s="586">
        <v>20</v>
      </c>
      <c r="I64" s="586">
        <v>2</v>
      </c>
      <c r="J64" s="586">
        <v>3</v>
      </c>
      <c r="K64" s="586">
        <v>0</v>
      </c>
    </row>
    <row r="65" spans="1:11" ht="9.9499999999999993" customHeight="1">
      <c r="A65" s="191"/>
      <c r="B65" s="195" t="s">
        <v>360</v>
      </c>
      <c r="C65" s="586">
        <v>10</v>
      </c>
      <c r="D65" s="263" t="s">
        <v>893</v>
      </c>
      <c r="E65" s="263" t="s">
        <v>893</v>
      </c>
      <c r="F65" s="263" t="s">
        <v>893</v>
      </c>
      <c r="G65" s="263" t="s">
        <v>893</v>
      </c>
      <c r="H65" s="263" t="s">
        <v>893</v>
      </c>
      <c r="I65" s="263" t="s">
        <v>893</v>
      </c>
      <c r="J65" s="263" t="s">
        <v>893</v>
      </c>
      <c r="K65" s="263" t="s">
        <v>893</v>
      </c>
    </row>
    <row r="66" spans="1:11" ht="9.75" customHeight="1">
      <c r="A66" s="191"/>
      <c r="B66" s="195" t="s">
        <v>361</v>
      </c>
      <c r="C66" s="586">
        <v>16</v>
      </c>
      <c r="D66" s="586">
        <v>0</v>
      </c>
      <c r="E66" s="586">
        <v>0</v>
      </c>
      <c r="F66" s="586">
        <v>0</v>
      </c>
      <c r="G66" s="586">
        <v>1</v>
      </c>
      <c r="H66" s="586">
        <v>10</v>
      </c>
      <c r="I66" s="586">
        <v>2</v>
      </c>
      <c r="J66" s="586">
        <v>3</v>
      </c>
      <c r="K66" s="586">
        <v>0</v>
      </c>
    </row>
    <row r="67" spans="1:11" s="172" customFormat="1" ht="8.25" customHeight="1">
      <c r="B67" s="197"/>
    </row>
    <row r="68" spans="1:11" s="172" customFormat="1" ht="8.25" customHeight="1">
      <c r="B68" s="197"/>
    </row>
    <row r="69" spans="1:11" s="172" customFormat="1" ht="8.25" customHeight="1">
      <c r="B69" s="197"/>
    </row>
    <row r="70" spans="1:11" s="172" customFormat="1" ht="8.25" customHeight="1">
      <c r="B70" s="197"/>
    </row>
    <row r="71" spans="1:11" s="172" customFormat="1" ht="8.25" customHeight="1">
      <c r="B71" s="197"/>
    </row>
    <row r="72" spans="1:11" s="172" customFormat="1" ht="8.25" customHeight="1">
      <c r="B72" s="197"/>
    </row>
    <row r="73" spans="1:11" s="172" customFormat="1" ht="8.25" customHeight="1">
      <c r="B73" s="197"/>
    </row>
    <row r="74" spans="1:11" s="172" customFormat="1" ht="8.25" customHeight="1">
      <c r="B74" s="197"/>
    </row>
    <row r="75" spans="1:11" ht="9.75" customHeight="1">
      <c r="A75" s="1316" t="s">
        <v>586</v>
      </c>
      <c r="B75" s="152"/>
      <c r="C75" s="152"/>
      <c r="D75" s="747"/>
      <c r="E75" s="748"/>
      <c r="F75" s="748"/>
      <c r="G75" s="748"/>
      <c r="H75" s="748"/>
      <c r="I75" s="748"/>
      <c r="J75" s="748"/>
      <c r="K75" s="748"/>
    </row>
    <row r="76" spans="1:11" ht="21" customHeight="1">
      <c r="C76" s="744" t="s">
        <v>127</v>
      </c>
      <c r="D76" s="267"/>
      <c r="E76" s="267"/>
      <c r="F76" s="267"/>
      <c r="G76" s="267"/>
      <c r="H76" s="267"/>
      <c r="I76" s="267"/>
      <c r="J76" s="267"/>
      <c r="K76" s="267"/>
    </row>
    <row r="77" spans="1:11" ht="11.25" customHeight="1">
      <c r="C77" s="744"/>
      <c r="D77" s="267"/>
      <c r="E77" s="267"/>
      <c r="F77" s="267"/>
      <c r="G77" s="267"/>
      <c r="H77" s="267"/>
      <c r="I77" s="267"/>
      <c r="J77" s="267"/>
      <c r="K77" s="267"/>
    </row>
    <row r="78" spans="1:11" ht="9.6" customHeight="1">
      <c r="A78" s="191" t="s">
        <v>94</v>
      </c>
      <c r="B78" s="195"/>
      <c r="C78" s="586">
        <v>113</v>
      </c>
      <c r="D78" s="586">
        <v>17</v>
      </c>
      <c r="E78" s="586">
        <v>0</v>
      </c>
      <c r="F78" s="586">
        <v>14</v>
      </c>
      <c r="G78" s="586">
        <v>7</v>
      </c>
      <c r="H78" s="586">
        <v>60</v>
      </c>
      <c r="I78" s="586">
        <v>6</v>
      </c>
      <c r="J78" s="586">
        <v>9</v>
      </c>
      <c r="K78" s="586">
        <v>0</v>
      </c>
    </row>
    <row r="79" spans="1:11" s="584" customFormat="1" ht="11.25">
      <c r="B79" s="195" t="s">
        <v>362</v>
      </c>
      <c r="C79" s="586">
        <v>8</v>
      </c>
      <c r="D79" s="586">
        <v>0</v>
      </c>
      <c r="E79" s="586">
        <v>0</v>
      </c>
      <c r="F79" s="586">
        <v>2</v>
      </c>
      <c r="G79" s="586">
        <v>2</v>
      </c>
      <c r="H79" s="586">
        <v>0</v>
      </c>
      <c r="I79" s="586">
        <v>0</v>
      </c>
      <c r="J79" s="586">
        <v>4</v>
      </c>
      <c r="K79" s="586">
        <v>0</v>
      </c>
    </row>
    <row r="80" spans="1:11" s="584" customFormat="1" ht="11.25">
      <c r="B80" s="195" t="s">
        <v>363</v>
      </c>
      <c r="C80" s="586">
        <v>5</v>
      </c>
      <c r="D80" s="586">
        <v>0</v>
      </c>
      <c r="E80" s="586">
        <v>0</v>
      </c>
      <c r="F80" s="586">
        <v>2</v>
      </c>
      <c r="G80" s="586">
        <v>0</v>
      </c>
      <c r="H80" s="586">
        <v>0</v>
      </c>
      <c r="I80" s="586">
        <v>0</v>
      </c>
      <c r="J80" s="586">
        <v>3</v>
      </c>
      <c r="K80" s="586">
        <v>0</v>
      </c>
    </row>
    <row r="81" spans="1:11" s="584" customFormat="1" ht="11.25">
      <c r="B81" s="195" t="s">
        <v>364</v>
      </c>
      <c r="C81" s="586">
        <v>40</v>
      </c>
      <c r="D81" s="586">
        <v>12</v>
      </c>
      <c r="E81" s="586">
        <v>0</v>
      </c>
      <c r="F81" s="586">
        <v>2</v>
      </c>
      <c r="G81" s="586">
        <v>2</v>
      </c>
      <c r="H81" s="586">
        <v>22</v>
      </c>
      <c r="I81" s="586">
        <v>1</v>
      </c>
      <c r="J81" s="586">
        <v>1</v>
      </c>
      <c r="K81" s="586">
        <v>0</v>
      </c>
    </row>
    <row r="82" spans="1:11" s="584" customFormat="1" ht="11.25">
      <c r="B82" s="195" t="s">
        <v>365</v>
      </c>
      <c r="C82" s="586">
        <v>5</v>
      </c>
      <c r="D82" s="586">
        <v>1</v>
      </c>
      <c r="E82" s="586">
        <v>0</v>
      </c>
      <c r="F82" s="586">
        <v>2</v>
      </c>
      <c r="G82" s="586">
        <v>1</v>
      </c>
      <c r="H82" s="586">
        <v>0</v>
      </c>
      <c r="I82" s="586">
        <v>0</v>
      </c>
      <c r="J82" s="586">
        <v>1</v>
      </c>
      <c r="K82" s="586">
        <v>0</v>
      </c>
    </row>
    <row r="83" spans="1:11" s="584" customFormat="1" ht="12">
      <c r="B83" s="195" t="s">
        <v>366</v>
      </c>
      <c r="C83" s="586">
        <v>34</v>
      </c>
      <c r="D83" s="263" t="s">
        <v>893</v>
      </c>
      <c r="E83" s="263" t="s">
        <v>893</v>
      </c>
      <c r="F83" s="263" t="s">
        <v>893</v>
      </c>
      <c r="G83" s="263" t="s">
        <v>893</v>
      </c>
      <c r="H83" s="263" t="s">
        <v>893</v>
      </c>
      <c r="I83" s="263" t="s">
        <v>893</v>
      </c>
      <c r="J83" s="263" t="s">
        <v>893</v>
      </c>
      <c r="K83" s="263" t="s">
        <v>893</v>
      </c>
    </row>
    <row r="84" spans="1:11" s="584" customFormat="1" ht="12">
      <c r="B84" s="195" t="s">
        <v>367</v>
      </c>
      <c r="C84" s="586">
        <v>5</v>
      </c>
      <c r="D84" s="263" t="s">
        <v>893</v>
      </c>
      <c r="E84" s="263" t="s">
        <v>893</v>
      </c>
      <c r="F84" s="263" t="s">
        <v>893</v>
      </c>
      <c r="G84" s="263" t="s">
        <v>893</v>
      </c>
      <c r="H84" s="263" t="s">
        <v>893</v>
      </c>
      <c r="I84" s="263" t="s">
        <v>893</v>
      </c>
      <c r="J84" s="263" t="s">
        <v>893</v>
      </c>
      <c r="K84" s="263" t="s">
        <v>893</v>
      </c>
    </row>
    <row r="85" spans="1:11" s="584" customFormat="1" ht="12">
      <c r="B85" s="195" t="s">
        <v>368</v>
      </c>
      <c r="C85" s="586">
        <v>1</v>
      </c>
      <c r="D85" s="263" t="s">
        <v>893</v>
      </c>
      <c r="E85" s="263" t="s">
        <v>893</v>
      </c>
      <c r="F85" s="263" t="s">
        <v>893</v>
      </c>
      <c r="G85" s="263" t="s">
        <v>893</v>
      </c>
      <c r="H85" s="263" t="s">
        <v>893</v>
      </c>
      <c r="I85" s="263" t="s">
        <v>893</v>
      </c>
      <c r="J85" s="263" t="s">
        <v>893</v>
      </c>
      <c r="K85" s="263" t="s">
        <v>893</v>
      </c>
    </row>
    <row r="86" spans="1:11" s="584" customFormat="1" ht="11.25">
      <c r="B86" s="585" t="s">
        <v>369</v>
      </c>
      <c r="C86" s="586">
        <v>3</v>
      </c>
      <c r="D86" s="586">
        <v>1</v>
      </c>
      <c r="E86" s="586">
        <v>0</v>
      </c>
      <c r="F86" s="586">
        <v>2</v>
      </c>
      <c r="G86" s="586">
        <v>0</v>
      </c>
      <c r="H86" s="586">
        <v>0</v>
      </c>
      <c r="I86" s="586">
        <v>0</v>
      </c>
      <c r="J86" s="586">
        <v>0</v>
      </c>
      <c r="K86" s="586">
        <v>0</v>
      </c>
    </row>
    <row r="87" spans="1:11" s="584" customFormat="1" ht="11.25">
      <c r="B87" s="195" t="s">
        <v>370</v>
      </c>
      <c r="C87" s="586">
        <v>9</v>
      </c>
      <c r="D87" s="586">
        <v>0</v>
      </c>
      <c r="E87" s="586">
        <v>0</v>
      </c>
      <c r="F87" s="586">
        <v>4</v>
      </c>
      <c r="G87" s="586">
        <v>2</v>
      </c>
      <c r="H87" s="586">
        <v>3</v>
      </c>
      <c r="I87" s="586">
        <v>0</v>
      </c>
      <c r="J87" s="586">
        <v>0</v>
      </c>
      <c r="K87" s="586">
        <v>0</v>
      </c>
    </row>
    <row r="88" spans="1:11" s="584" customFormat="1" ht="11.25">
      <c r="B88" s="195" t="s">
        <v>371</v>
      </c>
      <c r="C88" s="586">
        <v>2</v>
      </c>
      <c r="D88" s="586">
        <v>1</v>
      </c>
      <c r="E88" s="586">
        <v>0</v>
      </c>
      <c r="F88" s="586">
        <v>0</v>
      </c>
      <c r="G88" s="586">
        <v>0</v>
      </c>
      <c r="H88" s="586">
        <v>1</v>
      </c>
      <c r="I88" s="586">
        <v>0</v>
      </c>
      <c r="J88" s="586">
        <v>0</v>
      </c>
      <c r="K88" s="586">
        <v>0</v>
      </c>
    </row>
    <row r="89" spans="1:11" s="584" customFormat="1" ht="12">
      <c r="B89" s="749" t="s">
        <v>2449</v>
      </c>
      <c r="C89" s="586">
        <v>1</v>
      </c>
      <c r="D89" s="263" t="s">
        <v>893</v>
      </c>
      <c r="E89" s="263" t="s">
        <v>893</v>
      </c>
      <c r="F89" s="263" t="s">
        <v>893</v>
      </c>
      <c r="G89" s="263" t="s">
        <v>893</v>
      </c>
      <c r="H89" s="263" t="s">
        <v>893</v>
      </c>
      <c r="I89" s="263" t="s">
        <v>893</v>
      </c>
      <c r="J89" s="263" t="s">
        <v>893</v>
      </c>
      <c r="K89" s="263" t="s">
        <v>893</v>
      </c>
    </row>
    <row r="90" spans="1:11" ht="16.149999999999999" customHeight="1">
      <c r="A90" s="191" t="s">
        <v>95</v>
      </c>
      <c r="B90" s="749"/>
      <c r="C90" s="586">
        <v>267</v>
      </c>
      <c r="D90" s="586">
        <v>34</v>
      </c>
      <c r="E90" s="586">
        <v>7</v>
      </c>
      <c r="F90" s="586">
        <v>44</v>
      </c>
      <c r="G90" s="586">
        <v>30</v>
      </c>
      <c r="H90" s="586">
        <v>136</v>
      </c>
      <c r="I90" s="586">
        <v>3</v>
      </c>
      <c r="J90" s="586">
        <v>12</v>
      </c>
      <c r="K90" s="586">
        <v>1</v>
      </c>
    </row>
    <row r="91" spans="1:11" s="584" customFormat="1" ht="11.25">
      <c r="B91" s="195" t="s">
        <v>375</v>
      </c>
      <c r="C91" s="586">
        <v>34</v>
      </c>
      <c r="D91" s="586">
        <v>0</v>
      </c>
      <c r="E91" s="586">
        <v>0</v>
      </c>
      <c r="F91" s="586">
        <v>4</v>
      </c>
      <c r="G91" s="586">
        <v>7</v>
      </c>
      <c r="H91" s="586">
        <v>20</v>
      </c>
      <c r="I91" s="586">
        <v>0</v>
      </c>
      <c r="J91" s="586">
        <v>3</v>
      </c>
      <c r="K91" s="586">
        <v>0</v>
      </c>
    </row>
    <row r="92" spans="1:11" s="584" customFormat="1" ht="11.25">
      <c r="B92" s="195" t="s">
        <v>376</v>
      </c>
      <c r="C92" s="586">
        <v>11</v>
      </c>
      <c r="D92" s="586">
        <v>3</v>
      </c>
      <c r="E92" s="586">
        <v>1</v>
      </c>
      <c r="F92" s="586">
        <v>4</v>
      </c>
      <c r="G92" s="586">
        <v>2</v>
      </c>
      <c r="H92" s="586">
        <v>0</v>
      </c>
      <c r="I92" s="586">
        <v>0</v>
      </c>
      <c r="J92" s="586">
        <v>1</v>
      </c>
      <c r="K92" s="586">
        <v>0</v>
      </c>
    </row>
    <row r="93" spans="1:11" s="584" customFormat="1" ht="11.25">
      <c r="B93" s="195" t="s">
        <v>377</v>
      </c>
      <c r="C93" s="586">
        <v>23</v>
      </c>
      <c r="D93" s="586">
        <v>2</v>
      </c>
      <c r="E93" s="586">
        <v>0</v>
      </c>
      <c r="F93" s="586">
        <v>5</v>
      </c>
      <c r="G93" s="586">
        <v>3</v>
      </c>
      <c r="H93" s="586">
        <v>11</v>
      </c>
      <c r="I93" s="586">
        <v>0</v>
      </c>
      <c r="J93" s="586">
        <v>2</v>
      </c>
      <c r="K93" s="586">
        <v>0</v>
      </c>
    </row>
    <row r="94" spans="1:11" s="584" customFormat="1" ht="11.25">
      <c r="B94" s="195" t="s">
        <v>378</v>
      </c>
      <c r="C94" s="586">
        <v>23</v>
      </c>
      <c r="D94" s="586">
        <v>3</v>
      </c>
      <c r="E94" s="586">
        <v>0</v>
      </c>
      <c r="F94" s="586">
        <v>0</v>
      </c>
      <c r="G94" s="586">
        <v>4</v>
      </c>
      <c r="H94" s="586">
        <v>15</v>
      </c>
      <c r="I94" s="586">
        <v>1</v>
      </c>
      <c r="J94" s="586">
        <v>0</v>
      </c>
      <c r="K94" s="586">
        <v>0</v>
      </c>
    </row>
    <row r="95" spans="1:11" s="584" customFormat="1" ht="11.25">
      <c r="B95" s="195" t="s">
        <v>597</v>
      </c>
      <c r="C95" s="586">
        <v>7</v>
      </c>
      <c r="D95" s="586">
        <v>1</v>
      </c>
      <c r="E95" s="586">
        <v>0</v>
      </c>
      <c r="F95" s="586">
        <v>0</v>
      </c>
      <c r="G95" s="586">
        <v>1</v>
      </c>
      <c r="H95" s="586">
        <v>0</v>
      </c>
      <c r="I95" s="586">
        <v>0</v>
      </c>
      <c r="J95" s="586">
        <v>4</v>
      </c>
      <c r="K95" s="586">
        <v>1</v>
      </c>
    </row>
    <row r="96" spans="1:11" s="584" customFormat="1" ht="11.25">
      <c r="B96" s="195" t="s">
        <v>379</v>
      </c>
      <c r="C96" s="586">
        <v>24</v>
      </c>
      <c r="D96" s="586">
        <v>2</v>
      </c>
      <c r="E96" s="586">
        <v>0</v>
      </c>
      <c r="F96" s="586">
        <v>1</v>
      </c>
      <c r="G96" s="586">
        <v>3</v>
      </c>
      <c r="H96" s="586">
        <v>18</v>
      </c>
      <c r="I96" s="586">
        <v>0</v>
      </c>
      <c r="J96" s="586">
        <v>0</v>
      </c>
      <c r="K96" s="586">
        <v>0</v>
      </c>
    </row>
    <row r="97" spans="1:11" s="584" customFormat="1" ht="11.25">
      <c r="B97" s="195" t="s">
        <v>380</v>
      </c>
      <c r="C97" s="586">
        <v>32</v>
      </c>
      <c r="D97" s="586">
        <v>3</v>
      </c>
      <c r="E97" s="586">
        <v>2</v>
      </c>
      <c r="F97" s="586">
        <v>3</v>
      </c>
      <c r="G97" s="586">
        <v>1</v>
      </c>
      <c r="H97" s="586">
        <v>22</v>
      </c>
      <c r="I97" s="586">
        <v>0</v>
      </c>
      <c r="J97" s="586">
        <v>1</v>
      </c>
      <c r="K97" s="586">
        <v>0</v>
      </c>
    </row>
    <row r="98" spans="1:11" s="584" customFormat="1" ht="11.25">
      <c r="B98" s="585" t="s">
        <v>381</v>
      </c>
      <c r="C98" s="586">
        <v>6</v>
      </c>
      <c r="D98" s="586">
        <v>3</v>
      </c>
      <c r="E98" s="586">
        <v>0</v>
      </c>
      <c r="F98" s="586">
        <v>2</v>
      </c>
      <c r="G98" s="586">
        <v>1</v>
      </c>
      <c r="H98" s="586">
        <v>0</v>
      </c>
      <c r="I98" s="586">
        <v>0</v>
      </c>
      <c r="J98" s="586">
        <v>0</v>
      </c>
      <c r="K98" s="586">
        <v>0</v>
      </c>
    </row>
    <row r="99" spans="1:11" s="584" customFormat="1" ht="11.25">
      <c r="B99" s="195" t="s">
        <v>382</v>
      </c>
      <c r="C99" s="586">
        <v>44</v>
      </c>
      <c r="D99" s="586">
        <v>5</v>
      </c>
      <c r="E99" s="586">
        <v>0</v>
      </c>
      <c r="F99" s="586">
        <v>8</v>
      </c>
      <c r="G99" s="586">
        <v>3</v>
      </c>
      <c r="H99" s="586">
        <v>28</v>
      </c>
      <c r="I99" s="586">
        <v>0</v>
      </c>
      <c r="J99" s="586">
        <v>0</v>
      </c>
      <c r="K99" s="586">
        <v>0</v>
      </c>
    </row>
    <row r="100" spans="1:11" s="584" customFormat="1" ht="12">
      <c r="B100" s="195" t="s">
        <v>383</v>
      </c>
      <c r="C100" s="586">
        <v>4</v>
      </c>
      <c r="D100" s="263" t="s">
        <v>893</v>
      </c>
      <c r="E100" s="263" t="s">
        <v>893</v>
      </c>
      <c r="F100" s="263" t="s">
        <v>893</v>
      </c>
      <c r="G100" s="263" t="s">
        <v>893</v>
      </c>
      <c r="H100" s="263" t="s">
        <v>893</v>
      </c>
      <c r="I100" s="263" t="s">
        <v>893</v>
      </c>
      <c r="J100" s="263" t="s">
        <v>893</v>
      </c>
      <c r="K100" s="263" t="s">
        <v>893</v>
      </c>
    </row>
    <row r="101" spans="1:11" s="584" customFormat="1" ht="11.25">
      <c r="B101" s="195" t="s">
        <v>384</v>
      </c>
      <c r="C101" s="586">
        <v>30</v>
      </c>
      <c r="D101" s="586">
        <v>6</v>
      </c>
      <c r="E101" s="586">
        <v>0</v>
      </c>
      <c r="F101" s="586">
        <v>7</v>
      </c>
      <c r="G101" s="586">
        <v>3</v>
      </c>
      <c r="H101" s="586">
        <v>12</v>
      </c>
      <c r="I101" s="586">
        <v>2</v>
      </c>
      <c r="J101" s="586">
        <v>0</v>
      </c>
      <c r="K101" s="586">
        <v>0</v>
      </c>
    </row>
    <row r="102" spans="1:11" s="584" customFormat="1" ht="11.25">
      <c r="B102" s="195" t="s">
        <v>385</v>
      </c>
      <c r="C102" s="586">
        <v>6</v>
      </c>
      <c r="D102" s="586">
        <v>4</v>
      </c>
      <c r="E102" s="586">
        <v>0</v>
      </c>
      <c r="F102" s="586">
        <v>2</v>
      </c>
      <c r="G102" s="586">
        <v>0</v>
      </c>
      <c r="H102" s="586">
        <v>0</v>
      </c>
      <c r="I102" s="586">
        <v>0</v>
      </c>
      <c r="J102" s="586">
        <v>0</v>
      </c>
      <c r="K102" s="586">
        <v>0</v>
      </c>
    </row>
    <row r="103" spans="1:11" s="584" customFormat="1" ht="11.25">
      <c r="B103" s="195" t="s">
        <v>386</v>
      </c>
      <c r="C103" s="586">
        <v>10</v>
      </c>
      <c r="D103" s="586">
        <v>2</v>
      </c>
      <c r="E103" s="586">
        <v>0</v>
      </c>
      <c r="F103" s="586">
        <v>7</v>
      </c>
      <c r="G103" s="586">
        <v>1</v>
      </c>
      <c r="H103" s="586">
        <v>0</v>
      </c>
      <c r="I103" s="586">
        <v>0</v>
      </c>
      <c r="J103" s="586">
        <v>0</v>
      </c>
      <c r="K103" s="586">
        <v>0</v>
      </c>
    </row>
    <row r="104" spans="1:11" s="584" customFormat="1" ht="12">
      <c r="B104" s="195" t="s">
        <v>388</v>
      </c>
      <c r="C104" s="586">
        <v>2</v>
      </c>
      <c r="D104" s="263" t="s">
        <v>893</v>
      </c>
      <c r="E104" s="263" t="s">
        <v>893</v>
      </c>
      <c r="F104" s="263" t="s">
        <v>893</v>
      </c>
      <c r="G104" s="263" t="s">
        <v>893</v>
      </c>
      <c r="H104" s="263" t="s">
        <v>893</v>
      </c>
      <c r="I104" s="263" t="s">
        <v>893</v>
      </c>
      <c r="J104" s="263" t="s">
        <v>893</v>
      </c>
      <c r="K104" s="263" t="s">
        <v>893</v>
      </c>
    </row>
    <row r="105" spans="1:11" s="584" customFormat="1" ht="11.25">
      <c r="B105" s="195" t="s">
        <v>387</v>
      </c>
      <c r="C105" s="586">
        <v>11</v>
      </c>
      <c r="D105" s="586">
        <v>0</v>
      </c>
      <c r="E105" s="586">
        <v>0</v>
      </c>
      <c r="F105" s="586">
        <v>1</v>
      </c>
      <c r="G105" s="586">
        <v>0</v>
      </c>
      <c r="H105" s="586">
        <v>10</v>
      </c>
      <c r="I105" s="586">
        <v>0</v>
      </c>
      <c r="J105" s="586">
        <v>0</v>
      </c>
      <c r="K105" s="586">
        <v>0</v>
      </c>
    </row>
    <row r="106" spans="1:11" ht="18" customHeight="1">
      <c r="A106" s="191" t="s">
        <v>96</v>
      </c>
      <c r="B106" s="749"/>
      <c r="C106" s="586">
        <v>46</v>
      </c>
      <c r="D106" s="586">
        <v>10</v>
      </c>
      <c r="E106" s="586">
        <v>1</v>
      </c>
      <c r="F106" s="586">
        <v>6</v>
      </c>
      <c r="G106" s="586">
        <v>3</v>
      </c>
      <c r="H106" s="586">
        <v>21</v>
      </c>
      <c r="I106" s="586">
        <v>0</v>
      </c>
      <c r="J106" s="586">
        <v>3</v>
      </c>
      <c r="K106" s="586">
        <v>2</v>
      </c>
    </row>
    <row r="107" spans="1:11" s="584" customFormat="1" ht="11.25">
      <c r="B107" s="195" t="s">
        <v>390</v>
      </c>
      <c r="C107" s="586">
        <v>3</v>
      </c>
      <c r="D107" s="586">
        <v>0</v>
      </c>
      <c r="E107" s="586">
        <v>0</v>
      </c>
      <c r="F107" s="586">
        <v>1</v>
      </c>
      <c r="G107" s="586">
        <v>0</v>
      </c>
      <c r="H107" s="586">
        <v>0</v>
      </c>
      <c r="I107" s="586">
        <v>0</v>
      </c>
      <c r="J107" s="586">
        <v>2</v>
      </c>
      <c r="K107" s="586">
        <v>0</v>
      </c>
    </row>
    <row r="108" spans="1:11" s="584" customFormat="1" ht="12">
      <c r="B108" s="195" t="s">
        <v>391</v>
      </c>
      <c r="C108" s="586">
        <v>3</v>
      </c>
      <c r="D108" s="263" t="s">
        <v>893</v>
      </c>
      <c r="E108" s="263" t="s">
        <v>893</v>
      </c>
      <c r="F108" s="263" t="s">
        <v>893</v>
      </c>
      <c r="G108" s="263" t="s">
        <v>893</v>
      </c>
      <c r="H108" s="263" t="s">
        <v>893</v>
      </c>
      <c r="I108" s="263" t="s">
        <v>893</v>
      </c>
      <c r="J108" s="263" t="s">
        <v>893</v>
      </c>
      <c r="K108" s="263" t="s">
        <v>893</v>
      </c>
    </row>
    <row r="109" spans="1:11" s="584" customFormat="1" ht="11.25">
      <c r="B109" s="195" t="s">
        <v>392</v>
      </c>
      <c r="C109" s="586">
        <v>34</v>
      </c>
      <c r="D109" s="586">
        <v>6</v>
      </c>
      <c r="E109" s="586">
        <v>1</v>
      </c>
      <c r="F109" s="586">
        <v>2</v>
      </c>
      <c r="G109" s="586">
        <v>2</v>
      </c>
      <c r="H109" s="586">
        <v>21</v>
      </c>
      <c r="I109" s="586">
        <v>0</v>
      </c>
      <c r="J109" s="586">
        <v>0</v>
      </c>
      <c r="K109" s="586">
        <v>2</v>
      </c>
    </row>
    <row r="110" spans="1:11" s="584" customFormat="1" ht="11.25">
      <c r="B110" s="195" t="s">
        <v>2450</v>
      </c>
      <c r="C110" s="586"/>
      <c r="D110" s="586"/>
      <c r="E110" s="586"/>
      <c r="F110" s="586"/>
      <c r="G110" s="586"/>
      <c r="H110" s="586"/>
      <c r="I110" s="586"/>
      <c r="J110" s="586"/>
      <c r="K110" s="586"/>
    </row>
    <row r="111" spans="1:11" s="584" customFormat="1" ht="12">
      <c r="B111" s="195" t="s">
        <v>511</v>
      </c>
      <c r="C111" s="586">
        <v>1</v>
      </c>
      <c r="D111" s="263" t="s">
        <v>893</v>
      </c>
      <c r="E111" s="263" t="s">
        <v>893</v>
      </c>
      <c r="F111" s="263" t="s">
        <v>893</v>
      </c>
      <c r="G111" s="263" t="s">
        <v>893</v>
      </c>
      <c r="H111" s="263" t="s">
        <v>893</v>
      </c>
      <c r="I111" s="263" t="s">
        <v>893</v>
      </c>
      <c r="J111" s="263" t="s">
        <v>893</v>
      </c>
      <c r="K111" s="263" t="s">
        <v>893</v>
      </c>
    </row>
    <row r="112" spans="1:11" s="584" customFormat="1" ht="11.25">
      <c r="B112" s="195" t="s">
        <v>395</v>
      </c>
      <c r="C112" s="586">
        <v>5</v>
      </c>
      <c r="D112" s="586">
        <v>3</v>
      </c>
      <c r="E112" s="586">
        <v>0</v>
      </c>
      <c r="F112" s="586">
        <v>2</v>
      </c>
      <c r="G112" s="586">
        <v>0</v>
      </c>
      <c r="H112" s="586">
        <v>0</v>
      </c>
      <c r="I112" s="586">
        <v>0</v>
      </c>
      <c r="J112" s="586">
        <v>0</v>
      </c>
      <c r="K112" s="586">
        <v>0</v>
      </c>
    </row>
    <row r="113" spans="1:11" ht="18" customHeight="1">
      <c r="A113" s="90" t="s">
        <v>97</v>
      </c>
      <c r="B113" s="749"/>
      <c r="C113" s="586">
        <v>16</v>
      </c>
      <c r="D113" s="586">
        <v>2</v>
      </c>
      <c r="E113" s="586">
        <v>0</v>
      </c>
      <c r="F113" s="586">
        <v>1</v>
      </c>
      <c r="G113" s="586">
        <v>3</v>
      </c>
      <c r="H113" s="586">
        <v>8</v>
      </c>
      <c r="I113" s="586">
        <v>0</v>
      </c>
      <c r="J113" s="586">
        <v>2</v>
      </c>
      <c r="K113" s="586">
        <v>0</v>
      </c>
    </row>
    <row r="114" spans="1:11" ht="9.9499999999999993" customHeight="1">
      <c r="A114" s="191"/>
      <c r="B114" s="749" t="s">
        <v>400</v>
      </c>
      <c r="C114" s="586">
        <v>16</v>
      </c>
      <c r="D114" s="586">
        <v>2</v>
      </c>
      <c r="E114" s="586">
        <v>0</v>
      </c>
      <c r="F114" s="586">
        <v>1</v>
      </c>
      <c r="G114" s="586">
        <v>3</v>
      </c>
      <c r="H114" s="586">
        <v>8</v>
      </c>
      <c r="I114" s="586">
        <v>0</v>
      </c>
      <c r="J114" s="586">
        <v>2</v>
      </c>
      <c r="K114" s="586">
        <v>0</v>
      </c>
    </row>
    <row r="115" spans="1:11" ht="18" customHeight="1">
      <c r="A115" s="90" t="s">
        <v>98</v>
      </c>
      <c r="B115" s="749"/>
      <c r="C115" s="586">
        <v>74</v>
      </c>
      <c r="D115" s="586">
        <v>11</v>
      </c>
      <c r="E115" s="586">
        <v>0</v>
      </c>
      <c r="F115" s="586">
        <v>8</v>
      </c>
      <c r="G115" s="586">
        <v>6</v>
      </c>
      <c r="H115" s="586">
        <v>34</v>
      </c>
      <c r="I115" s="586">
        <v>1</v>
      </c>
      <c r="J115" s="586">
        <v>13</v>
      </c>
      <c r="K115" s="586">
        <v>1</v>
      </c>
    </row>
    <row r="116" spans="1:11" ht="9.9499999999999993" customHeight="1">
      <c r="B116" s="749" t="s">
        <v>401</v>
      </c>
      <c r="C116" s="586">
        <v>5</v>
      </c>
      <c r="D116" s="586">
        <v>1</v>
      </c>
      <c r="E116" s="586">
        <v>0</v>
      </c>
      <c r="F116" s="586">
        <v>2</v>
      </c>
      <c r="G116" s="586">
        <v>1</v>
      </c>
      <c r="H116" s="586">
        <v>0</v>
      </c>
      <c r="I116" s="586">
        <v>0</v>
      </c>
      <c r="J116" s="586">
        <v>1</v>
      </c>
      <c r="K116" s="586">
        <v>0</v>
      </c>
    </row>
    <row r="117" spans="1:11" ht="9.9499999999999993" customHeight="1">
      <c r="B117" s="749" t="s">
        <v>402</v>
      </c>
      <c r="C117" s="586">
        <v>38</v>
      </c>
      <c r="D117" s="586">
        <v>4</v>
      </c>
      <c r="E117" s="586">
        <v>0</v>
      </c>
      <c r="F117" s="586">
        <v>3</v>
      </c>
      <c r="G117" s="586">
        <v>3</v>
      </c>
      <c r="H117" s="586">
        <v>18</v>
      </c>
      <c r="I117" s="586">
        <v>1</v>
      </c>
      <c r="J117" s="586">
        <v>8</v>
      </c>
      <c r="K117" s="586">
        <v>1</v>
      </c>
    </row>
    <row r="118" spans="1:11" ht="9.9499999999999993" customHeight="1">
      <c r="A118" s="191"/>
      <c r="B118" s="749" t="s">
        <v>555</v>
      </c>
      <c r="C118" s="586">
        <v>3</v>
      </c>
      <c r="D118" s="263" t="s">
        <v>893</v>
      </c>
      <c r="E118" s="263" t="s">
        <v>893</v>
      </c>
      <c r="F118" s="263" t="s">
        <v>893</v>
      </c>
      <c r="G118" s="263" t="s">
        <v>893</v>
      </c>
      <c r="H118" s="263" t="s">
        <v>893</v>
      </c>
      <c r="I118" s="263" t="s">
        <v>893</v>
      </c>
      <c r="J118" s="263" t="s">
        <v>893</v>
      </c>
      <c r="K118" s="263" t="s">
        <v>893</v>
      </c>
    </row>
    <row r="119" spans="1:11" ht="9.75" customHeight="1">
      <c r="B119" s="749" t="s">
        <v>403</v>
      </c>
      <c r="C119" s="586">
        <v>27</v>
      </c>
      <c r="D119" s="586">
        <v>6</v>
      </c>
      <c r="E119" s="586">
        <v>0</v>
      </c>
      <c r="F119" s="586">
        <v>1</v>
      </c>
      <c r="G119" s="586">
        <v>2</v>
      </c>
      <c r="H119" s="586">
        <v>16</v>
      </c>
      <c r="I119" s="586">
        <v>0</v>
      </c>
      <c r="J119" s="586">
        <v>2</v>
      </c>
      <c r="K119" s="586">
        <v>0</v>
      </c>
    </row>
    <row r="120" spans="1:11" ht="9.75" customHeight="1">
      <c r="B120" s="585" t="s">
        <v>2451</v>
      </c>
      <c r="C120" s="586"/>
      <c r="D120" s="586"/>
      <c r="E120" s="586"/>
      <c r="F120" s="586"/>
      <c r="G120" s="586"/>
      <c r="H120" s="586"/>
      <c r="I120" s="586"/>
      <c r="J120" s="586"/>
      <c r="K120" s="586"/>
    </row>
    <row r="121" spans="1:11" ht="9.75" customHeight="1">
      <c r="B121" s="585" t="s">
        <v>2452</v>
      </c>
      <c r="C121" s="586">
        <v>1</v>
      </c>
      <c r="D121" s="263" t="s">
        <v>893</v>
      </c>
      <c r="E121" s="263" t="s">
        <v>893</v>
      </c>
      <c r="F121" s="263" t="s">
        <v>893</v>
      </c>
      <c r="G121" s="263" t="s">
        <v>893</v>
      </c>
      <c r="H121" s="263" t="s">
        <v>893</v>
      </c>
      <c r="I121" s="263" t="s">
        <v>893</v>
      </c>
      <c r="J121" s="263" t="s">
        <v>893</v>
      </c>
      <c r="K121" s="263" t="s">
        <v>893</v>
      </c>
    </row>
    <row r="122" spans="1:11" ht="18.75" customHeight="1">
      <c r="A122" s="191" t="s">
        <v>99</v>
      </c>
      <c r="B122" s="749"/>
      <c r="C122" s="586">
        <v>37</v>
      </c>
      <c r="D122" s="586">
        <v>9</v>
      </c>
      <c r="E122" s="586">
        <v>0</v>
      </c>
      <c r="F122" s="586">
        <v>5</v>
      </c>
      <c r="G122" s="586">
        <v>4</v>
      </c>
      <c r="H122" s="586">
        <v>16</v>
      </c>
      <c r="I122" s="586">
        <v>1</v>
      </c>
      <c r="J122" s="586">
        <v>2</v>
      </c>
      <c r="K122" s="586">
        <v>0</v>
      </c>
    </row>
    <row r="123" spans="1:11" ht="9.75" customHeight="1">
      <c r="B123" s="749" t="s">
        <v>406</v>
      </c>
      <c r="C123" s="586">
        <v>26</v>
      </c>
      <c r="D123" s="586">
        <v>9</v>
      </c>
      <c r="E123" s="586">
        <v>0</v>
      </c>
      <c r="F123" s="586">
        <v>3</v>
      </c>
      <c r="G123" s="586">
        <v>4</v>
      </c>
      <c r="H123" s="586">
        <v>9</v>
      </c>
      <c r="I123" s="586">
        <v>1</v>
      </c>
      <c r="J123" s="586">
        <v>0</v>
      </c>
      <c r="K123" s="586">
        <v>0</v>
      </c>
    </row>
    <row r="124" spans="1:11" ht="9.9499999999999993" customHeight="1">
      <c r="B124" s="749" t="s">
        <v>407</v>
      </c>
      <c r="C124" s="586">
        <v>11</v>
      </c>
      <c r="D124" s="586">
        <v>0</v>
      </c>
      <c r="E124" s="586">
        <v>0</v>
      </c>
      <c r="F124" s="586">
        <v>2</v>
      </c>
      <c r="G124" s="586">
        <v>0</v>
      </c>
      <c r="H124" s="586">
        <v>7</v>
      </c>
      <c r="I124" s="586">
        <v>0</v>
      </c>
      <c r="J124" s="586">
        <v>2</v>
      </c>
      <c r="K124" s="586">
        <v>0</v>
      </c>
    </row>
    <row r="125" spans="1:11" ht="17.25" customHeight="1">
      <c r="A125" s="90" t="s">
        <v>100</v>
      </c>
      <c r="B125" s="749"/>
      <c r="C125" s="586">
        <v>33</v>
      </c>
      <c r="D125" s="586">
        <v>1</v>
      </c>
      <c r="E125" s="586">
        <v>0</v>
      </c>
      <c r="F125" s="586">
        <v>1</v>
      </c>
      <c r="G125" s="586">
        <v>6</v>
      </c>
      <c r="H125" s="586">
        <v>24</v>
      </c>
      <c r="I125" s="586">
        <v>1</v>
      </c>
      <c r="J125" s="586">
        <v>0</v>
      </c>
      <c r="K125" s="586">
        <v>0</v>
      </c>
    </row>
    <row r="126" spans="1:11" ht="9.9499999999999993" customHeight="1">
      <c r="A126" s="191"/>
      <c r="B126" s="749" t="s">
        <v>409</v>
      </c>
      <c r="C126" s="586">
        <v>20</v>
      </c>
      <c r="D126" s="586">
        <v>1</v>
      </c>
      <c r="E126" s="586">
        <v>0</v>
      </c>
      <c r="F126" s="586">
        <v>1</v>
      </c>
      <c r="G126" s="586">
        <v>4</v>
      </c>
      <c r="H126" s="586">
        <v>13</v>
      </c>
      <c r="I126" s="586">
        <v>1</v>
      </c>
      <c r="J126" s="586">
        <v>0</v>
      </c>
      <c r="K126" s="586">
        <v>0</v>
      </c>
    </row>
    <row r="127" spans="1:11" ht="9.9499999999999993" customHeight="1">
      <c r="B127" s="749" t="s">
        <v>410</v>
      </c>
      <c r="C127" s="586">
        <v>13</v>
      </c>
      <c r="D127" s="586">
        <v>0</v>
      </c>
      <c r="E127" s="586">
        <v>0</v>
      </c>
      <c r="F127" s="586">
        <v>0</v>
      </c>
      <c r="G127" s="586">
        <v>2</v>
      </c>
      <c r="H127" s="586">
        <v>11</v>
      </c>
      <c r="I127" s="586">
        <v>0</v>
      </c>
      <c r="J127" s="586">
        <v>0</v>
      </c>
      <c r="K127" s="586">
        <v>0</v>
      </c>
    </row>
    <row r="128" spans="1:11" ht="17.25" customHeight="1">
      <c r="A128" s="90" t="s">
        <v>101</v>
      </c>
      <c r="B128" s="749"/>
      <c r="C128" s="586">
        <v>35</v>
      </c>
      <c r="D128" s="586">
        <v>11</v>
      </c>
      <c r="E128" s="586">
        <v>1</v>
      </c>
      <c r="F128" s="586">
        <v>5</v>
      </c>
      <c r="G128" s="586">
        <v>2</v>
      </c>
      <c r="H128" s="586">
        <v>12</v>
      </c>
      <c r="I128" s="586">
        <v>0</v>
      </c>
      <c r="J128" s="586">
        <v>4</v>
      </c>
      <c r="K128" s="586">
        <v>0</v>
      </c>
    </row>
    <row r="129" spans="1:11" ht="9.9499999999999993" customHeight="1">
      <c r="A129" s="191"/>
      <c r="B129" s="749" t="s">
        <v>411</v>
      </c>
      <c r="C129" s="586">
        <v>4</v>
      </c>
      <c r="D129" s="263" t="s">
        <v>893</v>
      </c>
      <c r="E129" s="263" t="s">
        <v>893</v>
      </c>
      <c r="F129" s="263" t="s">
        <v>893</v>
      </c>
      <c r="G129" s="263" t="s">
        <v>893</v>
      </c>
      <c r="H129" s="263" t="s">
        <v>893</v>
      </c>
      <c r="I129" s="263" t="s">
        <v>893</v>
      </c>
      <c r="J129" s="263" t="s">
        <v>893</v>
      </c>
      <c r="K129" s="263" t="s">
        <v>893</v>
      </c>
    </row>
    <row r="130" spans="1:11" ht="9.9499999999999993" customHeight="1">
      <c r="B130" s="749" t="s">
        <v>412</v>
      </c>
      <c r="C130" s="586">
        <v>2</v>
      </c>
      <c r="D130" s="263" t="s">
        <v>893</v>
      </c>
      <c r="E130" s="263" t="s">
        <v>893</v>
      </c>
      <c r="F130" s="263" t="s">
        <v>893</v>
      </c>
      <c r="G130" s="263" t="s">
        <v>893</v>
      </c>
      <c r="H130" s="263" t="s">
        <v>893</v>
      </c>
      <c r="I130" s="263" t="s">
        <v>893</v>
      </c>
      <c r="J130" s="263" t="s">
        <v>893</v>
      </c>
      <c r="K130" s="263" t="s">
        <v>893</v>
      </c>
    </row>
    <row r="131" spans="1:11" ht="9.9499999999999993" customHeight="1">
      <c r="A131" s="191"/>
      <c r="B131" s="749" t="s">
        <v>413</v>
      </c>
      <c r="C131" s="586">
        <v>28</v>
      </c>
      <c r="D131" s="586">
        <v>8</v>
      </c>
      <c r="E131" s="586">
        <v>1</v>
      </c>
      <c r="F131" s="586">
        <v>4</v>
      </c>
      <c r="G131" s="586">
        <v>2</v>
      </c>
      <c r="H131" s="586">
        <v>12</v>
      </c>
      <c r="I131" s="586">
        <v>0</v>
      </c>
      <c r="J131" s="586">
        <v>1</v>
      </c>
      <c r="K131" s="586">
        <v>0</v>
      </c>
    </row>
    <row r="132" spans="1:11" s="584" customFormat="1" ht="12">
      <c r="B132" s="195" t="s">
        <v>414</v>
      </c>
      <c r="C132" s="586">
        <v>1</v>
      </c>
      <c r="D132" s="263" t="s">
        <v>893</v>
      </c>
      <c r="E132" s="263" t="s">
        <v>893</v>
      </c>
      <c r="F132" s="263" t="s">
        <v>893</v>
      </c>
      <c r="G132" s="263" t="s">
        <v>893</v>
      </c>
      <c r="H132" s="263" t="s">
        <v>893</v>
      </c>
      <c r="I132" s="263" t="s">
        <v>893</v>
      </c>
      <c r="J132" s="263" t="s">
        <v>893</v>
      </c>
      <c r="K132" s="263" t="s">
        <v>893</v>
      </c>
    </row>
    <row r="133" spans="1:11" ht="9.75" customHeight="1">
      <c r="A133" s="191"/>
      <c r="B133" s="749"/>
      <c r="C133" s="586"/>
      <c r="D133" s="586"/>
      <c r="E133" s="586"/>
      <c r="F133" s="586"/>
      <c r="G133" s="586"/>
      <c r="H133" s="586"/>
      <c r="I133" s="586"/>
      <c r="J133" s="586"/>
      <c r="K133" s="586"/>
    </row>
    <row r="134" spans="1:11" ht="11.25">
      <c r="B134" s="110" t="s">
        <v>119</v>
      </c>
      <c r="C134" s="586">
        <v>1518</v>
      </c>
      <c r="D134" s="586">
        <v>212</v>
      </c>
      <c r="E134" s="586">
        <v>18</v>
      </c>
      <c r="F134" s="586">
        <v>199</v>
      </c>
      <c r="G134" s="586">
        <v>170</v>
      </c>
      <c r="H134" s="586">
        <v>797</v>
      </c>
      <c r="I134" s="586">
        <v>31</v>
      </c>
      <c r="J134" s="586">
        <v>84</v>
      </c>
      <c r="K134" s="586">
        <v>7</v>
      </c>
    </row>
    <row r="135" spans="1:11" ht="11.25">
      <c r="B135" s="176"/>
      <c r="C135" s="586"/>
      <c r="D135" s="586"/>
      <c r="E135" s="586"/>
      <c r="F135" s="586"/>
      <c r="G135" s="586"/>
      <c r="H135" s="586"/>
      <c r="I135" s="586"/>
      <c r="J135" s="586"/>
      <c r="K135" s="586"/>
    </row>
    <row r="136" spans="1:11" ht="11.25">
      <c r="B136" s="176"/>
      <c r="C136" s="748"/>
      <c r="D136" s="748"/>
      <c r="E136" s="748"/>
      <c r="F136" s="748"/>
      <c r="G136" s="748"/>
      <c r="H136" s="748"/>
      <c r="I136" s="748"/>
      <c r="J136" s="748"/>
      <c r="K136" s="748"/>
    </row>
    <row r="137" spans="1:11" s="172" customFormat="1" ht="9.75" customHeight="1">
      <c r="A137" s="1316" t="s">
        <v>586</v>
      </c>
      <c r="B137" s="152"/>
      <c r="C137" s="152"/>
      <c r="D137" s="747"/>
      <c r="E137" s="747"/>
      <c r="F137" s="747"/>
      <c r="G137" s="747"/>
      <c r="H137" s="747"/>
      <c r="I137" s="747"/>
      <c r="J137" s="747"/>
      <c r="K137" s="747"/>
    </row>
    <row r="138" spans="1:11" ht="21" customHeight="1">
      <c r="C138" s="744" t="s">
        <v>151</v>
      </c>
      <c r="D138" s="267"/>
      <c r="E138" s="267"/>
      <c r="F138" s="267"/>
      <c r="G138" s="267"/>
      <c r="H138" s="267"/>
      <c r="I138" s="267"/>
      <c r="J138" s="267"/>
      <c r="K138" s="267"/>
    </row>
    <row r="139" spans="1:11" ht="11.25" customHeight="1">
      <c r="A139" s="267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</row>
    <row r="140" spans="1:11" ht="9.75" customHeight="1">
      <c r="A140" s="90" t="s">
        <v>83</v>
      </c>
      <c r="B140" s="749"/>
      <c r="C140" s="586">
        <v>99</v>
      </c>
      <c r="D140" s="586">
        <v>13</v>
      </c>
      <c r="E140" s="586">
        <v>1</v>
      </c>
      <c r="F140" s="586">
        <v>13</v>
      </c>
      <c r="G140" s="586">
        <v>9</v>
      </c>
      <c r="H140" s="586">
        <v>62</v>
      </c>
      <c r="I140" s="586">
        <v>0</v>
      </c>
      <c r="J140" s="586">
        <v>1</v>
      </c>
      <c r="K140" s="586">
        <v>0</v>
      </c>
    </row>
    <row r="141" spans="1:11" s="584" customFormat="1" ht="11.25">
      <c r="B141" s="585" t="s">
        <v>304</v>
      </c>
      <c r="C141" s="586">
        <v>15</v>
      </c>
      <c r="D141" s="586">
        <v>1</v>
      </c>
      <c r="E141" s="586">
        <v>1</v>
      </c>
      <c r="F141" s="586">
        <v>0</v>
      </c>
      <c r="G141" s="586">
        <v>2</v>
      </c>
      <c r="H141" s="586">
        <v>11</v>
      </c>
      <c r="I141" s="586">
        <v>0</v>
      </c>
      <c r="J141" s="586">
        <v>0</v>
      </c>
      <c r="K141" s="586">
        <v>0</v>
      </c>
    </row>
    <row r="142" spans="1:11" s="584" customFormat="1" ht="11.25">
      <c r="B142" s="585" t="s">
        <v>305</v>
      </c>
      <c r="C142" s="586">
        <v>30</v>
      </c>
      <c r="D142" s="586">
        <v>5</v>
      </c>
      <c r="E142" s="586">
        <v>0</v>
      </c>
      <c r="F142" s="586">
        <v>0</v>
      </c>
      <c r="G142" s="586">
        <v>2</v>
      </c>
      <c r="H142" s="586">
        <v>23</v>
      </c>
      <c r="I142" s="586">
        <v>0</v>
      </c>
      <c r="J142" s="586">
        <v>0</v>
      </c>
      <c r="K142" s="586">
        <v>0</v>
      </c>
    </row>
    <row r="143" spans="1:11" s="584" customFormat="1" ht="11.25">
      <c r="B143" s="585" t="s">
        <v>2453</v>
      </c>
      <c r="C143" s="586">
        <v>2</v>
      </c>
      <c r="D143" s="586">
        <v>0</v>
      </c>
      <c r="E143" s="586">
        <v>0</v>
      </c>
      <c r="F143" s="586">
        <v>1</v>
      </c>
      <c r="G143" s="586">
        <v>0</v>
      </c>
      <c r="H143" s="586">
        <v>0</v>
      </c>
      <c r="I143" s="586">
        <v>0</v>
      </c>
      <c r="J143" s="586">
        <v>1</v>
      </c>
      <c r="K143" s="586">
        <v>0</v>
      </c>
    </row>
    <row r="144" spans="1:11" s="584" customFormat="1" ht="11.25">
      <c r="B144" s="585" t="s">
        <v>308</v>
      </c>
      <c r="C144" s="586">
        <v>2</v>
      </c>
      <c r="D144" s="586">
        <v>1</v>
      </c>
      <c r="E144" s="586">
        <v>0</v>
      </c>
      <c r="F144" s="586">
        <v>0</v>
      </c>
      <c r="G144" s="586">
        <v>1</v>
      </c>
      <c r="H144" s="586">
        <v>0</v>
      </c>
      <c r="I144" s="586">
        <v>0</v>
      </c>
      <c r="J144" s="586">
        <v>0</v>
      </c>
      <c r="K144" s="586">
        <v>0</v>
      </c>
    </row>
    <row r="145" spans="1:11" s="584" customFormat="1" ht="11.25">
      <c r="B145" s="585" t="s">
        <v>309</v>
      </c>
      <c r="C145" s="586">
        <v>4</v>
      </c>
      <c r="D145" s="586">
        <v>2</v>
      </c>
      <c r="E145" s="586">
        <v>0</v>
      </c>
      <c r="F145" s="586">
        <v>2</v>
      </c>
      <c r="G145" s="586">
        <v>0</v>
      </c>
      <c r="H145" s="586">
        <v>0</v>
      </c>
      <c r="I145" s="586">
        <v>0</v>
      </c>
      <c r="J145" s="586">
        <v>0</v>
      </c>
      <c r="K145" s="586">
        <v>0</v>
      </c>
    </row>
    <row r="146" spans="1:11" s="584" customFormat="1" ht="12">
      <c r="B146" s="585" t="s">
        <v>310</v>
      </c>
      <c r="C146" s="586">
        <v>1</v>
      </c>
      <c r="D146" s="263" t="s">
        <v>893</v>
      </c>
      <c r="E146" s="263" t="s">
        <v>893</v>
      </c>
      <c r="F146" s="263" t="s">
        <v>893</v>
      </c>
      <c r="G146" s="263" t="s">
        <v>893</v>
      </c>
      <c r="H146" s="263" t="s">
        <v>893</v>
      </c>
      <c r="I146" s="263" t="s">
        <v>893</v>
      </c>
      <c r="J146" s="263" t="s">
        <v>893</v>
      </c>
      <c r="K146" s="263" t="s">
        <v>893</v>
      </c>
    </row>
    <row r="147" spans="1:11" s="584" customFormat="1" ht="11.25">
      <c r="B147" s="585" t="s">
        <v>311</v>
      </c>
      <c r="C147" s="586">
        <v>27</v>
      </c>
      <c r="D147" s="586">
        <v>3</v>
      </c>
      <c r="E147" s="586">
        <v>0</v>
      </c>
      <c r="F147" s="586">
        <v>5</v>
      </c>
      <c r="G147" s="586">
        <v>4</v>
      </c>
      <c r="H147" s="586">
        <v>15</v>
      </c>
      <c r="I147" s="586">
        <v>0</v>
      </c>
      <c r="J147" s="586">
        <v>0</v>
      </c>
      <c r="K147" s="586">
        <v>0</v>
      </c>
    </row>
    <row r="148" spans="1:11" s="584" customFormat="1" ht="11.25">
      <c r="B148" s="585" t="s">
        <v>312</v>
      </c>
      <c r="C148" s="586">
        <v>14</v>
      </c>
      <c r="D148" s="586">
        <v>0</v>
      </c>
      <c r="E148" s="586">
        <v>0</v>
      </c>
      <c r="F148" s="586">
        <v>1</v>
      </c>
      <c r="G148" s="586">
        <v>0</v>
      </c>
      <c r="H148" s="586">
        <v>13</v>
      </c>
      <c r="I148" s="586">
        <v>0</v>
      </c>
      <c r="J148" s="586">
        <v>0</v>
      </c>
      <c r="K148" s="586">
        <v>0</v>
      </c>
    </row>
    <row r="149" spans="1:11" s="584" customFormat="1" ht="12">
      <c r="B149" s="585" t="s">
        <v>315</v>
      </c>
      <c r="C149" s="586">
        <v>1</v>
      </c>
      <c r="D149" s="263" t="s">
        <v>893</v>
      </c>
      <c r="E149" s="263" t="s">
        <v>893</v>
      </c>
      <c r="F149" s="263" t="s">
        <v>893</v>
      </c>
      <c r="G149" s="263" t="s">
        <v>893</v>
      </c>
      <c r="H149" s="263" t="s">
        <v>893</v>
      </c>
      <c r="I149" s="263" t="s">
        <v>893</v>
      </c>
      <c r="J149" s="263" t="s">
        <v>893</v>
      </c>
      <c r="K149" s="263" t="s">
        <v>893</v>
      </c>
    </row>
    <row r="150" spans="1:11" s="584" customFormat="1" ht="12">
      <c r="B150" s="749" t="s">
        <v>316</v>
      </c>
      <c r="C150" s="586">
        <v>1</v>
      </c>
      <c r="D150" s="263" t="s">
        <v>893</v>
      </c>
      <c r="E150" s="263" t="s">
        <v>893</v>
      </c>
      <c r="F150" s="263" t="s">
        <v>893</v>
      </c>
      <c r="G150" s="263" t="s">
        <v>893</v>
      </c>
      <c r="H150" s="263" t="s">
        <v>893</v>
      </c>
      <c r="I150" s="263" t="s">
        <v>893</v>
      </c>
      <c r="J150" s="263" t="s">
        <v>893</v>
      </c>
      <c r="K150" s="263" t="s">
        <v>893</v>
      </c>
    </row>
    <row r="151" spans="1:11" s="584" customFormat="1" ht="12">
      <c r="B151" s="585" t="s">
        <v>317</v>
      </c>
      <c r="C151" s="586">
        <v>2</v>
      </c>
      <c r="D151" s="263" t="s">
        <v>893</v>
      </c>
      <c r="E151" s="263" t="s">
        <v>893</v>
      </c>
      <c r="F151" s="263" t="s">
        <v>893</v>
      </c>
      <c r="G151" s="263" t="s">
        <v>893</v>
      </c>
      <c r="H151" s="263" t="s">
        <v>893</v>
      </c>
      <c r="I151" s="263" t="s">
        <v>893</v>
      </c>
      <c r="J151" s="263" t="s">
        <v>893</v>
      </c>
      <c r="K151" s="263" t="s">
        <v>893</v>
      </c>
    </row>
    <row r="152" spans="1:11" ht="18.75" customHeight="1">
      <c r="A152" s="90" t="s">
        <v>84</v>
      </c>
      <c r="B152" s="749"/>
      <c r="C152" s="586">
        <v>104</v>
      </c>
      <c r="D152" s="586">
        <v>24</v>
      </c>
      <c r="E152" s="586">
        <v>1</v>
      </c>
      <c r="F152" s="586">
        <v>12</v>
      </c>
      <c r="G152" s="586">
        <v>5</v>
      </c>
      <c r="H152" s="586">
        <v>58</v>
      </c>
      <c r="I152" s="586">
        <v>2</v>
      </c>
      <c r="J152" s="586">
        <v>1</v>
      </c>
      <c r="K152" s="586">
        <v>1</v>
      </c>
    </row>
    <row r="153" spans="1:11" ht="10.15" customHeight="1">
      <c r="B153" s="749" t="s">
        <v>323</v>
      </c>
      <c r="C153" s="586">
        <v>1</v>
      </c>
      <c r="D153" s="263" t="s">
        <v>893</v>
      </c>
      <c r="E153" s="263" t="s">
        <v>893</v>
      </c>
      <c r="F153" s="263" t="s">
        <v>893</v>
      </c>
      <c r="G153" s="263" t="s">
        <v>893</v>
      </c>
      <c r="H153" s="263" t="s">
        <v>893</v>
      </c>
      <c r="I153" s="263" t="s">
        <v>893</v>
      </c>
      <c r="J153" s="263" t="s">
        <v>893</v>
      </c>
      <c r="K153" s="263" t="s">
        <v>893</v>
      </c>
    </row>
    <row r="154" spans="1:11" s="584" customFormat="1" ht="11.25">
      <c r="B154" s="585" t="s">
        <v>324</v>
      </c>
      <c r="C154" s="586">
        <v>3</v>
      </c>
      <c r="D154" s="586">
        <v>1</v>
      </c>
      <c r="E154" s="586">
        <v>0</v>
      </c>
      <c r="F154" s="586">
        <v>2</v>
      </c>
      <c r="G154" s="586">
        <v>0</v>
      </c>
      <c r="H154" s="586">
        <v>0</v>
      </c>
      <c r="I154" s="586">
        <v>0</v>
      </c>
      <c r="J154" s="586">
        <v>0</v>
      </c>
      <c r="K154" s="586">
        <v>0</v>
      </c>
    </row>
    <row r="155" spans="1:11" s="584" customFormat="1" ht="11.25">
      <c r="B155" s="585" t="s">
        <v>325</v>
      </c>
      <c r="C155" s="586">
        <v>5</v>
      </c>
      <c r="D155" s="586">
        <v>3</v>
      </c>
      <c r="E155" s="586">
        <v>0</v>
      </c>
      <c r="F155" s="586">
        <v>0</v>
      </c>
      <c r="G155" s="586">
        <v>1</v>
      </c>
      <c r="H155" s="586">
        <v>0</v>
      </c>
      <c r="I155" s="586">
        <v>0</v>
      </c>
      <c r="J155" s="586">
        <v>0</v>
      </c>
      <c r="K155" s="586">
        <v>1</v>
      </c>
    </row>
    <row r="156" spans="1:11" s="584" customFormat="1" ht="12">
      <c r="B156" s="585" t="s">
        <v>326</v>
      </c>
      <c r="C156" s="586">
        <v>1</v>
      </c>
      <c r="D156" s="263" t="s">
        <v>893</v>
      </c>
      <c r="E156" s="263" t="s">
        <v>893</v>
      </c>
      <c r="F156" s="263" t="s">
        <v>893</v>
      </c>
      <c r="G156" s="263" t="s">
        <v>893</v>
      </c>
      <c r="H156" s="263" t="s">
        <v>893</v>
      </c>
      <c r="I156" s="263" t="s">
        <v>893</v>
      </c>
      <c r="J156" s="263" t="s">
        <v>893</v>
      </c>
      <c r="K156" s="263" t="s">
        <v>893</v>
      </c>
    </row>
    <row r="157" spans="1:11" s="584" customFormat="1" ht="11.25">
      <c r="B157" s="585" t="s">
        <v>327</v>
      </c>
      <c r="C157" s="586">
        <v>27</v>
      </c>
      <c r="D157" s="586">
        <v>6</v>
      </c>
      <c r="E157" s="586">
        <v>0</v>
      </c>
      <c r="F157" s="586">
        <v>1</v>
      </c>
      <c r="G157" s="586">
        <v>0</v>
      </c>
      <c r="H157" s="586">
        <v>19</v>
      </c>
      <c r="I157" s="586">
        <v>0</v>
      </c>
      <c r="J157" s="586">
        <v>1</v>
      </c>
      <c r="K157" s="586">
        <v>0</v>
      </c>
    </row>
    <row r="158" spans="1:11" s="584" customFormat="1" ht="11.25">
      <c r="B158" s="585" t="s">
        <v>328</v>
      </c>
      <c r="C158" s="586">
        <v>31</v>
      </c>
      <c r="D158" s="586">
        <v>8</v>
      </c>
      <c r="E158" s="586">
        <v>0</v>
      </c>
      <c r="F158" s="586">
        <v>3</v>
      </c>
      <c r="G158" s="586">
        <v>2</v>
      </c>
      <c r="H158" s="586">
        <v>16</v>
      </c>
      <c r="I158" s="586">
        <v>2</v>
      </c>
      <c r="J158" s="586">
        <v>0</v>
      </c>
      <c r="K158" s="586">
        <v>0</v>
      </c>
    </row>
    <row r="159" spans="1:11" s="584" customFormat="1" ht="12">
      <c r="B159" s="585" t="s">
        <v>329</v>
      </c>
      <c r="C159" s="586">
        <v>1</v>
      </c>
      <c r="D159" s="263" t="s">
        <v>893</v>
      </c>
      <c r="E159" s="263" t="s">
        <v>893</v>
      </c>
      <c r="F159" s="263" t="s">
        <v>893</v>
      </c>
      <c r="G159" s="263" t="s">
        <v>893</v>
      </c>
      <c r="H159" s="263" t="s">
        <v>893</v>
      </c>
      <c r="I159" s="263" t="s">
        <v>893</v>
      </c>
      <c r="J159" s="263" t="s">
        <v>893</v>
      </c>
      <c r="K159" s="263" t="s">
        <v>893</v>
      </c>
    </row>
    <row r="160" spans="1:11" s="584" customFormat="1" ht="11.25">
      <c r="B160" s="585" t="s">
        <v>330</v>
      </c>
      <c r="C160" s="586">
        <v>15</v>
      </c>
      <c r="D160" s="586">
        <v>0</v>
      </c>
      <c r="E160" s="586">
        <v>1</v>
      </c>
      <c r="F160" s="586">
        <v>2</v>
      </c>
      <c r="G160" s="586">
        <v>1</v>
      </c>
      <c r="H160" s="586">
        <v>11</v>
      </c>
      <c r="I160" s="586">
        <v>0</v>
      </c>
      <c r="J160" s="586">
        <v>0</v>
      </c>
      <c r="K160" s="586">
        <v>0</v>
      </c>
    </row>
    <row r="161" spans="1:11" s="584" customFormat="1" ht="12">
      <c r="B161" s="585" t="s">
        <v>331</v>
      </c>
      <c r="C161" s="586">
        <v>2</v>
      </c>
      <c r="D161" s="263" t="s">
        <v>893</v>
      </c>
      <c r="E161" s="263" t="s">
        <v>893</v>
      </c>
      <c r="F161" s="263" t="s">
        <v>893</v>
      </c>
      <c r="G161" s="263" t="s">
        <v>893</v>
      </c>
      <c r="H161" s="263" t="s">
        <v>893</v>
      </c>
      <c r="I161" s="263" t="s">
        <v>893</v>
      </c>
      <c r="J161" s="263" t="s">
        <v>893</v>
      </c>
      <c r="K161" s="263" t="s">
        <v>893</v>
      </c>
    </row>
    <row r="162" spans="1:11" s="584" customFormat="1" ht="11.25">
      <c r="B162" s="585" t="s">
        <v>332</v>
      </c>
      <c r="C162" s="586">
        <v>9</v>
      </c>
      <c r="D162" s="586">
        <v>2</v>
      </c>
      <c r="E162" s="586">
        <v>0</v>
      </c>
      <c r="F162" s="586">
        <v>0</v>
      </c>
      <c r="G162" s="586">
        <v>0</v>
      </c>
      <c r="H162" s="586">
        <v>7</v>
      </c>
      <c r="I162" s="586">
        <v>0</v>
      </c>
      <c r="J162" s="586">
        <v>0</v>
      </c>
      <c r="K162" s="586">
        <v>0</v>
      </c>
    </row>
    <row r="163" spans="1:11" s="584" customFormat="1" ht="11.25">
      <c r="B163" s="749" t="s">
        <v>333</v>
      </c>
      <c r="C163" s="586">
        <v>9</v>
      </c>
      <c r="D163" s="586">
        <v>2</v>
      </c>
      <c r="E163" s="586">
        <v>0</v>
      </c>
      <c r="F163" s="586">
        <v>1</v>
      </c>
      <c r="G163" s="586">
        <v>1</v>
      </c>
      <c r="H163" s="586">
        <v>5</v>
      </c>
      <c r="I163" s="586">
        <v>0</v>
      </c>
      <c r="J163" s="586">
        <v>0</v>
      </c>
      <c r="K163" s="586">
        <v>0</v>
      </c>
    </row>
    <row r="164" spans="1:11" ht="18.75" customHeight="1">
      <c r="A164" s="191" t="s">
        <v>85</v>
      </c>
      <c r="B164" s="749"/>
      <c r="C164" s="586">
        <v>23</v>
      </c>
      <c r="D164" s="586">
        <v>3</v>
      </c>
      <c r="E164" s="586">
        <v>0</v>
      </c>
      <c r="F164" s="586">
        <v>4</v>
      </c>
      <c r="G164" s="586">
        <v>2</v>
      </c>
      <c r="H164" s="586">
        <v>9</v>
      </c>
      <c r="I164" s="586">
        <v>4</v>
      </c>
      <c r="J164" s="586">
        <v>1</v>
      </c>
      <c r="K164" s="586">
        <v>0</v>
      </c>
    </row>
    <row r="165" spans="1:11" s="584" customFormat="1" ht="12">
      <c r="B165" s="585" t="s">
        <v>337</v>
      </c>
      <c r="C165" s="586">
        <v>9</v>
      </c>
      <c r="D165" s="263" t="s">
        <v>893</v>
      </c>
      <c r="E165" s="263" t="s">
        <v>893</v>
      </c>
      <c r="F165" s="263" t="s">
        <v>893</v>
      </c>
      <c r="G165" s="263" t="s">
        <v>893</v>
      </c>
      <c r="H165" s="263" t="s">
        <v>893</v>
      </c>
      <c r="I165" s="263" t="s">
        <v>893</v>
      </c>
      <c r="J165" s="263" t="s">
        <v>893</v>
      </c>
      <c r="K165" s="263" t="s">
        <v>893</v>
      </c>
    </row>
    <row r="166" spans="1:11" s="584" customFormat="1" ht="11.25">
      <c r="B166" s="585" t="s">
        <v>338</v>
      </c>
      <c r="C166" s="586">
        <v>5</v>
      </c>
      <c r="D166" s="586">
        <v>1</v>
      </c>
      <c r="E166" s="586">
        <v>0</v>
      </c>
      <c r="F166" s="586">
        <v>1</v>
      </c>
      <c r="G166" s="586">
        <v>0</v>
      </c>
      <c r="H166" s="586">
        <v>0</v>
      </c>
      <c r="I166" s="586">
        <v>3</v>
      </c>
      <c r="J166" s="586">
        <v>0</v>
      </c>
      <c r="K166" s="586">
        <v>0</v>
      </c>
    </row>
    <row r="167" spans="1:11" s="584" customFormat="1" ht="11.25">
      <c r="B167" s="585" t="s">
        <v>339</v>
      </c>
      <c r="C167" s="586">
        <v>5</v>
      </c>
      <c r="D167" s="586">
        <v>2</v>
      </c>
      <c r="E167" s="586">
        <v>0</v>
      </c>
      <c r="F167" s="586">
        <v>2</v>
      </c>
      <c r="G167" s="586">
        <v>0</v>
      </c>
      <c r="H167" s="586">
        <v>0</v>
      </c>
      <c r="I167" s="586">
        <v>1</v>
      </c>
      <c r="J167" s="586">
        <v>0</v>
      </c>
      <c r="K167" s="586">
        <v>0</v>
      </c>
    </row>
    <row r="168" spans="1:11" s="584" customFormat="1" ht="12">
      <c r="B168" s="585" t="s">
        <v>340</v>
      </c>
      <c r="C168" s="586">
        <v>4</v>
      </c>
      <c r="D168" s="263" t="s">
        <v>893</v>
      </c>
      <c r="E168" s="263" t="s">
        <v>893</v>
      </c>
      <c r="F168" s="263" t="s">
        <v>893</v>
      </c>
      <c r="G168" s="263" t="s">
        <v>893</v>
      </c>
      <c r="H168" s="263" t="s">
        <v>893</v>
      </c>
      <c r="I168" s="263" t="s">
        <v>893</v>
      </c>
      <c r="J168" s="263" t="s">
        <v>893</v>
      </c>
      <c r="K168" s="263" t="s">
        <v>893</v>
      </c>
    </row>
    <row r="169" spans="1:11" ht="18.75" customHeight="1">
      <c r="A169" s="191" t="s">
        <v>86</v>
      </c>
      <c r="B169" s="749"/>
      <c r="C169" s="586">
        <v>4</v>
      </c>
      <c r="D169" s="586">
        <v>3</v>
      </c>
      <c r="E169" s="586">
        <v>0</v>
      </c>
      <c r="F169" s="586">
        <v>0</v>
      </c>
      <c r="G169" s="586">
        <v>1</v>
      </c>
      <c r="H169" s="586">
        <v>0</v>
      </c>
      <c r="I169" s="586">
        <v>0</v>
      </c>
      <c r="J169" s="586">
        <v>0</v>
      </c>
      <c r="K169" s="586">
        <v>0</v>
      </c>
    </row>
    <row r="170" spans="1:11" ht="9.75" customHeight="1">
      <c r="A170" s="191"/>
      <c r="B170" s="749" t="s">
        <v>345</v>
      </c>
      <c r="C170" s="586">
        <v>4</v>
      </c>
      <c r="D170" s="586">
        <v>3</v>
      </c>
      <c r="E170" s="586">
        <v>0</v>
      </c>
      <c r="F170" s="586">
        <v>0</v>
      </c>
      <c r="G170" s="586">
        <v>1</v>
      </c>
      <c r="H170" s="586">
        <v>0</v>
      </c>
      <c r="I170" s="586">
        <v>0</v>
      </c>
      <c r="J170" s="586">
        <v>0</v>
      </c>
      <c r="K170" s="586">
        <v>0</v>
      </c>
    </row>
    <row r="171" spans="1:11" ht="18.75" customHeight="1">
      <c r="A171" s="90" t="s">
        <v>87</v>
      </c>
      <c r="B171" s="749"/>
      <c r="C171" s="586">
        <v>2</v>
      </c>
      <c r="D171" s="263" t="s">
        <v>893</v>
      </c>
      <c r="E171" s="263" t="s">
        <v>893</v>
      </c>
      <c r="F171" s="263" t="s">
        <v>893</v>
      </c>
      <c r="G171" s="263" t="s">
        <v>893</v>
      </c>
      <c r="H171" s="263" t="s">
        <v>893</v>
      </c>
      <c r="I171" s="263" t="s">
        <v>893</v>
      </c>
      <c r="J171" s="263" t="s">
        <v>893</v>
      </c>
      <c r="K171" s="263" t="s">
        <v>893</v>
      </c>
    </row>
    <row r="172" spans="1:11" ht="9.9499999999999993" customHeight="1">
      <c r="B172" s="749" t="s">
        <v>346</v>
      </c>
      <c r="C172" s="586">
        <v>2</v>
      </c>
      <c r="D172" s="263" t="s">
        <v>893</v>
      </c>
      <c r="E172" s="263" t="s">
        <v>893</v>
      </c>
      <c r="F172" s="263" t="s">
        <v>893</v>
      </c>
      <c r="G172" s="263" t="s">
        <v>893</v>
      </c>
      <c r="H172" s="263" t="s">
        <v>893</v>
      </c>
      <c r="I172" s="263" t="s">
        <v>893</v>
      </c>
      <c r="J172" s="263" t="s">
        <v>893</v>
      </c>
      <c r="K172" s="263" t="s">
        <v>893</v>
      </c>
    </row>
    <row r="173" spans="1:11" ht="18.75" customHeight="1">
      <c r="A173" s="191" t="s">
        <v>347</v>
      </c>
      <c r="B173" s="749"/>
      <c r="C173" s="586">
        <v>20</v>
      </c>
      <c r="D173" s="586">
        <v>2</v>
      </c>
      <c r="E173" s="586">
        <v>0</v>
      </c>
      <c r="F173" s="586">
        <v>7</v>
      </c>
      <c r="G173" s="586">
        <v>1</v>
      </c>
      <c r="H173" s="586">
        <v>10</v>
      </c>
      <c r="I173" s="586">
        <v>0</v>
      </c>
      <c r="J173" s="586">
        <v>0</v>
      </c>
      <c r="K173" s="586">
        <v>0</v>
      </c>
    </row>
    <row r="174" spans="1:11" ht="9.9499999999999993" customHeight="1">
      <c r="B174" s="749" t="s">
        <v>348</v>
      </c>
      <c r="C174" s="586">
        <v>18</v>
      </c>
      <c r="D174" s="263" t="s">
        <v>893</v>
      </c>
      <c r="E174" s="263" t="s">
        <v>893</v>
      </c>
      <c r="F174" s="263" t="s">
        <v>893</v>
      </c>
      <c r="G174" s="263" t="s">
        <v>893</v>
      </c>
      <c r="H174" s="263" t="s">
        <v>893</v>
      </c>
      <c r="I174" s="263" t="s">
        <v>893</v>
      </c>
      <c r="J174" s="263" t="s">
        <v>893</v>
      </c>
      <c r="K174" s="263" t="s">
        <v>893</v>
      </c>
    </row>
    <row r="175" spans="1:11" ht="9.9499999999999993" customHeight="1">
      <c r="B175" s="585" t="s">
        <v>594</v>
      </c>
      <c r="C175" s="586">
        <v>1</v>
      </c>
      <c r="D175" s="263" t="s">
        <v>893</v>
      </c>
      <c r="E175" s="263" t="s">
        <v>893</v>
      </c>
      <c r="F175" s="263" t="s">
        <v>893</v>
      </c>
      <c r="G175" s="263" t="s">
        <v>893</v>
      </c>
      <c r="H175" s="263" t="s">
        <v>893</v>
      </c>
      <c r="I175" s="263" t="s">
        <v>893</v>
      </c>
      <c r="J175" s="263" t="s">
        <v>893</v>
      </c>
      <c r="K175" s="263" t="s">
        <v>893</v>
      </c>
    </row>
    <row r="176" spans="1:11" ht="9.9499999999999993" customHeight="1">
      <c r="B176" s="749" t="s">
        <v>350</v>
      </c>
      <c r="C176" s="586">
        <v>1</v>
      </c>
      <c r="D176" s="263" t="s">
        <v>893</v>
      </c>
      <c r="E176" s="263" t="s">
        <v>893</v>
      </c>
      <c r="F176" s="263" t="s">
        <v>893</v>
      </c>
      <c r="G176" s="263" t="s">
        <v>893</v>
      </c>
      <c r="H176" s="263" t="s">
        <v>893</v>
      </c>
      <c r="I176" s="263" t="s">
        <v>893</v>
      </c>
      <c r="J176" s="263" t="s">
        <v>893</v>
      </c>
      <c r="K176" s="263" t="s">
        <v>893</v>
      </c>
    </row>
    <row r="177" spans="1:11" ht="18.75" customHeight="1">
      <c r="A177" s="90" t="s">
        <v>92</v>
      </c>
      <c r="B177" s="749"/>
      <c r="C177" s="586">
        <v>29</v>
      </c>
      <c r="D177" s="586">
        <v>11</v>
      </c>
      <c r="E177" s="586">
        <v>0</v>
      </c>
      <c r="F177" s="586">
        <v>4</v>
      </c>
      <c r="G177" s="586">
        <v>0</v>
      </c>
      <c r="H177" s="586">
        <v>9</v>
      </c>
      <c r="I177" s="586">
        <v>3</v>
      </c>
      <c r="J177" s="586">
        <v>2</v>
      </c>
      <c r="K177" s="586">
        <v>0</v>
      </c>
    </row>
    <row r="178" spans="1:11" ht="9.9499999999999993" customHeight="1">
      <c r="A178" s="191"/>
      <c r="B178" s="749" t="s">
        <v>351</v>
      </c>
      <c r="C178" s="586">
        <v>1</v>
      </c>
      <c r="D178" s="263" t="s">
        <v>893</v>
      </c>
      <c r="E178" s="263" t="s">
        <v>893</v>
      </c>
      <c r="F178" s="263" t="s">
        <v>893</v>
      </c>
      <c r="G178" s="263" t="s">
        <v>893</v>
      </c>
      <c r="H178" s="263" t="s">
        <v>893</v>
      </c>
      <c r="I178" s="263" t="s">
        <v>893</v>
      </c>
      <c r="J178" s="263" t="s">
        <v>893</v>
      </c>
      <c r="K178" s="263" t="s">
        <v>893</v>
      </c>
    </row>
    <row r="179" spans="1:11" ht="9.9499999999999993" customHeight="1">
      <c r="B179" s="749" t="s">
        <v>352</v>
      </c>
      <c r="C179" s="586">
        <v>11</v>
      </c>
      <c r="D179" s="586">
        <v>4</v>
      </c>
      <c r="E179" s="586">
        <v>0</v>
      </c>
      <c r="F179" s="586">
        <v>2</v>
      </c>
      <c r="G179" s="586">
        <v>0</v>
      </c>
      <c r="H179" s="586">
        <v>4</v>
      </c>
      <c r="I179" s="586">
        <v>0</v>
      </c>
      <c r="J179" s="586">
        <v>1</v>
      </c>
      <c r="K179" s="586">
        <v>0</v>
      </c>
    </row>
    <row r="180" spans="1:11" ht="9.9499999999999993" customHeight="1">
      <c r="B180" s="749" t="s">
        <v>353</v>
      </c>
      <c r="C180" s="586">
        <v>5</v>
      </c>
      <c r="D180" s="586">
        <v>2</v>
      </c>
      <c r="E180" s="586">
        <v>0</v>
      </c>
      <c r="F180" s="586">
        <v>0</v>
      </c>
      <c r="G180" s="586">
        <v>0</v>
      </c>
      <c r="H180" s="586">
        <v>0</v>
      </c>
      <c r="I180" s="586">
        <v>3</v>
      </c>
      <c r="J180" s="586">
        <v>0</v>
      </c>
      <c r="K180" s="586">
        <v>0</v>
      </c>
    </row>
    <row r="181" spans="1:11" ht="9.9499999999999993" customHeight="1">
      <c r="A181" s="191"/>
      <c r="B181" s="749" t="s">
        <v>354</v>
      </c>
      <c r="C181" s="586">
        <v>1</v>
      </c>
      <c r="D181" s="263" t="s">
        <v>893</v>
      </c>
      <c r="E181" s="263" t="s">
        <v>893</v>
      </c>
      <c r="F181" s="263" t="s">
        <v>893</v>
      </c>
      <c r="G181" s="263" t="s">
        <v>893</v>
      </c>
      <c r="H181" s="263" t="s">
        <v>893</v>
      </c>
      <c r="I181" s="263" t="s">
        <v>893</v>
      </c>
      <c r="J181" s="263" t="s">
        <v>893</v>
      </c>
      <c r="K181" s="263" t="s">
        <v>893</v>
      </c>
    </row>
    <row r="182" spans="1:11" ht="9.9499999999999993" customHeight="1">
      <c r="B182" s="749" t="s">
        <v>355</v>
      </c>
      <c r="C182" s="586">
        <v>11</v>
      </c>
      <c r="D182" s="586">
        <v>4</v>
      </c>
      <c r="E182" s="586">
        <v>0</v>
      </c>
      <c r="F182" s="586">
        <v>2</v>
      </c>
      <c r="G182" s="586">
        <v>0</v>
      </c>
      <c r="H182" s="586">
        <v>5</v>
      </c>
      <c r="I182" s="586">
        <v>0</v>
      </c>
      <c r="J182" s="586">
        <v>0</v>
      </c>
      <c r="K182" s="586">
        <v>0</v>
      </c>
    </row>
    <row r="183" spans="1:11" ht="18.75" customHeight="1">
      <c r="A183" s="90" t="s">
        <v>93</v>
      </c>
      <c r="B183" s="749"/>
      <c r="C183" s="586">
        <v>10</v>
      </c>
      <c r="D183" s="586">
        <v>0</v>
      </c>
      <c r="E183" s="586">
        <v>0</v>
      </c>
      <c r="F183" s="586">
        <v>0</v>
      </c>
      <c r="G183" s="586">
        <v>0</v>
      </c>
      <c r="H183" s="586">
        <v>9</v>
      </c>
      <c r="I183" s="586">
        <v>1</v>
      </c>
      <c r="J183" s="586">
        <v>0</v>
      </c>
      <c r="K183" s="586">
        <v>0</v>
      </c>
    </row>
    <row r="184" spans="1:11" ht="9.9499999999999993" customHeight="1">
      <c r="B184" s="749" t="s">
        <v>360</v>
      </c>
      <c r="C184" s="586">
        <v>5</v>
      </c>
      <c r="D184" s="263" t="s">
        <v>893</v>
      </c>
      <c r="E184" s="263" t="s">
        <v>893</v>
      </c>
      <c r="F184" s="263" t="s">
        <v>893</v>
      </c>
      <c r="G184" s="263" t="s">
        <v>893</v>
      </c>
      <c r="H184" s="263" t="s">
        <v>893</v>
      </c>
      <c r="I184" s="263" t="s">
        <v>893</v>
      </c>
      <c r="J184" s="263" t="s">
        <v>893</v>
      </c>
      <c r="K184" s="263" t="s">
        <v>893</v>
      </c>
    </row>
    <row r="185" spans="1:11" ht="9.75" customHeight="1">
      <c r="A185" s="191"/>
      <c r="B185" s="749" t="s">
        <v>361</v>
      </c>
      <c r="C185" s="586">
        <v>5</v>
      </c>
      <c r="D185" s="263" t="s">
        <v>893</v>
      </c>
      <c r="E185" s="263" t="s">
        <v>893</v>
      </c>
      <c r="F185" s="263" t="s">
        <v>893</v>
      </c>
      <c r="G185" s="263" t="s">
        <v>893</v>
      </c>
      <c r="H185" s="263" t="s">
        <v>893</v>
      </c>
      <c r="I185" s="263" t="s">
        <v>893</v>
      </c>
      <c r="J185" s="263" t="s">
        <v>893</v>
      </c>
      <c r="K185" s="263" t="s">
        <v>893</v>
      </c>
    </row>
    <row r="186" spans="1:11" ht="18.75" customHeight="1">
      <c r="A186" s="90" t="s">
        <v>94</v>
      </c>
      <c r="B186" s="749"/>
      <c r="C186" s="586">
        <v>39</v>
      </c>
      <c r="D186" s="586">
        <v>7</v>
      </c>
      <c r="E186" s="586">
        <v>0</v>
      </c>
      <c r="F186" s="586">
        <v>3</v>
      </c>
      <c r="G186" s="586">
        <v>3</v>
      </c>
      <c r="H186" s="586">
        <v>21</v>
      </c>
      <c r="I186" s="586">
        <v>4</v>
      </c>
      <c r="J186" s="586">
        <v>1</v>
      </c>
      <c r="K186" s="586">
        <v>0</v>
      </c>
    </row>
    <row r="187" spans="1:11" s="584" customFormat="1" ht="12">
      <c r="B187" s="585" t="s">
        <v>362</v>
      </c>
      <c r="C187" s="586">
        <v>1</v>
      </c>
      <c r="D187" s="263" t="s">
        <v>893</v>
      </c>
      <c r="E187" s="263" t="s">
        <v>893</v>
      </c>
      <c r="F187" s="263" t="s">
        <v>893</v>
      </c>
      <c r="G187" s="263" t="s">
        <v>893</v>
      </c>
      <c r="H187" s="263" t="s">
        <v>893</v>
      </c>
      <c r="I187" s="263" t="s">
        <v>893</v>
      </c>
      <c r="J187" s="263" t="s">
        <v>893</v>
      </c>
      <c r="K187" s="263" t="s">
        <v>893</v>
      </c>
    </row>
    <row r="188" spans="1:11" s="584" customFormat="1" ht="12">
      <c r="B188" s="585" t="s">
        <v>363</v>
      </c>
      <c r="C188" s="586">
        <v>1</v>
      </c>
      <c r="D188" s="263" t="s">
        <v>893</v>
      </c>
      <c r="E188" s="263" t="s">
        <v>893</v>
      </c>
      <c r="F188" s="263" t="s">
        <v>893</v>
      </c>
      <c r="G188" s="263" t="s">
        <v>893</v>
      </c>
      <c r="H188" s="263" t="s">
        <v>893</v>
      </c>
      <c r="I188" s="263" t="s">
        <v>893</v>
      </c>
      <c r="J188" s="263" t="s">
        <v>893</v>
      </c>
      <c r="K188" s="263" t="s">
        <v>893</v>
      </c>
    </row>
    <row r="189" spans="1:11" s="584" customFormat="1" ht="11.25">
      <c r="B189" s="585" t="s">
        <v>364</v>
      </c>
      <c r="C189" s="586">
        <v>12</v>
      </c>
      <c r="D189" s="586">
        <v>5</v>
      </c>
      <c r="E189" s="586">
        <v>0</v>
      </c>
      <c r="F189" s="586">
        <v>1</v>
      </c>
      <c r="G189" s="586">
        <v>0</v>
      </c>
      <c r="H189" s="586">
        <v>6</v>
      </c>
      <c r="I189" s="586">
        <v>0</v>
      </c>
      <c r="J189" s="586">
        <v>0</v>
      </c>
      <c r="K189" s="586">
        <v>0</v>
      </c>
    </row>
    <row r="190" spans="1:11" s="584" customFormat="1" ht="12">
      <c r="B190" s="585" t="s">
        <v>365</v>
      </c>
      <c r="C190" s="586">
        <v>1</v>
      </c>
      <c r="D190" s="263" t="s">
        <v>893</v>
      </c>
      <c r="E190" s="263" t="s">
        <v>893</v>
      </c>
      <c r="F190" s="263" t="s">
        <v>893</v>
      </c>
      <c r="G190" s="263" t="s">
        <v>893</v>
      </c>
      <c r="H190" s="263" t="s">
        <v>893</v>
      </c>
      <c r="I190" s="263" t="s">
        <v>893</v>
      </c>
      <c r="J190" s="263" t="s">
        <v>893</v>
      </c>
      <c r="K190" s="263" t="s">
        <v>893</v>
      </c>
    </row>
    <row r="191" spans="1:11" ht="9.6" customHeight="1">
      <c r="B191" s="585" t="s">
        <v>366</v>
      </c>
      <c r="C191" s="586">
        <v>14</v>
      </c>
      <c r="D191" s="263" t="s">
        <v>893</v>
      </c>
      <c r="E191" s="263" t="s">
        <v>893</v>
      </c>
      <c r="F191" s="263" t="s">
        <v>893</v>
      </c>
      <c r="G191" s="263" t="s">
        <v>893</v>
      </c>
      <c r="H191" s="263" t="s">
        <v>893</v>
      </c>
      <c r="I191" s="263" t="s">
        <v>893</v>
      </c>
      <c r="J191" s="263" t="s">
        <v>893</v>
      </c>
      <c r="K191" s="263" t="s">
        <v>893</v>
      </c>
    </row>
    <row r="192" spans="1:11" s="584" customFormat="1" ht="12">
      <c r="B192" s="585" t="s">
        <v>367</v>
      </c>
      <c r="C192" s="586">
        <v>4</v>
      </c>
      <c r="D192" s="263" t="s">
        <v>893</v>
      </c>
      <c r="E192" s="263" t="s">
        <v>893</v>
      </c>
      <c r="F192" s="263" t="s">
        <v>893</v>
      </c>
      <c r="G192" s="263" t="s">
        <v>893</v>
      </c>
      <c r="H192" s="263" t="s">
        <v>893</v>
      </c>
      <c r="I192" s="263" t="s">
        <v>893</v>
      </c>
      <c r="J192" s="263" t="s">
        <v>893</v>
      </c>
      <c r="K192" s="263" t="s">
        <v>893</v>
      </c>
    </row>
    <row r="193" spans="1:11" ht="9.75" customHeight="1">
      <c r="A193" s="191"/>
      <c r="B193" s="749" t="s">
        <v>369</v>
      </c>
      <c r="C193" s="586">
        <v>2</v>
      </c>
      <c r="D193" s="586">
        <v>1</v>
      </c>
      <c r="E193" s="586">
        <v>0</v>
      </c>
      <c r="F193" s="586">
        <v>1</v>
      </c>
      <c r="G193" s="586">
        <v>0</v>
      </c>
      <c r="H193" s="586">
        <v>0</v>
      </c>
      <c r="I193" s="586">
        <v>0</v>
      </c>
      <c r="J193" s="586">
        <v>0</v>
      </c>
      <c r="K193" s="586">
        <v>0</v>
      </c>
    </row>
    <row r="194" spans="1:11" ht="9.75" customHeight="1">
      <c r="B194" s="750"/>
      <c r="C194" s="218"/>
      <c r="D194" s="198"/>
      <c r="E194" s="198"/>
      <c r="F194" s="198"/>
      <c r="G194" s="198"/>
      <c r="H194" s="198"/>
      <c r="I194" s="198"/>
      <c r="J194" s="198"/>
      <c r="K194" s="198"/>
    </row>
    <row r="195" spans="1:11" ht="9.75" customHeight="1">
      <c r="B195" s="750"/>
      <c r="C195" s="218"/>
      <c r="D195" s="198"/>
      <c r="E195" s="198"/>
      <c r="F195" s="198"/>
      <c r="G195" s="198"/>
      <c r="H195" s="198"/>
      <c r="I195" s="198"/>
      <c r="J195" s="198"/>
      <c r="K195" s="198"/>
    </row>
    <row r="196" spans="1:11" s="172" customFormat="1" ht="9.75" customHeight="1">
      <c r="B196" s="197"/>
    </row>
    <row r="197" spans="1:11" ht="9.75" customHeight="1">
      <c r="A197" s="1316" t="s">
        <v>586</v>
      </c>
      <c r="B197" s="152"/>
      <c r="C197" s="152"/>
      <c r="D197" s="747"/>
      <c r="E197" s="748"/>
      <c r="F197" s="748"/>
      <c r="G197" s="748"/>
      <c r="H197" s="748"/>
      <c r="I197" s="748"/>
      <c r="J197" s="748"/>
      <c r="K197" s="748"/>
    </row>
    <row r="198" spans="1:11" ht="21" customHeight="1">
      <c r="C198" s="744" t="s">
        <v>151</v>
      </c>
      <c r="D198" s="267"/>
      <c r="E198" s="267"/>
      <c r="F198" s="267"/>
      <c r="G198" s="267"/>
      <c r="H198" s="267"/>
      <c r="I198" s="267"/>
      <c r="J198" s="267"/>
      <c r="K198" s="267"/>
    </row>
    <row r="199" spans="1:11" ht="10.9" customHeight="1">
      <c r="C199" s="744"/>
      <c r="D199" s="267"/>
      <c r="E199" s="267"/>
      <c r="F199" s="267"/>
      <c r="G199" s="267"/>
      <c r="H199" s="267"/>
      <c r="I199" s="267"/>
      <c r="J199" s="267"/>
      <c r="K199" s="267"/>
    </row>
    <row r="200" spans="1:11" ht="9.6" customHeight="1">
      <c r="A200" s="90" t="s">
        <v>2454</v>
      </c>
      <c r="B200" s="167"/>
      <c r="C200" s="744"/>
      <c r="D200" s="267"/>
      <c r="E200" s="267"/>
      <c r="F200" s="267"/>
      <c r="G200" s="267"/>
      <c r="H200" s="267"/>
      <c r="I200" s="267"/>
      <c r="J200" s="267"/>
      <c r="K200" s="267"/>
    </row>
    <row r="201" spans="1:11" ht="9.6" customHeight="1">
      <c r="B201" s="167" t="s">
        <v>370</v>
      </c>
      <c r="C201" s="586">
        <v>2</v>
      </c>
      <c r="D201" s="263" t="s">
        <v>893</v>
      </c>
      <c r="E201" s="263" t="s">
        <v>893</v>
      </c>
      <c r="F201" s="263" t="s">
        <v>893</v>
      </c>
      <c r="G201" s="263" t="s">
        <v>893</v>
      </c>
      <c r="H201" s="263" t="s">
        <v>893</v>
      </c>
      <c r="I201" s="263" t="s">
        <v>893</v>
      </c>
      <c r="J201" s="263" t="s">
        <v>893</v>
      </c>
      <c r="K201" s="263" t="s">
        <v>893</v>
      </c>
    </row>
    <row r="202" spans="1:11" ht="9.6" customHeight="1">
      <c r="B202" s="167" t="s">
        <v>371</v>
      </c>
      <c r="C202" s="586">
        <v>1</v>
      </c>
      <c r="D202" s="263" t="s">
        <v>893</v>
      </c>
      <c r="E202" s="263" t="s">
        <v>893</v>
      </c>
      <c r="F202" s="263" t="s">
        <v>893</v>
      </c>
      <c r="G202" s="263" t="s">
        <v>893</v>
      </c>
      <c r="H202" s="263" t="s">
        <v>893</v>
      </c>
      <c r="I202" s="263" t="s">
        <v>893</v>
      </c>
      <c r="J202" s="263" t="s">
        <v>893</v>
      </c>
      <c r="K202" s="263" t="s">
        <v>893</v>
      </c>
    </row>
    <row r="203" spans="1:11" ht="9.6" customHeight="1">
      <c r="B203" s="167" t="s">
        <v>2449</v>
      </c>
      <c r="C203" s="586">
        <v>1</v>
      </c>
      <c r="D203" s="263" t="s">
        <v>893</v>
      </c>
      <c r="E203" s="263" t="s">
        <v>893</v>
      </c>
      <c r="F203" s="263" t="s">
        <v>893</v>
      </c>
      <c r="G203" s="263" t="s">
        <v>893</v>
      </c>
      <c r="H203" s="263" t="s">
        <v>893</v>
      </c>
      <c r="I203" s="263" t="s">
        <v>893</v>
      </c>
      <c r="J203" s="263" t="s">
        <v>893</v>
      </c>
      <c r="K203" s="263" t="s">
        <v>893</v>
      </c>
    </row>
    <row r="204" spans="1:11" ht="18.600000000000001" customHeight="1">
      <c r="A204" s="90" t="s">
        <v>95</v>
      </c>
      <c r="B204" s="749"/>
      <c r="C204" s="586">
        <v>77</v>
      </c>
      <c r="D204" s="586">
        <v>12</v>
      </c>
      <c r="E204" s="586">
        <v>1</v>
      </c>
      <c r="F204" s="586">
        <v>13</v>
      </c>
      <c r="G204" s="586">
        <v>6</v>
      </c>
      <c r="H204" s="586">
        <v>40</v>
      </c>
      <c r="I204" s="586">
        <v>2</v>
      </c>
      <c r="J204" s="586">
        <v>2</v>
      </c>
      <c r="K204" s="586">
        <v>1</v>
      </c>
    </row>
    <row r="205" spans="1:11" s="584" customFormat="1" ht="11.25">
      <c r="B205" s="585" t="s">
        <v>375</v>
      </c>
      <c r="C205" s="586">
        <v>12</v>
      </c>
      <c r="D205" s="586">
        <v>0</v>
      </c>
      <c r="E205" s="586">
        <v>0</v>
      </c>
      <c r="F205" s="586">
        <v>3</v>
      </c>
      <c r="G205" s="586">
        <v>0</v>
      </c>
      <c r="H205" s="586">
        <v>9</v>
      </c>
      <c r="I205" s="586">
        <v>0</v>
      </c>
      <c r="J205" s="586">
        <v>0</v>
      </c>
      <c r="K205" s="586">
        <v>0</v>
      </c>
    </row>
    <row r="206" spans="1:11" s="584" customFormat="1" ht="11.25">
      <c r="B206" s="585" t="s">
        <v>376</v>
      </c>
      <c r="C206" s="586">
        <v>4</v>
      </c>
      <c r="D206" s="586">
        <v>1</v>
      </c>
      <c r="E206" s="586">
        <v>1</v>
      </c>
      <c r="F206" s="586">
        <v>1</v>
      </c>
      <c r="G206" s="586">
        <v>1</v>
      </c>
      <c r="H206" s="586">
        <v>0</v>
      </c>
      <c r="I206" s="586">
        <v>0</v>
      </c>
      <c r="J206" s="586">
        <v>0</v>
      </c>
      <c r="K206" s="586">
        <v>0</v>
      </c>
    </row>
    <row r="207" spans="1:11" s="584" customFormat="1" ht="11.25">
      <c r="B207" s="585" t="s">
        <v>377</v>
      </c>
      <c r="C207" s="586">
        <v>3</v>
      </c>
      <c r="D207" s="586">
        <v>0</v>
      </c>
      <c r="E207" s="586">
        <v>0</v>
      </c>
      <c r="F207" s="586">
        <v>1</v>
      </c>
      <c r="G207" s="586">
        <v>0</v>
      </c>
      <c r="H207" s="586">
        <v>2</v>
      </c>
      <c r="I207" s="586">
        <v>0</v>
      </c>
      <c r="J207" s="586">
        <v>0</v>
      </c>
      <c r="K207" s="586">
        <v>0</v>
      </c>
    </row>
    <row r="208" spans="1:11" s="584" customFormat="1" ht="11.25">
      <c r="B208" s="585" t="s">
        <v>378</v>
      </c>
      <c r="C208" s="586">
        <v>3</v>
      </c>
      <c r="D208" s="586">
        <v>0</v>
      </c>
      <c r="E208" s="586">
        <v>0</v>
      </c>
      <c r="F208" s="586">
        <v>0</v>
      </c>
      <c r="G208" s="586">
        <v>0</v>
      </c>
      <c r="H208" s="586">
        <v>2</v>
      </c>
      <c r="I208" s="586">
        <v>1</v>
      </c>
      <c r="J208" s="586">
        <v>0</v>
      </c>
      <c r="K208" s="586">
        <v>0</v>
      </c>
    </row>
    <row r="209" spans="1:11" s="584" customFormat="1" ht="11.25">
      <c r="B209" s="585" t="s">
        <v>597</v>
      </c>
      <c r="C209" s="586">
        <v>4</v>
      </c>
      <c r="D209" s="586">
        <v>1</v>
      </c>
      <c r="E209" s="586">
        <v>0</v>
      </c>
      <c r="F209" s="586">
        <v>0</v>
      </c>
      <c r="G209" s="586">
        <v>0</v>
      </c>
      <c r="H209" s="586">
        <v>0</v>
      </c>
      <c r="I209" s="586">
        <v>0</v>
      </c>
      <c r="J209" s="586">
        <v>2</v>
      </c>
      <c r="K209" s="586">
        <v>1</v>
      </c>
    </row>
    <row r="210" spans="1:11" s="584" customFormat="1" ht="11.25">
      <c r="B210" s="585" t="s">
        <v>379</v>
      </c>
      <c r="C210" s="586">
        <v>10</v>
      </c>
      <c r="D210" s="586">
        <v>1</v>
      </c>
      <c r="E210" s="586">
        <v>0</v>
      </c>
      <c r="F210" s="586">
        <v>1</v>
      </c>
      <c r="G210" s="586">
        <v>2</v>
      </c>
      <c r="H210" s="586">
        <v>6</v>
      </c>
      <c r="I210" s="586">
        <v>0</v>
      </c>
      <c r="J210" s="586">
        <v>0</v>
      </c>
      <c r="K210" s="586">
        <v>0</v>
      </c>
    </row>
    <row r="211" spans="1:11" s="584" customFormat="1" ht="12">
      <c r="B211" s="585" t="s">
        <v>380</v>
      </c>
      <c r="C211" s="586">
        <v>7</v>
      </c>
      <c r="D211" s="263" t="s">
        <v>893</v>
      </c>
      <c r="E211" s="263" t="s">
        <v>893</v>
      </c>
      <c r="F211" s="263" t="s">
        <v>893</v>
      </c>
      <c r="G211" s="263" t="s">
        <v>893</v>
      </c>
      <c r="H211" s="263" t="s">
        <v>893</v>
      </c>
      <c r="I211" s="263" t="s">
        <v>893</v>
      </c>
      <c r="J211" s="263" t="s">
        <v>893</v>
      </c>
      <c r="K211" s="263" t="s">
        <v>893</v>
      </c>
    </row>
    <row r="212" spans="1:11" s="584" customFormat="1" ht="11.25">
      <c r="B212" s="585" t="s">
        <v>381</v>
      </c>
      <c r="C212" s="586">
        <v>3</v>
      </c>
      <c r="D212" s="586">
        <v>2</v>
      </c>
      <c r="E212" s="586">
        <v>0</v>
      </c>
      <c r="F212" s="586">
        <v>1</v>
      </c>
      <c r="G212" s="586">
        <v>0</v>
      </c>
      <c r="H212" s="586">
        <v>0</v>
      </c>
      <c r="I212" s="586">
        <v>0</v>
      </c>
      <c r="J212" s="586">
        <v>0</v>
      </c>
      <c r="K212" s="586">
        <v>0</v>
      </c>
    </row>
    <row r="213" spans="1:11" s="584" customFormat="1" ht="11.25">
      <c r="B213" s="585" t="s">
        <v>382</v>
      </c>
      <c r="C213" s="586">
        <v>12</v>
      </c>
      <c r="D213" s="586">
        <v>1</v>
      </c>
      <c r="E213" s="586">
        <v>0</v>
      </c>
      <c r="F213" s="586">
        <v>2</v>
      </c>
      <c r="G213" s="586">
        <v>2</v>
      </c>
      <c r="H213" s="586">
        <v>7</v>
      </c>
      <c r="I213" s="586">
        <v>0</v>
      </c>
      <c r="J213" s="586">
        <v>0</v>
      </c>
      <c r="K213" s="586">
        <v>0</v>
      </c>
    </row>
    <row r="214" spans="1:11" s="584" customFormat="1" ht="11.25">
      <c r="B214" s="585" t="s">
        <v>384</v>
      </c>
      <c r="C214" s="586">
        <v>12</v>
      </c>
      <c r="D214" s="586">
        <v>2</v>
      </c>
      <c r="E214" s="586">
        <v>0</v>
      </c>
      <c r="F214" s="586">
        <v>3</v>
      </c>
      <c r="G214" s="586">
        <v>1</v>
      </c>
      <c r="H214" s="586">
        <v>5</v>
      </c>
      <c r="I214" s="586">
        <v>1</v>
      </c>
      <c r="J214" s="586">
        <v>0</v>
      </c>
      <c r="K214" s="586">
        <v>0</v>
      </c>
    </row>
    <row r="215" spans="1:11" s="584" customFormat="1" ht="12">
      <c r="B215" s="585" t="s">
        <v>385</v>
      </c>
      <c r="C215" s="586">
        <v>3</v>
      </c>
      <c r="D215" s="263" t="s">
        <v>893</v>
      </c>
      <c r="E215" s="263" t="s">
        <v>893</v>
      </c>
      <c r="F215" s="263" t="s">
        <v>893</v>
      </c>
      <c r="G215" s="263" t="s">
        <v>893</v>
      </c>
      <c r="H215" s="263" t="s">
        <v>893</v>
      </c>
      <c r="I215" s="263" t="s">
        <v>893</v>
      </c>
      <c r="J215" s="263" t="s">
        <v>893</v>
      </c>
      <c r="K215" s="263" t="s">
        <v>893</v>
      </c>
    </row>
    <row r="216" spans="1:11" s="584" customFormat="1" ht="11.25">
      <c r="B216" s="585" t="s">
        <v>386</v>
      </c>
      <c r="C216" s="586">
        <v>2</v>
      </c>
      <c r="D216" s="586">
        <v>1</v>
      </c>
      <c r="E216" s="586">
        <v>0</v>
      </c>
      <c r="F216" s="586">
        <v>1</v>
      </c>
      <c r="G216" s="586">
        <v>0</v>
      </c>
      <c r="H216" s="586">
        <v>0</v>
      </c>
      <c r="I216" s="586">
        <v>0</v>
      </c>
      <c r="J216" s="586">
        <v>0</v>
      </c>
      <c r="K216" s="586">
        <v>0</v>
      </c>
    </row>
    <row r="217" spans="1:11" s="584" customFormat="1" ht="12">
      <c r="B217" s="585" t="s">
        <v>387</v>
      </c>
      <c r="C217" s="586">
        <v>2</v>
      </c>
      <c r="D217" s="263" t="s">
        <v>893</v>
      </c>
      <c r="E217" s="263" t="s">
        <v>893</v>
      </c>
      <c r="F217" s="263" t="s">
        <v>893</v>
      </c>
      <c r="G217" s="263" t="s">
        <v>893</v>
      </c>
      <c r="H217" s="263" t="s">
        <v>893</v>
      </c>
      <c r="I217" s="263" t="s">
        <v>893</v>
      </c>
      <c r="J217" s="263" t="s">
        <v>893</v>
      </c>
      <c r="K217" s="263" t="s">
        <v>893</v>
      </c>
    </row>
    <row r="218" spans="1:11" ht="18.75" customHeight="1">
      <c r="A218" s="191" t="s">
        <v>96</v>
      </c>
      <c r="B218" s="749"/>
      <c r="C218" s="586">
        <v>10</v>
      </c>
      <c r="D218" s="586">
        <v>2</v>
      </c>
      <c r="E218" s="586">
        <v>0</v>
      </c>
      <c r="F218" s="586">
        <v>2</v>
      </c>
      <c r="G218" s="586">
        <v>0</v>
      </c>
      <c r="H218" s="586">
        <v>6</v>
      </c>
      <c r="I218" s="586">
        <v>0</v>
      </c>
      <c r="J218" s="586">
        <v>0</v>
      </c>
      <c r="K218" s="586">
        <v>0</v>
      </c>
    </row>
    <row r="219" spans="1:11" ht="10.15" customHeight="1">
      <c r="A219" s="191"/>
      <c r="B219" s="585" t="s">
        <v>392</v>
      </c>
      <c r="C219" s="586">
        <v>7</v>
      </c>
      <c r="D219" s="586">
        <v>1</v>
      </c>
      <c r="E219" s="586">
        <v>0</v>
      </c>
      <c r="F219" s="586">
        <v>0</v>
      </c>
      <c r="G219" s="586">
        <v>0</v>
      </c>
      <c r="H219" s="586">
        <v>6</v>
      </c>
      <c r="I219" s="586">
        <v>0</v>
      </c>
      <c r="J219" s="586">
        <v>0</v>
      </c>
      <c r="K219" s="586">
        <v>0</v>
      </c>
    </row>
    <row r="220" spans="1:11" ht="10.15" customHeight="1">
      <c r="A220" s="191"/>
      <c r="B220" s="585" t="s">
        <v>2450</v>
      </c>
      <c r="C220" s="586"/>
      <c r="D220" s="586"/>
      <c r="E220" s="586"/>
      <c r="F220" s="586"/>
      <c r="G220" s="586"/>
      <c r="H220" s="586"/>
      <c r="I220" s="586"/>
      <c r="J220" s="586"/>
      <c r="K220" s="586"/>
    </row>
    <row r="221" spans="1:11" s="584" customFormat="1" ht="12">
      <c r="B221" s="585" t="s">
        <v>511</v>
      </c>
      <c r="C221" s="586">
        <v>1</v>
      </c>
      <c r="D221" s="263" t="s">
        <v>893</v>
      </c>
      <c r="E221" s="263" t="s">
        <v>893</v>
      </c>
      <c r="F221" s="263" t="s">
        <v>893</v>
      </c>
      <c r="G221" s="263" t="s">
        <v>893</v>
      </c>
      <c r="H221" s="263" t="s">
        <v>893</v>
      </c>
      <c r="I221" s="263" t="s">
        <v>893</v>
      </c>
      <c r="J221" s="263" t="s">
        <v>893</v>
      </c>
      <c r="K221" s="263" t="s">
        <v>893</v>
      </c>
    </row>
    <row r="222" spans="1:11" s="584" customFormat="1" ht="12">
      <c r="B222" s="585" t="s">
        <v>395</v>
      </c>
      <c r="C222" s="586">
        <v>2</v>
      </c>
      <c r="D222" s="263" t="s">
        <v>893</v>
      </c>
      <c r="E222" s="263" t="s">
        <v>893</v>
      </c>
      <c r="F222" s="263" t="s">
        <v>893</v>
      </c>
      <c r="G222" s="263" t="s">
        <v>893</v>
      </c>
      <c r="H222" s="263" t="s">
        <v>893</v>
      </c>
      <c r="I222" s="263" t="s">
        <v>893</v>
      </c>
      <c r="J222" s="263" t="s">
        <v>893</v>
      </c>
      <c r="K222" s="263" t="s">
        <v>893</v>
      </c>
    </row>
    <row r="223" spans="1:11" ht="18.75" customHeight="1">
      <c r="A223" s="90" t="s">
        <v>97</v>
      </c>
      <c r="B223" s="749"/>
      <c r="C223" s="586">
        <v>3</v>
      </c>
      <c r="D223" s="263" t="s">
        <v>893</v>
      </c>
      <c r="E223" s="263" t="s">
        <v>893</v>
      </c>
      <c r="F223" s="263" t="s">
        <v>893</v>
      </c>
      <c r="G223" s="263" t="s">
        <v>893</v>
      </c>
      <c r="H223" s="263" t="s">
        <v>893</v>
      </c>
      <c r="I223" s="263" t="s">
        <v>893</v>
      </c>
      <c r="J223" s="263" t="s">
        <v>893</v>
      </c>
      <c r="K223" s="263" t="s">
        <v>893</v>
      </c>
    </row>
    <row r="224" spans="1:11" ht="9.9499999999999993" customHeight="1">
      <c r="B224" s="749" t="s">
        <v>400</v>
      </c>
      <c r="C224" s="586">
        <v>3</v>
      </c>
      <c r="D224" s="263" t="s">
        <v>893</v>
      </c>
      <c r="E224" s="263" t="s">
        <v>893</v>
      </c>
      <c r="F224" s="263" t="s">
        <v>893</v>
      </c>
      <c r="G224" s="263" t="s">
        <v>893</v>
      </c>
      <c r="H224" s="263" t="s">
        <v>893</v>
      </c>
      <c r="I224" s="263" t="s">
        <v>893</v>
      </c>
      <c r="J224" s="263" t="s">
        <v>893</v>
      </c>
      <c r="K224" s="263" t="s">
        <v>893</v>
      </c>
    </row>
    <row r="225" spans="1:11" ht="18.75" customHeight="1">
      <c r="A225" s="90" t="s">
        <v>98</v>
      </c>
      <c r="B225" s="749"/>
      <c r="C225" s="586">
        <v>28</v>
      </c>
      <c r="D225" s="586">
        <v>3</v>
      </c>
      <c r="E225" s="586">
        <v>0</v>
      </c>
      <c r="F225" s="586">
        <v>4</v>
      </c>
      <c r="G225" s="586">
        <v>1</v>
      </c>
      <c r="H225" s="586">
        <v>15</v>
      </c>
      <c r="I225" s="586">
        <v>0</v>
      </c>
      <c r="J225" s="586">
        <v>4</v>
      </c>
      <c r="K225" s="586">
        <v>1</v>
      </c>
    </row>
    <row r="226" spans="1:11" s="584" customFormat="1" ht="12">
      <c r="B226" s="585" t="s">
        <v>401</v>
      </c>
      <c r="C226" s="586">
        <v>1</v>
      </c>
      <c r="D226" s="263" t="s">
        <v>893</v>
      </c>
      <c r="E226" s="263" t="s">
        <v>893</v>
      </c>
      <c r="F226" s="263" t="s">
        <v>893</v>
      </c>
      <c r="G226" s="263" t="s">
        <v>893</v>
      </c>
      <c r="H226" s="263" t="s">
        <v>893</v>
      </c>
      <c r="I226" s="263" t="s">
        <v>893</v>
      </c>
      <c r="J226" s="263" t="s">
        <v>893</v>
      </c>
      <c r="K226" s="263" t="s">
        <v>893</v>
      </c>
    </row>
    <row r="227" spans="1:11" s="584" customFormat="1" ht="11.25">
      <c r="B227" s="585" t="s">
        <v>402</v>
      </c>
      <c r="C227" s="586">
        <v>13</v>
      </c>
      <c r="D227" s="586">
        <v>1</v>
      </c>
      <c r="E227" s="586">
        <v>0</v>
      </c>
      <c r="F227" s="586">
        <v>2</v>
      </c>
      <c r="G227" s="586">
        <v>0</v>
      </c>
      <c r="H227" s="586">
        <v>7</v>
      </c>
      <c r="I227" s="586">
        <v>0</v>
      </c>
      <c r="J227" s="586">
        <v>2</v>
      </c>
      <c r="K227" s="586">
        <v>1</v>
      </c>
    </row>
    <row r="228" spans="1:11" s="584" customFormat="1" ht="12">
      <c r="B228" s="749" t="s">
        <v>2455</v>
      </c>
      <c r="C228" s="586">
        <v>1</v>
      </c>
      <c r="D228" s="263" t="s">
        <v>893</v>
      </c>
      <c r="E228" s="263" t="s">
        <v>893</v>
      </c>
      <c r="F228" s="263" t="s">
        <v>893</v>
      </c>
      <c r="G228" s="263" t="s">
        <v>893</v>
      </c>
      <c r="H228" s="263" t="s">
        <v>893</v>
      </c>
      <c r="I228" s="263" t="s">
        <v>893</v>
      </c>
      <c r="J228" s="263" t="s">
        <v>893</v>
      </c>
      <c r="K228" s="263" t="s">
        <v>893</v>
      </c>
    </row>
    <row r="229" spans="1:11" s="584" customFormat="1" ht="11.25">
      <c r="B229" s="749" t="s">
        <v>403</v>
      </c>
      <c r="C229" s="586">
        <v>13</v>
      </c>
      <c r="D229" s="586">
        <v>2</v>
      </c>
      <c r="E229" s="586">
        <v>0</v>
      </c>
      <c r="F229" s="586">
        <v>1</v>
      </c>
      <c r="G229" s="586">
        <v>1</v>
      </c>
      <c r="H229" s="586">
        <v>8</v>
      </c>
      <c r="I229" s="586">
        <v>0</v>
      </c>
      <c r="J229" s="586">
        <v>1</v>
      </c>
      <c r="K229" s="586">
        <v>0</v>
      </c>
    </row>
    <row r="230" spans="1:11" ht="18.75" customHeight="1">
      <c r="A230" s="191" t="s">
        <v>99</v>
      </c>
      <c r="B230" s="749"/>
      <c r="C230" s="586">
        <v>11</v>
      </c>
      <c r="D230" s="586">
        <v>5</v>
      </c>
      <c r="E230" s="586">
        <v>0</v>
      </c>
      <c r="F230" s="586">
        <v>1</v>
      </c>
      <c r="G230" s="586">
        <v>1</v>
      </c>
      <c r="H230" s="586">
        <v>4</v>
      </c>
      <c r="I230" s="586">
        <v>0</v>
      </c>
      <c r="J230" s="586">
        <v>0</v>
      </c>
      <c r="K230" s="586">
        <v>0</v>
      </c>
    </row>
    <row r="231" spans="1:11" ht="9.75" customHeight="1">
      <c r="B231" s="749" t="s">
        <v>406</v>
      </c>
      <c r="C231" s="586">
        <v>10</v>
      </c>
      <c r="D231" s="263" t="s">
        <v>893</v>
      </c>
      <c r="E231" s="263" t="s">
        <v>893</v>
      </c>
      <c r="F231" s="263" t="s">
        <v>893</v>
      </c>
      <c r="G231" s="263" t="s">
        <v>893</v>
      </c>
      <c r="H231" s="263" t="s">
        <v>893</v>
      </c>
      <c r="I231" s="263" t="s">
        <v>893</v>
      </c>
      <c r="J231" s="263" t="s">
        <v>893</v>
      </c>
      <c r="K231" s="263" t="s">
        <v>893</v>
      </c>
    </row>
    <row r="232" spans="1:11" ht="9.9499999999999993" customHeight="1">
      <c r="B232" s="749" t="s">
        <v>407</v>
      </c>
      <c r="C232" s="586">
        <v>1</v>
      </c>
      <c r="D232" s="263" t="s">
        <v>893</v>
      </c>
      <c r="E232" s="263" t="s">
        <v>893</v>
      </c>
      <c r="F232" s="263" t="s">
        <v>893</v>
      </c>
      <c r="G232" s="263" t="s">
        <v>893</v>
      </c>
      <c r="H232" s="263" t="s">
        <v>893</v>
      </c>
      <c r="I232" s="263" t="s">
        <v>893</v>
      </c>
      <c r="J232" s="263" t="s">
        <v>893</v>
      </c>
      <c r="K232" s="263" t="s">
        <v>893</v>
      </c>
    </row>
    <row r="233" spans="1:11" ht="18.75" customHeight="1">
      <c r="A233" s="191" t="s">
        <v>100</v>
      </c>
      <c r="B233" s="749"/>
      <c r="C233" s="586">
        <v>12</v>
      </c>
      <c r="D233" s="586">
        <v>1</v>
      </c>
      <c r="E233" s="586">
        <v>0</v>
      </c>
      <c r="F233" s="586">
        <v>1</v>
      </c>
      <c r="G233" s="586">
        <v>3</v>
      </c>
      <c r="H233" s="586">
        <v>7</v>
      </c>
      <c r="I233" s="586">
        <v>0</v>
      </c>
      <c r="J233" s="586">
        <v>0</v>
      </c>
      <c r="K233" s="586">
        <v>0</v>
      </c>
    </row>
    <row r="234" spans="1:11" s="584" customFormat="1" ht="12">
      <c r="B234" s="585" t="s">
        <v>409</v>
      </c>
      <c r="C234" s="586">
        <v>7</v>
      </c>
      <c r="D234" s="263" t="s">
        <v>893</v>
      </c>
      <c r="E234" s="263" t="s">
        <v>893</v>
      </c>
      <c r="F234" s="263" t="s">
        <v>893</v>
      </c>
      <c r="G234" s="263" t="s">
        <v>893</v>
      </c>
      <c r="H234" s="263" t="s">
        <v>893</v>
      </c>
      <c r="I234" s="263" t="s">
        <v>893</v>
      </c>
      <c r="J234" s="263" t="s">
        <v>893</v>
      </c>
      <c r="K234" s="263" t="s">
        <v>893</v>
      </c>
    </row>
    <row r="235" spans="1:11" s="584" customFormat="1" ht="12">
      <c r="B235" s="585" t="s">
        <v>410</v>
      </c>
      <c r="C235" s="586">
        <v>5</v>
      </c>
      <c r="D235" s="263" t="s">
        <v>893</v>
      </c>
      <c r="E235" s="263" t="s">
        <v>893</v>
      </c>
      <c r="F235" s="263" t="s">
        <v>893</v>
      </c>
      <c r="G235" s="263" t="s">
        <v>893</v>
      </c>
      <c r="H235" s="263" t="s">
        <v>893</v>
      </c>
      <c r="I235" s="263" t="s">
        <v>893</v>
      </c>
      <c r="J235" s="263" t="s">
        <v>893</v>
      </c>
      <c r="K235" s="263" t="s">
        <v>893</v>
      </c>
    </row>
    <row r="236" spans="1:11" ht="18.75" customHeight="1">
      <c r="A236" s="90" t="s">
        <v>101</v>
      </c>
      <c r="B236" s="749"/>
      <c r="C236" s="586">
        <v>13</v>
      </c>
      <c r="D236" s="586">
        <v>4</v>
      </c>
      <c r="E236" s="586">
        <v>0</v>
      </c>
      <c r="F236" s="586">
        <v>5</v>
      </c>
      <c r="G236" s="586">
        <v>0</v>
      </c>
      <c r="H236" s="586">
        <v>3</v>
      </c>
      <c r="I236" s="586">
        <v>0</v>
      </c>
      <c r="J236" s="586">
        <v>1</v>
      </c>
      <c r="K236" s="586">
        <v>0</v>
      </c>
    </row>
    <row r="237" spans="1:11" ht="10.15" customHeight="1">
      <c r="B237" s="585" t="s">
        <v>411</v>
      </c>
      <c r="C237" s="586">
        <v>1</v>
      </c>
      <c r="D237" s="263" t="s">
        <v>893</v>
      </c>
      <c r="E237" s="263" t="s">
        <v>893</v>
      </c>
      <c r="F237" s="263" t="s">
        <v>893</v>
      </c>
      <c r="G237" s="263" t="s">
        <v>893</v>
      </c>
      <c r="H237" s="263" t="s">
        <v>893</v>
      </c>
      <c r="I237" s="263" t="s">
        <v>893</v>
      </c>
      <c r="J237" s="263" t="s">
        <v>893</v>
      </c>
      <c r="K237" s="263" t="s">
        <v>893</v>
      </c>
    </row>
    <row r="238" spans="1:11" ht="9.9499999999999993" customHeight="1">
      <c r="B238" s="585" t="s">
        <v>413</v>
      </c>
      <c r="C238" s="586">
        <v>11</v>
      </c>
      <c r="D238" s="263" t="s">
        <v>893</v>
      </c>
      <c r="E238" s="263" t="s">
        <v>893</v>
      </c>
      <c r="F238" s="263" t="s">
        <v>893</v>
      </c>
      <c r="G238" s="263" t="s">
        <v>893</v>
      </c>
      <c r="H238" s="263" t="s">
        <v>893</v>
      </c>
      <c r="I238" s="263" t="s">
        <v>893</v>
      </c>
      <c r="J238" s="263" t="s">
        <v>893</v>
      </c>
      <c r="K238" s="263" t="s">
        <v>893</v>
      </c>
    </row>
    <row r="239" spans="1:11" ht="9.9499999999999993" customHeight="1">
      <c r="B239" s="585" t="s">
        <v>414</v>
      </c>
      <c r="C239" s="586">
        <v>1</v>
      </c>
      <c r="D239" s="263" t="s">
        <v>893</v>
      </c>
      <c r="E239" s="263" t="s">
        <v>893</v>
      </c>
      <c r="F239" s="263" t="s">
        <v>893</v>
      </c>
      <c r="G239" s="263" t="s">
        <v>893</v>
      </c>
      <c r="H239" s="263" t="s">
        <v>893</v>
      </c>
      <c r="I239" s="263" t="s">
        <v>893</v>
      </c>
      <c r="J239" s="263" t="s">
        <v>893</v>
      </c>
      <c r="K239" s="263" t="s">
        <v>893</v>
      </c>
    </row>
    <row r="240" spans="1:11" ht="9.75" customHeight="1">
      <c r="B240" s="167"/>
      <c r="C240" s="586"/>
      <c r="D240" s="586"/>
      <c r="E240" s="586"/>
      <c r="F240" s="586"/>
      <c r="G240" s="586"/>
      <c r="H240" s="586"/>
      <c r="I240" s="586"/>
      <c r="J240" s="586"/>
      <c r="K240" s="586"/>
    </row>
    <row r="241" spans="2:11" ht="11.25">
      <c r="B241" s="110" t="s">
        <v>119</v>
      </c>
      <c r="C241" s="586">
        <v>484</v>
      </c>
      <c r="D241" s="586">
        <v>90</v>
      </c>
      <c r="E241" s="586">
        <v>3</v>
      </c>
      <c r="F241" s="586">
        <v>69</v>
      </c>
      <c r="G241" s="586">
        <v>35</v>
      </c>
      <c r="H241" s="586">
        <v>255</v>
      </c>
      <c r="I241" s="586">
        <v>16</v>
      </c>
      <c r="J241" s="586">
        <v>13</v>
      </c>
      <c r="K241" s="586">
        <v>3</v>
      </c>
    </row>
    <row r="242" spans="2:11" ht="11.25">
      <c r="B242" s="176"/>
      <c r="C242" s="586"/>
      <c r="D242" s="586"/>
      <c r="E242" s="586"/>
      <c r="F242" s="586"/>
      <c r="G242" s="586"/>
      <c r="H242" s="586"/>
      <c r="I242" s="586"/>
      <c r="J242" s="586"/>
      <c r="K242" s="586"/>
    </row>
    <row r="243" spans="2:11" ht="11.25">
      <c r="B243" s="176"/>
      <c r="C243" s="586"/>
      <c r="D243" s="586"/>
      <c r="E243" s="586"/>
      <c r="F243" s="586"/>
      <c r="G243" s="586"/>
      <c r="H243" s="586"/>
      <c r="I243" s="586"/>
      <c r="J243" s="586"/>
      <c r="K243" s="586"/>
    </row>
    <row r="244" spans="2:11" ht="11.25">
      <c r="B244" s="176"/>
      <c r="C244" s="748"/>
      <c r="D244" s="748"/>
      <c r="E244" s="748"/>
      <c r="F244" s="748"/>
      <c r="G244" s="748"/>
      <c r="H244" s="748"/>
      <c r="I244" s="748"/>
      <c r="J244" s="748"/>
      <c r="K244" s="748"/>
    </row>
    <row r="245" spans="2:11" ht="11.25">
      <c r="B245" s="176"/>
      <c r="C245" s="748"/>
      <c r="D245" s="748"/>
      <c r="E245" s="748"/>
      <c r="F245" s="748"/>
      <c r="G245" s="748"/>
      <c r="H245" s="748"/>
      <c r="I245" s="748"/>
      <c r="J245" s="748"/>
      <c r="K245" s="748"/>
    </row>
    <row r="246" spans="2:11" ht="11.25">
      <c r="B246" s="176"/>
      <c r="C246" s="748"/>
      <c r="D246" s="748"/>
      <c r="E246" s="748"/>
      <c r="F246" s="748"/>
      <c r="G246" s="748"/>
      <c r="H246" s="748"/>
      <c r="I246" s="748"/>
      <c r="J246" s="748"/>
      <c r="K246" s="748"/>
    </row>
    <row r="247" spans="2:11" ht="11.25">
      <c r="B247" s="176"/>
      <c r="C247" s="748"/>
      <c r="D247" s="748"/>
      <c r="E247" s="748"/>
      <c r="F247" s="748"/>
      <c r="G247" s="748"/>
      <c r="H247" s="748"/>
      <c r="I247" s="748"/>
      <c r="J247" s="748"/>
      <c r="K247" s="748"/>
    </row>
    <row r="248" spans="2:11" ht="11.25">
      <c r="B248" s="176"/>
      <c r="C248" s="748"/>
      <c r="D248" s="748"/>
      <c r="E248" s="748"/>
      <c r="F248" s="748"/>
      <c r="G248" s="748"/>
      <c r="H248" s="748"/>
      <c r="I248" s="748"/>
      <c r="J248" s="748"/>
      <c r="K248" s="748"/>
    </row>
    <row r="249" spans="2:11" ht="11.25">
      <c r="B249" s="176"/>
      <c r="C249" s="748"/>
      <c r="D249" s="748"/>
      <c r="E249" s="748"/>
      <c r="F249" s="748"/>
      <c r="G249" s="748"/>
      <c r="H249" s="748"/>
      <c r="I249" s="748"/>
      <c r="J249" s="748"/>
      <c r="K249" s="748"/>
    </row>
    <row r="250" spans="2:11" ht="11.25">
      <c r="B250" s="176"/>
      <c r="C250" s="748"/>
      <c r="D250" s="748"/>
      <c r="E250" s="748"/>
      <c r="F250" s="748"/>
      <c r="G250" s="748"/>
      <c r="H250" s="748"/>
      <c r="I250" s="748"/>
      <c r="J250" s="748"/>
      <c r="K250" s="748"/>
    </row>
    <row r="251" spans="2:11" ht="11.25">
      <c r="B251" s="176"/>
      <c r="C251" s="748"/>
      <c r="D251" s="748"/>
      <c r="E251" s="748"/>
      <c r="F251" s="748"/>
      <c r="G251" s="748"/>
      <c r="H251" s="748"/>
      <c r="I251" s="748"/>
      <c r="J251" s="748"/>
      <c r="K251" s="748"/>
    </row>
    <row r="252" spans="2:11" ht="11.25">
      <c r="B252" s="176"/>
      <c r="C252" s="748"/>
      <c r="D252" s="748"/>
      <c r="E252" s="748"/>
      <c r="F252" s="748"/>
      <c r="G252" s="748"/>
      <c r="H252" s="748"/>
      <c r="I252" s="748"/>
      <c r="J252" s="748"/>
      <c r="K252" s="748"/>
    </row>
    <row r="253" spans="2:11" ht="11.25">
      <c r="B253" s="176"/>
      <c r="C253" s="748"/>
      <c r="D253" s="748"/>
      <c r="E253" s="748"/>
      <c r="F253" s="748"/>
      <c r="G253" s="748"/>
      <c r="H253" s="748"/>
      <c r="I253" s="748"/>
      <c r="J253" s="748"/>
      <c r="K253" s="748"/>
    </row>
    <row r="254" spans="2:11" ht="11.25">
      <c r="B254" s="176"/>
      <c r="C254" s="748"/>
      <c r="D254" s="748"/>
      <c r="E254" s="748"/>
      <c r="F254" s="748"/>
      <c r="G254" s="748"/>
      <c r="H254" s="748"/>
      <c r="I254" s="748"/>
      <c r="J254" s="748"/>
      <c r="K254" s="748"/>
    </row>
    <row r="255" spans="2:11" ht="11.25">
      <c r="B255" s="176"/>
      <c r="C255" s="748"/>
      <c r="D255" s="748"/>
      <c r="E255" s="748"/>
      <c r="F255" s="748"/>
      <c r="G255" s="748"/>
      <c r="H255" s="748"/>
      <c r="I255" s="748"/>
      <c r="J255" s="748"/>
      <c r="K255" s="748"/>
    </row>
    <row r="256" spans="2:11" ht="11.25">
      <c r="B256" s="176"/>
      <c r="C256" s="748"/>
      <c r="D256" s="748"/>
      <c r="E256" s="748"/>
      <c r="F256" s="748"/>
      <c r="G256" s="748"/>
      <c r="H256" s="748"/>
      <c r="I256" s="748"/>
      <c r="J256" s="748"/>
      <c r="K256" s="748"/>
    </row>
    <row r="257" spans="1:11" ht="11.25">
      <c r="B257" s="176"/>
      <c r="C257" s="748"/>
      <c r="D257" s="748"/>
      <c r="E257" s="748"/>
      <c r="F257" s="748"/>
      <c r="G257" s="748"/>
      <c r="H257" s="748"/>
      <c r="I257" s="748"/>
      <c r="J257" s="748"/>
      <c r="K257" s="748"/>
    </row>
    <row r="258" spans="1:11" s="172" customFormat="1" ht="9.75" customHeight="1">
      <c r="A258" s="1316" t="s">
        <v>586</v>
      </c>
      <c r="B258" s="152"/>
      <c r="C258" s="152"/>
      <c r="D258" s="747"/>
      <c r="E258" s="747"/>
      <c r="F258" s="747"/>
      <c r="G258" s="747"/>
      <c r="H258" s="747"/>
      <c r="I258" s="747"/>
      <c r="J258" s="747"/>
      <c r="K258" s="747"/>
    </row>
  </sheetData>
  <pageMargins left="0.7" right="0.7" top="0.78740157499999996" bottom="0.78740157499999996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38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2" customHeight="1"/>
  <cols>
    <col min="1" max="1" width="2" style="90" customWidth="1"/>
    <col min="2" max="2" width="36.42578125" style="90" customWidth="1"/>
    <col min="3" max="3" width="7.7109375" style="88" customWidth="1"/>
    <col min="4" max="4" width="7.28515625" style="88" customWidth="1"/>
    <col min="5" max="6" width="6.140625" style="88" customWidth="1"/>
    <col min="7" max="7" width="5.42578125" style="88" customWidth="1"/>
    <col min="8" max="8" width="7.140625" style="88" customWidth="1"/>
    <col min="9" max="9" width="5.85546875" style="88" customWidth="1"/>
    <col min="10" max="10" width="6.140625" style="88" customWidth="1"/>
    <col min="11" max="11" width="7.28515625" style="88" customWidth="1"/>
    <col min="12" max="12" width="7" style="88" customWidth="1"/>
    <col min="13" max="14" width="6.85546875" style="88" customWidth="1"/>
    <col min="15" max="15" width="6" style="88" customWidth="1"/>
    <col min="16" max="16" width="7.140625" style="88" customWidth="1"/>
    <col min="17" max="17" width="7.7109375" style="88" customWidth="1"/>
    <col min="18" max="19" width="6.85546875" style="88" customWidth="1"/>
    <col min="20" max="20" width="2" style="90" customWidth="1"/>
    <col min="21" max="21" width="36.42578125" style="172" customWidth="1"/>
    <col min="22" max="16384" width="11.42578125" style="90"/>
  </cols>
  <sheetData>
    <row r="1" spans="1:21" s="2" customFormat="1" ht="12" customHeight="1">
      <c r="A1" s="451" t="s">
        <v>2444</v>
      </c>
      <c r="C1" s="751"/>
      <c r="D1" s="751"/>
      <c r="E1" s="752"/>
      <c r="F1" s="751"/>
      <c r="G1" s="751"/>
      <c r="H1" s="751"/>
      <c r="I1" s="751"/>
      <c r="J1" s="751"/>
      <c r="L1" s="451" t="s">
        <v>2444</v>
      </c>
      <c r="M1" s="751"/>
      <c r="N1" s="751"/>
      <c r="O1" s="751"/>
      <c r="P1" s="751"/>
      <c r="Q1" s="751"/>
      <c r="R1" s="751"/>
      <c r="S1" s="751"/>
      <c r="U1" s="264"/>
    </row>
    <row r="2" spans="1:21" s="288" customFormat="1" ht="9" customHeight="1">
      <c r="C2" s="753"/>
      <c r="D2" s="753"/>
      <c r="E2" s="291"/>
      <c r="F2" s="753"/>
      <c r="G2" s="753"/>
      <c r="H2" s="753"/>
      <c r="I2" s="753"/>
      <c r="J2" s="753"/>
      <c r="K2" s="754"/>
      <c r="L2" s="183"/>
      <c r="M2" s="753"/>
      <c r="N2" s="753"/>
      <c r="O2" s="753"/>
      <c r="P2" s="753"/>
      <c r="Q2" s="753"/>
      <c r="R2" s="753"/>
      <c r="S2" s="753"/>
      <c r="U2" s="755"/>
    </row>
    <row r="3" spans="1:21" s="756" customFormat="1" ht="11.25" customHeight="1">
      <c r="A3" s="288" t="s">
        <v>2456</v>
      </c>
      <c r="C3" s="754"/>
      <c r="D3" s="754"/>
      <c r="E3" s="754"/>
      <c r="F3" s="754"/>
      <c r="G3" s="754"/>
      <c r="H3" s="754"/>
      <c r="I3" s="754"/>
      <c r="J3" s="754"/>
      <c r="K3" s="754"/>
      <c r="L3" s="131" t="s">
        <v>2457</v>
      </c>
      <c r="M3" s="754"/>
      <c r="N3" s="754"/>
      <c r="O3" s="754"/>
      <c r="P3" s="754"/>
      <c r="Q3" s="754"/>
      <c r="R3" s="754"/>
      <c r="S3" s="754"/>
      <c r="U3" s="757"/>
    </row>
    <row r="4" spans="1:21" ht="9" customHeight="1">
      <c r="A4" s="155"/>
      <c r="B4" s="155"/>
      <c r="C4" s="254"/>
      <c r="D4" s="254"/>
      <c r="E4" s="254"/>
      <c r="F4" s="254"/>
      <c r="G4" s="254"/>
      <c r="H4" s="254"/>
      <c r="I4" s="254"/>
      <c r="J4" s="254"/>
      <c r="K4" s="254"/>
      <c r="L4" s="254"/>
      <c r="M4" s="254"/>
      <c r="N4" s="254"/>
      <c r="O4" s="254"/>
      <c r="P4" s="254"/>
      <c r="Q4" s="254"/>
      <c r="R4" s="254"/>
      <c r="S4" s="254"/>
      <c r="T4" s="155"/>
      <c r="U4" s="155"/>
    </row>
    <row r="5" spans="1:21" s="18" customFormat="1" ht="9.9499999999999993" customHeight="1">
      <c r="A5" s="83"/>
      <c r="B5" s="78" t="s">
        <v>714</v>
      </c>
      <c r="C5" s="86"/>
      <c r="D5" s="70"/>
      <c r="E5" s="70"/>
      <c r="F5" s="70"/>
      <c r="G5" s="70"/>
      <c r="H5" s="70"/>
      <c r="I5" s="70"/>
      <c r="J5" s="70"/>
      <c r="K5" s="70" t="s">
        <v>682</v>
      </c>
      <c r="L5" s="70" t="s">
        <v>683</v>
      </c>
      <c r="M5" s="70"/>
      <c r="N5" s="70"/>
      <c r="O5" s="70"/>
      <c r="P5" s="70"/>
      <c r="Q5" s="70"/>
      <c r="R5" s="70"/>
      <c r="S5" s="255"/>
      <c r="T5" s="83"/>
      <c r="U5" s="758" t="s">
        <v>714</v>
      </c>
    </row>
    <row r="6" spans="1:21" s="18" customFormat="1" ht="9.9499999999999993" customHeight="1">
      <c r="A6" s="759" t="s">
        <v>153</v>
      </c>
      <c r="B6" s="760"/>
      <c r="C6" s="1299" t="s">
        <v>514</v>
      </c>
      <c r="D6" s="1299"/>
      <c r="E6" s="1299"/>
      <c r="F6" s="1299"/>
      <c r="G6" s="1299"/>
      <c r="H6" s="1299"/>
      <c r="I6" s="1299"/>
      <c r="J6" s="1299"/>
      <c r="K6" s="75" t="s">
        <v>2458</v>
      </c>
      <c r="L6" s="1299"/>
      <c r="M6" s="1299" t="s">
        <v>2459</v>
      </c>
      <c r="N6" s="108"/>
      <c r="O6" s="1299"/>
      <c r="P6" s="1299"/>
      <c r="Q6" s="1299"/>
      <c r="R6" s="1299"/>
      <c r="S6" s="1299"/>
      <c r="T6" s="759" t="s">
        <v>153</v>
      </c>
      <c r="U6" s="761"/>
    </row>
    <row r="7" spans="1:21" s="18" customFormat="1" ht="9.9499999999999993" customHeight="1">
      <c r="A7" s="759" t="s">
        <v>760</v>
      </c>
      <c r="B7" s="760"/>
      <c r="C7" s="1299" t="s">
        <v>520</v>
      </c>
      <c r="D7" s="1299" t="s">
        <v>2460</v>
      </c>
      <c r="E7" s="1299" t="s">
        <v>84</v>
      </c>
      <c r="F7" s="1299" t="s">
        <v>85</v>
      </c>
      <c r="G7" s="1299" t="s">
        <v>2461</v>
      </c>
      <c r="H7" s="1299" t="s">
        <v>87</v>
      </c>
      <c r="I7" s="1299" t="s">
        <v>2462</v>
      </c>
      <c r="J7" s="1299" t="s">
        <v>92</v>
      </c>
      <c r="K7" s="75" t="s">
        <v>2463</v>
      </c>
      <c r="L7" s="1299" t="s">
        <v>2464</v>
      </c>
      <c r="M7" s="1299" t="s">
        <v>2465</v>
      </c>
      <c r="N7" s="1299" t="s">
        <v>2466</v>
      </c>
      <c r="O7" s="1299" t="s">
        <v>2467</v>
      </c>
      <c r="P7" s="1299" t="s">
        <v>98</v>
      </c>
      <c r="Q7" s="1299" t="s">
        <v>2468</v>
      </c>
      <c r="R7" s="1299" t="s">
        <v>2469</v>
      </c>
      <c r="S7" s="1299" t="s">
        <v>2470</v>
      </c>
      <c r="T7" s="759" t="s">
        <v>760</v>
      </c>
      <c r="U7" s="761"/>
    </row>
    <row r="8" spans="1:21" s="18" customFormat="1" ht="9.9499999999999993" customHeight="1">
      <c r="A8" s="759" t="s">
        <v>419</v>
      </c>
      <c r="B8" s="760"/>
      <c r="C8" s="108"/>
      <c r="D8" s="1299" t="s">
        <v>2471</v>
      </c>
      <c r="E8" s="1299"/>
      <c r="F8" s="1299"/>
      <c r="G8" s="1299" t="s">
        <v>2472</v>
      </c>
      <c r="H8" s="1299"/>
      <c r="I8" s="1299" t="s">
        <v>2473</v>
      </c>
      <c r="J8" s="1299"/>
      <c r="K8" s="75" t="s">
        <v>2474</v>
      </c>
      <c r="L8" s="1299" t="s">
        <v>2475</v>
      </c>
      <c r="M8" s="1299" t="s">
        <v>2476</v>
      </c>
      <c r="N8" s="1299" t="s">
        <v>2477</v>
      </c>
      <c r="O8" s="1299" t="s">
        <v>2478</v>
      </c>
      <c r="P8" s="1299"/>
      <c r="Q8" s="1299" t="s">
        <v>2479</v>
      </c>
      <c r="R8" s="1299" t="s">
        <v>2480</v>
      </c>
      <c r="S8" s="1299" t="s">
        <v>2481</v>
      </c>
      <c r="T8" s="759" t="s">
        <v>419</v>
      </c>
      <c r="U8" s="761"/>
    </row>
    <row r="9" spans="1:21" s="18" customFormat="1" ht="9.9499999999999993" customHeight="1">
      <c r="A9" s="762"/>
      <c r="B9" s="286" t="s">
        <v>714</v>
      </c>
      <c r="C9" s="1300"/>
      <c r="D9" s="1300" t="s">
        <v>2482</v>
      </c>
      <c r="E9" s="1300"/>
      <c r="F9" s="1300"/>
      <c r="G9" s="1300" t="s">
        <v>2473</v>
      </c>
      <c r="H9" s="1300"/>
      <c r="I9" s="1300"/>
      <c r="J9" s="1300"/>
      <c r="K9" s="762" t="s">
        <v>2483</v>
      </c>
      <c r="L9" s="1300"/>
      <c r="M9" s="1300" t="s">
        <v>2484</v>
      </c>
      <c r="N9" s="1300" t="s">
        <v>2485</v>
      </c>
      <c r="O9" s="1300"/>
      <c r="P9" s="1300"/>
      <c r="Q9" s="1300"/>
      <c r="R9" s="1300" t="s">
        <v>2486</v>
      </c>
      <c r="S9" s="1300"/>
      <c r="T9" s="762"/>
      <c r="U9" s="763" t="s">
        <v>714</v>
      </c>
    </row>
    <row r="10" spans="1:21" ht="9.75" customHeight="1">
      <c r="A10" s="133"/>
      <c r="B10" s="764"/>
      <c r="C10" s="765"/>
      <c r="D10" s="765"/>
      <c r="E10" s="765"/>
      <c r="F10" s="765"/>
      <c r="G10" s="765"/>
      <c r="H10" s="765"/>
      <c r="I10" s="765"/>
      <c r="J10" s="765"/>
      <c r="K10" s="765"/>
      <c r="L10" s="765"/>
      <c r="M10" s="765"/>
      <c r="N10" s="765"/>
      <c r="O10" s="765"/>
      <c r="P10" s="765"/>
      <c r="Q10" s="765"/>
      <c r="R10" s="765"/>
      <c r="S10" s="765"/>
      <c r="T10" s="172"/>
      <c r="U10" s="212"/>
    </row>
    <row r="11" spans="1:21" ht="15" customHeight="1">
      <c r="B11" s="766"/>
      <c r="C11" s="756" t="s">
        <v>127</v>
      </c>
      <c r="D11" s="767"/>
      <c r="E11" s="767"/>
      <c r="F11" s="767"/>
      <c r="G11" s="767"/>
      <c r="H11" s="767"/>
      <c r="I11" s="767"/>
      <c r="J11" s="767"/>
      <c r="K11" s="768"/>
      <c r="L11" s="744" t="s">
        <v>127</v>
      </c>
      <c r="M11" s="767"/>
      <c r="N11" s="767"/>
      <c r="O11" s="767"/>
      <c r="P11" s="767"/>
      <c r="Q11" s="767"/>
      <c r="R11" s="767"/>
      <c r="S11" s="767"/>
      <c r="T11" s="767"/>
      <c r="U11" s="766"/>
    </row>
    <row r="12" spans="1:21" ht="9.75" customHeight="1">
      <c r="A12" s="172"/>
      <c r="B12" s="212"/>
      <c r="C12" s="176"/>
      <c r="D12" s="176"/>
      <c r="E12" s="176"/>
      <c r="F12" s="176"/>
      <c r="G12" s="176"/>
      <c r="H12" s="176"/>
      <c r="I12" s="176"/>
      <c r="J12" s="176"/>
      <c r="K12" s="176"/>
      <c r="L12" s="176"/>
      <c r="M12" s="176"/>
      <c r="N12" s="176"/>
      <c r="O12" s="176"/>
      <c r="P12" s="176"/>
      <c r="Q12" s="176"/>
      <c r="R12" s="176"/>
      <c r="S12" s="176"/>
      <c r="T12" s="172"/>
      <c r="U12" s="212"/>
    </row>
    <row r="13" spans="1:21" ht="12.6" customHeight="1">
      <c r="A13" s="172" t="s">
        <v>420</v>
      </c>
      <c r="B13" s="167"/>
      <c r="C13" s="586">
        <v>212</v>
      </c>
      <c r="D13" s="586">
        <v>34</v>
      </c>
      <c r="E13" s="586">
        <v>47</v>
      </c>
      <c r="F13" s="586">
        <v>13</v>
      </c>
      <c r="G13" s="586">
        <v>3</v>
      </c>
      <c r="H13" s="586">
        <v>0</v>
      </c>
      <c r="I13" s="586">
        <v>3</v>
      </c>
      <c r="J13" s="586">
        <v>17</v>
      </c>
      <c r="K13" s="586">
        <v>0</v>
      </c>
      <c r="L13" s="586">
        <v>17</v>
      </c>
      <c r="M13" s="586">
        <v>34</v>
      </c>
      <c r="N13" s="586">
        <v>10</v>
      </c>
      <c r="O13" s="586">
        <v>2</v>
      </c>
      <c r="P13" s="586">
        <v>11</v>
      </c>
      <c r="Q13" s="586">
        <v>9</v>
      </c>
      <c r="R13" s="586">
        <v>1</v>
      </c>
      <c r="S13" s="769">
        <v>11</v>
      </c>
      <c r="T13" s="90" t="s">
        <v>420</v>
      </c>
    </row>
    <row r="14" spans="1:21" ht="12.6" customHeight="1">
      <c r="A14" s="172"/>
      <c r="B14" s="167"/>
      <c r="C14" s="586"/>
      <c r="D14" s="586"/>
      <c r="E14" s="586"/>
      <c r="F14" s="586"/>
      <c r="G14" s="586"/>
      <c r="H14" s="586"/>
      <c r="I14" s="586"/>
      <c r="J14" s="586"/>
      <c r="K14" s="586"/>
      <c r="L14" s="586"/>
      <c r="M14" s="586"/>
      <c r="N14" s="586"/>
      <c r="O14" s="586"/>
      <c r="P14" s="586"/>
      <c r="Q14" s="586"/>
      <c r="R14" s="586"/>
      <c r="S14" s="769"/>
    </row>
    <row r="15" spans="1:21" ht="12.6" customHeight="1">
      <c r="A15" s="172"/>
      <c r="B15" s="167" t="s">
        <v>768</v>
      </c>
      <c r="C15" s="586">
        <v>5</v>
      </c>
      <c r="D15" s="586">
        <v>0</v>
      </c>
      <c r="E15" s="586">
        <v>0</v>
      </c>
      <c r="F15" s="586">
        <v>1</v>
      </c>
      <c r="G15" s="586">
        <v>0</v>
      </c>
      <c r="H15" s="586">
        <v>0</v>
      </c>
      <c r="I15" s="586">
        <v>0</v>
      </c>
      <c r="J15" s="586">
        <v>0</v>
      </c>
      <c r="K15" s="586">
        <v>0</v>
      </c>
      <c r="L15" s="586">
        <v>2</v>
      </c>
      <c r="M15" s="586">
        <v>1</v>
      </c>
      <c r="N15" s="586">
        <v>1</v>
      </c>
      <c r="O15" s="586">
        <v>0</v>
      </c>
      <c r="P15" s="586">
        <v>0</v>
      </c>
      <c r="Q15" s="586">
        <v>0</v>
      </c>
      <c r="R15" s="586">
        <v>0</v>
      </c>
      <c r="S15" s="769">
        <v>0</v>
      </c>
      <c r="U15" s="172" t="s">
        <v>768</v>
      </c>
    </row>
    <row r="16" spans="1:21" ht="12.6" customHeight="1">
      <c r="A16" s="172"/>
      <c r="B16" s="167" t="s">
        <v>769</v>
      </c>
      <c r="C16" s="586">
        <v>18</v>
      </c>
      <c r="D16" s="586">
        <v>6</v>
      </c>
      <c r="E16" s="586">
        <v>3</v>
      </c>
      <c r="F16" s="586">
        <v>0</v>
      </c>
      <c r="G16" s="586">
        <v>0</v>
      </c>
      <c r="H16" s="586">
        <v>0</v>
      </c>
      <c r="I16" s="586">
        <v>0</v>
      </c>
      <c r="J16" s="586">
        <v>0</v>
      </c>
      <c r="K16" s="586">
        <v>0</v>
      </c>
      <c r="L16" s="586">
        <v>5</v>
      </c>
      <c r="M16" s="586">
        <v>1</v>
      </c>
      <c r="N16" s="586">
        <v>2</v>
      </c>
      <c r="O16" s="586">
        <v>0</v>
      </c>
      <c r="P16" s="586">
        <v>0</v>
      </c>
      <c r="Q16" s="586">
        <v>0</v>
      </c>
      <c r="R16" s="586">
        <v>0</v>
      </c>
      <c r="S16" s="769">
        <v>1</v>
      </c>
      <c r="U16" s="172" t="s">
        <v>769</v>
      </c>
    </row>
    <row r="17" spans="1:21" ht="12.6" customHeight="1">
      <c r="A17" s="172"/>
      <c r="B17" s="167" t="s">
        <v>770</v>
      </c>
      <c r="C17" s="586">
        <v>8</v>
      </c>
      <c r="D17" s="586">
        <v>2</v>
      </c>
      <c r="E17" s="586">
        <v>5</v>
      </c>
      <c r="F17" s="586">
        <v>0</v>
      </c>
      <c r="G17" s="586">
        <v>0</v>
      </c>
      <c r="H17" s="586">
        <v>0</v>
      </c>
      <c r="I17" s="586">
        <v>0</v>
      </c>
      <c r="J17" s="586">
        <v>0</v>
      </c>
      <c r="K17" s="586">
        <v>0</v>
      </c>
      <c r="L17" s="586">
        <v>0</v>
      </c>
      <c r="M17" s="586">
        <v>0</v>
      </c>
      <c r="N17" s="586">
        <v>1</v>
      </c>
      <c r="O17" s="586">
        <v>0</v>
      </c>
      <c r="P17" s="586">
        <v>0</v>
      </c>
      <c r="Q17" s="586">
        <v>0</v>
      </c>
      <c r="R17" s="586">
        <v>0</v>
      </c>
      <c r="S17" s="769">
        <v>0</v>
      </c>
      <c r="U17" s="172" t="s">
        <v>770</v>
      </c>
    </row>
    <row r="18" spans="1:21" ht="12.6" customHeight="1">
      <c r="A18" s="172"/>
      <c r="B18" s="167" t="s">
        <v>771</v>
      </c>
      <c r="C18" s="586">
        <v>19</v>
      </c>
      <c r="D18" s="586">
        <v>2</v>
      </c>
      <c r="E18" s="586">
        <v>8</v>
      </c>
      <c r="F18" s="586">
        <v>1</v>
      </c>
      <c r="G18" s="586">
        <v>1</v>
      </c>
      <c r="H18" s="586">
        <v>0</v>
      </c>
      <c r="I18" s="586">
        <v>1</v>
      </c>
      <c r="J18" s="586">
        <v>0</v>
      </c>
      <c r="K18" s="586">
        <v>0</v>
      </c>
      <c r="L18" s="586">
        <v>1</v>
      </c>
      <c r="M18" s="586">
        <v>3</v>
      </c>
      <c r="N18" s="586">
        <v>0</v>
      </c>
      <c r="O18" s="586">
        <v>0</v>
      </c>
      <c r="P18" s="586">
        <v>0</v>
      </c>
      <c r="Q18" s="586">
        <v>0</v>
      </c>
      <c r="R18" s="586">
        <v>0</v>
      </c>
      <c r="S18" s="769">
        <v>2</v>
      </c>
      <c r="U18" s="172" t="s">
        <v>771</v>
      </c>
    </row>
    <row r="19" spans="1:21" ht="12.6" customHeight="1">
      <c r="A19" s="172"/>
      <c r="B19" s="167" t="s">
        <v>772</v>
      </c>
      <c r="C19" s="586">
        <v>53</v>
      </c>
      <c r="D19" s="586">
        <v>6</v>
      </c>
      <c r="E19" s="586">
        <v>9</v>
      </c>
      <c r="F19" s="586">
        <v>7</v>
      </c>
      <c r="G19" s="586">
        <v>0</v>
      </c>
      <c r="H19" s="586">
        <v>0</v>
      </c>
      <c r="I19" s="586">
        <v>0</v>
      </c>
      <c r="J19" s="586">
        <v>5</v>
      </c>
      <c r="K19" s="586">
        <v>0</v>
      </c>
      <c r="L19" s="586">
        <v>4</v>
      </c>
      <c r="M19" s="586">
        <v>10</v>
      </c>
      <c r="N19" s="586">
        <v>3</v>
      </c>
      <c r="O19" s="586">
        <v>0</v>
      </c>
      <c r="P19" s="586">
        <v>4</v>
      </c>
      <c r="Q19" s="586">
        <v>3</v>
      </c>
      <c r="R19" s="586">
        <v>0</v>
      </c>
      <c r="S19" s="769">
        <v>2</v>
      </c>
      <c r="U19" s="172" t="s">
        <v>772</v>
      </c>
    </row>
    <row r="20" spans="1:21" ht="12.6" customHeight="1">
      <c r="A20" s="172"/>
      <c r="B20" s="167" t="s">
        <v>774</v>
      </c>
      <c r="C20" s="586"/>
      <c r="D20" s="586"/>
      <c r="E20" s="586"/>
      <c r="F20" s="586"/>
      <c r="G20" s="586"/>
      <c r="H20" s="586"/>
      <c r="I20" s="586"/>
      <c r="J20" s="586"/>
      <c r="K20" s="586"/>
      <c r="L20" s="586"/>
      <c r="M20" s="586"/>
      <c r="N20" s="586"/>
      <c r="O20" s="586"/>
      <c r="P20" s="586"/>
      <c r="Q20" s="586"/>
      <c r="R20" s="586"/>
      <c r="S20" s="769"/>
      <c r="U20" s="172" t="s">
        <v>774</v>
      </c>
    </row>
    <row r="21" spans="1:21" ht="12.6" customHeight="1">
      <c r="A21" s="172"/>
      <c r="B21" s="167" t="s">
        <v>775</v>
      </c>
      <c r="C21" s="586">
        <v>14</v>
      </c>
      <c r="D21" s="586">
        <v>2</v>
      </c>
      <c r="E21" s="586">
        <v>3</v>
      </c>
      <c r="F21" s="586">
        <v>1</v>
      </c>
      <c r="G21" s="586">
        <v>0</v>
      </c>
      <c r="H21" s="586">
        <v>0</v>
      </c>
      <c r="I21" s="586">
        <v>0</v>
      </c>
      <c r="J21" s="586">
        <v>4</v>
      </c>
      <c r="K21" s="586">
        <v>0</v>
      </c>
      <c r="L21" s="586">
        <v>1</v>
      </c>
      <c r="M21" s="586">
        <v>1</v>
      </c>
      <c r="N21" s="586">
        <v>0</v>
      </c>
      <c r="O21" s="586">
        <v>0</v>
      </c>
      <c r="P21" s="586">
        <v>0</v>
      </c>
      <c r="Q21" s="586">
        <v>2</v>
      </c>
      <c r="R21" s="586">
        <v>0</v>
      </c>
      <c r="S21" s="769">
        <v>0</v>
      </c>
      <c r="U21" s="172" t="s">
        <v>775</v>
      </c>
    </row>
    <row r="22" spans="1:21" ht="12.6" customHeight="1">
      <c r="A22" s="172"/>
      <c r="B22" s="167" t="s">
        <v>776</v>
      </c>
      <c r="C22" s="586">
        <v>4</v>
      </c>
      <c r="D22" s="586">
        <v>2</v>
      </c>
      <c r="E22" s="586">
        <v>0</v>
      </c>
      <c r="F22" s="586">
        <v>1</v>
      </c>
      <c r="G22" s="586">
        <v>0</v>
      </c>
      <c r="H22" s="586">
        <v>0</v>
      </c>
      <c r="I22" s="586">
        <v>0</v>
      </c>
      <c r="J22" s="586">
        <v>0</v>
      </c>
      <c r="K22" s="586">
        <v>0</v>
      </c>
      <c r="L22" s="586">
        <v>0</v>
      </c>
      <c r="M22" s="586">
        <v>0</v>
      </c>
      <c r="N22" s="586">
        <v>0</v>
      </c>
      <c r="O22" s="586">
        <v>1</v>
      </c>
      <c r="P22" s="586">
        <v>0</v>
      </c>
      <c r="Q22" s="586">
        <v>0</v>
      </c>
      <c r="R22" s="586">
        <v>0</v>
      </c>
      <c r="S22" s="769">
        <v>0</v>
      </c>
      <c r="U22" s="172" t="s">
        <v>776</v>
      </c>
    </row>
    <row r="23" spans="1:21" ht="12.6" customHeight="1">
      <c r="A23" s="172"/>
      <c r="B23" s="167" t="s">
        <v>777</v>
      </c>
      <c r="C23" s="586"/>
      <c r="D23" s="586"/>
      <c r="E23" s="586"/>
      <c r="F23" s="586"/>
      <c r="G23" s="586"/>
      <c r="H23" s="586"/>
      <c r="I23" s="586"/>
      <c r="J23" s="586"/>
      <c r="K23" s="586"/>
      <c r="L23" s="586"/>
      <c r="M23" s="586"/>
      <c r="N23" s="586"/>
      <c r="O23" s="586"/>
      <c r="P23" s="586"/>
      <c r="Q23" s="586"/>
      <c r="R23" s="586"/>
      <c r="S23" s="769"/>
      <c r="U23" s="172" t="s">
        <v>777</v>
      </c>
    </row>
    <row r="24" spans="1:21" ht="12.6" customHeight="1">
      <c r="A24" s="172"/>
      <c r="B24" s="167" t="s">
        <v>778</v>
      </c>
      <c r="C24" s="586">
        <v>33</v>
      </c>
      <c r="D24" s="586">
        <v>5</v>
      </c>
      <c r="E24" s="586">
        <v>6</v>
      </c>
      <c r="F24" s="586">
        <v>1</v>
      </c>
      <c r="G24" s="586">
        <v>0</v>
      </c>
      <c r="H24" s="586">
        <v>0</v>
      </c>
      <c r="I24" s="586">
        <v>0</v>
      </c>
      <c r="J24" s="586">
        <v>4</v>
      </c>
      <c r="K24" s="586">
        <v>0</v>
      </c>
      <c r="L24" s="586">
        <v>2</v>
      </c>
      <c r="M24" s="586">
        <v>8</v>
      </c>
      <c r="N24" s="586">
        <v>0</v>
      </c>
      <c r="O24" s="586">
        <v>1</v>
      </c>
      <c r="P24" s="586">
        <v>1</v>
      </c>
      <c r="Q24" s="586">
        <v>1</v>
      </c>
      <c r="R24" s="586">
        <v>0</v>
      </c>
      <c r="S24" s="769">
        <v>4</v>
      </c>
      <c r="U24" s="172" t="s">
        <v>778</v>
      </c>
    </row>
    <row r="25" spans="1:21" ht="12.6" customHeight="1">
      <c r="A25" s="172"/>
      <c r="B25" s="167" t="s">
        <v>779</v>
      </c>
      <c r="C25" s="586">
        <v>18</v>
      </c>
      <c r="D25" s="586">
        <v>4</v>
      </c>
      <c r="E25" s="586">
        <v>2</v>
      </c>
      <c r="F25" s="586">
        <v>0</v>
      </c>
      <c r="G25" s="586">
        <v>1</v>
      </c>
      <c r="H25" s="586">
        <v>0</v>
      </c>
      <c r="I25" s="586">
        <v>0</v>
      </c>
      <c r="J25" s="586">
        <v>1</v>
      </c>
      <c r="K25" s="586">
        <v>0</v>
      </c>
      <c r="L25" s="586">
        <v>0</v>
      </c>
      <c r="M25" s="586">
        <v>4</v>
      </c>
      <c r="N25" s="586">
        <v>2</v>
      </c>
      <c r="O25" s="586">
        <v>0</v>
      </c>
      <c r="P25" s="586">
        <v>2</v>
      </c>
      <c r="Q25" s="586">
        <v>1</v>
      </c>
      <c r="R25" s="586">
        <v>0</v>
      </c>
      <c r="S25" s="769">
        <v>1</v>
      </c>
      <c r="U25" s="172" t="s">
        <v>779</v>
      </c>
    </row>
    <row r="26" spans="1:21" ht="12.6" customHeight="1">
      <c r="A26" s="172"/>
      <c r="B26" s="167" t="s">
        <v>780</v>
      </c>
      <c r="C26" s="586">
        <v>9</v>
      </c>
      <c r="D26" s="586">
        <v>0</v>
      </c>
      <c r="E26" s="586">
        <v>2</v>
      </c>
      <c r="F26" s="586">
        <v>0</v>
      </c>
      <c r="G26" s="586">
        <v>1</v>
      </c>
      <c r="H26" s="586">
        <v>0</v>
      </c>
      <c r="I26" s="586">
        <v>0</v>
      </c>
      <c r="J26" s="586">
        <v>1</v>
      </c>
      <c r="K26" s="586">
        <v>0</v>
      </c>
      <c r="L26" s="586">
        <v>1</v>
      </c>
      <c r="M26" s="586">
        <v>1</v>
      </c>
      <c r="N26" s="586">
        <v>0</v>
      </c>
      <c r="O26" s="586">
        <v>0</v>
      </c>
      <c r="P26" s="586">
        <v>0</v>
      </c>
      <c r="Q26" s="586">
        <v>1</v>
      </c>
      <c r="R26" s="586">
        <v>1</v>
      </c>
      <c r="S26" s="769">
        <v>1</v>
      </c>
      <c r="U26" s="172" t="s">
        <v>780</v>
      </c>
    </row>
    <row r="27" spans="1:21" ht="12.6" customHeight="1">
      <c r="A27" s="172"/>
      <c r="B27" s="167" t="s">
        <v>781</v>
      </c>
      <c r="C27" s="586">
        <v>1</v>
      </c>
      <c r="D27" s="263" t="s">
        <v>893</v>
      </c>
      <c r="E27" s="263" t="s">
        <v>893</v>
      </c>
      <c r="F27" s="263" t="s">
        <v>893</v>
      </c>
      <c r="G27" s="263" t="s">
        <v>893</v>
      </c>
      <c r="H27" s="263" t="s">
        <v>893</v>
      </c>
      <c r="I27" s="263" t="s">
        <v>893</v>
      </c>
      <c r="J27" s="263" t="s">
        <v>893</v>
      </c>
      <c r="K27" s="263" t="s">
        <v>893</v>
      </c>
      <c r="L27" s="263" t="s">
        <v>893</v>
      </c>
      <c r="M27" s="263" t="s">
        <v>893</v>
      </c>
      <c r="N27" s="263" t="s">
        <v>893</v>
      </c>
      <c r="O27" s="263" t="s">
        <v>893</v>
      </c>
      <c r="P27" s="263" t="s">
        <v>893</v>
      </c>
      <c r="Q27" s="263" t="s">
        <v>893</v>
      </c>
      <c r="R27" s="263" t="s">
        <v>893</v>
      </c>
      <c r="S27" s="774" t="s">
        <v>893</v>
      </c>
      <c r="U27" s="172" t="s">
        <v>781</v>
      </c>
    </row>
    <row r="28" spans="1:21" ht="12.6" customHeight="1">
      <c r="A28" s="172"/>
      <c r="B28" s="167" t="s">
        <v>782</v>
      </c>
      <c r="C28" s="586"/>
      <c r="D28" s="586"/>
      <c r="E28" s="586"/>
      <c r="F28" s="586"/>
      <c r="G28" s="586"/>
      <c r="H28" s="586"/>
      <c r="I28" s="586"/>
      <c r="J28" s="586"/>
      <c r="K28" s="586"/>
      <c r="L28" s="586"/>
      <c r="M28" s="586"/>
      <c r="N28" s="586"/>
      <c r="O28" s="586"/>
      <c r="P28" s="586"/>
      <c r="Q28" s="586"/>
      <c r="R28" s="586"/>
      <c r="S28" s="769"/>
      <c r="U28" s="172" t="s">
        <v>782</v>
      </c>
    </row>
    <row r="29" spans="1:21" ht="12.6" customHeight="1">
      <c r="A29" s="172"/>
      <c r="B29" s="167" t="s">
        <v>783</v>
      </c>
      <c r="C29" s="586">
        <v>11</v>
      </c>
      <c r="D29" s="586">
        <v>2</v>
      </c>
      <c r="E29" s="586">
        <v>2</v>
      </c>
      <c r="F29" s="586">
        <v>1</v>
      </c>
      <c r="G29" s="586">
        <v>0</v>
      </c>
      <c r="H29" s="586">
        <v>0</v>
      </c>
      <c r="I29" s="586">
        <v>1</v>
      </c>
      <c r="J29" s="586">
        <v>1</v>
      </c>
      <c r="K29" s="586">
        <v>0</v>
      </c>
      <c r="L29" s="586">
        <v>0</v>
      </c>
      <c r="M29" s="586">
        <v>1</v>
      </c>
      <c r="N29" s="586">
        <v>1</v>
      </c>
      <c r="O29" s="586">
        <v>0</v>
      </c>
      <c r="P29" s="586">
        <v>1</v>
      </c>
      <c r="Q29" s="586">
        <v>1</v>
      </c>
      <c r="R29" s="586">
        <v>0</v>
      </c>
      <c r="S29" s="769">
        <v>0</v>
      </c>
      <c r="U29" s="172" t="s">
        <v>783</v>
      </c>
    </row>
    <row r="30" spans="1:21" ht="12.6" customHeight="1">
      <c r="A30" s="172"/>
      <c r="B30" s="167" t="s">
        <v>784</v>
      </c>
      <c r="C30" s="586">
        <v>17</v>
      </c>
      <c r="D30" s="586">
        <v>2</v>
      </c>
      <c r="E30" s="586">
        <v>7</v>
      </c>
      <c r="F30" s="586">
        <v>0</v>
      </c>
      <c r="G30" s="586">
        <v>0</v>
      </c>
      <c r="H30" s="586">
        <v>0</v>
      </c>
      <c r="I30" s="586">
        <v>1</v>
      </c>
      <c r="J30" s="586">
        <v>1</v>
      </c>
      <c r="K30" s="586">
        <v>0</v>
      </c>
      <c r="L30" s="586">
        <v>1</v>
      </c>
      <c r="M30" s="586">
        <v>2</v>
      </c>
      <c r="N30" s="586">
        <v>0</v>
      </c>
      <c r="O30" s="586">
        <v>0</v>
      </c>
      <c r="P30" s="586">
        <v>3</v>
      </c>
      <c r="Q30" s="586">
        <v>0</v>
      </c>
      <c r="R30" s="586">
        <v>0</v>
      </c>
      <c r="S30" s="769">
        <v>0</v>
      </c>
      <c r="U30" s="172" t="s">
        <v>784</v>
      </c>
    </row>
    <row r="31" spans="1:21" ht="12.6" customHeight="1">
      <c r="A31" s="172"/>
      <c r="B31" s="167" t="s">
        <v>785</v>
      </c>
      <c r="C31" s="586">
        <v>2</v>
      </c>
      <c r="D31" s="263" t="s">
        <v>893</v>
      </c>
      <c r="E31" s="263" t="s">
        <v>893</v>
      </c>
      <c r="F31" s="263" t="s">
        <v>893</v>
      </c>
      <c r="G31" s="263" t="s">
        <v>893</v>
      </c>
      <c r="H31" s="263" t="s">
        <v>893</v>
      </c>
      <c r="I31" s="263" t="s">
        <v>893</v>
      </c>
      <c r="J31" s="263" t="s">
        <v>893</v>
      </c>
      <c r="K31" s="263" t="s">
        <v>893</v>
      </c>
      <c r="L31" s="263" t="s">
        <v>893</v>
      </c>
      <c r="M31" s="263" t="s">
        <v>893</v>
      </c>
      <c r="N31" s="263" t="s">
        <v>893</v>
      </c>
      <c r="O31" s="263" t="s">
        <v>893</v>
      </c>
      <c r="P31" s="263" t="s">
        <v>893</v>
      </c>
      <c r="Q31" s="263" t="s">
        <v>893</v>
      </c>
      <c r="R31" s="263" t="s">
        <v>893</v>
      </c>
      <c r="S31" s="774" t="s">
        <v>893</v>
      </c>
      <c r="U31" s="172" t="s">
        <v>785</v>
      </c>
    </row>
    <row r="32" spans="1:21" ht="12.6" customHeight="1">
      <c r="A32" s="172"/>
      <c r="B32" s="167"/>
      <c r="C32" s="586"/>
      <c r="D32" s="586"/>
      <c r="E32" s="586"/>
      <c r="F32" s="586"/>
      <c r="G32" s="586"/>
      <c r="H32" s="586"/>
      <c r="I32" s="586"/>
      <c r="J32" s="586"/>
      <c r="K32" s="586"/>
      <c r="L32" s="586"/>
      <c r="M32" s="586"/>
      <c r="N32" s="586"/>
      <c r="O32" s="586"/>
      <c r="P32" s="586"/>
      <c r="Q32" s="586"/>
      <c r="R32" s="586"/>
      <c r="S32" s="769"/>
    </row>
    <row r="33" spans="1:21" ht="12.6" customHeight="1">
      <c r="A33" s="172"/>
      <c r="B33" s="167"/>
      <c r="C33" s="586"/>
      <c r="D33" s="586"/>
      <c r="E33" s="586"/>
      <c r="F33" s="586"/>
      <c r="G33" s="586"/>
      <c r="H33" s="586"/>
      <c r="I33" s="586"/>
      <c r="J33" s="586"/>
      <c r="K33" s="586"/>
      <c r="L33" s="586"/>
      <c r="M33" s="586"/>
      <c r="N33" s="586"/>
      <c r="O33" s="586"/>
      <c r="P33" s="586"/>
      <c r="Q33" s="586"/>
      <c r="R33" s="586"/>
      <c r="S33" s="769"/>
    </row>
    <row r="34" spans="1:21" ht="12.6" customHeight="1">
      <c r="A34" s="172" t="s">
        <v>442</v>
      </c>
      <c r="B34" s="167"/>
      <c r="C34" s="586">
        <v>18</v>
      </c>
      <c r="D34" s="586">
        <v>3</v>
      </c>
      <c r="E34" s="586">
        <v>3</v>
      </c>
      <c r="F34" s="586">
        <v>0</v>
      </c>
      <c r="G34" s="586">
        <v>0</v>
      </c>
      <c r="H34" s="586">
        <v>0</v>
      </c>
      <c r="I34" s="586">
        <v>1</v>
      </c>
      <c r="J34" s="586">
        <v>2</v>
      </c>
      <c r="K34" s="586">
        <v>0</v>
      </c>
      <c r="L34" s="586">
        <v>0</v>
      </c>
      <c r="M34" s="586">
        <v>7</v>
      </c>
      <c r="N34" s="586">
        <v>1</v>
      </c>
      <c r="O34" s="586">
        <v>0</v>
      </c>
      <c r="P34" s="586">
        <v>0</v>
      </c>
      <c r="Q34" s="586">
        <v>0</v>
      </c>
      <c r="R34" s="586">
        <v>0</v>
      </c>
      <c r="S34" s="769">
        <v>1</v>
      </c>
      <c r="T34" s="90" t="s">
        <v>442</v>
      </c>
    </row>
    <row r="35" spans="1:21" ht="12.6" customHeight="1">
      <c r="A35" s="172"/>
      <c r="B35" s="167"/>
      <c r="C35" s="586"/>
      <c r="D35" s="586"/>
      <c r="E35" s="586"/>
      <c r="F35" s="586"/>
      <c r="G35" s="586"/>
      <c r="H35" s="586"/>
      <c r="I35" s="586"/>
      <c r="J35" s="586"/>
      <c r="K35" s="586"/>
      <c r="L35" s="586"/>
      <c r="M35" s="586"/>
      <c r="N35" s="586"/>
      <c r="O35" s="586"/>
      <c r="P35" s="586"/>
      <c r="Q35" s="586"/>
      <c r="R35" s="586"/>
      <c r="S35" s="769"/>
    </row>
    <row r="36" spans="1:21" ht="12.6" customHeight="1">
      <c r="A36" s="172"/>
      <c r="B36" s="167"/>
      <c r="C36" s="586"/>
      <c r="D36" s="586"/>
      <c r="E36" s="586"/>
      <c r="F36" s="586"/>
      <c r="G36" s="586"/>
      <c r="H36" s="586"/>
      <c r="I36" s="586"/>
      <c r="J36" s="586"/>
      <c r="K36" s="586"/>
      <c r="L36" s="586"/>
      <c r="M36" s="586"/>
      <c r="N36" s="586"/>
      <c r="O36" s="586"/>
      <c r="P36" s="586"/>
      <c r="Q36" s="586"/>
      <c r="R36" s="586"/>
      <c r="S36" s="769"/>
    </row>
    <row r="37" spans="1:21" ht="12.6" customHeight="1">
      <c r="A37" s="172" t="s">
        <v>786</v>
      </c>
      <c r="B37" s="167"/>
      <c r="C37" s="586">
        <v>199</v>
      </c>
      <c r="D37" s="586">
        <v>26</v>
      </c>
      <c r="E37" s="586">
        <v>37</v>
      </c>
      <c r="F37" s="586">
        <v>13</v>
      </c>
      <c r="G37" s="586">
        <v>3</v>
      </c>
      <c r="H37" s="586">
        <v>2</v>
      </c>
      <c r="I37" s="586">
        <v>11</v>
      </c>
      <c r="J37" s="586">
        <v>23</v>
      </c>
      <c r="K37" s="586">
        <v>0</v>
      </c>
      <c r="L37" s="586">
        <v>14</v>
      </c>
      <c r="M37" s="586">
        <v>44</v>
      </c>
      <c r="N37" s="586">
        <v>6</v>
      </c>
      <c r="O37" s="586">
        <v>1</v>
      </c>
      <c r="P37" s="586">
        <v>8</v>
      </c>
      <c r="Q37" s="586">
        <v>5</v>
      </c>
      <c r="R37" s="586">
        <v>1</v>
      </c>
      <c r="S37" s="769">
        <v>5</v>
      </c>
      <c r="T37" s="90" t="s">
        <v>786</v>
      </c>
    </row>
    <row r="38" spans="1:21" ht="12.6" customHeight="1">
      <c r="A38" s="172"/>
      <c r="B38" s="167"/>
      <c r="C38" s="586"/>
      <c r="D38" s="586"/>
      <c r="E38" s="586"/>
      <c r="F38" s="586"/>
      <c r="G38" s="586"/>
      <c r="H38" s="586"/>
      <c r="I38" s="586"/>
      <c r="J38" s="586"/>
      <c r="K38" s="586"/>
      <c r="L38" s="586"/>
      <c r="M38" s="586"/>
      <c r="N38" s="586"/>
      <c r="O38" s="586"/>
      <c r="P38" s="586"/>
      <c r="Q38" s="586"/>
      <c r="R38" s="586"/>
      <c r="S38" s="769"/>
    </row>
    <row r="39" spans="1:21" ht="12.6" customHeight="1">
      <c r="A39" s="172"/>
      <c r="B39" s="167" t="s">
        <v>786</v>
      </c>
      <c r="C39" s="586"/>
      <c r="D39" s="586"/>
      <c r="E39" s="586"/>
      <c r="F39" s="586"/>
      <c r="G39" s="586"/>
      <c r="H39" s="586"/>
      <c r="I39" s="586"/>
      <c r="J39" s="586"/>
      <c r="K39" s="586"/>
      <c r="L39" s="586"/>
      <c r="M39" s="586"/>
      <c r="N39" s="586"/>
      <c r="O39" s="586"/>
      <c r="P39" s="586"/>
      <c r="Q39" s="586"/>
      <c r="R39" s="586"/>
      <c r="S39" s="769"/>
      <c r="U39" s="172" t="s">
        <v>786</v>
      </c>
    </row>
    <row r="40" spans="1:21" ht="12.6" customHeight="1">
      <c r="A40" s="172"/>
      <c r="B40" s="167" t="s">
        <v>787</v>
      </c>
      <c r="C40" s="586">
        <v>4</v>
      </c>
      <c r="D40" s="586">
        <v>0</v>
      </c>
      <c r="E40" s="586">
        <v>1</v>
      </c>
      <c r="F40" s="586">
        <v>0</v>
      </c>
      <c r="G40" s="586">
        <v>0</v>
      </c>
      <c r="H40" s="586">
        <v>1</v>
      </c>
      <c r="I40" s="586">
        <v>0</v>
      </c>
      <c r="J40" s="586">
        <v>1</v>
      </c>
      <c r="K40" s="586">
        <v>0</v>
      </c>
      <c r="L40" s="586">
        <v>0</v>
      </c>
      <c r="M40" s="586">
        <v>0</v>
      </c>
      <c r="N40" s="586">
        <v>1</v>
      </c>
      <c r="O40" s="586">
        <v>0</v>
      </c>
      <c r="P40" s="586">
        <v>0</v>
      </c>
      <c r="Q40" s="586">
        <v>0</v>
      </c>
      <c r="R40" s="586">
        <v>0</v>
      </c>
      <c r="S40" s="769">
        <v>0</v>
      </c>
      <c r="U40" s="172" t="s">
        <v>787</v>
      </c>
    </row>
    <row r="41" spans="1:21" ht="12.6" customHeight="1">
      <c r="A41" s="172"/>
      <c r="B41" s="167" t="s">
        <v>790</v>
      </c>
      <c r="C41" s="586">
        <v>13</v>
      </c>
      <c r="D41" s="586">
        <v>3</v>
      </c>
      <c r="E41" s="586">
        <v>1</v>
      </c>
      <c r="F41" s="586">
        <v>0</v>
      </c>
      <c r="G41" s="586">
        <v>0</v>
      </c>
      <c r="H41" s="586">
        <v>0</v>
      </c>
      <c r="I41" s="586">
        <v>2</v>
      </c>
      <c r="J41" s="586">
        <v>5</v>
      </c>
      <c r="K41" s="586">
        <v>0</v>
      </c>
      <c r="L41" s="586">
        <v>1</v>
      </c>
      <c r="M41" s="586">
        <v>0</v>
      </c>
      <c r="N41" s="586">
        <v>0</v>
      </c>
      <c r="O41" s="586">
        <v>0</v>
      </c>
      <c r="P41" s="586">
        <v>1</v>
      </c>
      <c r="Q41" s="586">
        <v>0</v>
      </c>
      <c r="R41" s="586">
        <v>0</v>
      </c>
      <c r="S41" s="769">
        <v>0</v>
      </c>
      <c r="U41" s="172" t="s">
        <v>790</v>
      </c>
    </row>
    <row r="42" spans="1:21" ht="12.6" customHeight="1">
      <c r="A42" s="172"/>
      <c r="B42" s="167" t="s">
        <v>791</v>
      </c>
      <c r="C42" s="586">
        <v>29</v>
      </c>
      <c r="D42" s="586">
        <v>2</v>
      </c>
      <c r="E42" s="586">
        <v>4</v>
      </c>
      <c r="F42" s="586">
        <v>1</v>
      </c>
      <c r="G42" s="586">
        <v>1</v>
      </c>
      <c r="H42" s="586">
        <v>0</v>
      </c>
      <c r="I42" s="586">
        <v>0</v>
      </c>
      <c r="J42" s="586">
        <v>5</v>
      </c>
      <c r="K42" s="586">
        <v>0</v>
      </c>
      <c r="L42" s="586">
        <v>1</v>
      </c>
      <c r="M42" s="586">
        <v>10</v>
      </c>
      <c r="N42" s="586">
        <v>1</v>
      </c>
      <c r="O42" s="586">
        <v>0</v>
      </c>
      <c r="P42" s="586">
        <v>1</v>
      </c>
      <c r="Q42" s="586">
        <v>1</v>
      </c>
      <c r="R42" s="586">
        <v>0</v>
      </c>
      <c r="S42" s="769">
        <v>2</v>
      </c>
      <c r="U42" s="172" t="s">
        <v>791</v>
      </c>
    </row>
    <row r="43" spans="1:21" ht="12.6" customHeight="1">
      <c r="A43" s="172"/>
      <c r="B43" s="167" t="s">
        <v>792</v>
      </c>
      <c r="C43" s="586">
        <v>2</v>
      </c>
      <c r="D43" s="586">
        <v>0</v>
      </c>
      <c r="E43" s="586">
        <v>1</v>
      </c>
      <c r="F43" s="586">
        <v>0</v>
      </c>
      <c r="G43" s="586">
        <v>0</v>
      </c>
      <c r="H43" s="586">
        <v>0</v>
      </c>
      <c r="I43" s="586">
        <v>0</v>
      </c>
      <c r="J43" s="586">
        <v>0</v>
      </c>
      <c r="K43" s="586">
        <v>0</v>
      </c>
      <c r="L43" s="586">
        <v>1</v>
      </c>
      <c r="M43" s="586">
        <v>0</v>
      </c>
      <c r="N43" s="586">
        <v>0</v>
      </c>
      <c r="O43" s="586">
        <v>0</v>
      </c>
      <c r="P43" s="586">
        <v>0</v>
      </c>
      <c r="Q43" s="586">
        <v>0</v>
      </c>
      <c r="R43" s="586">
        <v>0</v>
      </c>
      <c r="S43" s="769">
        <v>0</v>
      </c>
      <c r="U43" s="172" t="s">
        <v>792</v>
      </c>
    </row>
    <row r="44" spans="1:21" ht="12.6" customHeight="1">
      <c r="A44" s="172"/>
      <c r="B44" s="167" t="s">
        <v>793</v>
      </c>
      <c r="C44" s="586">
        <v>31</v>
      </c>
      <c r="D44" s="586">
        <v>4</v>
      </c>
      <c r="E44" s="586">
        <v>6</v>
      </c>
      <c r="F44" s="586">
        <v>4</v>
      </c>
      <c r="G44" s="586">
        <v>1</v>
      </c>
      <c r="H44" s="586">
        <v>1</v>
      </c>
      <c r="I44" s="586">
        <v>1</v>
      </c>
      <c r="J44" s="586">
        <v>3</v>
      </c>
      <c r="K44" s="586">
        <v>0</v>
      </c>
      <c r="L44" s="586">
        <v>1</v>
      </c>
      <c r="M44" s="586">
        <v>7</v>
      </c>
      <c r="N44" s="586">
        <v>2</v>
      </c>
      <c r="O44" s="586">
        <v>0</v>
      </c>
      <c r="P44" s="586">
        <v>1</v>
      </c>
      <c r="Q44" s="586">
        <v>0</v>
      </c>
      <c r="R44" s="586">
        <v>0</v>
      </c>
      <c r="S44" s="769">
        <v>0</v>
      </c>
      <c r="U44" s="172" t="s">
        <v>793</v>
      </c>
    </row>
    <row r="45" spans="1:21" ht="12.6" customHeight="1">
      <c r="A45" s="172"/>
      <c r="B45" s="167" t="s">
        <v>795</v>
      </c>
      <c r="C45" s="586">
        <v>55</v>
      </c>
      <c r="D45" s="586">
        <v>4</v>
      </c>
      <c r="E45" s="586">
        <v>13</v>
      </c>
      <c r="F45" s="586">
        <v>3</v>
      </c>
      <c r="G45" s="586">
        <v>0</v>
      </c>
      <c r="H45" s="586">
        <v>0</v>
      </c>
      <c r="I45" s="586">
        <v>4</v>
      </c>
      <c r="J45" s="586">
        <v>3</v>
      </c>
      <c r="K45" s="586">
        <v>0</v>
      </c>
      <c r="L45" s="586">
        <v>6</v>
      </c>
      <c r="M45" s="586">
        <v>15</v>
      </c>
      <c r="N45" s="586">
        <v>1</v>
      </c>
      <c r="O45" s="586">
        <v>1</v>
      </c>
      <c r="P45" s="586">
        <v>2</v>
      </c>
      <c r="Q45" s="586">
        <v>2</v>
      </c>
      <c r="R45" s="586">
        <v>0</v>
      </c>
      <c r="S45" s="769">
        <v>1</v>
      </c>
      <c r="U45" s="172" t="s">
        <v>795</v>
      </c>
    </row>
    <row r="46" spans="1:21" ht="12.6" customHeight="1">
      <c r="A46" s="172"/>
      <c r="B46" s="167" t="s">
        <v>798</v>
      </c>
      <c r="C46" s="586">
        <v>41</v>
      </c>
      <c r="D46" s="586">
        <v>8</v>
      </c>
      <c r="E46" s="586">
        <v>7</v>
      </c>
      <c r="F46" s="586">
        <v>3</v>
      </c>
      <c r="G46" s="586">
        <v>1</v>
      </c>
      <c r="H46" s="586">
        <v>0</v>
      </c>
      <c r="I46" s="586">
        <v>4</v>
      </c>
      <c r="J46" s="586">
        <v>1</v>
      </c>
      <c r="K46" s="586">
        <v>0</v>
      </c>
      <c r="L46" s="586">
        <v>0</v>
      </c>
      <c r="M46" s="586">
        <v>11</v>
      </c>
      <c r="N46" s="586">
        <v>1</v>
      </c>
      <c r="O46" s="586">
        <v>0</v>
      </c>
      <c r="P46" s="586">
        <v>3</v>
      </c>
      <c r="Q46" s="586">
        <v>0</v>
      </c>
      <c r="R46" s="586">
        <v>1</v>
      </c>
      <c r="S46" s="769">
        <v>1</v>
      </c>
      <c r="U46" s="172" t="s">
        <v>798</v>
      </c>
    </row>
    <row r="47" spans="1:21" ht="12.6" customHeight="1">
      <c r="A47" s="172"/>
      <c r="B47" s="167" t="s">
        <v>799</v>
      </c>
      <c r="C47" s="586">
        <v>24</v>
      </c>
      <c r="D47" s="586">
        <v>5</v>
      </c>
      <c r="E47" s="586">
        <v>4</v>
      </c>
      <c r="F47" s="586">
        <v>2</v>
      </c>
      <c r="G47" s="586">
        <v>0</v>
      </c>
      <c r="H47" s="586">
        <v>0</v>
      </c>
      <c r="I47" s="586">
        <v>0</v>
      </c>
      <c r="J47" s="586">
        <v>5</v>
      </c>
      <c r="K47" s="586">
        <v>0</v>
      </c>
      <c r="L47" s="586">
        <v>4</v>
      </c>
      <c r="M47" s="586">
        <v>1</v>
      </c>
      <c r="N47" s="586">
        <v>0</v>
      </c>
      <c r="O47" s="586">
        <v>0</v>
      </c>
      <c r="P47" s="586">
        <v>0</v>
      </c>
      <c r="Q47" s="586">
        <v>2</v>
      </c>
      <c r="R47" s="586">
        <v>0</v>
      </c>
      <c r="S47" s="769">
        <v>1</v>
      </c>
      <c r="U47" s="172" t="s">
        <v>799</v>
      </c>
    </row>
    <row r="48" spans="1:21" ht="12.6" customHeight="1">
      <c r="A48" s="172"/>
      <c r="B48" s="770"/>
      <c r="C48" s="586"/>
      <c r="D48" s="586"/>
      <c r="E48" s="586"/>
      <c r="F48" s="586"/>
      <c r="G48" s="586"/>
      <c r="H48" s="586"/>
      <c r="I48" s="586"/>
      <c r="J48" s="586"/>
      <c r="K48" s="586"/>
      <c r="L48" s="586"/>
      <c r="M48" s="586"/>
      <c r="N48" s="586"/>
      <c r="O48" s="586"/>
      <c r="P48" s="586"/>
      <c r="Q48" s="586"/>
      <c r="R48" s="586"/>
      <c r="S48" s="769"/>
    </row>
    <row r="49" spans="1:21" ht="12.6" customHeight="1">
      <c r="A49" s="172"/>
      <c r="B49" s="167"/>
      <c r="C49" s="586"/>
      <c r="D49" s="586"/>
      <c r="E49" s="586"/>
      <c r="F49" s="586"/>
      <c r="G49" s="586"/>
      <c r="H49" s="586"/>
      <c r="I49" s="586"/>
      <c r="J49" s="586"/>
      <c r="K49" s="586"/>
      <c r="L49" s="586"/>
      <c r="M49" s="586"/>
      <c r="N49" s="586"/>
      <c r="O49" s="586"/>
      <c r="P49" s="586"/>
      <c r="Q49" s="586"/>
      <c r="R49" s="586"/>
      <c r="S49" s="769"/>
    </row>
    <row r="50" spans="1:21" ht="12.6" customHeight="1">
      <c r="A50" s="172" t="s">
        <v>457</v>
      </c>
      <c r="B50" s="167"/>
      <c r="C50" s="586">
        <v>170</v>
      </c>
      <c r="D50" s="586">
        <v>30</v>
      </c>
      <c r="E50" s="586">
        <v>40</v>
      </c>
      <c r="F50" s="586">
        <v>10</v>
      </c>
      <c r="G50" s="586">
        <v>5</v>
      </c>
      <c r="H50" s="586">
        <v>5</v>
      </c>
      <c r="I50" s="586">
        <v>5</v>
      </c>
      <c r="J50" s="586">
        <v>13</v>
      </c>
      <c r="K50" s="586">
        <v>1</v>
      </c>
      <c r="L50" s="586">
        <v>7</v>
      </c>
      <c r="M50" s="586">
        <v>30</v>
      </c>
      <c r="N50" s="586">
        <v>3</v>
      </c>
      <c r="O50" s="586">
        <v>3</v>
      </c>
      <c r="P50" s="586">
        <v>6</v>
      </c>
      <c r="Q50" s="586">
        <v>4</v>
      </c>
      <c r="R50" s="586">
        <v>6</v>
      </c>
      <c r="S50" s="769">
        <v>2</v>
      </c>
      <c r="T50" s="90" t="s">
        <v>457</v>
      </c>
    </row>
    <row r="51" spans="1:21" ht="12.6" customHeight="1">
      <c r="A51" s="172"/>
      <c r="B51" s="167"/>
      <c r="C51" s="586"/>
      <c r="D51" s="586"/>
      <c r="E51" s="586"/>
      <c r="F51" s="586"/>
      <c r="G51" s="586"/>
      <c r="H51" s="586"/>
      <c r="I51" s="586"/>
      <c r="J51" s="586"/>
      <c r="K51" s="586"/>
      <c r="L51" s="586"/>
      <c r="M51" s="586"/>
      <c r="N51" s="586"/>
      <c r="O51" s="586"/>
      <c r="P51" s="586"/>
      <c r="Q51" s="586"/>
      <c r="R51" s="586"/>
      <c r="S51" s="769"/>
    </row>
    <row r="52" spans="1:21" ht="12.6" customHeight="1">
      <c r="A52" s="172"/>
      <c r="B52" s="167" t="s">
        <v>800</v>
      </c>
      <c r="C52" s="586">
        <v>2</v>
      </c>
      <c r="D52" s="586">
        <v>0</v>
      </c>
      <c r="E52" s="586">
        <v>0</v>
      </c>
      <c r="F52" s="586">
        <v>1</v>
      </c>
      <c r="G52" s="586">
        <v>0</v>
      </c>
      <c r="H52" s="586">
        <v>0</v>
      </c>
      <c r="I52" s="586">
        <v>0</v>
      </c>
      <c r="J52" s="586">
        <v>0</v>
      </c>
      <c r="K52" s="586">
        <v>0</v>
      </c>
      <c r="L52" s="586">
        <v>0</v>
      </c>
      <c r="M52" s="586">
        <v>0</v>
      </c>
      <c r="N52" s="586">
        <v>0</v>
      </c>
      <c r="O52" s="586">
        <v>0</v>
      </c>
      <c r="P52" s="586">
        <v>1</v>
      </c>
      <c r="Q52" s="586">
        <v>0</v>
      </c>
      <c r="R52" s="586">
        <v>0</v>
      </c>
      <c r="S52" s="769">
        <v>0</v>
      </c>
      <c r="U52" s="172" t="s">
        <v>800</v>
      </c>
    </row>
    <row r="53" spans="1:21" ht="12.6" customHeight="1">
      <c r="A53" s="172"/>
      <c r="B53" s="167" t="s">
        <v>801</v>
      </c>
      <c r="C53" s="586">
        <v>31</v>
      </c>
      <c r="D53" s="586">
        <v>5</v>
      </c>
      <c r="E53" s="586">
        <v>5</v>
      </c>
      <c r="F53" s="586">
        <v>3</v>
      </c>
      <c r="G53" s="586">
        <v>0</v>
      </c>
      <c r="H53" s="586">
        <v>0</v>
      </c>
      <c r="I53" s="586">
        <v>2</v>
      </c>
      <c r="J53" s="586">
        <v>5</v>
      </c>
      <c r="K53" s="586">
        <v>1</v>
      </c>
      <c r="L53" s="586">
        <v>1</v>
      </c>
      <c r="M53" s="586">
        <v>7</v>
      </c>
      <c r="N53" s="586">
        <v>1</v>
      </c>
      <c r="O53" s="586">
        <v>1</v>
      </c>
      <c r="P53" s="586">
        <v>0</v>
      </c>
      <c r="Q53" s="586">
        <v>0</v>
      </c>
      <c r="R53" s="586">
        <v>0</v>
      </c>
      <c r="S53" s="769">
        <v>0</v>
      </c>
      <c r="U53" s="172" t="s">
        <v>801</v>
      </c>
    </row>
    <row r="54" spans="1:21" ht="12.6" customHeight="1">
      <c r="A54" s="172"/>
      <c r="B54" s="167" t="s">
        <v>802</v>
      </c>
      <c r="C54" s="586">
        <v>38</v>
      </c>
      <c r="D54" s="586">
        <v>7</v>
      </c>
      <c r="E54" s="586">
        <v>8</v>
      </c>
      <c r="F54" s="586">
        <v>3</v>
      </c>
      <c r="G54" s="586">
        <v>0</v>
      </c>
      <c r="H54" s="586">
        <v>2</v>
      </c>
      <c r="I54" s="586">
        <v>3</v>
      </c>
      <c r="J54" s="586">
        <v>2</v>
      </c>
      <c r="K54" s="586">
        <v>0</v>
      </c>
      <c r="L54" s="586">
        <v>2</v>
      </c>
      <c r="M54" s="586">
        <v>5</v>
      </c>
      <c r="N54" s="586">
        <v>0</v>
      </c>
      <c r="O54" s="586">
        <v>0</v>
      </c>
      <c r="P54" s="586">
        <v>2</v>
      </c>
      <c r="Q54" s="586">
        <v>0</v>
      </c>
      <c r="R54" s="586">
        <v>3</v>
      </c>
      <c r="S54" s="769">
        <v>1</v>
      </c>
      <c r="U54" s="172" t="s">
        <v>802</v>
      </c>
    </row>
    <row r="55" spans="1:21" ht="12.6" customHeight="1">
      <c r="A55" s="172"/>
      <c r="B55" s="167" t="s">
        <v>803</v>
      </c>
      <c r="C55" s="586">
        <v>20</v>
      </c>
      <c r="D55" s="586">
        <v>4</v>
      </c>
      <c r="E55" s="586">
        <v>4</v>
      </c>
      <c r="F55" s="586">
        <v>2</v>
      </c>
      <c r="G55" s="586">
        <v>0</v>
      </c>
      <c r="H55" s="586">
        <v>1</v>
      </c>
      <c r="I55" s="586">
        <v>0</v>
      </c>
      <c r="J55" s="586">
        <v>3</v>
      </c>
      <c r="K55" s="586">
        <v>0</v>
      </c>
      <c r="L55" s="586">
        <v>0</v>
      </c>
      <c r="M55" s="586">
        <v>4</v>
      </c>
      <c r="N55" s="586">
        <v>0</v>
      </c>
      <c r="O55" s="586">
        <v>0</v>
      </c>
      <c r="P55" s="586">
        <v>1</v>
      </c>
      <c r="Q55" s="586">
        <v>1</v>
      </c>
      <c r="R55" s="586">
        <v>0</v>
      </c>
      <c r="S55" s="769">
        <v>0</v>
      </c>
      <c r="U55" s="172" t="s">
        <v>803</v>
      </c>
    </row>
    <row r="56" spans="1:21" ht="12.6" customHeight="1">
      <c r="A56" s="172"/>
      <c r="B56" s="167" t="s">
        <v>804</v>
      </c>
      <c r="C56" s="586">
        <v>9</v>
      </c>
      <c r="D56" s="586">
        <v>2</v>
      </c>
      <c r="E56" s="586">
        <v>0</v>
      </c>
      <c r="F56" s="586">
        <v>0</v>
      </c>
      <c r="G56" s="586">
        <v>0</v>
      </c>
      <c r="H56" s="586">
        <v>0</v>
      </c>
      <c r="I56" s="586">
        <v>0</v>
      </c>
      <c r="J56" s="586">
        <v>1</v>
      </c>
      <c r="K56" s="586">
        <v>0</v>
      </c>
      <c r="L56" s="586">
        <v>0</v>
      </c>
      <c r="M56" s="586">
        <v>3</v>
      </c>
      <c r="N56" s="586">
        <v>0</v>
      </c>
      <c r="O56" s="586">
        <v>1</v>
      </c>
      <c r="P56" s="586">
        <v>0</v>
      </c>
      <c r="Q56" s="586">
        <v>2</v>
      </c>
      <c r="R56" s="586">
        <v>0</v>
      </c>
      <c r="S56" s="769">
        <v>0</v>
      </c>
      <c r="U56" s="172" t="s">
        <v>804</v>
      </c>
    </row>
    <row r="57" spans="1:21" ht="12.6" customHeight="1">
      <c r="A57" s="172"/>
      <c r="B57" s="167" t="s">
        <v>805</v>
      </c>
      <c r="C57" s="586">
        <v>33</v>
      </c>
      <c r="D57" s="586">
        <v>8</v>
      </c>
      <c r="E57" s="586">
        <v>8</v>
      </c>
      <c r="F57" s="586">
        <v>0</v>
      </c>
      <c r="G57" s="586">
        <v>2</v>
      </c>
      <c r="H57" s="586">
        <v>0</v>
      </c>
      <c r="I57" s="586">
        <v>0</v>
      </c>
      <c r="J57" s="586">
        <v>1</v>
      </c>
      <c r="K57" s="586">
        <v>0</v>
      </c>
      <c r="L57" s="586">
        <v>4</v>
      </c>
      <c r="M57" s="586">
        <v>3</v>
      </c>
      <c r="N57" s="586">
        <v>2</v>
      </c>
      <c r="O57" s="586">
        <v>1</v>
      </c>
      <c r="P57" s="586">
        <v>1</v>
      </c>
      <c r="Q57" s="586">
        <v>1</v>
      </c>
      <c r="R57" s="586">
        <v>1</v>
      </c>
      <c r="S57" s="769">
        <v>1</v>
      </c>
      <c r="U57" s="172" t="s">
        <v>805</v>
      </c>
    </row>
    <row r="58" spans="1:21" ht="12.6" customHeight="1">
      <c r="A58" s="172"/>
      <c r="B58" s="167" t="s">
        <v>806</v>
      </c>
      <c r="C58" s="586">
        <v>25</v>
      </c>
      <c r="D58" s="586">
        <v>3</v>
      </c>
      <c r="E58" s="586">
        <v>9</v>
      </c>
      <c r="F58" s="586">
        <v>1</v>
      </c>
      <c r="G58" s="586">
        <v>3</v>
      </c>
      <c r="H58" s="586">
        <v>1</v>
      </c>
      <c r="I58" s="586">
        <v>0</v>
      </c>
      <c r="J58" s="586">
        <v>1</v>
      </c>
      <c r="K58" s="586">
        <v>0</v>
      </c>
      <c r="L58" s="586">
        <v>0</v>
      </c>
      <c r="M58" s="586">
        <v>5</v>
      </c>
      <c r="N58" s="586">
        <v>0</v>
      </c>
      <c r="O58" s="586">
        <v>0</v>
      </c>
      <c r="P58" s="586">
        <v>0</v>
      </c>
      <c r="Q58" s="586">
        <v>0</v>
      </c>
      <c r="R58" s="586">
        <v>2</v>
      </c>
      <c r="S58" s="769">
        <v>0</v>
      </c>
      <c r="U58" s="172" t="s">
        <v>806</v>
      </c>
    </row>
    <row r="59" spans="1:21" ht="12.6" customHeight="1">
      <c r="A59" s="172"/>
      <c r="B59" s="167" t="s">
        <v>807</v>
      </c>
      <c r="C59" s="586">
        <v>12</v>
      </c>
      <c r="D59" s="586">
        <v>1</v>
      </c>
      <c r="E59" s="586">
        <v>6</v>
      </c>
      <c r="F59" s="586">
        <v>0</v>
      </c>
      <c r="G59" s="586">
        <v>0</v>
      </c>
      <c r="H59" s="586">
        <v>1</v>
      </c>
      <c r="I59" s="586">
        <v>0</v>
      </c>
      <c r="J59" s="586">
        <v>0</v>
      </c>
      <c r="K59" s="586">
        <v>0</v>
      </c>
      <c r="L59" s="586">
        <v>0</v>
      </c>
      <c r="M59" s="586">
        <v>3</v>
      </c>
      <c r="N59" s="586">
        <v>0</v>
      </c>
      <c r="O59" s="586">
        <v>0</v>
      </c>
      <c r="P59" s="586">
        <v>1</v>
      </c>
      <c r="Q59" s="586">
        <v>0</v>
      </c>
      <c r="R59" s="586">
        <v>0</v>
      </c>
      <c r="S59" s="769">
        <v>0</v>
      </c>
      <c r="U59" s="172" t="s">
        <v>807</v>
      </c>
    </row>
    <row r="60" spans="1:21" ht="12.6" customHeight="1">
      <c r="A60" s="172"/>
      <c r="B60" s="172"/>
    </row>
    <row r="61" spans="1:21" ht="12.6" customHeight="1">
      <c r="A61" s="172"/>
      <c r="B61" s="172"/>
    </row>
    <row r="62" spans="1:21" ht="12.6" customHeight="1">
      <c r="A62" s="172"/>
      <c r="B62" s="172"/>
    </row>
    <row r="63" spans="1:21" ht="12.6" customHeight="1">
      <c r="A63" s="172"/>
      <c r="B63" s="172"/>
    </row>
    <row r="64" spans="1:21" ht="12.6" customHeight="1">
      <c r="A64" s="172"/>
      <c r="B64" s="172"/>
    </row>
    <row r="65" spans="1:21" ht="12.6" customHeight="1">
      <c r="A65" s="172"/>
      <c r="B65" s="172"/>
    </row>
    <row r="66" spans="1:21" s="24" customFormat="1" ht="12.6" customHeight="1">
      <c r="A66" s="1584" t="s">
        <v>586</v>
      </c>
      <c r="B66" s="1584"/>
      <c r="C66" s="771"/>
      <c r="D66" s="48"/>
      <c r="E66" s="48"/>
      <c r="F66" s="48"/>
      <c r="G66" s="48"/>
      <c r="H66" s="48"/>
      <c r="I66" s="48"/>
      <c r="J66" s="48"/>
      <c r="K66" s="48"/>
      <c r="L66" s="1584" t="s">
        <v>586</v>
      </c>
      <c r="M66" s="1584"/>
      <c r="N66" s="1584"/>
      <c r="O66" s="1584"/>
      <c r="P66" s="1584"/>
      <c r="Q66" s="1584"/>
      <c r="R66" s="48"/>
      <c r="S66" s="48"/>
      <c r="T66" s="213"/>
      <c r="U66" s="772"/>
    </row>
    <row r="67" spans="1:21" s="172" customFormat="1" ht="9.75" customHeight="1">
      <c r="A67" s="75"/>
      <c r="B67" s="75"/>
      <c r="C67" s="176"/>
      <c r="D67" s="176"/>
      <c r="E67" s="176"/>
      <c r="F67" s="176"/>
      <c r="G67" s="176"/>
      <c r="H67" s="176"/>
      <c r="I67" s="176"/>
      <c r="J67" s="176"/>
      <c r="K67" s="176"/>
      <c r="L67" s="75"/>
      <c r="M67" s="75"/>
      <c r="N67" s="75"/>
      <c r="O67" s="75"/>
      <c r="P67" s="75"/>
      <c r="Q67" s="75"/>
      <c r="R67" s="176"/>
      <c r="S67" s="176"/>
      <c r="U67" s="212"/>
    </row>
    <row r="68" spans="1:21" ht="15" customHeight="1">
      <c r="B68" s="766"/>
      <c r="C68" s="756" t="s">
        <v>127</v>
      </c>
      <c r="D68" s="767"/>
      <c r="E68" s="767"/>
      <c r="F68" s="767"/>
      <c r="G68" s="767"/>
      <c r="H68" s="767"/>
      <c r="I68" s="767"/>
      <c r="J68" s="767"/>
      <c r="K68" s="768"/>
      <c r="L68" s="744" t="s">
        <v>127</v>
      </c>
      <c r="M68" s="767"/>
      <c r="N68" s="767"/>
      <c r="O68" s="767"/>
      <c r="P68" s="767"/>
      <c r="Q68" s="767"/>
      <c r="R68" s="767"/>
      <c r="S68" s="767"/>
      <c r="T68" s="767"/>
      <c r="U68" s="766"/>
    </row>
    <row r="69" spans="1:21" ht="9.75" customHeight="1">
      <c r="A69" s="267"/>
      <c r="B69" s="773"/>
      <c r="C69" s="267"/>
      <c r="D69" s="267"/>
      <c r="E69" s="267"/>
      <c r="F69" s="267"/>
      <c r="G69" s="267"/>
      <c r="H69" s="267"/>
      <c r="I69" s="267"/>
      <c r="J69" s="267"/>
      <c r="K69" s="267"/>
      <c r="L69" s="267"/>
      <c r="M69" s="267"/>
      <c r="N69" s="267"/>
      <c r="O69" s="267"/>
      <c r="P69" s="267"/>
      <c r="Q69" s="267"/>
      <c r="R69" s="267"/>
      <c r="S69" s="267"/>
      <c r="T69" s="267"/>
      <c r="U69" s="773"/>
    </row>
    <row r="70" spans="1:21" ht="12.6" customHeight="1">
      <c r="A70" s="172" t="s">
        <v>467</v>
      </c>
      <c r="B70" s="167"/>
      <c r="C70" s="586">
        <v>797</v>
      </c>
      <c r="D70" s="586">
        <v>163</v>
      </c>
      <c r="E70" s="586">
        <v>186</v>
      </c>
      <c r="F70" s="586">
        <v>37</v>
      </c>
      <c r="G70" s="586">
        <v>0</v>
      </c>
      <c r="H70" s="586">
        <v>0</v>
      </c>
      <c r="I70" s="586">
        <v>41</v>
      </c>
      <c r="J70" s="586">
        <v>39</v>
      </c>
      <c r="K70" s="586">
        <v>20</v>
      </c>
      <c r="L70" s="586">
        <v>60</v>
      </c>
      <c r="M70" s="586">
        <v>136</v>
      </c>
      <c r="N70" s="586">
        <v>21</v>
      </c>
      <c r="O70" s="586">
        <v>8</v>
      </c>
      <c r="P70" s="586">
        <v>34</v>
      </c>
      <c r="Q70" s="586">
        <v>16</v>
      </c>
      <c r="R70" s="586">
        <v>24</v>
      </c>
      <c r="S70" s="769">
        <v>12</v>
      </c>
      <c r="T70" s="90" t="s">
        <v>467</v>
      </c>
    </row>
    <row r="71" spans="1:21" ht="12.6" customHeight="1">
      <c r="A71" s="172"/>
      <c r="B71" s="167"/>
      <c r="C71" s="586"/>
      <c r="D71" s="586"/>
      <c r="E71" s="586"/>
      <c r="F71" s="586"/>
      <c r="G71" s="586"/>
      <c r="H71" s="586"/>
      <c r="I71" s="586"/>
      <c r="J71" s="586"/>
      <c r="K71" s="586"/>
      <c r="L71" s="586"/>
      <c r="M71" s="586"/>
      <c r="N71" s="586"/>
      <c r="O71" s="586"/>
      <c r="P71" s="586"/>
      <c r="Q71" s="586"/>
      <c r="R71" s="586"/>
      <c r="S71" s="769"/>
    </row>
    <row r="72" spans="1:21" ht="12.6" customHeight="1">
      <c r="A72" s="172"/>
      <c r="B72" s="167" t="s">
        <v>808</v>
      </c>
      <c r="C72" s="586">
        <v>1</v>
      </c>
      <c r="D72" s="263" t="s">
        <v>893</v>
      </c>
      <c r="E72" s="263" t="s">
        <v>893</v>
      </c>
      <c r="F72" s="263" t="s">
        <v>893</v>
      </c>
      <c r="G72" s="263" t="s">
        <v>893</v>
      </c>
      <c r="H72" s="263" t="s">
        <v>893</v>
      </c>
      <c r="I72" s="263" t="s">
        <v>893</v>
      </c>
      <c r="J72" s="263" t="s">
        <v>893</v>
      </c>
      <c r="K72" s="263" t="s">
        <v>893</v>
      </c>
      <c r="L72" s="263" t="s">
        <v>893</v>
      </c>
      <c r="M72" s="263" t="s">
        <v>893</v>
      </c>
      <c r="N72" s="263" t="s">
        <v>893</v>
      </c>
      <c r="O72" s="263" t="s">
        <v>893</v>
      </c>
      <c r="P72" s="263" t="s">
        <v>893</v>
      </c>
      <c r="Q72" s="263" t="s">
        <v>893</v>
      </c>
      <c r="R72" s="263" t="s">
        <v>893</v>
      </c>
      <c r="S72" s="774" t="s">
        <v>893</v>
      </c>
      <c r="U72" s="172" t="s">
        <v>808</v>
      </c>
    </row>
    <row r="73" spans="1:21" ht="12.6" customHeight="1">
      <c r="A73" s="172"/>
      <c r="B73" s="167" t="s">
        <v>809</v>
      </c>
      <c r="C73" s="586">
        <v>5</v>
      </c>
      <c r="D73" s="263" t="s">
        <v>893</v>
      </c>
      <c r="E73" s="263" t="s">
        <v>893</v>
      </c>
      <c r="F73" s="263" t="s">
        <v>893</v>
      </c>
      <c r="G73" s="263" t="s">
        <v>893</v>
      </c>
      <c r="H73" s="263" t="s">
        <v>893</v>
      </c>
      <c r="I73" s="263" t="s">
        <v>893</v>
      </c>
      <c r="J73" s="263" t="s">
        <v>893</v>
      </c>
      <c r="K73" s="263" t="s">
        <v>893</v>
      </c>
      <c r="L73" s="263" t="s">
        <v>893</v>
      </c>
      <c r="M73" s="263" t="s">
        <v>893</v>
      </c>
      <c r="N73" s="263" t="s">
        <v>893</v>
      </c>
      <c r="O73" s="263" t="s">
        <v>893</v>
      </c>
      <c r="P73" s="263" t="s">
        <v>893</v>
      </c>
      <c r="Q73" s="263" t="s">
        <v>893</v>
      </c>
      <c r="R73" s="263" t="s">
        <v>893</v>
      </c>
      <c r="S73" s="774" t="s">
        <v>893</v>
      </c>
      <c r="U73" s="172" t="s">
        <v>809</v>
      </c>
    </row>
    <row r="74" spans="1:21" ht="12.6" customHeight="1">
      <c r="A74" s="172"/>
      <c r="B74" s="167" t="s">
        <v>810</v>
      </c>
      <c r="C74" s="586">
        <v>46</v>
      </c>
      <c r="D74" s="586">
        <v>8</v>
      </c>
      <c r="E74" s="586">
        <v>9</v>
      </c>
      <c r="F74" s="586">
        <v>3</v>
      </c>
      <c r="G74" s="586">
        <v>0</v>
      </c>
      <c r="H74" s="586">
        <v>0</v>
      </c>
      <c r="I74" s="586">
        <v>0</v>
      </c>
      <c r="J74" s="586">
        <v>2</v>
      </c>
      <c r="K74" s="586">
        <v>0</v>
      </c>
      <c r="L74" s="586">
        <v>9</v>
      </c>
      <c r="M74" s="586">
        <v>5</v>
      </c>
      <c r="N74" s="586">
        <v>1</v>
      </c>
      <c r="O74" s="586">
        <v>0</v>
      </c>
      <c r="P74" s="586">
        <v>4</v>
      </c>
      <c r="Q74" s="586">
        <v>2</v>
      </c>
      <c r="R74" s="586">
        <v>2</v>
      </c>
      <c r="S74" s="769">
        <v>1</v>
      </c>
      <c r="U74" s="172" t="s">
        <v>810</v>
      </c>
    </row>
    <row r="75" spans="1:21" ht="12.6" customHeight="1">
      <c r="A75" s="172"/>
      <c r="B75" s="167" t="s">
        <v>811</v>
      </c>
      <c r="C75" s="586"/>
      <c r="D75" s="586"/>
      <c r="E75" s="586"/>
      <c r="F75" s="586"/>
      <c r="G75" s="586"/>
      <c r="H75" s="586"/>
      <c r="I75" s="586"/>
      <c r="J75" s="586"/>
      <c r="K75" s="586"/>
      <c r="L75" s="586"/>
      <c r="M75" s="586"/>
      <c r="N75" s="586"/>
      <c r="O75" s="586"/>
      <c r="P75" s="586"/>
      <c r="Q75" s="586"/>
      <c r="R75" s="586"/>
      <c r="S75" s="769"/>
      <c r="U75" s="172" t="s">
        <v>811</v>
      </c>
    </row>
    <row r="76" spans="1:21" ht="12.6" customHeight="1">
      <c r="A76" s="172"/>
      <c r="B76" s="167" t="s">
        <v>812</v>
      </c>
      <c r="C76" s="586">
        <v>133</v>
      </c>
      <c r="D76" s="586">
        <v>22</v>
      </c>
      <c r="E76" s="586">
        <v>29</v>
      </c>
      <c r="F76" s="586">
        <v>3</v>
      </c>
      <c r="G76" s="586">
        <v>0</v>
      </c>
      <c r="H76" s="586">
        <v>0</v>
      </c>
      <c r="I76" s="586">
        <v>9</v>
      </c>
      <c r="J76" s="586">
        <v>7</v>
      </c>
      <c r="K76" s="586">
        <v>7</v>
      </c>
      <c r="L76" s="586">
        <v>5</v>
      </c>
      <c r="M76" s="586">
        <v>24</v>
      </c>
      <c r="N76" s="586">
        <v>3</v>
      </c>
      <c r="O76" s="586">
        <v>0</v>
      </c>
      <c r="P76" s="586">
        <v>11</v>
      </c>
      <c r="Q76" s="586">
        <v>3</v>
      </c>
      <c r="R76" s="586">
        <v>8</v>
      </c>
      <c r="S76" s="769">
        <v>2</v>
      </c>
      <c r="U76" s="172" t="s">
        <v>812</v>
      </c>
    </row>
    <row r="77" spans="1:21" ht="12.6" customHeight="1">
      <c r="A77" s="172"/>
      <c r="B77" s="167" t="s">
        <v>813</v>
      </c>
      <c r="C77" s="586"/>
      <c r="D77" s="586"/>
      <c r="E77" s="586"/>
      <c r="F77" s="586"/>
      <c r="G77" s="586"/>
      <c r="H77" s="586"/>
      <c r="I77" s="586"/>
      <c r="J77" s="586"/>
      <c r="K77" s="586"/>
      <c r="L77" s="586"/>
      <c r="M77" s="586"/>
      <c r="N77" s="586"/>
      <c r="O77" s="586"/>
      <c r="P77" s="586"/>
      <c r="Q77" s="586"/>
      <c r="R77" s="586"/>
      <c r="S77" s="769"/>
      <c r="U77" s="172" t="s">
        <v>813</v>
      </c>
    </row>
    <row r="78" spans="1:21" ht="12.6" customHeight="1">
      <c r="A78" s="172"/>
      <c r="B78" s="167" t="s">
        <v>814</v>
      </c>
      <c r="C78" s="586">
        <v>579</v>
      </c>
      <c r="D78" s="586">
        <v>128</v>
      </c>
      <c r="E78" s="586">
        <v>140</v>
      </c>
      <c r="F78" s="586">
        <v>28</v>
      </c>
      <c r="G78" s="586">
        <v>0</v>
      </c>
      <c r="H78" s="586">
        <v>0</v>
      </c>
      <c r="I78" s="586">
        <v>31</v>
      </c>
      <c r="J78" s="586">
        <v>25</v>
      </c>
      <c r="K78" s="586">
        <v>12</v>
      </c>
      <c r="L78" s="586">
        <v>41</v>
      </c>
      <c r="M78" s="586">
        <v>102</v>
      </c>
      <c r="N78" s="586">
        <v>16</v>
      </c>
      <c r="O78" s="586">
        <v>7</v>
      </c>
      <c r="P78" s="586">
        <v>18</v>
      </c>
      <c r="Q78" s="586">
        <v>11</v>
      </c>
      <c r="R78" s="586">
        <v>14</v>
      </c>
      <c r="S78" s="769">
        <v>6</v>
      </c>
      <c r="U78" s="172" t="s">
        <v>814</v>
      </c>
    </row>
    <row r="79" spans="1:21" ht="12.6" customHeight="1">
      <c r="A79" s="172"/>
      <c r="B79" s="167" t="s">
        <v>815</v>
      </c>
      <c r="C79" s="586">
        <v>33</v>
      </c>
      <c r="D79" s="586">
        <v>4</v>
      </c>
      <c r="E79" s="586">
        <v>8</v>
      </c>
      <c r="F79" s="586">
        <v>3</v>
      </c>
      <c r="G79" s="586">
        <v>0</v>
      </c>
      <c r="H79" s="586">
        <v>0</v>
      </c>
      <c r="I79" s="586">
        <v>1</v>
      </c>
      <c r="J79" s="586">
        <v>3</v>
      </c>
      <c r="K79" s="586">
        <v>1</v>
      </c>
      <c r="L79" s="586">
        <v>4</v>
      </c>
      <c r="M79" s="586">
        <v>4</v>
      </c>
      <c r="N79" s="586">
        <v>1</v>
      </c>
      <c r="O79" s="586">
        <v>1</v>
      </c>
      <c r="P79" s="586">
        <v>1</v>
      </c>
      <c r="Q79" s="586">
        <v>0</v>
      </c>
      <c r="R79" s="586">
        <v>0</v>
      </c>
      <c r="S79" s="769">
        <v>2</v>
      </c>
      <c r="U79" s="172" t="s">
        <v>815</v>
      </c>
    </row>
    <row r="80" spans="1:21" ht="10.15" customHeight="1">
      <c r="A80" s="172"/>
      <c r="B80" s="167"/>
      <c r="C80" s="586"/>
      <c r="D80" s="586"/>
      <c r="E80" s="586"/>
      <c r="F80" s="586"/>
      <c r="G80" s="586"/>
      <c r="H80" s="586"/>
      <c r="I80" s="586"/>
      <c r="J80" s="586"/>
      <c r="K80" s="586"/>
      <c r="L80" s="586"/>
      <c r="M80" s="586"/>
      <c r="N80" s="586"/>
      <c r="O80" s="586"/>
      <c r="P80" s="586"/>
      <c r="Q80" s="586"/>
      <c r="R80" s="586"/>
      <c r="S80" s="769"/>
    </row>
    <row r="81" spans="1:21" ht="10.15" customHeight="1">
      <c r="A81" s="172"/>
      <c r="B81" s="167"/>
      <c r="C81" s="586"/>
      <c r="D81" s="586"/>
      <c r="E81" s="586"/>
      <c r="F81" s="586"/>
      <c r="G81" s="586"/>
      <c r="H81" s="586"/>
      <c r="I81" s="586"/>
      <c r="J81" s="586"/>
      <c r="K81" s="586"/>
      <c r="L81" s="586"/>
      <c r="M81" s="586"/>
      <c r="N81" s="586"/>
      <c r="O81" s="586"/>
      <c r="P81" s="586"/>
      <c r="Q81" s="586"/>
      <c r="R81" s="586"/>
      <c r="S81" s="769"/>
    </row>
    <row r="82" spans="1:21" ht="12.6" customHeight="1">
      <c r="A82" s="172" t="s">
        <v>1949</v>
      </c>
      <c r="B82" s="167"/>
      <c r="C82" s="586"/>
      <c r="D82" s="586"/>
      <c r="E82" s="586"/>
      <c r="F82" s="586"/>
      <c r="G82" s="586"/>
      <c r="H82" s="586"/>
      <c r="I82" s="586"/>
      <c r="J82" s="586"/>
      <c r="K82" s="586"/>
      <c r="L82" s="586"/>
      <c r="M82" s="586"/>
      <c r="N82" s="586"/>
      <c r="O82" s="586"/>
      <c r="P82" s="586"/>
      <c r="Q82" s="586"/>
      <c r="R82" s="586"/>
      <c r="S82" s="769"/>
      <c r="T82" s="172" t="s">
        <v>1949</v>
      </c>
    </row>
    <row r="83" spans="1:21" ht="12.6" customHeight="1">
      <c r="A83" s="172" t="s">
        <v>1916</v>
      </c>
      <c r="B83" s="167"/>
      <c r="C83" s="586">
        <v>31</v>
      </c>
      <c r="D83" s="586">
        <v>1</v>
      </c>
      <c r="E83" s="586">
        <v>7</v>
      </c>
      <c r="F83" s="586">
        <v>5</v>
      </c>
      <c r="G83" s="586">
        <v>0</v>
      </c>
      <c r="H83" s="586">
        <v>0</v>
      </c>
      <c r="I83" s="586">
        <v>0</v>
      </c>
      <c r="J83" s="586">
        <v>4</v>
      </c>
      <c r="K83" s="586">
        <v>2</v>
      </c>
      <c r="L83" s="586">
        <v>6</v>
      </c>
      <c r="M83" s="586">
        <v>3</v>
      </c>
      <c r="N83" s="586">
        <v>0</v>
      </c>
      <c r="O83" s="586">
        <v>0</v>
      </c>
      <c r="P83" s="586">
        <v>1</v>
      </c>
      <c r="Q83" s="586">
        <v>1</v>
      </c>
      <c r="R83" s="586">
        <v>1</v>
      </c>
      <c r="S83" s="769">
        <v>0</v>
      </c>
      <c r="T83" s="172" t="s">
        <v>1916</v>
      </c>
    </row>
    <row r="84" spans="1:21" ht="12.6" customHeight="1">
      <c r="A84" s="172"/>
      <c r="B84" s="167"/>
      <c r="C84" s="586"/>
      <c r="D84" s="586"/>
      <c r="E84" s="586"/>
      <c r="F84" s="586"/>
      <c r="G84" s="586"/>
      <c r="H84" s="586"/>
      <c r="I84" s="586"/>
      <c r="J84" s="586"/>
      <c r="K84" s="586"/>
      <c r="L84" s="586"/>
      <c r="M84" s="586"/>
      <c r="N84" s="586"/>
      <c r="O84" s="586"/>
      <c r="P84" s="586"/>
      <c r="Q84" s="586"/>
      <c r="R84" s="586"/>
      <c r="S84" s="769"/>
    </row>
    <row r="85" spans="1:21" ht="12.6" customHeight="1">
      <c r="A85" s="172"/>
      <c r="B85" s="167" t="s">
        <v>818</v>
      </c>
      <c r="C85" s="586">
        <v>6</v>
      </c>
      <c r="D85" s="586">
        <v>0</v>
      </c>
      <c r="E85" s="586">
        <v>1</v>
      </c>
      <c r="F85" s="586">
        <v>2</v>
      </c>
      <c r="G85" s="586">
        <v>0</v>
      </c>
      <c r="H85" s="586">
        <v>0</v>
      </c>
      <c r="I85" s="586">
        <v>0</v>
      </c>
      <c r="J85" s="586">
        <v>2</v>
      </c>
      <c r="K85" s="586">
        <v>1</v>
      </c>
      <c r="L85" s="586">
        <v>0</v>
      </c>
      <c r="M85" s="586">
        <v>0</v>
      </c>
      <c r="N85" s="586">
        <v>0</v>
      </c>
      <c r="O85" s="586">
        <v>0</v>
      </c>
      <c r="P85" s="586">
        <v>0</v>
      </c>
      <c r="Q85" s="586">
        <v>0</v>
      </c>
      <c r="R85" s="586">
        <v>0</v>
      </c>
      <c r="S85" s="769">
        <v>0</v>
      </c>
      <c r="U85" s="172" t="s">
        <v>818</v>
      </c>
    </row>
    <row r="86" spans="1:21" ht="12.6" customHeight="1">
      <c r="A86" s="172"/>
      <c r="B86" s="167" t="s">
        <v>819</v>
      </c>
      <c r="C86" s="586">
        <v>4</v>
      </c>
      <c r="D86" s="586">
        <v>0</v>
      </c>
      <c r="E86" s="586">
        <v>1</v>
      </c>
      <c r="F86" s="586">
        <v>0</v>
      </c>
      <c r="G86" s="586">
        <v>0</v>
      </c>
      <c r="H86" s="586">
        <v>0</v>
      </c>
      <c r="I86" s="586">
        <v>0</v>
      </c>
      <c r="J86" s="586">
        <v>0</v>
      </c>
      <c r="K86" s="586">
        <v>0</v>
      </c>
      <c r="L86" s="586">
        <v>3</v>
      </c>
      <c r="M86" s="586">
        <v>0</v>
      </c>
      <c r="N86" s="586">
        <v>0</v>
      </c>
      <c r="O86" s="586">
        <v>0</v>
      </c>
      <c r="P86" s="586">
        <v>0</v>
      </c>
      <c r="Q86" s="586">
        <v>0</v>
      </c>
      <c r="R86" s="586">
        <v>0</v>
      </c>
      <c r="S86" s="769">
        <v>0</v>
      </c>
      <c r="U86" s="172" t="s">
        <v>819</v>
      </c>
    </row>
    <row r="87" spans="1:21" ht="12.6" customHeight="1">
      <c r="A87" s="172"/>
      <c r="B87" s="167" t="s">
        <v>820</v>
      </c>
      <c r="C87" s="586">
        <v>8</v>
      </c>
      <c r="D87" s="586">
        <v>0</v>
      </c>
      <c r="E87" s="586">
        <v>3</v>
      </c>
      <c r="F87" s="586">
        <v>1</v>
      </c>
      <c r="G87" s="586">
        <v>0</v>
      </c>
      <c r="H87" s="586">
        <v>0</v>
      </c>
      <c r="I87" s="586">
        <v>0</v>
      </c>
      <c r="J87" s="586">
        <v>2</v>
      </c>
      <c r="K87" s="586">
        <v>0</v>
      </c>
      <c r="L87" s="586">
        <v>2</v>
      </c>
      <c r="M87" s="586">
        <v>0</v>
      </c>
      <c r="N87" s="586">
        <v>0</v>
      </c>
      <c r="O87" s="586">
        <v>0</v>
      </c>
      <c r="P87" s="586">
        <v>0</v>
      </c>
      <c r="Q87" s="586">
        <v>0</v>
      </c>
      <c r="R87" s="586">
        <v>0</v>
      </c>
      <c r="S87" s="769">
        <v>0</v>
      </c>
      <c r="U87" s="172" t="s">
        <v>820</v>
      </c>
    </row>
    <row r="88" spans="1:21" ht="12.6" customHeight="1">
      <c r="A88" s="172"/>
      <c r="B88" s="167" t="s">
        <v>2487</v>
      </c>
      <c r="C88" s="586">
        <v>4</v>
      </c>
      <c r="D88" s="586">
        <v>0</v>
      </c>
      <c r="E88" s="586">
        <v>0</v>
      </c>
      <c r="F88" s="586">
        <v>2</v>
      </c>
      <c r="G88" s="586">
        <v>0</v>
      </c>
      <c r="H88" s="586">
        <v>0</v>
      </c>
      <c r="I88" s="586">
        <v>0</v>
      </c>
      <c r="J88" s="586">
        <v>0</v>
      </c>
      <c r="K88" s="586">
        <v>1</v>
      </c>
      <c r="L88" s="586">
        <v>0</v>
      </c>
      <c r="M88" s="586">
        <v>0</v>
      </c>
      <c r="N88" s="586">
        <v>0</v>
      </c>
      <c r="O88" s="586">
        <v>0</v>
      </c>
      <c r="P88" s="586">
        <v>0</v>
      </c>
      <c r="Q88" s="586">
        <v>1</v>
      </c>
      <c r="R88" s="586">
        <v>0</v>
      </c>
      <c r="S88" s="769">
        <v>0</v>
      </c>
      <c r="U88" s="172" t="s">
        <v>2487</v>
      </c>
    </row>
    <row r="89" spans="1:21" ht="12.6" customHeight="1">
      <c r="A89" s="172"/>
      <c r="B89" s="167" t="s">
        <v>822</v>
      </c>
      <c r="C89" s="586">
        <v>3</v>
      </c>
      <c r="D89" s="586">
        <v>0</v>
      </c>
      <c r="E89" s="586">
        <v>0</v>
      </c>
      <c r="F89" s="586">
        <v>0</v>
      </c>
      <c r="G89" s="586">
        <v>0</v>
      </c>
      <c r="H89" s="586">
        <v>0</v>
      </c>
      <c r="I89" s="586">
        <v>0</v>
      </c>
      <c r="J89" s="586">
        <v>0</v>
      </c>
      <c r="K89" s="586">
        <v>0</v>
      </c>
      <c r="L89" s="586">
        <v>0</v>
      </c>
      <c r="M89" s="586">
        <v>2</v>
      </c>
      <c r="N89" s="586">
        <v>0</v>
      </c>
      <c r="O89" s="586">
        <v>0</v>
      </c>
      <c r="P89" s="586">
        <v>0</v>
      </c>
      <c r="Q89" s="586">
        <v>0</v>
      </c>
      <c r="R89" s="586">
        <v>1</v>
      </c>
      <c r="S89" s="769">
        <v>0</v>
      </c>
      <c r="U89" s="172" t="s">
        <v>822</v>
      </c>
    </row>
    <row r="90" spans="1:21" ht="12.6" customHeight="1">
      <c r="A90" s="172"/>
      <c r="B90" s="167" t="s">
        <v>823</v>
      </c>
      <c r="C90" s="586"/>
      <c r="D90" s="586"/>
      <c r="E90" s="586"/>
      <c r="F90" s="586"/>
      <c r="G90" s="586"/>
      <c r="H90" s="586"/>
      <c r="I90" s="586"/>
      <c r="J90" s="586"/>
      <c r="K90" s="586"/>
      <c r="L90" s="586"/>
      <c r="M90" s="586"/>
      <c r="N90" s="586"/>
      <c r="O90" s="586"/>
      <c r="P90" s="586"/>
      <c r="Q90" s="586"/>
      <c r="R90" s="586"/>
      <c r="S90" s="769"/>
      <c r="U90" s="172" t="s">
        <v>823</v>
      </c>
    </row>
    <row r="91" spans="1:21" ht="12.6" customHeight="1">
      <c r="A91" s="172"/>
      <c r="B91" s="167" t="s">
        <v>2488</v>
      </c>
      <c r="C91" s="586">
        <v>4</v>
      </c>
      <c r="D91" s="586">
        <v>1</v>
      </c>
      <c r="E91" s="586">
        <v>2</v>
      </c>
      <c r="F91" s="586">
        <v>0</v>
      </c>
      <c r="G91" s="586">
        <v>0</v>
      </c>
      <c r="H91" s="586">
        <v>0</v>
      </c>
      <c r="I91" s="586">
        <v>0</v>
      </c>
      <c r="J91" s="586">
        <v>0</v>
      </c>
      <c r="K91" s="586">
        <v>0</v>
      </c>
      <c r="L91" s="586">
        <v>0</v>
      </c>
      <c r="M91" s="586">
        <v>1</v>
      </c>
      <c r="N91" s="586">
        <v>0</v>
      </c>
      <c r="O91" s="586">
        <v>0</v>
      </c>
      <c r="P91" s="586">
        <v>0</v>
      </c>
      <c r="Q91" s="586">
        <v>0</v>
      </c>
      <c r="R91" s="586">
        <v>0</v>
      </c>
      <c r="S91" s="769">
        <v>0</v>
      </c>
      <c r="U91" s="172" t="s">
        <v>824</v>
      </c>
    </row>
    <row r="92" spans="1:21" ht="12.6" customHeight="1">
      <c r="A92" s="172"/>
      <c r="B92" s="167" t="s">
        <v>825</v>
      </c>
      <c r="C92" s="586">
        <v>2</v>
      </c>
      <c r="D92" s="586">
        <v>0</v>
      </c>
      <c r="E92" s="586">
        <v>0</v>
      </c>
      <c r="F92" s="586">
        <v>0</v>
      </c>
      <c r="G92" s="586">
        <v>0</v>
      </c>
      <c r="H92" s="586">
        <v>0</v>
      </c>
      <c r="I92" s="586">
        <v>0</v>
      </c>
      <c r="J92" s="586">
        <v>0</v>
      </c>
      <c r="K92" s="586">
        <v>0</v>
      </c>
      <c r="L92" s="586">
        <v>1</v>
      </c>
      <c r="M92" s="586">
        <v>0</v>
      </c>
      <c r="N92" s="586">
        <v>0</v>
      </c>
      <c r="O92" s="586">
        <v>0</v>
      </c>
      <c r="P92" s="586">
        <v>1</v>
      </c>
      <c r="Q92" s="586">
        <v>0</v>
      </c>
      <c r="R92" s="586">
        <v>0</v>
      </c>
      <c r="S92" s="769">
        <v>0</v>
      </c>
      <c r="U92" s="172" t="s">
        <v>825</v>
      </c>
    </row>
    <row r="93" spans="1:21" ht="10.15" customHeight="1">
      <c r="A93" s="172"/>
      <c r="B93" s="167"/>
      <c r="C93" s="586"/>
      <c r="D93" s="586"/>
      <c r="E93" s="586"/>
      <c r="F93" s="586"/>
      <c r="G93" s="586"/>
      <c r="H93" s="586"/>
      <c r="I93" s="586"/>
      <c r="J93" s="586"/>
      <c r="K93" s="586"/>
      <c r="L93" s="586"/>
      <c r="M93" s="586"/>
      <c r="N93" s="586"/>
      <c r="O93" s="586"/>
      <c r="P93" s="586"/>
      <c r="Q93" s="586"/>
      <c r="R93" s="586"/>
      <c r="S93" s="769"/>
    </row>
    <row r="94" spans="1:21" ht="10.15" customHeight="1">
      <c r="A94" s="172"/>
      <c r="B94" s="167"/>
      <c r="C94" s="586"/>
      <c r="D94" s="586"/>
      <c r="E94" s="586"/>
      <c r="F94" s="586"/>
      <c r="G94" s="586"/>
      <c r="H94" s="586"/>
      <c r="I94" s="586"/>
      <c r="J94" s="586"/>
      <c r="K94" s="586"/>
      <c r="L94" s="586"/>
      <c r="M94" s="586"/>
      <c r="N94" s="586"/>
      <c r="O94" s="586"/>
      <c r="P94" s="586"/>
      <c r="Q94" s="586"/>
      <c r="R94" s="586"/>
      <c r="S94" s="769"/>
    </row>
    <row r="95" spans="1:21" ht="12.6" customHeight="1">
      <c r="A95" s="172" t="s">
        <v>488</v>
      </c>
      <c r="B95" s="167"/>
      <c r="C95" s="586">
        <v>84</v>
      </c>
      <c r="D95" s="586">
        <v>8</v>
      </c>
      <c r="E95" s="586">
        <v>17</v>
      </c>
      <c r="F95" s="586">
        <v>5</v>
      </c>
      <c r="G95" s="586">
        <v>0</v>
      </c>
      <c r="H95" s="586">
        <v>0</v>
      </c>
      <c r="I95" s="586">
        <v>1</v>
      </c>
      <c r="J95" s="586">
        <v>5</v>
      </c>
      <c r="K95" s="586">
        <v>3</v>
      </c>
      <c r="L95" s="586">
        <v>9</v>
      </c>
      <c r="M95" s="586">
        <v>12</v>
      </c>
      <c r="N95" s="586">
        <v>3</v>
      </c>
      <c r="O95" s="586">
        <v>2</v>
      </c>
      <c r="P95" s="586">
        <v>13</v>
      </c>
      <c r="Q95" s="586">
        <v>2</v>
      </c>
      <c r="R95" s="586">
        <v>0</v>
      </c>
      <c r="S95" s="769">
        <v>4</v>
      </c>
      <c r="T95" s="90" t="s">
        <v>488</v>
      </c>
    </row>
    <row r="96" spans="1:21" ht="12.6" customHeight="1">
      <c r="A96" s="172"/>
      <c r="B96" s="167"/>
      <c r="C96" s="586"/>
      <c r="D96" s="586"/>
      <c r="E96" s="586"/>
      <c r="F96" s="586"/>
      <c r="G96" s="586"/>
      <c r="H96" s="586"/>
      <c r="I96" s="586"/>
      <c r="J96" s="586"/>
      <c r="K96" s="586"/>
      <c r="L96" s="586"/>
      <c r="M96" s="586"/>
      <c r="N96" s="586"/>
      <c r="O96" s="586"/>
      <c r="P96" s="586"/>
      <c r="Q96" s="586"/>
      <c r="R96" s="586"/>
      <c r="S96" s="769"/>
    </row>
    <row r="97" spans="1:21" ht="12.6" customHeight="1">
      <c r="A97" s="172"/>
      <c r="B97" s="167" t="s">
        <v>2489</v>
      </c>
      <c r="C97" s="586">
        <v>1</v>
      </c>
      <c r="D97" s="263" t="s">
        <v>893</v>
      </c>
      <c r="E97" s="263" t="s">
        <v>893</v>
      </c>
      <c r="F97" s="263" t="s">
        <v>893</v>
      </c>
      <c r="G97" s="263" t="s">
        <v>893</v>
      </c>
      <c r="H97" s="263" t="s">
        <v>893</v>
      </c>
      <c r="I97" s="263" t="s">
        <v>893</v>
      </c>
      <c r="J97" s="263" t="s">
        <v>893</v>
      </c>
      <c r="K97" s="263" t="s">
        <v>893</v>
      </c>
      <c r="L97" s="263" t="s">
        <v>893</v>
      </c>
      <c r="M97" s="263" t="s">
        <v>893</v>
      </c>
      <c r="N97" s="263" t="s">
        <v>893</v>
      </c>
      <c r="O97" s="263" t="s">
        <v>893</v>
      </c>
      <c r="P97" s="263" t="s">
        <v>893</v>
      </c>
      <c r="Q97" s="263" t="s">
        <v>893</v>
      </c>
      <c r="R97" s="263" t="s">
        <v>893</v>
      </c>
      <c r="S97" s="774" t="s">
        <v>893</v>
      </c>
      <c r="U97" s="172" t="s">
        <v>2489</v>
      </c>
    </row>
    <row r="98" spans="1:21" ht="12.6" customHeight="1">
      <c r="A98" s="172"/>
      <c r="B98" s="167" t="s">
        <v>830</v>
      </c>
      <c r="C98" s="586">
        <v>23</v>
      </c>
      <c r="D98" s="586">
        <v>5</v>
      </c>
      <c r="E98" s="586">
        <v>1</v>
      </c>
      <c r="F98" s="586">
        <v>1</v>
      </c>
      <c r="G98" s="586">
        <v>0</v>
      </c>
      <c r="H98" s="586">
        <v>0</v>
      </c>
      <c r="I98" s="586">
        <v>0</v>
      </c>
      <c r="J98" s="586">
        <v>0</v>
      </c>
      <c r="K98" s="586">
        <v>1</v>
      </c>
      <c r="L98" s="586">
        <v>0</v>
      </c>
      <c r="M98" s="586">
        <v>6</v>
      </c>
      <c r="N98" s="586">
        <v>2</v>
      </c>
      <c r="O98" s="586">
        <v>0</v>
      </c>
      <c r="P98" s="586">
        <v>6</v>
      </c>
      <c r="Q98" s="586">
        <v>0</v>
      </c>
      <c r="R98" s="586">
        <v>0</v>
      </c>
      <c r="S98" s="769">
        <v>1</v>
      </c>
      <c r="U98" s="172" t="s">
        <v>830</v>
      </c>
    </row>
    <row r="99" spans="1:21" ht="12.6" customHeight="1">
      <c r="A99" s="172"/>
      <c r="B99" s="167" t="s">
        <v>1834</v>
      </c>
      <c r="C99" s="586">
        <v>11</v>
      </c>
      <c r="D99" s="586">
        <v>0</v>
      </c>
      <c r="E99" s="586">
        <v>4</v>
      </c>
      <c r="F99" s="586">
        <v>0</v>
      </c>
      <c r="G99" s="586">
        <v>0</v>
      </c>
      <c r="H99" s="586">
        <v>0</v>
      </c>
      <c r="I99" s="586">
        <v>0</v>
      </c>
      <c r="J99" s="586">
        <v>2</v>
      </c>
      <c r="K99" s="586">
        <v>2</v>
      </c>
      <c r="L99" s="586">
        <v>0</v>
      </c>
      <c r="M99" s="586">
        <v>2</v>
      </c>
      <c r="N99" s="586">
        <v>0</v>
      </c>
      <c r="O99" s="586">
        <v>0</v>
      </c>
      <c r="P99" s="586">
        <v>1</v>
      </c>
      <c r="Q99" s="586">
        <v>0</v>
      </c>
      <c r="R99" s="586">
        <v>0</v>
      </c>
      <c r="S99" s="769">
        <v>0</v>
      </c>
      <c r="U99" s="172" t="s">
        <v>1834</v>
      </c>
    </row>
    <row r="100" spans="1:21" ht="12.6" customHeight="1">
      <c r="A100" s="172"/>
      <c r="B100" s="167" t="s">
        <v>832</v>
      </c>
      <c r="C100" s="586">
        <v>8</v>
      </c>
      <c r="D100" s="586">
        <v>1</v>
      </c>
      <c r="E100" s="586">
        <v>2</v>
      </c>
      <c r="F100" s="586">
        <v>0</v>
      </c>
      <c r="G100" s="586">
        <v>0</v>
      </c>
      <c r="H100" s="586">
        <v>0</v>
      </c>
      <c r="I100" s="586">
        <v>0</v>
      </c>
      <c r="J100" s="586">
        <v>0</v>
      </c>
      <c r="K100" s="586">
        <v>0</v>
      </c>
      <c r="L100" s="586">
        <v>3</v>
      </c>
      <c r="M100" s="586">
        <v>0</v>
      </c>
      <c r="N100" s="586">
        <v>0</v>
      </c>
      <c r="O100" s="586">
        <v>0</v>
      </c>
      <c r="P100" s="586">
        <v>2</v>
      </c>
      <c r="Q100" s="586">
        <v>0</v>
      </c>
      <c r="R100" s="586">
        <v>0</v>
      </c>
      <c r="S100" s="769">
        <v>0</v>
      </c>
      <c r="U100" s="172" t="s">
        <v>832</v>
      </c>
    </row>
    <row r="101" spans="1:21" ht="12.6" customHeight="1">
      <c r="A101" s="172"/>
      <c r="B101" s="167" t="s">
        <v>833</v>
      </c>
      <c r="C101" s="586">
        <v>4</v>
      </c>
      <c r="D101" s="586">
        <v>1</v>
      </c>
      <c r="E101" s="586">
        <v>0</v>
      </c>
      <c r="F101" s="586">
        <v>1</v>
      </c>
      <c r="G101" s="586">
        <v>0</v>
      </c>
      <c r="H101" s="586">
        <v>0</v>
      </c>
      <c r="I101" s="586">
        <v>0</v>
      </c>
      <c r="J101" s="586">
        <v>1</v>
      </c>
      <c r="K101" s="586">
        <v>0</v>
      </c>
      <c r="L101" s="586">
        <v>0</v>
      </c>
      <c r="M101" s="586">
        <v>0</v>
      </c>
      <c r="N101" s="586">
        <v>0</v>
      </c>
      <c r="O101" s="586">
        <v>0</v>
      </c>
      <c r="P101" s="586">
        <v>0</v>
      </c>
      <c r="Q101" s="586">
        <v>0</v>
      </c>
      <c r="R101" s="586">
        <v>0</v>
      </c>
      <c r="S101" s="769">
        <v>1</v>
      </c>
      <c r="U101" s="172" t="s">
        <v>833</v>
      </c>
    </row>
    <row r="102" spans="1:21" ht="12.6" customHeight="1">
      <c r="A102" s="172"/>
      <c r="B102" s="167" t="s">
        <v>834</v>
      </c>
      <c r="C102" s="586">
        <v>2</v>
      </c>
      <c r="D102" s="263" t="s">
        <v>893</v>
      </c>
      <c r="E102" s="263" t="s">
        <v>893</v>
      </c>
      <c r="F102" s="263" t="s">
        <v>893</v>
      </c>
      <c r="G102" s="263" t="s">
        <v>893</v>
      </c>
      <c r="H102" s="263" t="s">
        <v>893</v>
      </c>
      <c r="I102" s="263" t="s">
        <v>893</v>
      </c>
      <c r="J102" s="263" t="s">
        <v>893</v>
      </c>
      <c r="K102" s="263" t="s">
        <v>893</v>
      </c>
      <c r="L102" s="263" t="s">
        <v>893</v>
      </c>
      <c r="M102" s="263" t="s">
        <v>893</v>
      </c>
      <c r="N102" s="263" t="s">
        <v>893</v>
      </c>
      <c r="O102" s="263" t="s">
        <v>893</v>
      </c>
      <c r="P102" s="263" t="s">
        <v>893</v>
      </c>
      <c r="Q102" s="263" t="s">
        <v>893</v>
      </c>
      <c r="R102" s="263" t="s">
        <v>893</v>
      </c>
      <c r="S102" s="774" t="s">
        <v>893</v>
      </c>
      <c r="U102" s="172" t="s">
        <v>834</v>
      </c>
    </row>
    <row r="103" spans="1:21" ht="12.6" customHeight="1">
      <c r="A103" s="172"/>
      <c r="B103" s="167" t="s">
        <v>835</v>
      </c>
      <c r="C103" s="586">
        <v>4</v>
      </c>
      <c r="D103" s="586">
        <v>0</v>
      </c>
      <c r="E103" s="586">
        <v>2</v>
      </c>
      <c r="F103" s="586">
        <v>0</v>
      </c>
      <c r="G103" s="586">
        <v>0</v>
      </c>
      <c r="H103" s="586">
        <v>0</v>
      </c>
      <c r="I103" s="586">
        <v>0</v>
      </c>
      <c r="J103" s="586">
        <v>1</v>
      </c>
      <c r="K103" s="586">
        <v>0</v>
      </c>
      <c r="L103" s="586">
        <v>1</v>
      </c>
      <c r="M103" s="586">
        <v>0</v>
      </c>
      <c r="N103" s="586">
        <v>0</v>
      </c>
      <c r="O103" s="586">
        <v>0</v>
      </c>
      <c r="P103" s="586">
        <v>0</v>
      </c>
      <c r="Q103" s="586">
        <v>0</v>
      </c>
      <c r="R103" s="586">
        <v>0</v>
      </c>
      <c r="S103" s="769">
        <v>0</v>
      </c>
      <c r="U103" s="172" t="s">
        <v>835</v>
      </c>
    </row>
    <row r="104" spans="1:21" ht="12.6" customHeight="1">
      <c r="A104" s="172"/>
      <c r="B104" s="167" t="s">
        <v>837</v>
      </c>
      <c r="C104" s="586">
        <v>23</v>
      </c>
      <c r="D104" s="586">
        <v>0</v>
      </c>
      <c r="E104" s="586">
        <v>6</v>
      </c>
      <c r="F104" s="586">
        <v>1</v>
      </c>
      <c r="G104" s="586">
        <v>0</v>
      </c>
      <c r="H104" s="586">
        <v>0</v>
      </c>
      <c r="I104" s="586">
        <v>1</v>
      </c>
      <c r="J104" s="586">
        <v>1</v>
      </c>
      <c r="K104" s="586">
        <v>0</v>
      </c>
      <c r="L104" s="586">
        <v>4</v>
      </c>
      <c r="M104" s="586">
        <v>3</v>
      </c>
      <c r="N104" s="586">
        <v>0</v>
      </c>
      <c r="O104" s="586">
        <v>2</v>
      </c>
      <c r="P104" s="586">
        <v>2</v>
      </c>
      <c r="Q104" s="586">
        <v>2</v>
      </c>
      <c r="R104" s="586">
        <v>0</v>
      </c>
      <c r="S104" s="769">
        <v>1</v>
      </c>
      <c r="U104" s="172" t="s">
        <v>837</v>
      </c>
    </row>
    <row r="105" spans="1:21" ht="12.6" customHeight="1">
      <c r="A105" s="172"/>
      <c r="B105" s="167" t="s">
        <v>838</v>
      </c>
      <c r="C105" s="586">
        <v>8</v>
      </c>
      <c r="D105" s="586">
        <v>1</v>
      </c>
      <c r="E105" s="586">
        <v>2</v>
      </c>
      <c r="F105" s="586">
        <v>1</v>
      </c>
      <c r="G105" s="586">
        <v>0</v>
      </c>
      <c r="H105" s="586">
        <v>0</v>
      </c>
      <c r="I105" s="586">
        <v>0</v>
      </c>
      <c r="J105" s="586">
        <v>0</v>
      </c>
      <c r="K105" s="586">
        <v>0</v>
      </c>
      <c r="L105" s="586">
        <v>0</v>
      </c>
      <c r="M105" s="586">
        <v>1</v>
      </c>
      <c r="N105" s="586">
        <v>0</v>
      </c>
      <c r="O105" s="586">
        <v>0</v>
      </c>
      <c r="P105" s="586">
        <v>2</v>
      </c>
      <c r="Q105" s="586">
        <v>0</v>
      </c>
      <c r="R105" s="586">
        <v>0</v>
      </c>
      <c r="S105" s="769">
        <v>1</v>
      </c>
      <c r="U105" s="172" t="s">
        <v>838</v>
      </c>
    </row>
    <row r="106" spans="1:21" ht="10.15" customHeight="1">
      <c r="A106" s="172"/>
      <c r="B106" s="167"/>
      <c r="C106" s="586"/>
      <c r="D106" s="586"/>
      <c r="E106" s="586"/>
      <c r="F106" s="586"/>
      <c r="G106" s="586"/>
      <c r="H106" s="586"/>
      <c r="I106" s="586"/>
      <c r="J106" s="586"/>
      <c r="K106" s="586"/>
      <c r="L106" s="586"/>
      <c r="M106" s="586"/>
      <c r="N106" s="586"/>
      <c r="O106" s="586"/>
      <c r="P106" s="586"/>
      <c r="Q106" s="586"/>
      <c r="R106" s="586"/>
      <c r="S106" s="769"/>
    </row>
    <row r="107" spans="1:21" ht="10.15" customHeight="1">
      <c r="A107" s="172"/>
      <c r="B107" s="167"/>
      <c r="C107" s="586"/>
      <c r="D107" s="586"/>
      <c r="E107" s="586"/>
      <c r="F107" s="586"/>
      <c r="G107" s="586"/>
      <c r="H107" s="586"/>
      <c r="I107" s="586"/>
      <c r="J107" s="586"/>
      <c r="K107" s="586"/>
      <c r="L107" s="586"/>
      <c r="M107" s="586"/>
      <c r="N107" s="586"/>
      <c r="O107" s="586"/>
      <c r="P107" s="586"/>
      <c r="Q107" s="586"/>
      <c r="R107" s="586"/>
      <c r="S107" s="769"/>
    </row>
    <row r="108" spans="1:21" ht="12.6" customHeight="1">
      <c r="A108" s="172" t="s">
        <v>501</v>
      </c>
      <c r="B108" s="167"/>
      <c r="C108" s="586">
        <v>7</v>
      </c>
      <c r="D108" s="586">
        <v>0</v>
      </c>
      <c r="E108" s="586">
        <v>3</v>
      </c>
      <c r="F108" s="586">
        <v>0</v>
      </c>
      <c r="G108" s="586">
        <v>0</v>
      </c>
      <c r="H108" s="586">
        <v>0</v>
      </c>
      <c r="I108" s="586">
        <v>0</v>
      </c>
      <c r="J108" s="586">
        <v>0</v>
      </c>
      <c r="K108" s="586">
        <v>0</v>
      </c>
      <c r="L108" s="586">
        <v>0</v>
      </c>
      <c r="M108" s="586">
        <v>1</v>
      </c>
      <c r="N108" s="586">
        <v>2</v>
      </c>
      <c r="O108" s="586">
        <v>0</v>
      </c>
      <c r="P108" s="586">
        <v>1</v>
      </c>
      <c r="Q108" s="586">
        <v>0</v>
      </c>
      <c r="R108" s="586">
        <v>0</v>
      </c>
      <c r="S108" s="769">
        <v>0</v>
      </c>
      <c r="T108" s="90" t="s">
        <v>501</v>
      </c>
    </row>
    <row r="109" spans="1:21" ht="12.6" customHeight="1">
      <c r="A109" s="172"/>
      <c r="B109" s="167"/>
      <c r="C109" s="586"/>
      <c r="D109" s="586"/>
      <c r="E109" s="586"/>
      <c r="F109" s="586"/>
      <c r="G109" s="586"/>
      <c r="H109" s="586"/>
      <c r="I109" s="586"/>
      <c r="J109" s="586"/>
      <c r="K109" s="586"/>
      <c r="L109" s="586"/>
      <c r="M109" s="586"/>
      <c r="N109" s="586"/>
      <c r="O109" s="586"/>
      <c r="P109" s="586"/>
      <c r="Q109" s="586"/>
      <c r="R109" s="586"/>
      <c r="S109" s="769"/>
    </row>
    <row r="110" spans="1:21" ht="12.6" customHeight="1">
      <c r="A110" s="172"/>
      <c r="B110" s="167" t="s">
        <v>839</v>
      </c>
      <c r="C110" s="586">
        <v>4</v>
      </c>
      <c r="D110" s="586">
        <v>0</v>
      </c>
      <c r="E110" s="586">
        <v>2</v>
      </c>
      <c r="F110" s="586">
        <v>0</v>
      </c>
      <c r="G110" s="586">
        <v>0</v>
      </c>
      <c r="H110" s="586">
        <v>0</v>
      </c>
      <c r="I110" s="586">
        <v>0</v>
      </c>
      <c r="J110" s="586">
        <v>0</v>
      </c>
      <c r="K110" s="586">
        <v>0</v>
      </c>
      <c r="L110" s="586">
        <v>0</v>
      </c>
      <c r="M110" s="586">
        <v>0</v>
      </c>
      <c r="N110" s="586">
        <v>1</v>
      </c>
      <c r="O110" s="586">
        <v>0</v>
      </c>
      <c r="P110" s="586">
        <v>1</v>
      </c>
      <c r="Q110" s="586">
        <v>0</v>
      </c>
      <c r="R110" s="586">
        <v>0</v>
      </c>
      <c r="S110" s="769">
        <v>0</v>
      </c>
      <c r="U110" s="172" t="s">
        <v>839</v>
      </c>
    </row>
    <row r="111" spans="1:21" ht="12.6" customHeight="1">
      <c r="A111" s="172"/>
      <c r="B111" s="167" t="s">
        <v>840</v>
      </c>
      <c r="C111" s="586">
        <v>1</v>
      </c>
      <c r="D111" s="263" t="s">
        <v>893</v>
      </c>
      <c r="E111" s="263" t="s">
        <v>893</v>
      </c>
      <c r="F111" s="263" t="s">
        <v>893</v>
      </c>
      <c r="G111" s="263" t="s">
        <v>893</v>
      </c>
      <c r="H111" s="263" t="s">
        <v>893</v>
      </c>
      <c r="I111" s="263" t="s">
        <v>893</v>
      </c>
      <c r="J111" s="263" t="s">
        <v>893</v>
      </c>
      <c r="K111" s="263" t="s">
        <v>893</v>
      </c>
      <c r="L111" s="263" t="s">
        <v>893</v>
      </c>
      <c r="M111" s="263" t="s">
        <v>893</v>
      </c>
      <c r="N111" s="263" t="s">
        <v>893</v>
      </c>
      <c r="O111" s="263" t="s">
        <v>893</v>
      </c>
      <c r="P111" s="263" t="s">
        <v>893</v>
      </c>
      <c r="Q111" s="263" t="s">
        <v>893</v>
      </c>
      <c r="R111" s="263" t="s">
        <v>893</v>
      </c>
      <c r="S111" s="774" t="s">
        <v>893</v>
      </c>
      <c r="U111" s="172" t="s">
        <v>840</v>
      </c>
    </row>
    <row r="112" spans="1:21" ht="12.6" customHeight="1">
      <c r="A112" s="172"/>
      <c r="B112" s="167" t="s">
        <v>842</v>
      </c>
      <c r="C112" s="586"/>
      <c r="D112" s="586"/>
      <c r="E112" s="586"/>
      <c r="F112" s="586"/>
      <c r="G112" s="586"/>
      <c r="H112" s="586"/>
      <c r="I112" s="586"/>
      <c r="J112" s="586"/>
      <c r="K112" s="586"/>
      <c r="L112" s="586"/>
      <c r="M112" s="586"/>
      <c r="N112" s="586"/>
      <c r="O112" s="586"/>
      <c r="P112" s="586"/>
      <c r="Q112" s="586"/>
      <c r="R112" s="586"/>
      <c r="S112" s="769"/>
      <c r="U112" s="172" t="s">
        <v>842</v>
      </c>
    </row>
    <row r="113" spans="1:21" ht="12.6" customHeight="1">
      <c r="A113" s="172"/>
      <c r="B113" s="167" t="s">
        <v>843</v>
      </c>
      <c r="C113" s="586">
        <v>2</v>
      </c>
      <c r="D113" s="263" t="s">
        <v>893</v>
      </c>
      <c r="E113" s="263" t="s">
        <v>893</v>
      </c>
      <c r="F113" s="263" t="s">
        <v>893</v>
      </c>
      <c r="G113" s="263" t="s">
        <v>893</v>
      </c>
      <c r="H113" s="263" t="s">
        <v>893</v>
      </c>
      <c r="I113" s="263" t="s">
        <v>893</v>
      </c>
      <c r="J113" s="263" t="s">
        <v>893</v>
      </c>
      <c r="K113" s="263" t="s">
        <v>893</v>
      </c>
      <c r="L113" s="263" t="s">
        <v>893</v>
      </c>
      <c r="M113" s="263" t="s">
        <v>893</v>
      </c>
      <c r="N113" s="263" t="s">
        <v>893</v>
      </c>
      <c r="O113" s="263" t="s">
        <v>893</v>
      </c>
      <c r="P113" s="263" t="s">
        <v>893</v>
      </c>
      <c r="Q113" s="263" t="s">
        <v>893</v>
      </c>
      <c r="R113" s="263" t="s">
        <v>893</v>
      </c>
      <c r="S113" s="774" t="s">
        <v>893</v>
      </c>
      <c r="U113" s="172" t="s">
        <v>843</v>
      </c>
    </row>
    <row r="114" spans="1:21" ht="12.6" customHeight="1">
      <c r="A114" s="172"/>
      <c r="B114" s="770"/>
      <c r="C114" s="586"/>
      <c r="D114" s="586"/>
      <c r="E114" s="586"/>
      <c r="F114" s="586"/>
      <c r="G114" s="586"/>
      <c r="H114" s="586"/>
      <c r="I114" s="586"/>
      <c r="J114" s="586"/>
      <c r="K114" s="586"/>
      <c r="L114" s="586"/>
      <c r="M114" s="586"/>
      <c r="N114" s="586"/>
      <c r="O114" s="586"/>
      <c r="P114" s="586"/>
      <c r="Q114" s="586"/>
      <c r="R114" s="586"/>
      <c r="S114" s="769"/>
    </row>
    <row r="115" spans="1:21" ht="12.6" customHeight="1">
      <c r="A115" s="172"/>
      <c r="B115" s="110" t="s">
        <v>2490</v>
      </c>
      <c r="C115" s="586">
        <v>1518</v>
      </c>
      <c r="D115" s="586">
        <v>265</v>
      </c>
      <c r="E115" s="586">
        <v>340</v>
      </c>
      <c r="F115" s="586">
        <v>83</v>
      </c>
      <c r="G115" s="586">
        <v>11</v>
      </c>
      <c r="H115" s="586">
        <v>7</v>
      </c>
      <c r="I115" s="586">
        <v>62</v>
      </c>
      <c r="J115" s="586">
        <v>103</v>
      </c>
      <c r="K115" s="586">
        <v>26</v>
      </c>
      <c r="L115" s="586">
        <v>113</v>
      </c>
      <c r="M115" s="586">
        <v>267</v>
      </c>
      <c r="N115" s="586">
        <v>46</v>
      </c>
      <c r="O115" s="586">
        <v>16</v>
      </c>
      <c r="P115" s="586">
        <v>74</v>
      </c>
      <c r="Q115" s="586">
        <v>37</v>
      </c>
      <c r="R115" s="586">
        <v>33</v>
      </c>
      <c r="S115" s="769">
        <v>35</v>
      </c>
      <c r="T115" s="90" t="s">
        <v>127</v>
      </c>
    </row>
    <row r="116" spans="1:21" ht="10.15" customHeight="1">
      <c r="A116" s="172"/>
      <c r="B116" s="167"/>
      <c r="C116" s="586"/>
      <c r="D116" s="586"/>
      <c r="E116" s="586"/>
      <c r="F116" s="586"/>
      <c r="G116" s="586"/>
      <c r="H116" s="586"/>
      <c r="I116" s="586"/>
      <c r="J116" s="586"/>
      <c r="K116" s="586"/>
      <c r="L116" s="586"/>
      <c r="M116" s="586"/>
      <c r="N116" s="586"/>
      <c r="O116" s="586"/>
      <c r="P116" s="586"/>
      <c r="Q116" s="586"/>
      <c r="R116" s="586"/>
      <c r="S116" s="769"/>
    </row>
    <row r="117" spans="1:21" ht="10.15" customHeight="1">
      <c r="A117" s="172"/>
      <c r="B117" s="167"/>
      <c r="C117" s="586"/>
      <c r="D117" s="586"/>
      <c r="E117" s="586"/>
      <c r="F117" s="586"/>
      <c r="G117" s="586"/>
      <c r="H117" s="586"/>
      <c r="I117" s="586"/>
      <c r="J117" s="586"/>
      <c r="K117" s="586"/>
      <c r="L117" s="586"/>
      <c r="M117" s="586"/>
      <c r="N117" s="586"/>
      <c r="O117" s="586"/>
      <c r="P117" s="586"/>
      <c r="Q117" s="586"/>
      <c r="R117" s="586"/>
      <c r="S117" s="769"/>
    </row>
    <row r="118" spans="1:21" ht="12.6" customHeight="1">
      <c r="A118" s="172"/>
      <c r="B118" s="110" t="s">
        <v>2491</v>
      </c>
      <c r="C118" s="586"/>
      <c r="D118" s="586"/>
      <c r="E118" s="586"/>
      <c r="F118" s="586"/>
      <c r="G118" s="586"/>
      <c r="H118" s="586"/>
      <c r="I118" s="586"/>
      <c r="J118" s="586"/>
      <c r="K118" s="586"/>
      <c r="L118" s="586"/>
      <c r="M118" s="586"/>
      <c r="N118" s="586"/>
      <c r="O118" s="586"/>
      <c r="P118" s="586"/>
      <c r="Q118" s="586"/>
      <c r="R118" s="586"/>
      <c r="S118" s="769"/>
      <c r="U118" s="92" t="s">
        <v>2492</v>
      </c>
    </row>
    <row r="119" spans="1:21" ht="12.6" customHeight="1">
      <c r="A119" s="172"/>
      <c r="B119" s="110" t="s">
        <v>2493</v>
      </c>
      <c r="C119" s="586">
        <v>154</v>
      </c>
      <c r="D119" s="586">
        <v>21</v>
      </c>
      <c r="E119" s="586">
        <v>49</v>
      </c>
      <c r="F119" s="586">
        <v>13</v>
      </c>
      <c r="G119" s="586">
        <v>1</v>
      </c>
      <c r="H119" s="586">
        <v>0</v>
      </c>
      <c r="I119" s="586">
        <v>7</v>
      </c>
      <c r="J119" s="586">
        <v>9</v>
      </c>
      <c r="K119" s="586">
        <v>1</v>
      </c>
      <c r="L119" s="586">
        <v>5</v>
      </c>
      <c r="M119" s="586">
        <v>20</v>
      </c>
      <c r="N119" s="586">
        <v>3</v>
      </c>
      <c r="O119" s="586">
        <v>0</v>
      </c>
      <c r="P119" s="586">
        <v>12</v>
      </c>
      <c r="Q119" s="586">
        <v>3</v>
      </c>
      <c r="R119" s="586">
        <v>5</v>
      </c>
      <c r="S119" s="769">
        <v>5</v>
      </c>
      <c r="U119" s="172" t="s">
        <v>279</v>
      </c>
    </row>
    <row r="120" spans="1:21" ht="12.6" customHeight="1">
      <c r="A120" s="172"/>
      <c r="B120" s="176"/>
      <c r="C120" s="586"/>
      <c r="D120" s="586"/>
      <c r="E120" s="586"/>
      <c r="F120" s="586"/>
      <c r="G120" s="586"/>
      <c r="H120" s="586"/>
      <c r="I120" s="586"/>
      <c r="J120" s="586"/>
      <c r="K120" s="586"/>
      <c r="L120" s="586"/>
      <c r="M120" s="586"/>
      <c r="N120" s="586"/>
      <c r="O120" s="586"/>
      <c r="P120" s="586"/>
      <c r="Q120" s="586"/>
      <c r="R120" s="586"/>
      <c r="S120" s="1414"/>
    </row>
    <row r="121" spans="1:21" ht="12.6" customHeight="1">
      <c r="A121" s="172"/>
      <c r="B121" s="176"/>
      <c r="C121" s="586"/>
      <c r="D121" s="586"/>
      <c r="E121" s="586"/>
      <c r="F121" s="586"/>
      <c r="G121" s="586"/>
      <c r="H121" s="586"/>
      <c r="I121" s="586"/>
      <c r="J121" s="586"/>
      <c r="K121" s="586"/>
      <c r="L121" s="586"/>
      <c r="M121" s="586"/>
      <c r="N121" s="586"/>
      <c r="O121" s="586"/>
      <c r="P121" s="586"/>
      <c r="Q121" s="586"/>
      <c r="R121" s="586"/>
      <c r="S121" s="1414"/>
    </row>
    <row r="122" spans="1:21" ht="12.6" customHeight="1">
      <c r="A122" s="172"/>
      <c r="B122" s="176"/>
      <c r="C122" s="124"/>
      <c r="D122" s="124"/>
      <c r="E122" s="124"/>
      <c r="F122" s="124"/>
      <c r="G122" s="124"/>
      <c r="H122" s="124"/>
      <c r="I122" s="124"/>
      <c r="J122" s="124"/>
      <c r="K122" s="124"/>
      <c r="L122" s="124"/>
      <c r="M122" s="124"/>
      <c r="N122" s="124"/>
      <c r="O122" s="124"/>
      <c r="P122" s="124"/>
      <c r="Q122" s="124"/>
      <c r="R122" s="124"/>
      <c r="S122" s="124"/>
    </row>
    <row r="123" spans="1:21" ht="12.6" customHeight="1">
      <c r="A123" s="172"/>
      <c r="B123" s="176"/>
      <c r="C123" s="124"/>
      <c r="D123" s="124"/>
      <c r="E123" s="124"/>
      <c r="F123" s="124"/>
      <c r="G123" s="124"/>
      <c r="H123" s="124"/>
      <c r="I123" s="124"/>
      <c r="J123" s="124"/>
      <c r="K123" s="124"/>
      <c r="L123" s="124"/>
      <c r="M123" s="124"/>
      <c r="N123" s="124"/>
      <c r="O123" s="124"/>
      <c r="P123" s="124"/>
      <c r="Q123" s="124"/>
      <c r="R123" s="124"/>
      <c r="S123" s="124"/>
    </row>
    <row r="124" spans="1:21" s="24" customFormat="1" ht="12.6" customHeight="1">
      <c r="A124" s="1584" t="s">
        <v>586</v>
      </c>
      <c r="B124" s="1584"/>
      <c r="C124" s="771"/>
      <c r="D124" s="48"/>
      <c r="E124" s="48"/>
      <c r="F124" s="48"/>
      <c r="G124" s="48"/>
      <c r="H124" s="48"/>
      <c r="I124" s="48"/>
      <c r="J124" s="48"/>
      <c r="K124" s="48"/>
      <c r="L124" s="1584" t="s">
        <v>586</v>
      </c>
      <c r="M124" s="1584"/>
      <c r="N124" s="1584"/>
      <c r="O124" s="1584"/>
      <c r="P124" s="1584"/>
      <c r="Q124" s="1584"/>
      <c r="R124" s="48"/>
      <c r="S124" s="48"/>
      <c r="T124" s="213"/>
      <c r="U124" s="772"/>
    </row>
    <row r="125" spans="1:21" s="172" customFormat="1" ht="9.75" customHeight="1">
      <c r="B125" s="212"/>
      <c r="C125" s="176"/>
      <c r="D125" s="176"/>
      <c r="E125" s="176"/>
      <c r="F125" s="176"/>
      <c r="G125" s="176"/>
      <c r="H125" s="176"/>
      <c r="I125" s="176"/>
      <c r="J125" s="176"/>
      <c r="K125" s="176"/>
      <c r="L125" s="176"/>
      <c r="M125" s="176"/>
      <c r="N125" s="176"/>
      <c r="O125" s="176"/>
      <c r="P125" s="176"/>
      <c r="Q125" s="176"/>
      <c r="R125" s="176"/>
      <c r="S125" s="176"/>
      <c r="U125" s="212"/>
    </row>
    <row r="126" spans="1:21" ht="15" customHeight="1">
      <c r="B126" s="766"/>
      <c r="C126" s="775" t="s">
        <v>151</v>
      </c>
      <c r="D126" s="767"/>
      <c r="E126" s="767"/>
      <c r="F126" s="767"/>
      <c r="G126" s="767"/>
      <c r="H126" s="767"/>
      <c r="I126" s="767"/>
      <c r="J126" s="767"/>
      <c r="K126" s="768"/>
      <c r="L126" s="775" t="s">
        <v>151</v>
      </c>
      <c r="M126" s="767"/>
      <c r="N126" s="767"/>
      <c r="O126" s="767"/>
      <c r="P126" s="767"/>
      <c r="Q126" s="767"/>
      <c r="R126" s="767"/>
      <c r="S126" s="767"/>
      <c r="T126" s="767"/>
      <c r="U126" s="766"/>
    </row>
    <row r="127" spans="1:21" ht="9.75" customHeight="1">
      <c r="A127" s="172"/>
      <c r="B127" s="212"/>
      <c r="S127" s="176"/>
      <c r="T127" s="172"/>
      <c r="U127" s="212"/>
    </row>
    <row r="128" spans="1:21" ht="12.6" customHeight="1">
      <c r="A128" s="172" t="s">
        <v>420</v>
      </c>
      <c r="B128" s="167"/>
      <c r="C128" s="586">
        <v>90</v>
      </c>
      <c r="D128" s="586">
        <v>13</v>
      </c>
      <c r="E128" s="586">
        <v>24</v>
      </c>
      <c r="F128" s="586">
        <v>3</v>
      </c>
      <c r="G128" s="586">
        <v>3</v>
      </c>
      <c r="H128" s="586">
        <v>0</v>
      </c>
      <c r="I128" s="586">
        <v>2</v>
      </c>
      <c r="J128" s="586">
        <v>11</v>
      </c>
      <c r="K128" s="586">
        <v>0</v>
      </c>
      <c r="L128" s="586">
        <v>7</v>
      </c>
      <c r="M128" s="586">
        <v>12</v>
      </c>
      <c r="N128" s="586">
        <v>2</v>
      </c>
      <c r="O128" s="586">
        <v>0</v>
      </c>
      <c r="P128" s="586">
        <v>3</v>
      </c>
      <c r="Q128" s="586">
        <v>5</v>
      </c>
      <c r="R128" s="586">
        <v>1</v>
      </c>
      <c r="S128" s="769">
        <v>4</v>
      </c>
      <c r="T128" s="90" t="s">
        <v>420</v>
      </c>
    </row>
    <row r="129" spans="1:21" ht="12.6" customHeight="1">
      <c r="A129" s="172"/>
      <c r="B129" s="167"/>
      <c r="C129" s="586"/>
      <c r="D129" s="586"/>
      <c r="E129" s="586"/>
      <c r="F129" s="586"/>
      <c r="G129" s="586"/>
      <c r="H129" s="586"/>
      <c r="I129" s="586"/>
      <c r="J129" s="586"/>
      <c r="K129" s="586"/>
      <c r="L129" s="586"/>
      <c r="M129" s="586"/>
      <c r="N129" s="586"/>
      <c r="O129" s="586"/>
      <c r="P129" s="586"/>
      <c r="Q129" s="586"/>
      <c r="R129" s="586"/>
      <c r="S129" s="769"/>
    </row>
    <row r="130" spans="1:21" ht="12.6" customHeight="1">
      <c r="A130" s="172"/>
      <c r="B130" s="167" t="s">
        <v>768</v>
      </c>
      <c r="C130" s="586">
        <v>2</v>
      </c>
      <c r="D130" s="586">
        <v>0</v>
      </c>
      <c r="E130" s="586">
        <v>0</v>
      </c>
      <c r="F130" s="586">
        <v>0</v>
      </c>
      <c r="G130" s="586">
        <v>0</v>
      </c>
      <c r="H130" s="586">
        <v>0</v>
      </c>
      <c r="I130" s="586">
        <v>0</v>
      </c>
      <c r="J130" s="586">
        <v>0</v>
      </c>
      <c r="K130" s="586">
        <v>0</v>
      </c>
      <c r="L130" s="586">
        <v>1</v>
      </c>
      <c r="M130" s="586">
        <v>0</v>
      </c>
      <c r="N130" s="586">
        <v>1</v>
      </c>
      <c r="O130" s="586">
        <v>0</v>
      </c>
      <c r="P130" s="586">
        <v>0</v>
      </c>
      <c r="Q130" s="586">
        <v>0</v>
      </c>
      <c r="R130" s="586">
        <v>0</v>
      </c>
      <c r="S130" s="769">
        <v>0</v>
      </c>
      <c r="U130" s="172" t="s">
        <v>768</v>
      </c>
    </row>
    <row r="131" spans="1:21" ht="12.6" customHeight="1">
      <c r="A131" s="172"/>
      <c r="B131" s="167" t="s">
        <v>769</v>
      </c>
      <c r="C131" s="586">
        <v>6</v>
      </c>
      <c r="D131" s="586">
        <v>1</v>
      </c>
      <c r="E131" s="586">
        <v>2</v>
      </c>
      <c r="F131" s="586">
        <v>0</v>
      </c>
      <c r="G131" s="586">
        <v>0</v>
      </c>
      <c r="H131" s="586">
        <v>0</v>
      </c>
      <c r="I131" s="586">
        <v>0</v>
      </c>
      <c r="J131" s="586">
        <v>0</v>
      </c>
      <c r="K131" s="586">
        <v>0</v>
      </c>
      <c r="L131" s="586">
        <v>2</v>
      </c>
      <c r="M131" s="586">
        <v>1</v>
      </c>
      <c r="N131" s="586">
        <v>0</v>
      </c>
      <c r="O131" s="586">
        <v>0</v>
      </c>
      <c r="P131" s="586">
        <v>0</v>
      </c>
      <c r="Q131" s="586">
        <v>0</v>
      </c>
      <c r="R131" s="586">
        <v>0</v>
      </c>
      <c r="S131" s="769">
        <v>0</v>
      </c>
      <c r="U131" s="172" t="s">
        <v>769</v>
      </c>
    </row>
    <row r="132" spans="1:21" ht="12.6" customHeight="1">
      <c r="A132" s="172"/>
      <c r="B132" s="167" t="s">
        <v>770</v>
      </c>
      <c r="C132" s="586">
        <v>1</v>
      </c>
      <c r="D132" s="263" t="s">
        <v>893</v>
      </c>
      <c r="E132" s="263" t="s">
        <v>893</v>
      </c>
      <c r="F132" s="263" t="s">
        <v>893</v>
      </c>
      <c r="G132" s="263" t="s">
        <v>893</v>
      </c>
      <c r="H132" s="263" t="s">
        <v>893</v>
      </c>
      <c r="I132" s="263" t="s">
        <v>893</v>
      </c>
      <c r="J132" s="263" t="s">
        <v>893</v>
      </c>
      <c r="K132" s="263" t="s">
        <v>893</v>
      </c>
      <c r="L132" s="263" t="s">
        <v>893</v>
      </c>
      <c r="M132" s="263" t="s">
        <v>893</v>
      </c>
      <c r="N132" s="263" t="s">
        <v>893</v>
      </c>
      <c r="O132" s="263" t="s">
        <v>893</v>
      </c>
      <c r="P132" s="263" t="s">
        <v>893</v>
      </c>
      <c r="Q132" s="263" t="s">
        <v>893</v>
      </c>
      <c r="R132" s="263" t="s">
        <v>893</v>
      </c>
      <c r="S132" s="774" t="s">
        <v>893</v>
      </c>
      <c r="U132" s="172" t="s">
        <v>770</v>
      </c>
    </row>
    <row r="133" spans="1:21" ht="12.6" customHeight="1">
      <c r="A133" s="172"/>
      <c r="B133" s="167" t="s">
        <v>771</v>
      </c>
      <c r="C133" s="586">
        <v>4</v>
      </c>
      <c r="D133" s="586">
        <v>0</v>
      </c>
      <c r="E133" s="586">
        <v>2</v>
      </c>
      <c r="F133" s="586">
        <v>0</v>
      </c>
      <c r="G133" s="586">
        <v>1</v>
      </c>
      <c r="H133" s="586">
        <v>0</v>
      </c>
      <c r="I133" s="586">
        <v>0</v>
      </c>
      <c r="J133" s="586">
        <v>0</v>
      </c>
      <c r="K133" s="586">
        <v>0</v>
      </c>
      <c r="L133" s="586">
        <v>1</v>
      </c>
      <c r="M133" s="586">
        <v>0</v>
      </c>
      <c r="N133" s="586">
        <v>0</v>
      </c>
      <c r="O133" s="586">
        <v>0</v>
      </c>
      <c r="P133" s="586">
        <v>0</v>
      </c>
      <c r="Q133" s="586">
        <v>0</v>
      </c>
      <c r="R133" s="586">
        <v>0</v>
      </c>
      <c r="S133" s="769">
        <v>0</v>
      </c>
      <c r="U133" s="172" t="s">
        <v>771</v>
      </c>
    </row>
    <row r="134" spans="1:21" ht="12.6" customHeight="1">
      <c r="A134" s="172"/>
      <c r="B134" s="167" t="s">
        <v>772</v>
      </c>
      <c r="C134" s="586">
        <v>20</v>
      </c>
      <c r="D134" s="586">
        <v>1</v>
      </c>
      <c r="E134" s="586">
        <v>6</v>
      </c>
      <c r="F134" s="586">
        <v>2</v>
      </c>
      <c r="G134" s="586">
        <v>0</v>
      </c>
      <c r="H134" s="586">
        <v>0</v>
      </c>
      <c r="I134" s="586">
        <v>0</v>
      </c>
      <c r="J134" s="586">
        <v>1</v>
      </c>
      <c r="K134" s="586">
        <v>0</v>
      </c>
      <c r="L134" s="586">
        <v>1</v>
      </c>
      <c r="M134" s="586">
        <v>4</v>
      </c>
      <c r="N134" s="586">
        <v>1</v>
      </c>
      <c r="O134" s="586">
        <v>0</v>
      </c>
      <c r="P134" s="586">
        <v>1</v>
      </c>
      <c r="Q134" s="586">
        <v>3</v>
      </c>
      <c r="R134" s="586">
        <v>0</v>
      </c>
      <c r="S134" s="769">
        <v>0</v>
      </c>
      <c r="U134" s="172" t="s">
        <v>772</v>
      </c>
    </row>
    <row r="135" spans="1:21" ht="12.6" customHeight="1">
      <c r="A135" s="172"/>
      <c r="B135" s="167" t="s">
        <v>774</v>
      </c>
      <c r="C135" s="586"/>
      <c r="D135" s="586"/>
      <c r="E135" s="586"/>
      <c r="F135" s="586"/>
      <c r="G135" s="586"/>
      <c r="H135" s="586"/>
      <c r="I135" s="586"/>
      <c r="J135" s="586"/>
      <c r="K135" s="586"/>
      <c r="L135" s="586"/>
      <c r="M135" s="586"/>
      <c r="N135" s="586"/>
      <c r="O135" s="586"/>
      <c r="P135" s="586"/>
      <c r="Q135" s="586"/>
      <c r="R135" s="586"/>
      <c r="S135" s="769"/>
      <c r="U135" s="172" t="s">
        <v>774</v>
      </c>
    </row>
    <row r="136" spans="1:21" ht="12.6" customHeight="1">
      <c r="A136" s="172"/>
      <c r="B136" s="167" t="s">
        <v>775</v>
      </c>
      <c r="C136" s="586">
        <v>8</v>
      </c>
      <c r="D136" s="586">
        <v>2</v>
      </c>
      <c r="E136" s="586">
        <v>1</v>
      </c>
      <c r="F136" s="586">
        <v>0</v>
      </c>
      <c r="G136" s="586">
        <v>0</v>
      </c>
      <c r="H136" s="586">
        <v>0</v>
      </c>
      <c r="I136" s="586">
        <v>0</v>
      </c>
      <c r="J136" s="586">
        <v>3</v>
      </c>
      <c r="K136" s="586">
        <v>0</v>
      </c>
      <c r="L136" s="586">
        <v>0</v>
      </c>
      <c r="M136" s="586">
        <v>1</v>
      </c>
      <c r="N136" s="586">
        <v>0</v>
      </c>
      <c r="O136" s="586">
        <v>0</v>
      </c>
      <c r="P136" s="586">
        <v>0</v>
      </c>
      <c r="Q136" s="586">
        <v>1</v>
      </c>
      <c r="R136" s="586">
        <v>0</v>
      </c>
      <c r="S136" s="769">
        <v>0</v>
      </c>
      <c r="U136" s="172" t="s">
        <v>775</v>
      </c>
    </row>
    <row r="137" spans="1:21" ht="12.6" customHeight="1">
      <c r="A137" s="172"/>
      <c r="B137" s="167" t="s">
        <v>776</v>
      </c>
      <c r="C137" s="586">
        <v>1</v>
      </c>
      <c r="D137" s="263" t="s">
        <v>893</v>
      </c>
      <c r="E137" s="263" t="s">
        <v>893</v>
      </c>
      <c r="F137" s="263" t="s">
        <v>893</v>
      </c>
      <c r="G137" s="263" t="s">
        <v>893</v>
      </c>
      <c r="H137" s="263" t="s">
        <v>893</v>
      </c>
      <c r="I137" s="263" t="s">
        <v>893</v>
      </c>
      <c r="J137" s="263" t="s">
        <v>893</v>
      </c>
      <c r="K137" s="263" t="s">
        <v>893</v>
      </c>
      <c r="L137" s="263" t="s">
        <v>893</v>
      </c>
      <c r="M137" s="263" t="s">
        <v>893</v>
      </c>
      <c r="N137" s="263" t="s">
        <v>893</v>
      </c>
      <c r="O137" s="263" t="s">
        <v>893</v>
      </c>
      <c r="P137" s="263" t="s">
        <v>893</v>
      </c>
      <c r="Q137" s="263" t="s">
        <v>893</v>
      </c>
      <c r="R137" s="263" t="s">
        <v>893</v>
      </c>
      <c r="S137" s="774" t="s">
        <v>893</v>
      </c>
      <c r="U137" s="172" t="s">
        <v>776</v>
      </c>
    </row>
    <row r="138" spans="1:21" ht="12.6" customHeight="1">
      <c r="A138" s="172"/>
      <c r="B138" s="167" t="s">
        <v>777</v>
      </c>
      <c r="C138" s="586"/>
      <c r="D138" s="586"/>
      <c r="E138" s="586"/>
      <c r="F138" s="586"/>
      <c r="G138" s="586"/>
      <c r="H138" s="586"/>
      <c r="I138" s="586"/>
      <c r="J138" s="586"/>
      <c r="K138" s="586"/>
      <c r="L138" s="586"/>
      <c r="M138" s="586"/>
      <c r="N138" s="586"/>
      <c r="O138" s="586"/>
      <c r="P138" s="586"/>
      <c r="Q138" s="586"/>
      <c r="R138" s="586"/>
      <c r="S138" s="769"/>
      <c r="U138" s="172" t="s">
        <v>777</v>
      </c>
    </row>
    <row r="139" spans="1:21" ht="12.6" customHeight="1">
      <c r="A139" s="172"/>
      <c r="B139" s="167" t="s">
        <v>778</v>
      </c>
      <c r="C139" s="586">
        <v>14</v>
      </c>
      <c r="D139" s="586">
        <v>1</v>
      </c>
      <c r="E139" s="586">
        <v>2</v>
      </c>
      <c r="F139" s="586">
        <v>0</v>
      </c>
      <c r="G139" s="586">
        <v>0</v>
      </c>
      <c r="H139" s="586">
        <v>0</v>
      </c>
      <c r="I139" s="586">
        <v>0</v>
      </c>
      <c r="J139" s="586">
        <v>3</v>
      </c>
      <c r="K139" s="586">
        <v>0</v>
      </c>
      <c r="L139" s="586">
        <v>1</v>
      </c>
      <c r="M139" s="586">
        <v>3</v>
      </c>
      <c r="N139" s="586">
        <v>0</v>
      </c>
      <c r="O139" s="586">
        <v>0</v>
      </c>
      <c r="P139" s="586">
        <v>0</v>
      </c>
      <c r="Q139" s="586">
        <v>0</v>
      </c>
      <c r="R139" s="586">
        <v>0</v>
      </c>
      <c r="S139" s="769">
        <v>4</v>
      </c>
      <c r="U139" s="172" t="s">
        <v>778</v>
      </c>
    </row>
    <row r="140" spans="1:21" ht="12.6" customHeight="1">
      <c r="A140" s="172"/>
      <c r="B140" s="167" t="s">
        <v>779</v>
      </c>
      <c r="C140" s="586">
        <v>9</v>
      </c>
      <c r="D140" s="586">
        <v>3</v>
      </c>
      <c r="E140" s="586">
        <v>1</v>
      </c>
      <c r="F140" s="586">
        <v>0</v>
      </c>
      <c r="G140" s="586">
        <v>1</v>
      </c>
      <c r="H140" s="586">
        <v>0</v>
      </c>
      <c r="I140" s="586">
        <v>0</v>
      </c>
      <c r="J140" s="586">
        <v>1</v>
      </c>
      <c r="K140" s="586">
        <v>0</v>
      </c>
      <c r="L140" s="586">
        <v>0</v>
      </c>
      <c r="M140" s="586">
        <v>1</v>
      </c>
      <c r="N140" s="586">
        <v>0</v>
      </c>
      <c r="O140" s="586">
        <v>0</v>
      </c>
      <c r="P140" s="586">
        <v>1</v>
      </c>
      <c r="Q140" s="586">
        <v>1</v>
      </c>
      <c r="R140" s="586">
        <v>0</v>
      </c>
      <c r="S140" s="769">
        <v>0</v>
      </c>
      <c r="U140" s="172" t="s">
        <v>779</v>
      </c>
    </row>
    <row r="141" spans="1:21" ht="12.6" customHeight="1">
      <c r="A141" s="172"/>
      <c r="B141" s="167" t="s">
        <v>780</v>
      </c>
      <c r="C141" s="586">
        <v>6</v>
      </c>
      <c r="D141" s="586">
        <v>0</v>
      </c>
      <c r="E141" s="586">
        <v>2</v>
      </c>
      <c r="F141" s="586">
        <v>0</v>
      </c>
      <c r="G141" s="586">
        <v>1</v>
      </c>
      <c r="H141" s="586">
        <v>0</v>
      </c>
      <c r="I141" s="586">
        <v>0</v>
      </c>
      <c r="J141" s="586">
        <v>1</v>
      </c>
      <c r="K141" s="586">
        <v>0</v>
      </c>
      <c r="L141" s="586">
        <v>0</v>
      </c>
      <c r="M141" s="586">
        <v>1</v>
      </c>
      <c r="N141" s="586">
        <v>0</v>
      </c>
      <c r="O141" s="586">
        <v>0</v>
      </c>
      <c r="P141" s="586">
        <v>0</v>
      </c>
      <c r="Q141" s="586">
        <v>0</v>
      </c>
      <c r="R141" s="586">
        <v>1</v>
      </c>
      <c r="S141" s="769">
        <v>0</v>
      </c>
      <c r="U141" s="172" t="s">
        <v>780</v>
      </c>
    </row>
    <row r="142" spans="1:21" ht="12.6" customHeight="1">
      <c r="A142" s="172"/>
      <c r="B142" s="167" t="s">
        <v>781</v>
      </c>
      <c r="C142" s="586">
        <v>1</v>
      </c>
      <c r="D142" s="263" t="s">
        <v>893</v>
      </c>
      <c r="E142" s="263" t="s">
        <v>893</v>
      </c>
      <c r="F142" s="263" t="s">
        <v>893</v>
      </c>
      <c r="G142" s="263" t="s">
        <v>893</v>
      </c>
      <c r="H142" s="263" t="s">
        <v>893</v>
      </c>
      <c r="I142" s="263" t="s">
        <v>893</v>
      </c>
      <c r="J142" s="263" t="s">
        <v>893</v>
      </c>
      <c r="K142" s="263" t="s">
        <v>893</v>
      </c>
      <c r="L142" s="263" t="s">
        <v>893</v>
      </c>
      <c r="M142" s="263" t="s">
        <v>893</v>
      </c>
      <c r="N142" s="263" t="s">
        <v>893</v>
      </c>
      <c r="O142" s="263" t="s">
        <v>893</v>
      </c>
      <c r="P142" s="263" t="s">
        <v>893</v>
      </c>
      <c r="Q142" s="263" t="s">
        <v>893</v>
      </c>
      <c r="R142" s="263" t="s">
        <v>893</v>
      </c>
      <c r="S142" s="774" t="s">
        <v>893</v>
      </c>
      <c r="U142" s="172" t="s">
        <v>781</v>
      </c>
    </row>
    <row r="143" spans="1:21" ht="12.6" customHeight="1">
      <c r="A143" s="172"/>
      <c r="B143" s="167" t="s">
        <v>782</v>
      </c>
      <c r="C143" s="586"/>
      <c r="D143" s="586"/>
      <c r="E143" s="586"/>
      <c r="F143" s="586"/>
      <c r="G143" s="586"/>
      <c r="H143" s="586"/>
      <c r="I143" s="586"/>
      <c r="J143" s="586"/>
      <c r="K143" s="586"/>
      <c r="L143" s="586"/>
      <c r="M143" s="586"/>
      <c r="N143" s="586"/>
      <c r="O143" s="586"/>
      <c r="P143" s="586"/>
      <c r="Q143" s="586"/>
      <c r="R143" s="586"/>
      <c r="S143" s="769"/>
      <c r="U143" s="172" t="s">
        <v>782</v>
      </c>
    </row>
    <row r="144" spans="1:21" ht="12.6" customHeight="1">
      <c r="A144" s="172"/>
      <c r="B144" s="167" t="s">
        <v>783</v>
      </c>
      <c r="C144" s="586">
        <v>7</v>
      </c>
      <c r="D144" s="586">
        <v>2</v>
      </c>
      <c r="E144" s="586">
        <v>2</v>
      </c>
      <c r="F144" s="586">
        <v>1</v>
      </c>
      <c r="G144" s="586">
        <v>0</v>
      </c>
      <c r="H144" s="586">
        <v>0</v>
      </c>
      <c r="I144" s="586">
        <v>1</v>
      </c>
      <c r="J144" s="586">
        <v>1</v>
      </c>
      <c r="K144" s="586">
        <v>0</v>
      </c>
      <c r="L144" s="586">
        <v>0</v>
      </c>
      <c r="M144" s="586">
        <v>0</v>
      </c>
      <c r="N144" s="586">
        <v>0</v>
      </c>
      <c r="O144" s="586">
        <v>0</v>
      </c>
      <c r="P144" s="586">
        <v>0</v>
      </c>
      <c r="Q144" s="586">
        <v>0</v>
      </c>
      <c r="R144" s="586">
        <v>0</v>
      </c>
      <c r="S144" s="769">
        <v>0</v>
      </c>
      <c r="U144" s="172" t="s">
        <v>783</v>
      </c>
    </row>
    <row r="145" spans="1:21" ht="12.6" customHeight="1">
      <c r="A145" s="172"/>
      <c r="B145" s="167" t="s">
        <v>784</v>
      </c>
      <c r="C145" s="586">
        <v>10</v>
      </c>
      <c r="D145" s="586">
        <v>0</v>
      </c>
      <c r="E145" s="586">
        <v>6</v>
      </c>
      <c r="F145" s="586">
        <v>0</v>
      </c>
      <c r="G145" s="586">
        <v>0</v>
      </c>
      <c r="H145" s="586">
        <v>0</v>
      </c>
      <c r="I145" s="586">
        <v>1</v>
      </c>
      <c r="J145" s="586">
        <v>1</v>
      </c>
      <c r="K145" s="586">
        <v>0</v>
      </c>
      <c r="L145" s="586">
        <v>1</v>
      </c>
      <c r="M145" s="586">
        <v>0</v>
      </c>
      <c r="N145" s="586">
        <v>0</v>
      </c>
      <c r="O145" s="586">
        <v>0</v>
      </c>
      <c r="P145" s="586">
        <v>1</v>
      </c>
      <c r="Q145" s="586">
        <v>0</v>
      </c>
      <c r="R145" s="586">
        <v>0</v>
      </c>
      <c r="S145" s="769">
        <v>0</v>
      </c>
      <c r="U145" s="172" t="s">
        <v>784</v>
      </c>
    </row>
    <row r="146" spans="1:21" ht="12.6" customHeight="1">
      <c r="A146" s="172"/>
      <c r="B146" s="167" t="s">
        <v>785</v>
      </c>
      <c r="C146" s="586">
        <v>1</v>
      </c>
      <c r="D146" s="263" t="s">
        <v>893</v>
      </c>
      <c r="E146" s="263" t="s">
        <v>893</v>
      </c>
      <c r="F146" s="263" t="s">
        <v>893</v>
      </c>
      <c r="G146" s="263" t="s">
        <v>893</v>
      </c>
      <c r="H146" s="263" t="s">
        <v>893</v>
      </c>
      <c r="I146" s="263" t="s">
        <v>893</v>
      </c>
      <c r="J146" s="263" t="s">
        <v>893</v>
      </c>
      <c r="K146" s="263" t="s">
        <v>893</v>
      </c>
      <c r="L146" s="263" t="s">
        <v>893</v>
      </c>
      <c r="M146" s="263" t="s">
        <v>893</v>
      </c>
      <c r="N146" s="263" t="s">
        <v>893</v>
      </c>
      <c r="O146" s="263" t="s">
        <v>893</v>
      </c>
      <c r="P146" s="263" t="s">
        <v>893</v>
      </c>
      <c r="Q146" s="263" t="s">
        <v>893</v>
      </c>
      <c r="R146" s="263" t="s">
        <v>893</v>
      </c>
      <c r="S146" s="774" t="s">
        <v>893</v>
      </c>
      <c r="U146" s="172" t="s">
        <v>785</v>
      </c>
    </row>
    <row r="147" spans="1:21" ht="12.6" customHeight="1">
      <c r="A147" s="172"/>
      <c r="B147" s="167"/>
      <c r="C147" s="586"/>
      <c r="D147" s="586"/>
      <c r="E147" s="586"/>
      <c r="F147" s="586"/>
      <c r="G147" s="586"/>
      <c r="H147" s="586"/>
      <c r="I147" s="586"/>
      <c r="J147" s="586"/>
      <c r="K147" s="586"/>
      <c r="L147" s="586"/>
      <c r="M147" s="586"/>
      <c r="N147" s="586"/>
      <c r="O147" s="586"/>
      <c r="P147" s="586"/>
      <c r="Q147" s="586"/>
      <c r="R147" s="586"/>
      <c r="S147" s="769"/>
    </row>
    <row r="148" spans="1:21" ht="12.6" customHeight="1">
      <c r="A148" s="172"/>
      <c r="B148" s="167"/>
      <c r="C148" s="586"/>
      <c r="D148" s="586"/>
      <c r="E148" s="586"/>
      <c r="F148" s="586"/>
      <c r="G148" s="586"/>
      <c r="H148" s="586"/>
      <c r="I148" s="586"/>
      <c r="J148" s="586"/>
      <c r="K148" s="586"/>
      <c r="L148" s="586"/>
      <c r="M148" s="586"/>
      <c r="N148" s="586"/>
      <c r="O148" s="586"/>
      <c r="P148" s="586"/>
      <c r="Q148" s="586"/>
      <c r="R148" s="586"/>
      <c r="S148" s="769"/>
    </row>
    <row r="149" spans="1:21" ht="12.6" customHeight="1">
      <c r="A149" s="172" t="s">
        <v>442</v>
      </c>
      <c r="B149" s="167"/>
      <c r="C149" s="586">
        <v>3</v>
      </c>
      <c r="D149" s="586">
        <v>1</v>
      </c>
      <c r="E149" s="586">
        <v>1</v>
      </c>
      <c r="F149" s="586">
        <v>0</v>
      </c>
      <c r="G149" s="586">
        <v>0</v>
      </c>
      <c r="H149" s="586">
        <v>0</v>
      </c>
      <c r="I149" s="586">
        <v>0</v>
      </c>
      <c r="J149" s="586">
        <v>0</v>
      </c>
      <c r="K149" s="586">
        <v>0</v>
      </c>
      <c r="L149" s="586">
        <v>0</v>
      </c>
      <c r="M149" s="586">
        <v>1</v>
      </c>
      <c r="N149" s="586">
        <v>0</v>
      </c>
      <c r="O149" s="586">
        <v>0</v>
      </c>
      <c r="P149" s="586">
        <v>0</v>
      </c>
      <c r="Q149" s="586">
        <v>0</v>
      </c>
      <c r="R149" s="586">
        <v>0</v>
      </c>
      <c r="S149" s="769">
        <v>0</v>
      </c>
      <c r="T149" s="90" t="s">
        <v>442</v>
      </c>
    </row>
    <row r="150" spans="1:21" ht="12.6" customHeight="1">
      <c r="A150" s="172"/>
      <c r="B150" s="167"/>
      <c r="C150" s="586"/>
      <c r="D150" s="586"/>
      <c r="E150" s="586"/>
      <c r="F150" s="586"/>
      <c r="G150" s="586"/>
      <c r="H150" s="586"/>
      <c r="I150" s="586"/>
      <c r="J150" s="586"/>
      <c r="K150" s="586"/>
      <c r="L150" s="586"/>
      <c r="M150" s="586"/>
      <c r="N150" s="586"/>
      <c r="O150" s="586"/>
      <c r="P150" s="586"/>
      <c r="Q150" s="586"/>
      <c r="R150" s="586"/>
      <c r="S150" s="769"/>
    </row>
    <row r="151" spans="1:21" ht="12.6" customHeight="1">
      <c r="A151" s="172"/>
      <c r="B151" s="167"/>
      <c r="C151" s="586"/>
      <c r="D151" s="586"/>
      <c r="E151" s="586"/>
      <c r="F151" s="586"/>
      <c r="G151" s="586"/>
      <c r="H151" s="586"/>
      <c r="I151" s="586"/>
      <c r="J151" s="586"/>
      <c r="K151" s="586"/>
      <c r="L151" s="586"/>
      <c r="M151" s="586"/>
      <c r="N151" s="586"/>
      <c r="O151" s="586"/>
      <c r="P151" s="586"/>
      <c r="Q151" s="586"/>
      <c r="R151" s="586"/>
      <c r="S151" s="769"/>
    </row>
    <row r="152" spans="1:21" ht="12.6" customHeight="1">
      <c r="A152" s="172" t="s">
        <v>786</v>
      </c>
      <c r="B152" s="167"/>
      <c r="C152" s="586">
        <v>69</v>
      </c>
      <c r="D152" s="586">
        <v>13</v>
      </c>
      <c r="E152" s="586">
        <v>12</v>
      </c>
      <c r="F152" s="586">
        <v>4</v>
      </c>
      <c r="G152" s="586">
        <v>0</v>
      </c>
      <c r="H152" s="586">
        <v>0</v>
      </c>
      <c r="I152" s="586">
        <v>7</v>
      </c>
      <c r="J152" s="586">
        <v>4</v>
      </c>
      <c r="K152" s="586">
        <v>0</v>
      </c>
      <c r="L152" s="586">
        <v>3</v>
      </c>
      <c r="M152" s="586">
        <v>13</v>
      </c>
      <c r="N152" s="586">
        <v>2</v>
      </c>
      <c r="O152" s="586">
        <v>0</v>
      </c>
      <c r="P152" s="586">
        <v>4</v>
      </c>
      <c r="Q152" s="586">
        <v>1</v>
      </c>
      <c r="R152" s="586">
        <v>1</v>
      </c>
      <c r="S152" s="769">
        <v>5</v>
      </c>
      <c r="T152" s="90" t="s">
        <v>786</v>
      </c>
    </row>
    <row r="153" spans="1:21" ht="12.6" customHeight="1">
      <c r="A153" s="172"/>
      <c r="B153" s="167"/>
      <c r="C153" s="586"/>
      <c r="D153" s="586"/>
      <c r="E153" s="586"/>
      <c r="F153" s="586"/>
      <c r="G153" s="586"/>
      <c r="H153" s="586"/>
      <c r="I153" s="586"/>
      <c r="J153" s="586"/>
      <c r="K153" s="586"/>
      <c r="L153" s="586"/>
      <c r="M153" s="586"/>
      <c r="N153" s="586"/>
      <c r="O153" s="586"/>
      <c r="P153" s="586"/>
      <c r="Q153" s="586"/>
      <c r="R153" s="586"/>
      <c r="S153" s="769"/>
    </row>
    <row r="154" spans="1:21" ht="12.6" customHeight="1">
      <c r="A154" s="172"/>
      <c r="B154" s="167" t="s">
        <v>790</v>
      </c>
      <c r="C154" s="586">
        <v>1</v>
      </c>
      <c r="D154" s="263" t="s">
        <v>893</v>
      </c>
      <c r="E154" s="263" t="s">
        <v>893</v>
      </c>
      <c r="F154" s="263" t="s">
        <v>893</v>
      </c>
      <c r="G154" s="263" t="s">
        <v>893</v>
      </c>
      <c r="H154" s="263" t="s">
        <v>893</v>
      </c>
      <c r="I154" s="263" t="s">
        <v>893</v>
      </c>
      <c r="J154" s="263" t="s">
        <v>893</v>
      </c>
      <c r="K154" s="263" t="s">
        <v>893</v>
      </c>
      <c r="L154" s="263" t="s">
        <v>893</v>
      </c>
      <c r="M154" s="263" t="s">
        <v>893</v>
      </c>
      <c r="N154" s="263" t="s">
        <v>893</v>
      </c>
      <c r="O154" s="263" t="s">
        <v>893</v>
      </c>
      <c r="P154" s="263" t="s">
        <v>893</v>
      </c>
      <c r="Q154" s="263" t="s">
        <v>893</v>
      </c>
      <c r="R154" s="263" t="s">
        <v>893</v>
      </c>
      <c r="S154" s="774" t="s">
        <v>893</v>
      </c>
      <c r="U154" s="172" t="s">
        <v>790</v>
      </c>
    </row>
    <row r="155" spans="1:21" ht="12.6" customHeight="1">
      <c r="A155" s="172"/>
      <c r="B155" s="167" t="s">
        <v>791</v>
      </c>
      <c r="C155" s="586">
        <v>12</v>
      </c>
      <c r="D155" s="586">
        <v>2</v>
      </c>
      <c r="E155" s="586">
        <v>2</v>
      </c>
      <c r="F155" s="586">
        <v>0</v>
      </c>
      <c r="G155" s="586">
        <v>0</v>
      </c>
      <c r="H155" s="586">
        <v>0</v>
      </c>
      <c r="I155" s="586">
        <v>0</v>
      </c>
      <c r="J155" s="586">
        <v>1</v>
      </c>
      <c r="K155" s="586">
        <v>0</v>
      </c>
      <c r="L155" s="586">
        <v>1</v>
      </c>
      <c r="M155" s="586">
        <v>3</v>
      </c>
      <c r="N155" s="586">
        <v>0</v>
      </c>
      <c r="O155" s="586">
        <v>0</v>
      </c>
      <c r="P155" s="586">
        <v>1</v>
      </c>
      <c r="Q155" s="586">
        <v>0</v>
      </c>
      <c r="R155" s="586">
        <v>0</v>
      </c>
      <c r="S155" s="769">
        <v>2</v>
      </c>
      <c r="U155" s="172" t="s">
        <v>791</v>
      </c>
    </row>
    <row r="156" spans="1:21" ht="12.6" customHeight="1">
      <c r="A156" s="172"/>
      <c r="B156" s="167" t="s">
        <v>793</v>
      </c>
      <c r="C156" s="586">
        <v>6</v>
      </c>
      <c r="D156" s="586">
        <v>0</v>
      </c>
      <c r="E156" s="586">
        <v>2</v>
      </c>
      <c r="F156" s="586">
        <v>1</v>
      </c>
      <c r="G156" s="586">
        <v>0</v>
      </c>
      <c r="H156" s="586">
        <v>0</v>
      </c>
      <c r="I156" s="586">
        <v>1</v>
      </c>
      <c r="J156" s="586">
        <v>0</v>
      </c>
      <c r="K156" s="586">
        <v>0</v>
      </c>
      <c r="L156" s="586">
        <v>0</v>
      </c>
      <c r="M156" s="586">
        <v>1</v>
      </c>
      <c r="N156" s="586">
        <v>1</v>
      </c>
      <c r="O156" s="586">
        <v>0</v>
      </c>
      <c r="P156" s="586">
        <v>0</v>
      </c>
      <c r="Q156" s="586">
        <v>0</v>
      </c>
      <c r="R156" s="586">
        <v>0</v>
      </c>
      <c r="S156" s="769">
        <v>0</v>
      </c>
      <c r="U156" s="172" t="s">
        <v>793</v>
      </c>
    </row>
    <row r="157" spans="1:21" ht="12.6" customHeight="1">
      <c r="A157" s="172"/>
      <c r="B157" s="167" t="s">
        <v>795</v>
      </c>
      <c r="C157" s="586">
        <v>13</v>
      </c>
      <c r="D157" s="586">
        <v>2</v>
      </c>
      <c r="E157" s="586">
        <v>0</v>
      </c>
      <c r="F157" s="586">
        <v>1</v>
      </c>
      <c r="G157" s="586">
        <v>0</v>
      </c>
      <c r="H157" s="586">
        <v>0</v>
      </c>
      <c r="I157" s="586">
        <v>2</v>
      </c>
      <c r="J157" s="586">
        <v>0</v>
      </c>
      <c r="K157" s="586">
        <v>0</v>
      </c>
      <c r="L157" s="586">
        <v>1</v>
      </c>
      <c r="M157" s="586">
        <v>4</v>
      </c>
      <c r="N157" s="586">
        <v>0</v>
      </c>
      <c r="O157" s="586">
        <v>0</v>
      </c>
      <c r="P157" s="586">
        <v>1</v>
      </c>
      <c r="Q157" s="586">
        <v>1</v>
      </c>
      <c r="R157" s="586">
        <v>0</v>
      </c>
      <c r="S157" s="769">
        <v>1</v>
      </c>
      <c r="U157" s="172" t="s">
        <v>795</v>
      </c>
    </row>
    <row r="158" spans="1:21" ht="12.6" customHeight="1">
      <c r="A158" s="172"/>
      <c r="B158" s="167" t="s">
        <v>798</v>
      </c>
      <c r="C158" s="586">
        <v>25</v>
      </c>
      <c r="D158" s="586">
        <v>5</v>
      </c>
      <c r="E158" s="586">
        <v>5</v>
      </c>
      <c r="F158" s="586">
        <v>1</v>
      </c>
      <c r="G158" s="586">
        <v>0</v>
      </c>
      <c r="H158" s="586">
        <v>0</v>
      </c>
      <c r="I158" s="586">
        <v>4</v>
      </c>
      <c r="J158" s="586">
        <v>1</v>
      </c>
      <c r="K158" s="586">
        <v>0</v>
      </c>
      <c r="L158" s="586">
        <v>0</v>
      </c>
      <c r="M158" s="586">
        <v>4</v>
      </c>
      <c r="N158" s="586">
        <v>1</v>
      </c>
      <c r="O158" s="586">
        <v>0</v>
      </c>
      <c r="P158" s="586">
        <v>2</v>
      </c>
      <c r="Q158" s="586">
        <v>0</v>
      </c>
      <c r="R158" s="586">
        <v>1</v>
      </c>
      <c r="S158" s="769">
        <v>1</v>
      </c>
      <c r="U158" s="172" t="s">
        <v>798</v>
      </c>
    </row>
    <row r="159" spans="1:21" ht="12.6" customHeight="1">
      <c r="A159" s="172"/>
      <c r="B159" s="167" t="s">
        <v>799</v>
      </c>
      <c r="C159" s="586">
        <v>12</v>
      </c>
      <c r="D159" s="586">
        <v>3</v>
      </c>
      <c r="E159" s="586">
        <v>3</v>
      </c>
      <c r="F159" s="586">
        <v>1</v>
      </c>
      <c r="G159" s="586">
        <v>0</v>
      </c>
      <c r="H159" s="586">
        <v>0</v>
      </c>
      <c r="I159" s="586">
        <v>0</v>
      </c>
      <c r="J159" s="586">
        <v>2</v>
      </c>
      <c r="K159" s="586">
        <v>0</v>
      </c>
      <c r="L159" s="586">
        <v>1</v>
      </c>
      <c r="M159" s="586">
        <v>1</v>
      </c>
      <c r="N159" s="586">
        <v>0</v>
      </c>
      <c r="O159" s="586">
        <v>0</v>
      </c>
      <c r="P159" s="586">
        <v>0</v>
      </c>
      <c r="Q159" s="586">
        <v>0</v>
      </c>
      <c r="R159" s="586">
        <v>0</v>
      </c>
      <c r="S159" s="769">
        <v>1</v>
      </c>
      <c r="U159" s="172" t="s">
        <v>799</v>
      </c>
    </row>
    <row r="160" spans="1:21" ht="12.6" customHeight="1">
      <c r="A160" s="172"/>
      <c r="B160" s="167"/>
      <c r="C160" s="586"/>
      <c r="D160" s="586"/>
      <c r="E160" s="586"/>
      <c r="F160" s="586"/>
      <c r="G160" s="586"/>
      <c r="H160" s="586"/>
      <c r="I160" s="586"/>
      <c r="J160" s="586"/>
      <c r="K160" s="586"/>
      <c r="L160" s="586"/>
      <c r="M160" s="586"/>
      <c r="N160" s="586"/>
      <c r="O160" s="586"/>
      <c r="P160" s="586"/>
      <c r="Q160" s="586"/>
      <c r="R160" s="586"/>
      <c r="S160" s="769"/>
    </row>
    <row r="161" spans="1:21" ht="12.6" customHeight="1">
      <c r="A161" s="172"/>
      <c r="B161" s="167"/>
      <c r="C161" s="586"/>
      <c r="D161" s="586"/>
      <c r="E161" s="586"/>
      <c r="F161" s="586"/>
      <c r="G161" s="586"/>
      <c r="H161" s="586"/>
      <c r="I161" s="586"/>
      <c r="J161" s="586"/>
      <c r="K161" s="586"/>
      <c r="L161" s="586"/>
      <c r="M161" s="586"/>
      <c r="N161" s="586"/>
      <c r="O161" s="586"/>
      <c r="P161" s="586"/>
      <c r="Q161" s="586"/>
      <c r="R161" s="586"/>
      <c r="S161" s="769"/>
    </row>
    <row r="162" spans="1:21" ht="12.6" customHeight="1">
      <c r="A162" s="172" t="s">
        <v>457</v>
      </c>
      <c r="B162" s="167"/>
      <c r="C162" s="586">
        <v>35</v>
      </c>
      <c r="D162" s="586">
        <v>9</v>
      </c>
      <c r="E162" s="586">
        <v>5</v>
      </c>
      <c r="F162" s="586">
        <v>2</v>
      </c>
      <c r="G162" s="586">
        <v>1</v>
      </c>
      <c r="H162" s="586">
        <v>2</v>
      </c>
      <c r="I162" s="586">
        <v>1</v>
      </c>
      <c r="J162" s="586">
        <v>0</v>
      </c>
      <c r="K162" s="586">
        <v>0</v>
      </c>
      <c r="L162" s="586">
        <v>3</v>
      </c>
      <c r="M162" s="586">
        <v>6</v>
      </c>
      <c r="N162" s="586">
        <v>0</v>
      </c>
      <c r="O162" s="586">
        <v>1</v>
      </c>
      <c r="P162" s="586">
        <v>1</v>
      </c>
      <c r="Q162" s="586">
        <v>1</v>
      </c>
      <c r="R162" s="586">
        <v>3</v>
      </c>
      <c r="S162" s="769">
        <v>0</v>
      </c>
      <c r="T162" s="90" t="s">
        <v>457</v>
      </c>
    </row>
    <row r="163" spans="1:21" ht="12.6" customHeight="1">
      <c r="A163" s="172"/>
      <c r="B163" s="167"/>
      <c r="C163" s="586"/>
      <c r="D163" s="586"/>
      <c r="E163" s="586"/>
      <c r="F163" s="586"/>
      <c r="G163" s="586"/>
      <c r="H163" s="586"/>
      <c r="I163" s="586"/>
      <c r="J163" s="586"/>
      <c r="K163" s="586"/>
      <c r="L163" s="586"/>
      <c r="M163" s="586"/>
      <c r="N163" s="586"/>
      <c r="O163" s="586"/>
      <c r="P163" s="586"/>
      <c r="Q163" s="586"/>
      <c r="R163" s="586"/>
      <c r="S163" s="769"/>
    </row>
    <row r="164" spans="1:21" ht="12.6" customHeight="1">
      <c r="A164" s="172"/>
      <c r="B164" s="167" t="s">
        <v>801</v>
      </c>
      <c r="C164" s="586">
        <v>1</v>
      </c>
      <c r="D164" s="263" t="s">
        <v>893</v>
      </c>
      <c r="E164" s="263" t="s">
        <v>893</v>
      </c>
      <c r="F164" s="263" t="s">
        <v>893</v>
      </c>
      <c r="G164" s="263" t="s">
        <v>893</v>
      </c>
      <c r="H164" s="263" t="s">
        <v>893</v>
      </c>
      <c r="I164" s="263" t="s">
        <v>893</v>
      </c>
      <c r="J164" s="263" t="s">
        <v>893</v>
      </c>
      <c r="K164" s="263" t="s">
        <v>893</v>
      </c>
      <c r="L164" s="263" t="s">
        <v>893</v>
      </c>
      <c r="M164" s="263" t="s">
        <v>893</v>
      </c>
      <c r="N164" s="263" t="s">
        <v>893</v>
      </c>
      <c r="O164" s="263" t="s">
        <v>893</v>
      </c>
      <c r="P164" s="263" t="s">
        <v>893</v>
      </c>
      <c r="Q164" s="263" t="s">
        <v>893</v>
      </c>
      <c r="R164" s="263" t="s">
        <v>893</v>
      </c>
      <c r="S164" s="774" t="s">
        <v>893</v>
      </c>
      <c r="U164" s="172" t="s">
        <v>801</v>
      </c>
    </row>
    <row r="165" spans="1:21" ht="12.6" customHeight="1">
      <c r="A165" s="172"/>
      <c r="B165" s="167" t="s">
        <v>802</v>
      </c>
      <c r="C165" s="586">
        <v>9</v>
      </c>
      <c r="D165" s="586">
        <v>1</v>
      </c>
      <c r="E165" s="586">
        <v>1</v>
      </c>
      <c r="F165" s="586">
        <v>1</v>
      </c>
      <c r="G165" s="586">
        <v>0</v>
      </c>
      <c r="H165" s="586">
        <v>1</v>
      </c>
      <c r="I165" s="586">
        <v>1</v>
      </c>
      <c r="J165" s="586">
        <v>0</v>
      </c>
      <c r="K165" s="586">
        <v>0</v>
      </c>
      <c r="L165" s="586">
        <v>1</v>
      </c>
      <c r="M165" s="586">
        <v>1</v>
      </c>
      <c r="N165" s="586">
        <v>0</v>
      </c>
      <c r="O165" s="586">
        <v>0</v>
      </c>
      <c r="P165" s="586">
        <v>0</v>
      </c>
      <c r="Q165" s="586">
        <v>0</v>
      </c>
      <c r="R165" s="586">
        <v>2</v>
      </c>
      <c r="S165" s="769">
        <v>0</v>
      </c>
      <c r="U165" s="172" t="s">
        <v>802</v>
      </c>
    </row>
    <row r="166" spans="1:21" ht="12.6" customHeight="1">
      <c r="A166" s="172"/>
      <c r="B166" s="167" t="s">
        <v>803</v>
      </c>
      <c r="C166" s="586">
        <v>2</v>
      </c>
      <c r="D166" s="263" t="s">
        <v>893</v>
      </c>
      <c r="E166" s="263" t="s">
        <v>893</v>
      </c>
      <c r="F166" s="263" t="s">
        <v>893</v>
      </c>
      <c r="G166" s="263" t="s">
        <v>893</v>
      </c>
      <c r="H166" s="263" t="s">
        <v>893</v>
      </c>
      <c r="I166" s="263" t="s">
        <v>893</v>
      </c>
      <c r="J166" s="263" t="s">
        <v>893</v>
      </c>
      <c r="K166" s="263" t="s">
        <v>893</v>
      </c>
      <c r="L166" s="263" t="s">
        <v>893</v>
      </c>
      <c r="M166" s="263" t="s">
        <v>893</v>
      </c>
      <c r="N166" s="263" t="s">
        <v>893</v>
      </c>
      <c r="O166" s="263" t="s">
        <v>893</v>
      </c>
      <c r="P166" s="263" t="s">
        <v>893</v>
      </c>
      <c r="Q166" s="263" t="s">
        <v>893</v>
      </c>
      <c r="R166" s="263" t="s">
        <v>893</v>
      </c>
      <c r="S166" s="774" t="s">
        <v>893</v>
      </c>
      <c r="U166" s="172" t="s">
        <v>803</v>
      </c>
    </row>
    <row r="167" spans="1:21" ht="12.6" customHeight="1">
      <c r="A167" s="172"/>
      <c r="B167" s="167" t="s">
        <v>804</v>
      </c>
      <c r="C167" s="586">
        <v>4</v>
      </c>
      <c r="D167" s="586">
        <v>2</v>
      </c>
      <c r="E167" s="586">
        <v>0</v>
      </c>
      <c r="F167" s="586">
        <v>0</v>
      </c>
      <c r="G167" s="586">
        <v>0</v>
      </c>
      <c r="H167" s="586">
        <v>0</v>
      </c>
      <c r="I167" s="586">
        <v>0</v>
      </c>
      <c r="J167" s="586">
        <v>0</v>
      </c>
      <c r="K167" s="586">
        <v>0</v>
      </c>
      <c r="L167" s="586">
        <v>0</v>
      </c>
      <c r="M167" s="586">
        <v>1</v>
      </c>
      <c r="N167" s="586">
        <v>0</v>
      </c>
      <c r="O167" s="586">
        <v>1</v>
      </c>
      <c r="P167" s="586">
        <v>0</v>
      </c>
      <c r="Q167" s="586">
        <v>0</v>
      </c>
      <c r="R167" s="586">
        <v>0</v>
      </c>
      <c r="S167" s="769">
        <v>0</v>
      </c>
      <c r="U167" s="172" t="s">
        <v>804</v>
      </c>
    </row>
    <row r="168" spans="1:21" ht="12.6" customHeight="1">
      <c r="A168" s="172"/>
      <c r="B168" s="167" t="s">
        <v>805</v>
      </c>
      <c r="C168" s="586">
        <v>10</v>
      </c>
      <c r="D168" s="586">
        <v>3</v>
      </c>
      <c r="E168" s="586">
        <v>2</v>
      </c>
      <c r="F168" s="586">
        <v>0</v>
      </c>
      <c r="G168" s="586">
        <v>0</v>
      </c>
      <c r="H168" s="586">
        <v>0</v>
      </c>
      <c r="I168" s="586">
        <v>0</v>
      </c>
      <c r="J168" s="586">
        <v>0</v>
      </c>
      <c r="K168" s="586">
        <v>0</v>
      </c>
      <c r="L168" s="586">
        <v>2</v>
      </c>
      <c r="M168" s="586">
        <v>2</v>
      </c>
      <c r="N168" s="586">
        <v>0</v>
      </c>
      <c r="O168" s="586">
        <v>0</v>
      </c>
      <c r="P168" s="586">
        <v>0</v>
      </c>
      <c r="Q168" s="586">
        <v>1</v>
      </c>
      <c r="R168" s="586">
        <v>0</v>
      </c>
      <c r="S168" s="769">
        <v>0</v>
      </c>
      <c r="U168" s="172" t="s">
        <v>805</v>
      </c>
    </row>
    <row r="169" spans="1:21" ht="12.6" customHeight="1">
      <c r="A169" s="172"/>
      <c r="B169" s="167" t="s">
        <v>806</v>
      </c>
      <c r="C169" s="586">
        <v>6</v>
      </c>
      <c r="D169" s="586">
        <v>2</v>
      </c>
      <c r="E169" s="586">
        <v>1</v>
      </c>
      <c r="F169" s="586">
        <v>0</v>
      </c>
      <c r="G169" s="586">
        <v>1</v>
      </c>
      <c r="H169" s="586">
        <v>0</v>
      </c>
      <c r="I169" s="586">
        <v>0</v>
      </c>
      <c r="J169" s="586">
        <v>0</v>
      </c>
      <c r="K169" s="586">
        <v>0</v>
      </c>
      <c r="L169" s="586">
        <v>0</v>
      </c>
      <c r="M169" s="586">
        <v>1</v>
      </c>
      <c r="N169" s="586">
        <v>0</v>
      </c>
      <c r="O169" s="586">
        <v>0</v>
      </c>
      <c r="P169" s="586">
        <v>0</v>
      </c>
      <c r="Q169" s="586">
        <v>0</v>
      </c>
      <c r="R169" s="586">
        <v>1</v>
      </c>
      <c r="S169" s="769">
        <v>0</v>
      </c>
      <c r="U169" s="172" t="s">
        <v>806</v>
      </c>
    </row>
    <row r="170" spans="1:21" ht="12.6" customHeight="1">
      <c r="A170" s="172"/>
      <c r="B170" s="167" t="s">
        <v>807</v>
      </c>
      <c r="C170" s="586">
        <v>3</v>
      </c>
      <c r="D170" s="586">
        <v>1</v>
      </c>
      <c r="E170" s="586">
        <v>0</v>
      </c>
      <c r="F170" s="586">
        <v>0</v>
      </c>
      <c r="G170" s="586">
        <v>0</v>
      </c>
      <c r="H170" s="586">
        <v>1</v>
      </c>
      <c r="I170" s="586">
        <v>0</v>
      </c>
      <c r="J170" s="586">
        <v>0</v>
      </c>
      <c r="K170" s="586">
        <v>0</v>
      </c>
      <c r="L170" s="586">
        <v>0</v>
      </c>
      <c r="M170" s="586">
        <v>0</v>
      </c>
      <c r="N170" s="586">
        <v>0</v>
      </c>
      <c r="O170" s="586">
        <v>0</v>
      </c>
      <c r="P170" s="586">
        <v>1</v>
      </c>
      <c r="Q170" s="586">
        <v>0</v>
      </c>
      <c r="R170" s="586">
        <v>0</v>
      </c>
      <c r="S170" s="769">
        <v>0</v>
      </c>
      <c r="U170" s="172" t="s">
        <v>807</v>
      </c>
    </row>
    <row r="171" spans="1:21" ht="12.6" customHeight="1">
      <c r="A171" s="172"/>
      <c r="B171" s="172"/>
      <c r="C171" s="124"/>
      <c r="D171" s="124"/>
      <c r="E171" s="124"/>
      <c r="F171" s="124"/>
      <c r="G171" s="124"/>
      <c r="H171" s="124"/>
      <c r="I171" s="124"/>
      <c r="J171" s="124"/>
      <c r="K171" s="124"/>
      <c r="L171" s="124"/>
      <c r="M171" s="124"/>
      <c r="N171" s="124"/>
      <c r="O171" s="124"/>
      <c r="P171" s="124"/>
      <c r="Q171" s="124"/>
      <c r="R171" s="124"/>
      <c r="S171" s="269"/>
    </row>
    <row r="172" spans="1:21" ht="12.6" customHeight="1">
      <c r="A172" s="172"/>
      <c r="B172" s="172"/>
      <c r="C172" s="124"/>
      <c r="D172" s="124"/>
      <c r="E172" s="124"/>
      <c r="F172" s="124"/>
      <c r="G172" s="124"/>
      <c r="H172" s="124"/>
      <c r="I172" s="124"/>
      <c r="J172" s="124"/>
      <c r="K172" s="124"/>
      <c r="L172" s="124"/>
      <c r="M172" s="124"/>
      <c r="N172" s="124"/>
      <c r="O172" s="124"/>
      <c r="P172" s="124"/>
      <c r="Q172" s="124"/>
      <c r="R172" s="124"/>
      <c r="S172" s="269"/>
    </row>
    <row r="173" spans="1:21" ht="12.6" customHeight="1">
      <c r="A173" s="172"/>
      <c r="B173" s="172"/>
      <c r="C173" s="124"/>
      <c r="D173" s="124"/>
      <c r="E173" s="124"/>
      <c r="F173" s="124"/>
      <c r="G173" s="124"/>
      <c r="H173" s="124"/>
      <c r="I173" s="124"/>
      <c r="J173" s="124"/>
      <c r="K173" s="124"/>
      <c r="L173" s="124"/>
      <c r="M173" s="124"/>
      <c r="N173" s="124"/>
      <c r="O173" s="124"/>
      <c r="P173" s="124"/>
      <c r="Q173" s="124"/>
      <c r="R173" s="124"/>
      <c r="S173" s="269"/>
    </row>
    <row r="174" spans="1:21" ht="12.6" customHeight="1">
      <c r="A174" s="172"/>
      <c r="B174" s="172"/>
      <c r="C174" s="124"/>
      <c r="D174" s="124"/>
      <c r="E174" s="124"/>
      <c r="F174" s="124"/>
      <c r="G174" s="124"/>
      <c r="H174" s="124"/>
      <c r="I174" s="124"/>
      <c r="J174" s="124"/>
      <c r="K174" s="124"/>
      <c r="L174" s="124"/>
      <c r="M174" s="124"/>
      <c r="N174" s="124"/>
      <c r="O174" s="124"/>
      <c r="P174" s="124"/>
      <c r="Q174" s="124"/>
      <c r="R174" s="124"/>
      <c r="S174" s="269"/>
    </row>
    <row r="175" spans="1:21" ht="12.6" customHeight="1">
      <c r="A175" s="172"/>
      <c r="B175" s="172"/>
      <c r="C175" s="124"/>
      <c r="D175" s="124"/>
      <c r="E175" s="124"/>
      <c r="F175" s="124"/>
      <c r="G175" s="124"/>
      <c r="H175" s="124"/>
      <c r="I175" s="124"/>
      <c r="J175" s="124"/>
      <c r="K175" s="124"/>
      <c r="L175" s="124"/>
      <c r="M175" s="124"/>
      <c r="N175" s="124"/>
      <c r="O175" s="124"/>
      <c r="P175" s="124"/>
      <c r="Q175" s="124"/>
      <c r="R175" s="124"/>
      <c r="S175" s="269"/>
    </row>
    <row r="176" spans="1:21" ht="12.6" customHeight="1">
      <c r="A176" s="172"/>
      <c r="B176" s="172"/>
      <c r="C176" s="124"/>
      <c r="D176" s="124"/>
      <c r="E176" s="124"/>
      <c r="F176" s="124"/>
      <c r="G176" s="124"/>
      <c r="H176" s="124"/>
      <c r="I176" s="124"/>
      <c r="J176" s="124"/>
      <c r="K176" s="124"/>
      <c r="L176" s="124"/>
      <c r="M176" s="124"/>
      <c r="N176" s="124"/>
      <c r="O176" s="124"/>
      <c r="P176" s="124"/>
      <c r="Q176" s="124"/>
      <c r="R176" s="124"/>
      <c r="S176" s="269"/>
    </row>
    <row r="177" spans="1:21" ht="12" customHeight="1">
      <c r="A177" s="172"/>
      <c r="B177" s="172"/>
      <c r="C177" s="124"/>
      <c r="D177" s="124"/>
      <c r="E177" s="124"/>
      <c r="F177" s="124"/>
      <c r="G177" s="124"/>
      <c r="H177" s="124"/>
      <c r="I177" s="124"/>
      <c r="J177" s="124"/>
      <c r="K177" s="124"/>
      <c r="L177" s="124"/>
      <c r="M177" s="124"/>
      <c r="N177" s="124"/>
      <c r="O177" s="124"/>
      <c r="P177" s="124"/>
      <c r="Q177" s="124"/>
      <c r="R177" s="124"/>
      <c r="S177" s="269"/>
    </row>
    <row r="178" spans="1:21" ht="12.6" customHeight="1">
      <c r="A178" s="172"/>
      <c r="B178" s="172"/>
      <c r="C178" s="124"/>
      <c r="D178" s="124"/>
      <c r="E178" s="124"/>
      <c r="F178" s="124"/>
      <c r="G178" s="124"/>
      <c r="H178" s="124"/>
      <c r="I178" s="124"/>
      <c r="J178" s="124"/>
      <c r="K178" s="124"/>
      <c r="L178" s="124"/>
      <c r="M178" s="124"/>
      <c r="N178" s="124"/>
      <c r="O178" s="124"/>
      <c r="P178" s="124"/>
      <c r="Q178" s="124"/>
      <c r="R178" s="124"/>
      <c r="S178" s="269"/>
    </row>
    <row r="179" spans="1:21" ht="12.6" customHeight="1">
      <c r="A179" s="172"/>
      <c r="B179" s="172"/>
      <c r="C179" s="124"/>
      <c r="D179" s="124"/>
      <c r="E179" s="124"/>
      <c r="F179" s="124"/>
      <c r="G179" s="124"/>
      <c r="H179" s="124"/>
      <c r="I179" s="124"/>
      <c r="J179" s="124"/>
      <c r="K179" s="124"/>
      <c r="L179" s="124"/>
      <c r="M179" s="124"/>
      <c r="N179" s="124"/>
      <c r="O179" s="124"/>
      <c r="P179" s="124"/>
      <c r="Q179" s="124"/>
      <c r="R179" s="124"/>
      <c r="S179" s="269"/>
    </row>
    <row r="180" spans="1:21" ht="13.15" customHeight="1">
      <c r="A180" s="172"/>
      <c r="B180" s="172"/>
      <c r="S180" s="176"/>
    </row>
    <row r="181" spans="1:21" s="24" customFormat="1" ht="12.6" customHeight="1">
      <c r="A181" s="1584" t="s">
        <v>586</v>
      </c>
      <c r="B181" s="1584"/>
      <c r="C181" s="771"/>
      <c r="D181" s="48"/>
      <c r="E181" s="48"/>
      <c r="F181" s="48"/>
      <c r="G181" s="48"/>
      <c r="H181" s="48"/>
      <c r="I181" s="48"/>
      <c r="J181" s="48"/>
      <c r="K181" s="48"/>
      <c r="L181" s="1584" t="s">
        <v>586</v>
      </c>
      <c r="M181" s="1584"/>
      <c r="N181" s="1584"/>
      <c r="O181" s="1584"/>
      <c r="P181" s="1584"/>
      <c r="Q181" s="1584"/>
      <c r="R181" s="48"/>
      <c r="S181" s="771"/>
      <c r="T181" s="213"/>
      <c r="U181" s="772"/>
    </row>
    <row r="182" spans="1:21" s="172" customFormat="1" ht="9.75" customHeight="1">
      <c r="A182" s="75"/>
      <c r="B182" s="75"/>
      <c r="C182" s="176"/>
      <c r="D182" s="176"/>
      <c r="E182" s="176"/>
      <c r="F182" s="176"/>
      <c r="G182" s="176"/>
      <c r="H182" s="176"/>
      <c r="I182" s="176"/>
      <c r="J182" s="176"/>
      <c r="K182" s="176"/>
      <c r="L182" s="75"/>
      <c r="M182" s="75"/>
      <c r="N182" s="75"/>
      <c r="O182" s="75"/>
      <c r="P182" s="75"/>
      <c r="Q182" s="75"/>
      <c r="R182" s="176"/>
      <c r="S182" s="176"/>
      <c r="U182" s="212"/>
    </row>
    <row r="183" spans="1:21" ht="15" customHeight="1">
      <c r="B183" s="766"/>
      <c r="C183" s="775" t="s">
        <v>151</v>
      </c>
      <c r="D183" s="767"/>
      <c r="E183" s="767"/>
      <c r="F183" s="767"/>
      <c r="G183" s="767"/>
      <c r="H183" s="767"/>
      <c r="I183" s="767"/>
      <c r="J183" s="767"/>
      <c r="K183" s="768"/>
      <c r="L183" s="775" t="s">
        <v>151</v>
      </c>
      <c r="M183" s="767"/>
      <c r="N183" s="767"/>
      <c r="O183" s="767"/>
      <c r="P183" s="767"/>
      <c r="Q183" s="767"/>
      <c r="R183" s="767"/>
      <c r="S183" s="767"/>
      <c r="T183" s="767"/>
      <c r="U183" s="766"/>
    </row>
    <row r="184" spans="1:21" ht="9.75" customHeight="1">
      <c r="A184" s="267"/>
      <c r="B184" s="773"/>
      <c r="C184" s="160"/>
      <c r="D184" s="160"/>
      <c r="E184" s="160"/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267"/>
      <c r="T184" s="267"/>
      <c r="U184" s="773"/>
    </row>
    <row r="185" spans="1:21" ht="12.6" customHeight="1">
      <c r="A185" s="172" t="s">
        <v>467</v>
      </c>
      <c r="B185" s="167"/>
      <c r="C185" s="586">
        <v>255</v>
      </c>
      <c r="D185" s="586">
        <v>62</v>
      </c>
      <c r="E185" s="586">
        <v>58</v>
      </c>
      <c r="F185" s="586">
        <v>9</v>
      </c>
      <c r="G185" s="586">
        <v>0</v>
      </c>
      <c r="H185" s="586">
        <v>0</v>
      </c>
      <c r="I185" s="586">
        <v>10</v>
      </c>
      <c r="J185" s="586">
        <v>9</v>
      </c>
      <c r="K185" s="586">
        <v>9</v>
      </c>
      <c r="L185" s="586">
        <v>21</v>
      </c>
      <c r="M185" s="586">
        <v>40</v>
      </c>
      <c r="N185" s="586">
        <v>6</v>
      </c>
      <c r="O185" s="586">
        <v>2</v>
      </c>
      <c r="P185" s="586">
        <v>15</v>
      </c>
      <c r="Q185" s="586">
        <v>4</v>
      </c>
      <c r="R185" s="586">
        <v>7</v>
      </c>
      <c r="S185" s="769">
        <v>3</v>
      </c>
      <c r="T185" s="90" t="s">
        <v>467</v>
      </c>
    </row>
    <row r="186" spans="1:21" ht="12.6" customHeight="1">
      <c r="A186" s="172"/>
      <c r="B186" s="167"/>
      <c r="C186" s="586"/>
      <c r="D186" s="586"/>
      <c r="E186" s="586"/>
      <c r="F186" s="586"/>
      <c r="G186" s="586"/>
      <c r="H186" s="586"/>
      <c r="I186" s="586"/>
      <c r="J186" s="586"/>
      <c r="K186" s="586"/>
      <c r="L186" s="586"/>
      <c r="M186" s="586"/>
      <c r="N186" s="586"/>
      <c r="O186" s="586"/>
      <c r="P186" s="586"/>
      <c r="Q186" s="586"/>
      <c r="R186" s="586"/>
      <c r="S186" s="769"/>
    </row>
    <row r="187" spans="1:21" ht="12.6" customHeight="1">
      <c r="A187" s="172"/>
      <c r="B187" s="167" t="s">
        <v>808</v>
      </c>
      <c r="C187" s="586">
        <v>1</v>
      </c>
      <c r="D187" s="263" t="s">
        <v>893</v>
      </c>
      <c r="E187" s="263" t="s">
        <v>893</v>
      </c>
      <c r="F187" s="263" t="s">
        <v>893</v>
      </c>
      <c r="G187" s="263" t="s">
        <v>893</v>
      </c>
      <c r="H187" s="263" t="s">
        <v>893</v>
      </c>
      <c r="I187" s="263" t="s">
        <v>893</v>
      </c>
      <c r="J187" s="263" t="s">
        <v>893</v>
      </c>
      <c r="K187" s="263" t="s">
        <v>893</v>
      </c>
      <c r="L187" s="263" t="s">
        <v>893</v>
      </c>
      <c r="M187" s="263" t="s">
        <v>893</v>
      </c>
      <c r="N187" s="263" t="s">
        <v>893</v>
      </c>
      <c r="O187" s="263" t="s">
        <v>893</v>
      </c>
      <c r="P187" s="263" t="s">
        <v>893</v>
      </c>
      <c r="Q187" s="263" t="s">
        <v>893</v>
      </c>
      <c r="R187" s="263" t="s">
        <v>893</v>
      </c>
      <c r="S187" s="774" t="s">
        <v>893</v>
      </c>
      <c r="U187" s="172" t="s">
        <v>808</v>
      </c>
    </row>
    <row r="188" spans="1:21" ht="12.6" customHeight="1">
      <c r="A188" s="172"/>
      <c r="B188" s="167" t="s">
        <v>809</v>
      </c>
      <c r="C188" s="586">
        <v>5</v>
      </c>
      <c r="D188" s="263" t="s">
        <v>893</v>
      </c>
      <c r="E188" s="263" t="s">
        <v>893</v>
      </c>
      <c r="F188" s="263" t="s">
        <v>893</v>
      </c>
      <c r="G188" s="263" t="s">
        <v>893</v>
      </c>
      <c r="H188" s="263" t="s">
        <v>893</v>
      </c>
      <c r="I188" s="263" t="s">
        <v>893</v>
      </c>
      <c r="J188" s="263" t="s">
        <v>893</v>
      </c>
      <c r="K188" s="263" t="s">
        <v>893</v>
      </c>
      <c r="L188" s="263" t="s">
        <v>893</v>
      </c>
      <c r="M188" s="263" t="s">
        <v>893</v>
      </c>
      <c r="N188" s="263" t="s">
        <v>893</v>
      </c>
      <c r="O188" s="263" t="s">
        <v>893</v>
      </c>
      <c r="P188" s="263" t="s">
        <v>893</v>
      </c>
      <c r="Q188" s="263" t="s">
        <v>893</v>
      </c>
      <c r="R188" s="263" t="s">
        <v>893</v>
      </c>
      <c r="S188" s="774" t="s">
        <v>893</v>
      </c>
      <c r="U188" s="172" t="s">
        <v>809</v>
      </c>
    </row>
    <row r="189" spans="1:21" ht="12.6" customHeight="1">
      <c r="A189" s="172"/>
      <c r="B189" s="167" t="s">
        <v>810</v>
      </c>
      <c r="C189" s="586">
        <v>23</v>
      </c>
      <c r="D189" s="586">
        <v>5</v>
      </c>
      <c r="E189" s="586">
        <v>1</v>
      </c>
      <c r="F189" s="586">
        <v>2</v>
      </c>
      <c r="G189" s="586">
        <v>0</v>
      </c>
      <c r="H189" s="586">
        <v>0</v>
      </c>
      <c r="I189" s="586">
        <v>0</v>
      </c>
      <c r="J189" s="586">
        <v>2</v>
      </c>
      <c r="K189" s="586">
        <v>0</v>
      </c>
      <c r="L189" s="586">
        <v>6</v>
      </c>
      <c r="M189" s="586">
        <v>3</v>
      </c>
      <c r="N189" s="586">
        <v>1</v>
      </c>
      <c r="O189" s="586">
        <v>0</v>
      </c>
      <c r="P189" s="586">
        <v>2</v>
      </c>
      <c r="Q189" s="586">
        <v>1</v>
      </c>
      <c r="R189" s="586">
        <v>0</v>
      </c>
      <c r="S189" s="769">
        <v>0</v>
      </c>
      <c r="U189" s="172" t="s">
        <v>810</v>
      </c>
    </row>
    <row r="190" spans="1:21" ht="12.6" customHeight="1">
      <c r="A190" s="172"/>
      <c r="B190" s="167" t="s">
        <v>811</v>
      </c>
      <c r="C190" s="586"/>
      <c r="D190" s="586"/>
      <c r="E190" s="586"/>
      <c r="F190" s="586"/>
      <c r="G190" s="586"/>
      <c r="H190" s="586"/>
      <c r="I190" s="586"/>
      <c r="J190" s="586"/>
      <c r="K190" s="586"/>
      <c r="L190" s="586"/>
      <c r="M190" s="586"/>
      <c r="N190" s="586"/>
      <c r="O190" s="586"/>
      <c r="P190" s="586"/>
      <c r="Q190" s="586"/>
      <c r="R190" s="586"/>
      <c r="S190" s="769"/>
      <c r="U190" s="172" t="s">
        <v>811</v>
      </c>
    </row>
    <row r="191" spans="1:21" ht="12.6" customHeight="1">
      <c r="A191" s="172"/>
      <c r="B191" s="167" t="s">
        <v>812</v>
      </c>
      <c r="C191" s="586">
        <v>60</v>
      </c>
      <c r="D191" s="586">
        <v>11</v>
      </c>
      <c r="E191" s="586">
        <v>16</v>
      </c>
      <c r="F191" s="586">
        <v>1</v>
      </c>
      <c r="G191" s="586">
        <v>0</v>
      </c>
      <c r="H191" s="586">
        <v>0</v>
      </c>
      <c r="I191" s="586">
        <v>3</v>
      </c>
      <c r="J191" s="586">
        <v>1</v>
      </c>
      <c r="K191" s="586">
        <v>5</v>
      </c>
      <c r="L191" s="586">
        <v>0</v>
      </c>
      <c r="M191" s="586">
        <v>11</v>
      </c>
      <c r="N191" s="586">
        <v>1</v>
      </c>
      <c r="O191" s="586">
        <v>0</v>
      </c>
      <c r="P191" s="586">
        <v>8</v>
      </c>
      <c r="Q191" s="586">
        <v>0</v>
      </c>
      <c r="R191" s="586">
        <v>2</v>
      </c>
      <c r="S191" s="769">
        <v>1</v>
      </c>
      <c r="U191" s="172" t="s">
        <v>812</v>
      </c>
    </row>
    <row r="192" spans="1:21" ht="12.6" customHeight="1">
      <c r="A192" s="172"/>
      <c r="B192" s="167" t="s">
        <v>813</v>
      </c>
      <c r="C192" s="586"/>
      <c r="D192" s="586"/>
      <c r="E192" s="586"/>
      <c r="F192" s="586"/>
      <c r="G192" s="586"/>
      <c r="H192" s="586"/>
      <c r="I192" s="586"/>
      <c r="J192" s="586"/>
      <c r="K192" s="586"/>
      <c r="L192" s="586"/>
      <c r="M192" s="586"/>
      <c r="N192" s="586"/>
      <c r="O192" s="586"/>
      <c r="P192" s="586"/>
      <c r="Q192" s="586"/>
      <c r="R192" s="586"/>
      <c r="S192" s="769"/>
      <c r="U192" s="172" t="s">
        <v>813</v>
      </c>
    </row>
    <row r="193" spans="1:21" ht="12.6" customHeight="1">
      <c r="A193" s="172"/>
      <c r="B193" s="167" t="s">
        <v>814</v>
      </c>
      <c r="C193" s="586">
        <v>158</v>
      </c>
      <c r="D193" s="586">
        <v>44</v>
      </c>
      <c r="E193" s="586">
        <v>39</v>
      </c>
      <c r="F193" s="586">
        <v>6</v>
      </c>
      <c r="G193" s="586">
        <v>0</v>
      </c>
      <c r="H193" s="586">
        <v>0</v>
      </c>
      <c r="I193" s="586">
        <v>6</v>
      </c>
      <c r="J193" s="586">
        <v>3</v>
      </c>
      <c r="K193" s="586">
        <v>4</v>
      </c>
      <c r="L193" s="586">
        <v>14</v>
      </c>
      <c r="M193" s="586">
        <v>23</v>
      </c>
      <c r="N193" s="586">
        <v>4</v>
      </c>
      <c r="O193" s="586">
        <v>2</v>
      </c>
      <c r="P193" s="586">
        <v>5</v>
      </c>
      <c r="Q193" s="586">
        <v>3</v>
      </c>
      <c r="R193" s="586">
        <v>5</v>
      </c>
      <c r="S193" s="769">
        <v>0</v>
      </c>
      <c r="U193" s="172" t="s">
        <v>814</v>
      </c>
    </row>
    <row r="194" spans="1:21" ht="12.6" customHeight="1">
      <c r="A194" s="172"/>
      <c r="B194" s="167" t="s">
        <v>815</v>
      </c>
      <c r="C194" s="586">
        <v>8</v>
      </c>
      <c r="D194" s="586">
        <v>1</v>
      </c>
      <c r="E194" s="586">
        <v>2</v>
      </c>
      <c r="F194" s="586">
        <v>0</v>
      </c>
      <c r="G194" s="586">
        <v>0</v>
      </c>
      <c r="H194" s="586">
        <v>0</v>
      </c>
      <c r="I194" s="586">
        <v>1</v>
      </c>
      <c r="J194" s="586">
        <v>1</v>
      </c>
      <c r="K194" s="586">
        <v>0</v>
      </c>
      <c r="L194" s="586">
        <v>0</v>
      </c>
      <c r="M194" s="586">
        <v>2</v>
      </c>
      <c r="N194" s="586">
        <v>0</v>
      </c>
      <c r="O194" s="586">
        <v>0</v>
      </c>
      <c r="P194" s="586">
        <v>0</v>
      </c>
      <c r="Q194" s="586">
        <v>0</v>
      </c>
      <c r="R194" s="586">
        <v>0</v>
      </c>
      <c r="S194" s="769">
        <v>1</v>
      </c>
      <c r="U194" s="172" t="s">
        <v>815</v>
      </c>
    </row>
    <row r="195" spans="1:21" ht="12.6" customHeight="1">
      <c r="A195" s="172"/>
      <c r="B195" s="167"/>
      <c r="C195" s="586"/>
      <c r="D195" s="586"/>
      <c r="E195" s="586"/>
      <c r="F195" s="586"/>
      <c r="G195" s="586"/>
      <c r="H195" s="586"/>
      <c r="I195" s="586"/>
      <c r="J195" s="586"/>
      <c r="K195" s="586"/>
      <c r="L195" s="586"/>
      <c r="M195" s="586"/>
      <c r="N195" s="586"/>
      <c r="O195" s="586"/>
      <c r="P195" s="586"/>
      <c r="Q195" s="586"/>
      <c r="R195" s="586"/>
      <c r="S195" s="769"/>
    </row>
    <row r="196" spans="1:21" ht="12.6" customHeight="1">
      <c r="A196" s="172"/>
      <c r="B196" s="167"/>
      <c r="C196" s="586"/>
      <c r="D196" s="586"/>
      <c r="E196" s="586"/>
      <c r="F196" s="586"/>
      <c r="G196" s="586"/>
      <c r="H196" s="586"/>
      <c r="I196" s="586"/>
      <c r="J196" s="586"/>
      <c r="K196" s="586"/>
      <c r="L196" s="586"/>
      <c r="M196" s="586"/>
      <c r="N196" s="586"/>
      <c r="O196" s="586"/>
      <c r="P196" s="586"/>
      <c r="Q196" s="586"/>
      <c r="R196" s="586"/>
      <c r="S196" s="769"/>
    </row>
    <row r="197" spans="1:21" ht="12.6" customHeight="1">
      <c r="A197" s="172" t="s">
        <v>1949</v>
      </c>
      <c r="B197" s="167"/>
      <c r="C197" s="586"/>
      <c r="D197" s="586"/>
      <c r="E197" s="586"/>
      <c r="F197" s="586"/>
      <c r="G197" s="586"/>
      <c r="H197" s="586"/>
      <c r="I197" s="586"/>
      <c r="J197" s="586"/>
      <c r="K197" s="586"/>
      <c r="L197" s="586"/>
      <c r="M197" s="586"/>
      <c r="N197" s="586"/>
      <c r="O197" s="586"/>
      <c r="P197" s="586"/>
      <c r="Q197" s="586"/>
      <c r="R197" s="586"/>
      <c r="S197" s="769"/>
      <c r="T197" s="172" t="s">
        <v>1949</v>
      </c>
    </row>
    <row r="198" spans="1:21" ht="12.6" customHeight="1">
      <c r="A198" s="172" t="s">
        <v>1916</v>
      </c>
      <c r="B198" s="167"/>
      <c r="C198" s="586">
        <v>16</v>
      </c>
      <c r="D198" s="586">
        <v>0</v>
      </c>
      <c r="E198" s="586">
        <v>2</v>
      </c>
      <c r="F198" s="586">
        <v>4</v>
      </c>
      <c r="G198" s="586">
        <v>0</v>
      </c>
      <c r="H198" s="586">
        <v>0</v>
      </c>
      <c r="I198" s="586">
        <v>0</v>
      </c>
      <c r="J198" s="586">
        <v>3</v>
      </c>
      <c r="K198" s="586">
        <v>1</v>
      </c>
      <c r="L198" s="586">
        <v>4</v>
      </c>
      <c r="M198" s="586">
        <v>2</v>
      </c>
      <c r="N198" s="586">
        <v>0</v>
      </c>
      <c r="O198" s="586">
        <v>0</v>
      </c>
      <c r="P198" s="586">
        <v>0</v>
      </c>
      <c r="Q198" s="586">
        <v>0</v>
      </c>
      <c r="R198" s="586">
        <v>0</v>
      </c>
      <c r="S198" s="769">
        <v>0</v>
      </c>
      <c r="T198" s="172" t="s">
        <v>1916</v>
      </c>
    </row>
    <row r="199" spans="1:21" ht="12.6" customHeight="1">
      <c r="A199" s="172"/>
      <c r="B199" s="167"/>
      <c r="C199" s="586"/>
      <c r="D199" s="586"/>
      <c r="E199" s="586"/>
      <c r="F199" s="586"/>
      <c r="G199" s="586"/>
      <c r="H199" s="586"/>
      <c r="I199" s="586"/>
      <c r="J199" s="586"/>
      <c r="K199" s="586"/>
      <c r="L199" s="586"/>
      <c r="M199" s="586"/>
      <c r="N199" s="586"/>
      <c r="O199" s="586"/>
      <c r="P199" s="586"/>
      <c r="Q199" s="586"/>
      <c r="R199" s="586"/>
      <c r="S199" s="769"/>
    </row>
    <row r="200" spans="1:21" ht="12.6" customHeight="1">
      <c r="A200" s="172"/>
      <c r="B200" s="167" t="s">
        <v>818</v>
      </c>
      <c r="C200" s="586">
        <v>4</v>
      </c>
      <c r="D200" s="586">
        <v>0</v>
      </c>
      <c r="E200" s="586">
        <v>0</v>
      </c>
      <c r="F200" s="586">
        <v>2</v>
      </c>
      <c r="G200" s="586">
        <v>0</v>
      </c>
      <c r="H200" s="586">
        <v>0</v>
      </c>
      <c r="I200" s="586">
        <v>0</v>
      </c>
      <c r="J200" s="586">
        <v>1</v>
      </c>
      <c r="K200" s="586">
        <v>1</v>
      </c>
      <c r="L200" s="586">
        <v>0</v>
      </c>
      <c r="M200" s="586">
        <v>0</v>
      </c>
      <c r="N200" s="586">
        <v>0</v>
      </c>
      <c r="O200" s="586">
        <v>0</v>
      </c>
      <c r="P200" s="586">
        <v>0</v>
      </c>
      <c r="Q200" s="586">
        <v>0</v>
      </c>
      <c r="R200" s="586">
        <v>0</v>
      </c>
      <c r="S200" s="769">
        <v>0</v>
      </c>
      <c r="U200" s="172" t="s">
        <v>818</v>
      </c>
    </row>
    <row r="201" spans="1:21" ht="12.6" customHeight="1">
      <c r="A201" s="172"/>
      <c r="B201" s="167" t="s">
        <v>819</v>
      </c>
      <c r="C201" s="586">
        <v>2</v>
      </c>
      <c r="D201" s="263" t="s">
        <v>893</v>
      </c>
      <c r="E201" s="263" t="s">
        <v>893</v>
      </c>
      <c r="F201" s="263" t="s">
        <v>893</v>
      </c>
      <c r="G201" s="263" t="s">
        <v>893</v>
      </c>
      <c r="H201" s="263" t="s">
        <v>893</v>
      </c>
      <c r="I201" s="263" t="s">
        <v>893</v>
      </c>
      <c r="J201" s="263" t="s">
        <v>893</v>
      </c>
      <c r="K201" s="263" t="s">
        <v>893</v>
      </c>
      <c r="L201" s="263" t="s">
        <v>893</v>
      </c>
      <c r="M201" s="263" t="s">
        <v>893</v>
      </c>
      <c r="N201" s="263" t="s">
        <v>893</v>
      </c>
      <c r="O201" s="263" t="s">
        <v>893</v>
      </c>
      <c r="P201" s="263" t="s">
        <v>893</v>
      </c>
      <c r="Q201" s="263" t="s">
        <v>893</v>
      </c>
      <c r="R201" s="263" t="s">
        <v>893</v>
      </c>
      <c r="S201" s="774" t="s">
        <v>893</v>
      </c>
      <c r="U201" s="172" t="s">
        <v>819</v>
      </c>
    </row>
    <row r="202" spans="1:21" ht="12.6" customHeight="1">
      <c r="A202" s="172"/>
      <c r="B202" s="167" t="s">
        <v>820</v>
      </c>
      <c r="C202" s="586">
        <v>7</v>
      </c>
      <c r="D202" s="586">
        <v>0</v>
      </c>
      <c r="E202" s="586">
        <v>2</v>
      </c>
      <c r="F202" s="586">
        <v>1</v>
      </c>
      <c r="G202" s="586">
        <v>0</v>
      </c>
      <c r="H202" s="586">
        <v>0</v>
      </c>
      <c r="I202" s="586">
        <v>0</v>
      </c>
      <c r="J202" s="586">
        <v>2</v>
      </c>
      <c r="K202" s="586">
        <v>0</v>
      </c>
      <c r="L202" s="586">
        <v>2</v>
      </c>
      <c r="M202" s="586">
        <v>0</v>
      </c>
      <c r="N202" s="586">
        <v>0</v>
      </c>
      <c r="O202" s="586">
        <v>0</v>
      </c>
      <c r="P202" s="586">
        <v>0</v>
      </c>
      <c r="Q202" s="586">
        <v>0</v>
      </c>
      <c r="R202" s="586">
        <v>0</v>
      </c>
      <c r="S202" s="769">
        <v>0</v>
      </c>
      <c r="U202" s="172" t="s">
        <v>820</v>
      </c>
    </row>
    <row r="203" spans="1:21" ht="12.6" customHeight="1">
      <c r="A203" s="172"/>
      <c r="B203" s="167" t="s">
        <v>2487</v>
      </c>
      <c r="C203" s="586">
        <v>1</v>
      </c>
      <c r="D203" s="263" t="s">
        <v>893</v>
      </c>
      <c r="E203" s="263" t="s">
        <v>893</v>
      </c>
      <c r="F203" s="263" t="s">
        <v>893</v>
      </c>
      <c r="G203" s="263" t="s">
        <v>893</v>
      </c>
      <c r="H203" s="263" t="s">
        <v>893</v>
      </c>
      <c r="I203" s="263" t="s">
        <v>893</v>
      </c>
      <c r="J203" s="263" t="s">
        <v>893</v>
      </c>
      <c r="K203" s="263" t="s">
        <v>893</v>
      </c>
      <c r="L203" s="263" t="s">
        <v>893</v>
      </c>
      <c r="M203" s="263" t="s">
        <v>893</v>
      </c>
      <c r="N203" s="263" t="s">
        <v>893</v>
      </c>
      <c r="O203" s="263" t="s">
        <v>893</v>
      </c>
      <c r="P203" s="263" t="s">
        <v>893</v>
      </c>
      <c r="Q203" s="263" t="s">
        <v>893</v>
      </c>
      <c r="R203" s="263" t="s">
        <v>893</v>
      </c>
      <c r="S203" s="774" t="s">
        <v>893</v>
      </c>
      <c r="U203" s="172" t="s">
        <v>2487</v>
      </c>
    </row>
    <row r="204" spans="1:21" ht="12.6" customHeight="1">
      <c r="A204" s="172"/>
      <c r="B204" s="167" t="s">
        <v>822</v>
      </c>
      <c r="C204" s="586">
        <v>1</v>
      </c>
      <c r="D204" s="263" t="s">
        <v>893</v>
      </c>
      <c r="E204" s="263" t="s">
        <v>893</v>
      </c>
      <c r="F204" s="263" t="s">
        <v>893</v>
      </c>
      <c r="G204" s="263" t="s">
        <v>893</v>
      </c>
      <c r="H204" s="263" t="s">
        <v>893</v>
      </c>
      <c r="I204" s="263" t="s">
        <v>893</v>
      </c>
      <c r="J204" s="263" t="s">
        <v>893</v>
      </c>
      <c r="K204" s="263" t="s">
        <v>893</v>
      </c>
      <c r="L204" s="263" t="s">
        <v>893</v>
      </c>
      <c r="M204" s="263" t="s">
        <v>893</v>
      </c>
      <c r="N204" s="263" t="s">
        <v>893</v>
      </c>
      <c r="O204" s="263" t="s">
        <v>893</v>
      </c>
      <c r="P204" s="263" t="s">
        <v>893</v>
      </c>
      <c r="Q204" s="263" t="s">
        <v>893</v>
      </c>
      <c r="R204" s="263" t="s">
        <v>893</v>
      </c>
      <c r="S204" s="774" t="s">
        <v>893</v>
      </c>
      <c r="U204" s="172" t="s">
        <v>822</v>
      </c>
    </row>
    <row r="205" spans="1:21" ht="12.6" customHeight="1">
      <c r="A205" s="172"/>
      <c r="B205" s="167" t="s">
        <v>823</v>
      </c>
      <c r="C205" s="586"/>
      <c r="D205" s="586"/>
      <c r="E205" s="586"/>
      <c r="F205" s="586"/>
      <c r="G205" s="586"/>
      <c r="H205" s="586"/>
      <c r="I205" s="586"/>
      <c r="J205" s="586"/>
      <c r="K205" s="586"/>
      <c r="L205" s="586"/>
      <c r="M205" s="586"/>
      <c r="N205" s="586"/>
      <c r="O205" s="586"/>
      <c r="P205" s="586"/>
      <c r="Q205" s="586"/>
      <c r="R205" s="586"/>
      <c r="S205" s="769"/>
      <c r="U205" s="172" t="s">
        <v>823</v>
      </c>
    </row>
    <row r="206" spans="1:21" ht="12.6" customHeight="1">
      <c r="A206" s="172"/>
      <c r="B206" s="167" t="s">
        <v>824</v>
      </c>
      <c r="C206" s="586">
        <v>1</v>
      </c>
      <c r="D206" s="263" t="s">
        <v>893</v>
      </c>
      <c r="E206" s="263" t="s">
        <v>893</v>
      </c>
      <c r="F206" s="263" t="s">
        <v>893</v>
      </c>
      <c r="G206" s="263" t="s">
        <v>893</v>
      </c>
      <c r="H206" s="263" t="s">
        <v>893</v>
      </c>
      <c r="I206" s="263" t="s">
        <v>893</v>
      </c>
      <c r="J206" s="263" t="s">
        <v>893</v>
      </c>
      <c r="K206" s="263" t="s">
        <v>893</v>
      </c>
      <c r="L206" s="263" t="s">
        <v>893</v>
      </c>
      <c r="M206" s="263" t="s">
        <v>893</v>
      </c>
      <c r="N206" s="263" t="s">
        <v>893</v>
      </c>
      <c r="O206" s="263" t="s">
        <v>893</v>
      </c>
      <c r="P206" s="263" t="s">
        <v>893</v>
      </c>
      <c r="Q206" s="263" t="s">
        <v>893</v>
      </c>
      <c r="R206" s="263" t="s">
        <v>893</v>
      </c>
      <c r="S206" s="774" t="s">
        <v>893</v>
      </c>
      <c r="U206" s="172" t="s">
        <v>824</v>
      </c>
    </row>
    <row r="207" spans="1:21" ht="12.6" customHeight="1">
      <c r="A207" s="172"/>
      <c r="B207" s="167"/>
      <c r="C207" s="586"/>
      <c r="D207" s="586"/>
      <c r="E207" s="586"/>
      <c r="F207" s="586"/>
      <c r="G207" s="586"/>
      <c r="H207" s="586"/>
      <c r="I207" s="586"/>
      <c r="J207" s="586"/>
      <c r="K207" s="586"/>
      <c r="L207" s="586"/>
      <c r="M207" s="586"/>
      <c r="N207" s="586"/>
      <c r="O207" s="586"/>
      <c r="P207" s="586"/>
      <c r="Q207" s="586"/>
      <c r="R207" s="586"/>
      <c r="S207" s="769"/>
    </row>
    <row r="208" spans="1:21" ht="12.6" customHeight="1">
      <c r="A208" s="172"/>
      <c r="B208" s="167"/>
      <c r="C208" s="586"/>
      <c r="D208" s="586"/>
      <c r="E208" s="586"/>
      <c r="F208" s="586"/>
      <c r="G208" s="586"/>
      <c r="H208" s="586"/>
      <c r="I208" s="586"/>
      <c r="J208" s="586"/>
      <c r="K208" s="586"/>
      <c r="L208" s="586"/>
      <c r="M208" s="586"/>
      <c r="N208" s="586"/>
      <c r="O208" s="586"/>
      <c r="P208" s="586"/>
      <c r="Q208" s="586"/>
      <c r="R208" s="586"/>
      <c r="S208" s="769"/>
    </row>
    <row r="209" spans="1:21" ht="12.6" customHeight="1">
      <c r="A209" s="172" t="s">
        <v>488</v>
      </c>
      <c r="B209" s="167"/>
      <c r="C209" s="586">
        <v>13</v>
      </c>
      <c r="D209" s="586">
        <v>1</v>
      </c>
      <c r="E209" s="586">
        <v>1</v>
      </c>
      <c r="F209" s="586">
        <v>1</v>
      </c>
      <c r="G209" s="586">
        <v>0</v>
      </c>
      <c r="H209" s="586">
        <v>0</v>
      </c>
      <c r="I209" s="586">
        <v>0</v>
      </c>
      <c r="J209" s="586">
        <v>2</v>
      </c>
      <c r="K209" s="586">
        <v>0</v>
      </c>
      <c r="L209" s="586">
        <v>1</v>
      </c>
      <c r="M209" s="586">
        <v>2</v>
      </c>
      <c r="N209" s="586">
        <v>0</v>
      </c>
      <c r="O209" s="586">
        <v>0</v>
      </c>
      <c r="P209" s="586">
        <v>4</v>
      </c>
      <c r="Q209" s="586">
        <v>0</v>
      </c>
      <c r="R209" s="586">
        <v>0</v>
      </c>
      <c r="S209" s="769">
        <v>1</v>
      </c>
      <c r="T209" s="90" t="s">
        <v>488</v>
      </c>
    </row>
    <row r="210" spans="1:21" ht="12.6" customHeight="1">
      <c r="A210" s="172"/>
      <c r="B210" s="167"/>
      <c r="C210" s="586"/>
      <c r="D210" s="586"/>
      <c r="E210" s="586"/>
      <c r="F210" s="586"/>
      <c r="G210" s="586"/>
      <c r="H210" s="586"/>
      <c r="I210" s="586"/>
      <c r="J210" s="586"/>
      <c r="K210" s="586"/>
      <c r="L210" s="586"/>
      <c r="M210" s="586"/>
      <c r="N210" s="586"/>
      <c r="O210" s="586"/>
      <c r="P210" s="586"/>
      <c r="Q210" s="586"/>
      <c r="R210" s="586"/>
      <c r="S210" s="769"/>
    </row>
    <row r="211" spans="1:21" ht="12.6" customHeight="1">
      <c r="A211" s="172"/>
      <c r="B211" s="167" t="s">
        <v>830</v>
      </c>
      <c r="C211" s="586">
        <v>3</v>
      </c>
      <c r="D211" s="586">
        <v>0</v>
      </c>
      <c r="E211" s="586">
        <v>0</v>
      </c>
      <c r="F211" s="586">
        <v>0</v>
      </c>
      <c r="G211" s="586">
        <v>0</v>
      </c>
      <c r="H211" s="586">
        <v>0</v>
      </c>
      <c r="I211" s="586">
        <v>0</v>
      </c>
      <c r="J211" s="586">
        <v>0</v>
      </c>
      <c r="K211" s="586">
        <v>0</v>
      </c>
      <c r="L211" s="586">
        <v>0</v>
      </c>
      <c r="M211" s="586">
        <v>2</v>
      </c>
      <c r="N211" s="586">
        <v>0</v>
      </c>
      <c r="O211" s="586">
        <v>0</v>
      </c>
      <c r="P211" s="586">
        <v>1</v>
      </c>
      <c r="Q211" s="586">
        <v>0</v>
      </c>
      <c r="R211" s="586">
        <v>0</v>
      </c>
      <c r="S211" s="769">
        <v>0</v>
      </c>
      <c r="U211" s="172" t="s">
        <v>830</v>
      </c>
    </row>
    <row r="212" spans="1:21" ht="12.6" customHeight="1">
      <c r="A212" s="172"/>
      <c r="B212" s="167" t="s">
        <v>832</v>
      </c>
      <c r="C212" s="586">
        <v>1</v>
      </c>
      <c r="D212" s="263" t="s">
        <v>893</v>
      </c>
      <c r="E212" s="263" t="s">
        <v>893</v>
      </c>
      <c r="F212" s="263" t="s">
        <v>893</v>
      </c>
      <c r="G212" s="263" t="s">
        <v>893</v>
      </c>
      <c r="H212" s="263" t="s">
        <v>893</v>
      </c>
      <c r="I212" s="263" t="s">
        <v>893</v>
      </c>
      <c r="J212" s="263" t="s">
        <v>893</v>
      </c>
      <c r="K212" s="263" t="s">
        <v>893</v>
      </c>
      <c r="L212" s="263" t="s">
        <v>893</v>
      </c>
      <c r="M212" s="263" t="s">
        <v>893</v>
      </c>
      <c r="N212" s="263" t="s">
        <v>893</v>
      </c>
      <c r="O212" s="263" t="s">
        <v>893</v>
      </c>
      <c r="P212" s="263" t="s">
        <v>893</v>
      </c>
      <c r="Q212" s="263" t="s">
        <v>893</v>
      </c>
      <c r="R212" s="263" t="s">
        <v>893</v>
      </c>
      <c r="S212" s="774" t="s">
        <v>893</v>
      </c>
      <c r="U212" s="172" t="s">
        <v>832</v>
      </c>
    </row>
    <row r="213" spans="1:21" ht="12.6" customHeight="1">
      <c r="A213" s="172"/>
      <c r="B213" s="167" t="s">
        <v>833</v>
      </c>
      <c r="C213" s="586">
        <v>2</v>
      </c>
      <c r="D213" s="586">
        <v>1</v>
      </c>
      <c r="E213" s="586">
        <v>0</v>
      </c>
      <c r="F213" s="586">
        <v>0</v>
      </c>
      <c r="G213" s="586">
        <v>0</v>
      </c>
      <c r="H213" s="586">
        <v>0</v>
      </c>
      <c r="I213" s="586">
        <v>0</v>
      </c>
      <c r="J213" s="586">
        <v>0</v>
      </c>
      <c r="K213" s="586">
        <v>0</v>
      </c>
      <c r="L213" s="586">
        <v>0</v>
      </c>
      <c r="M213" s="586">
        <v>0</v>
      </c>
      <c r="N213" s="586">
        <v>0</v>
      </c>
      <c r="O213" s="586">
        <v>0</v>
      </c>
      <c r="P213" s="586">
        <v>0</v>
      </c>
      <c r="Q213" s="586">
        <v>0</v>
      </c>
      <c r="R213" s="586">
        <v>0</v>
      </c>
      <c r="S213" s="769">
        <v>1</v>
      </c>
      <c r="U213" s="172" t="s">
        <v>833</v>
      </c>
    </row>
    <row r="214" spans="1:21" ht="12.6" customHeight="1">
      <c r="A214" s="172"/>
      <c r="B214" s="167" t="s">
        <v>834</v>
      </c>
      <c r="C214" s="586">
        <v>1</v>
      </c>
      <c r="D214" s="263" t="s">
        <v>893</v>
      </c>
      <c r="E214" s="263" t="s">
        <v>893</v>
      </c>
      <c r="F214" s="263" t="s">
        <v>893</v>
      </c>
      <c r="G214" s="263" t="s">
        <v>893</v>
      </c>
      <c r="H214" s="263" t="s">
        <v>893</v>
      </c>
      <c r="I214" s="263" t="s">
        <v>893</v>
      </c>
      <c r="J214" s="263" t="s">
        <v>893</v>
      </c>
      <c r="K214" s="263" t="s">
        <v>893</v>
      </c>
      <c r="L214" s="263" t="s">
        <v>893</v>
      </c>
      <c r="M214" s="263" t="s">
        <v>893</v>
      </c>
      <c r="N214" s="263" t="s">
        <v>893</v>
      </c>
      <c r="O214" s="263" t="s">
        <v>893</v>
      </c>
      <c r="P214" s="263" t="s">
        <v>893</v>
      </c>
      <c r="Q214" s="263" t="s">
        <v>893</v>
      </c>
      <c r="R214" s="263" t="s">
        <v>893</v>
      </c>
      <c r="S214" s="774" t="s">
        <v>893</v>
      </c>
      <c r="U214" s="172" t="s">
        <v>834</v>
      </c>
    </row>
    <row r="215" spans="1:21" ht="12.6" customHeight="1">
      <c r="A215" s="172"/>
      <c r="B215" s="167" t="s">
        <v>835</v>
      </c>
      <c r="C215" s="586">
        <v>1</v>
      </c>
      <c r="D215" s="263" t="s">
        <v>893</v>
      </c>
      <c r="E215" s="263" t="s">
        <v>893</v>
      </c>
      <c r="F215" s="263" t="s">
        <v>893</v>
      </c>
      <c r="G215" s="263" t="s">
        <v>893</v>
      </c>
      <c r="H215" s="263" t="s">
        <v>893</v>
      </c>
      <c r="I215" s="263" t="s">
        <v>893</v>
      </c>
      <c r="J215" s="263" t="s">
        <v>893</v>
      </c>
      <c r="K215" s="263" t="s">
        <v>893</v>
      </c>
      <c r="L215" s="263" t="s">
        <v>893</v>
      </c>
      <c r="M215" s="263" t="s">
        <v>893</v>
      </c>
      <c r="N215" s="263" t="s">
        <v>893</v>
      </c>
      <c r="O215" s="263" t="s">
        <v>893</v>
      </c>
      <c r="P215" s="263" t="s">
        <v>893</v>
      </c>
      <c r="Q215" s="263" t="s">
        <v>893</v>
      </c>
      <c r="R215" s="263" t="s">
        <v>893</v>
      </c>
      <c r="S215" s="774" t="s">
        <v>893</v>
      </c>
      <c r="U215" s="172" t="s">
        <v>835</v>
      </c>
    </row>
    <row r="216" spans="1:21" ht="12.6" customHeight="1">
      <c r="A216" s="172"/>
      <c r="B216" s="167" t="s">
        <v>837</v>
      </c>
      <c r="C216" s="586">
        <v>2</v>
      </c>
      <c r="D216" s="586">
        <v>0</v>
      </c>
      <c r="E216" s="586">
        <v>0</v>
      </c>
      <c r="F216" s="586">
        <v>0</v>
      </c>
      <c r="G216" s="586">
        <v>0</v>
      </c>
      <c r="H216" s="586">
        <v>0</v>
      </c>
      <c r="I216" s="586">
        <v>0</v>
      </c>
      <c r="J216" s="586">
        <v>1</v>
      </c>
      <c r="K216" s="586">
        <v>0</v>
      </c>
      <c r="L216" s="586">
        <v>0</v>
      </c>
      <c r="M216" s="586">
        <v>0</v>
      </c>
      <c r="N216" s="586">
        <v>0</v>
      </c>
      <c r="O216" s="586">
        <v>0</v>
      </c>
      <c r="P216" s="586">
        <v>1</v>
      </c>
      <c r="Q216" s="586">
        <v>0</v>
      </c>
      <c r="R216" s="586">
        <v>0</v>
      </c>
      <c r="S216" s="769">
        <v>0</v>
      </c>
      <c r="U216" s="172" t="s">
        <v>837</v>
      </c>
    </row>
    <row r="217" spans="1:21" ht="12.6" customHeight="1">
      <c r="A217" s="172"/>
      <c r="B217" s="167" t="s">
        <v>838</v>
      </c>
      <c r="C217" s="586">
        <v>3</v>
      </c>
      <c r="D217" s="586">
        <v>0</v>
      </c>
      <c r="E217" s="586">
        <v>1</v>
      </c>
      <c r="F217" s="586">
        <v>0</v>
      </c>
      <c r="G217" s="586">
        <v>0</v>
      </c>
      <c r="H217" s="586">
        <v>0</v>
      </c>
      <c r="I217" s="586">
        <v>0</v>
      </c>
      <c r="J217" s="586">
        <v>0</v>
      </c>
      <c r="K217" s="586">
        <v>0</v>
      </c>
      <c r="L217" s="586">
        <v>0</v>
      </c>
      <c r="M217" s="586">
        <v>0</v>
      </c>
      <c r="N217" s="586">
        <v>0</v>
      </c>
      <c r="O217" s="586">
        <v>0</v>
      </c>
      <c r="P217" s="586">
        <v>2</v>
      </c>
      <c r="Q217" s="586">
        <v>0</v>
      </c>
      <c r="R217" s="586">
        <v>0</v>
      </c>
      <c r="S217" s="769">
        <v>0</v>
      </c>
      <c r="U217" s="172" t="s">
        <v>838</v>
      </c>
    </row>
    <row r="218" spans="1:21" ht="12.6" customHeight="1">
      <c r="A218" s="172"/>
      <c r="B218" s="167"/>
      <c r="C218" s="586"/>
      <c r="D218" s="586"/>
      <c r="E218" s="586"/>
      <c r="F218" s="586"/>
      <c r="G218" s="586"/>
      <c r="H218" s="586"/>
      <c r="I218" s="586"/>
      <c r="J218" s="586"/>
      <c r="K218" s="586"/>
      <c r="L218" s="586"/>
      <c r="M218" s="586"/>
      <c r="N218" s="586"/>
      <c r="O218" s="586"/>
      <c r="P218" s="586"/>
      <c r="Q218" s="586"/>
      <c r="R218" s="586"/>
      <c r="S218" s="769"/>
    </row>
    <row r="219" spans="1:21" ht="12.6" customHeight="1">
      <c r="A219" s="172"/>
      <c r="B219" s="167"/>
      <c r="C219" s="586"/>
      <c r="D219" s="586"/>
      <c r="E219" s="586"/>
      <c r="F219" s="586"/>
      <c r="G219" s="586"/>
      <c r="H219" s="586"/>
      <c r="I219" s="586"/>
      <c r="J219" s="586"/>
      <c r="K219" s="586"/>
      <c r="L219" s="586"/>
      <c r="M219" s="586"/>
      <c r="N219" s="586"/>
      <c r="O219" s="586"/>
      <c r="P219" s="586"/>
      <c r="Q219" s="586"/>
      <c r="R219" s="586"/>
      <c r="S219" s="769"/>
    </row>
    <row r="220" spans="1:21" ht="12.6" customHeight="1">
      <c r="A220" s="172" t="s">
        <v>501</v>
      </c>
      <c r="B220" s="167"/>
      <c r="C220" s="586">
        <v>3</v>
      </c>
      <c r="D220" s="586">
        <v>0</v>
      </c>
      <c r="E220" s="586">
        <v>1</v>
      </c>
      <c r="F220" s="586">
        <v>0</v>
      </c>
      <c r="G220" s="586">
        <v>0</v>
      </c>
      <c r="H220" s="586">
        <v>0</v>
      </c>
      <c r="I220" s="586">
        <v>0</v>
      </c>
      <c r="J220" s="586">
        <v>0</v>
      </c>
      <c r="K220" s="586">
        <v>0</v>
      </c>
      <c r="L220" s="586">
        <v>0</v>
      </c>
      <c r="M220" s="586">
        <v>1</v>
      </c>
      <c r="N220" s="586">
        <v>0</v>
      </c>
      <c r="O220" s="586">
        <v>0</v>
      </c>
      <c r="P220" s="586">
        <v>1</v>
      </c>
      <c r="Q220" s="586">
        <v>0</v>
      </c>
      <c r="R220" s="586">
        <v>0</v>
      </c>
      <c r="S220" s="769">
        <v>0</v>
      </c>
      <c r="T220" s="90" t="s">
        <v>501</v>
      </c>
    </row>
    <row r="221" spans="1:21" ht="12.6" customHeight="1">
      <c r="A221" s="172"/>
      <c r="B221" s="167"/>
      <c r="C221" s="586"/>
      <c r="D221" s="586"/>
      <c r="E221" s="586"/>
      <c r="F221" s="586"/>
      <c r="G221" s="586"/>
      <c r="H221" s="586"/>
      <c r="I221" s="586"/>
      <c r="J221" s="586"/>
      <c r="K221" s="586"/>
      <c r="L221" s="586"/>
      <c r="M221" s="586"/>
      <c r="N221" s="586"/>
      <c r="O221" s="586"/>
      <c r="P221" s="586"/>
      <c r="Q221" s="586"/>
      <c r="R221" s="586"/>
      <c r="S221" s="769"/>
    </row>
    <row r="222" spans="1:21" ht="12.6" customHeight="1">
      <c r="A222" s="172"/>
      <c r="B222" s="167" t="s">
        <v>839</v>
      </c>
      <c r="C222" s="586">
        <v>1</v>
      </c>
      <c r="D222" s="263" t="s">
        <v>893</v>
      </c>
      <c r="E222" s="263" t="s">
        <v>893</v>
      </c>
      <c r="F222" s="263" t="s">
        <v>893</v>
      </c>
      <c r="G222" s="263" t="s">
        <v>893</v>
      </c>
      <c r="H222" s="263" t="s">
        <v>893</v>
      </c>
      <c r="I222" s="263" t="s">
        <v>893</v>
      </c>
      <c r="J222" s="263" t="s">
        <v>893</v>
      </c>
      <c r="K222" s="263" t="s">
        <v>893</v>
      </c>
      <c r="L222" s="263" t="s">
        <v>893</v>
      </c>
      <c r="M222" s="263" t="s">
        <v>893</v>
      </c>
      <c r="N222" s="263" t="s">
        <v>893</v>
      </c>
      <c r="O222" s="263" t="s">
        <v>893</v>
      </c>
      <c r="P222" s="263" t="s">
        <v>893</v>
      </c>
      <c r="Q222" s="263" t="s">
        <v>893</v>
      </c>
      <c r="R222" s="263" t="s">
        <v>893</v>
      </c>
      <c r="S222" s="774" t="s">
        <v>893</v>
      </c>
      <c r="U222" s="172" t="s">
        <v>839</v>
      </c>
    </row>
    <row r="223" spans="1:21" ht="12.6" customHeight="1">
      <c r="A223" s="172"/>
      <c r="B223" s="167" t="s">
        <v>840</v>
      </c>
      <c r="C223" s="586">
        <v>1</v>
      </c>
      <c r="D223" s="263" t="s">
        <v>893</v>
      </c>
      <c r="E223" s="263" t="s">
        <v>893</v>
      </c>
      <c r="F223" s="263" t="s">
        <v>893</v>
      </c>
      <c r="G223" s="263" t="s">
        <v>893</v>
      </c>
      <c r="H223" s="263" t="s">
        <v>893</v>
      </c>
      <c r="I223" s="263" t="s">
        <v>893</v>
      </c>
      <c r="J223" s="263" t="s">
        <v>893</v>
      </c>
      <c r="K223" s="263" t="s">
        <v>893</v>
      </c>
      <c r="L223" s="263" t="s">
        <v>893</v>
      </c>
      <c r="M223" s="263" t="s">
        <v>893</v>
      </c>
      <c r="N223" s="263" t="s">
        <v>893</v>
      </c>
      <c r="O223" s="263" t="s">
        <v>893</v>
      </c>
      <c r="P223" s="263" t="s">
        <v>893</v>
      </c>
      <c r="Q223" s="263" t="s">
        <v>893</v>
      </c>
      <c r="R223" s="263" t="s">
        <v>893</v>
      </c>
      <c r="S223" s="774" t="s">
        <v>893</v>
      </c>
      <c r="U223" s="172" t="s">
        <v>840</v>
      </c>
    </row>
    <row r="224" spans="1:21" ht="12.6" customHeight="1">
      <c r="A224" s="172"/>
      <c r="B224" s="167" t="s">
        <v>842</v>
      </c>
      <c r="C224" s="586"/>
      <c r="D224" s="586"/>
      <c r="E224" s="586"/>
      <c r="F224" s="586"/>
      <c r="G224" s="586"/>
      <c r="H224" s="586"/>
      <c r="I224" s="586"/>
      <c r="J224" s="586"/>
      <c r="K224" s="586"/>
      <c r="L224" s="586"/>
      <c r="M224" s="586"/>
      <c r="N224" s="586"/>
      <c r="O224" s="586"/>
      <c r="P224" s="586"/>
      <c r="Q224" s="586"/>
      <c r="R224" s="586"/>
      <c r="S224" s="769"/>
      <c r="U224" s="172" t="s">
        <v>842</v>
      </c>
    </row>
    <row r="225" spans="1:21" ht="12.6" customHeight="1">
      <c r="A225" s="172"/>
      <c r="B225" s="167" t="s">
        <v>843</v>
      </c>
      <c r="C225" s="586">
        <v>1</v>
      </c>
      <c r="D225" s="263" t="s">
        <v>893</v>
      </c>
      <c r="E225" s="263" t="s">
        <v>893</v>
      </c>
      <c r="F225" s="263" t="s">
        <v>893</v>
      </c>
      <c r="G225" s="263" t="s">
        <v>893</v>
      </c>
      <c r="H225" s="263" t="s">
        <v>893</v>
      </c>
      <c r="I225" s="263" t="s">
        <v>893</v>
      </c>
      <c r="J225" s="263" t="s">
        <v>893</v>
      </c>
      <c r="K225" s="263" t="s">
        <v>893</v>
      </c>
      <c r="L225" s="263" t="s">
        <v>893</v>
      </c>
      <c r="M225" s="263" t="s">
        <v>893</v>
      </c>
      <c r="N225" s="263" t="s">
        <v>893</v>
      </c>
      <c r="O225" s="263" t="s">
        <v>893</v>
      </c>
      <c r="P225" s="263" t="s">
        <v>893</v>
      </c>
      <c r="Q225" s="263" t="s">
        <v>893</v>
      </c>
      <c r="R225" s="263" t="s">
        <v>893</v>
      </c>
      <c r="S225" s="774" t="s">
        <v>893</v>
      </c>
      <c r="U225" s="172" t="s">
        <v>843</v>
      </c>
    </row>
    <row r="226" spans="1:21" ht="12.6" customHeight="1">
      <c r="A226" s="172"/>
      <c r="B226" s="770"/>
      <c r="C226" s="586"/>
      <c r="D226" s="586"/>
      <c r="E226" s="586"/>
      <c r="F226" s="586"/>
      <c r="G226" s="586"/>
      <c r="H226" s="586"/>
      <c r="I226" s="586"/>
      <c r="J226" s="586"/>
      <c r="K226" s="586"/>
      <c r="L226" s="586"/>
      <c r="M226" s="586"/>
      <c r="N226" s="586"/>
      <c r="O226" s="586"/>
      <c r="P226" s="586"/>
      <c r="Q226" s="586"/>
      <c r="R226" s="586"/>
      <c r="S226" s="769"/>
    </row>
    <row r="227" spans="1:21" ht="12.6" customHeight="1">
      <c r="A227" s="172"/>
      <c r="B227" s="110" t="s">
        <v>2490</v>
      </c>
      <c r="C227" s="586">
        <v>484</v>
      </c>
      <c r="D227" s="586">
        <v>99</v>
      </c>
      <c r="E227" s="586">
        <v>104</v>
      </c>
      <c r="F227" s="586">
        <v>23</v>
      </c>
      <c r="G227" s="586">
        <v>4</v>
      </c>
      <c r="H227" s="586">
        <v>2</v>
      </c>
      <c r="I227" s="586">
        <v>20</v>
      </c>
      <c r="J227" s="586">
        <v>29</v>
      </c>
      <c r="K227" s="586">
        <v>10</v>
      </c>
      <c r="L227" s="586">
        <v>39</v>
      </c>
      <c r="M227" s="586">
        <v>77</v>
      </c>
      <c r="N227" s="586">
        <v>10</v>
      </c>
      <c r="O227" s="586">
        <v>3</v>
      </c>
      <c r="P227" s="586">
        <v>28</v>
      </c>
      <c r="Q227" s="586">
        <v>11</v>
      </c>
      <c r="R227" s="586">
        <v>12</v>
      </c>
      <c r="S227" s="769">
        <v>13</v>
      </c>
      <c r="T227" s="90" t="s">
        <v>127</v>
      </c>
    </row>
    <row r="228" spans="1:21" ht="12.6" customHeight="1">
      <c r="A228" s="172"/>
      <c r="B228" s="167"/>
      <c r="C228" s="586"/>
      <c r="D228" s="586"/>
      <c r="E228" s="586"/>
      <c r="F228" s="586"/>
      <c r="G228" s="586"/>
      <c r="H228" s="586"/>
      <c r="I228" s="586"/>
      <c r="J228" s="586"/>
      <c r="K228" s="586"/>
      <c r="L228" s="586"/>
      <c r="M228" s="586"/>
      <c r="N228" s="586"/>
      <c r="O228" s="586"/>
      <c r="P228" s="586"/>
      <c r="Q228" s="586"/>
      <c r="R228" s="586"/>
      <c r="S228" s="769"/>
    </row>
    <row r="229" spans="1:21" ht="12.6" customHeight="1">
      <c r="A229" s="172"/>
      <c r="B229" s="167"/>
      <c r="C229" s="586"/>
      <c r="D229" s="586"/>
      <c r="E229" s="586"/>
      <c r="F229" s="586"/>
      <c r="G229" s="586"/>
      <c r="H229" s="586"/>
      <c r="I229" s="586"/>
      <c r="J229" s="586"/>
      <c r="K229" s="586"/>
      <c r="L229" s="586"/>
      <c r="M229" s="586"/>
      <c r="N229" s="586"/>
      <c r="O229" s="586"/>
      <c r="P229" s="586"/>
      <c r="Q229" s="586"/>
      <c r="R229" s="586"/>
      <c r="S229" s="769"/>
      <c r="U229" s="92"/>
    </row>
    <row r="230" spans="1:21" ht="12.6" customHeight="1">
      <c r="A230" s="172"/>
      <c r="B230" s="110" t="s">
        <v>2491</v>
      </c>
      <c r="C230" s="586"/>
      <c r="D230" s="586"/>
      <c r="E230" s="586"/>
      <c r="F230" s="586"/>
      <c r="G230" s="586"/>
      <c r="H230" s="586"/>
      <c r="I230" s="586"/>
      <c r="J230" s="586"/>
      <c r="K230" s="586"/>
      <c r="L230" s="586"/>
      <c r="M230" s="586"/>
      <c r="N230" s="586"/>
      <c r="O230" s="586"/>
      <c r="P230" s="586"/>
      <c r="Q230" s="586"/>
      <c r="R230" s="586"/>
      <c r="S230" s="769"/>
      <c r="U230" s="92" t="s">
        <v>2492</v>
      </c>
    </row>
    <row r="231" spans="1:21" ht="12.6" customHeight="1">
      <c r="A231" s="172"/>
      <c r="B231" s="110" t="s">
        <v>2493</v>
      </c>
      <c r="C231" s="586">
        <v>54</v>
      </c>
      <c r="D231" s="586">
        <v>8</v>
      </c>
      <c r="E231" s="586">
        <v>21</v>
      </c>
      <c r="F231" s="586">
        <v>2</v>
      </c>
      <c r="G231" s="586">
        <v>0</v>
      </c>
      <c r="H231" s="586">
        <v>0</v>
      </c>
      <c r="I231" s="586">
        <v>2</v>
      </c>
      <c r="J231" s="586">
        <v>1</v>
      </c>
      <c r="K231" s="586">
        <v>0</v>
      </c>
      <c r="L231" s="586">
        <v>2</v>
      </c>
      <c r="M231" s="586">
        <v>5</v>
      </c>
      <c r="N231" s="586">
        <v>2</v>
      </c>
      <c r="O231" s="586">
        <v>0</v>
      </c>
      <c r="P231" s="586">
        <v>6</v>
      </c>
      <c r="Q231" s="586">
        <v>1</v>
      </c>
      <c r="R231" s="586">
        <v>2</v>
      </c>
      <c r="S231" s="769">
        <v>2</v>
      </c>
      <c r="U231" s="172" t="s">
        <v>279</v>
      </c>
    </row>
    <row r="232" spans="1:21" ht="12.6" customHeight="1">
      <c r="C232" s="124"/>
      <c r="D232" s="124"/>
      <c r="E232" s="124"/>
      <c r="F232" s="124"/>
      <c r="G232" s="124"/>
      <c r="H232" s="124"/>
      <c r="I232" s="124"/>
      <c r="J232" s="124"/>
      <c r="K232" s="124"/>
      <c r="L232" s="124"/>
      <c r="M232" s="124"/>
      <c r="N232" s="124"/>
      <c r="O232" s="124"/>
      <c r="P232" s="124"/>
      <c r="Q232" s="124"/>
      <c r="R232" s="124"/>
      <c r="S232" s="124"/>
    </row>
    <row r="233" spans="1:21" ht="12.6" customHeight="1"/>
    <row r="234" spans="1:21" ht="12.6" customHeight="1"/>
    <row r="235" spans="1:21" ht="12.6" customHeight="1"/>
    <row r="236" spans="1:21" ht="12.6" customHeight="1"/>
    <row r="237" spans="1:21" ht="12.6" customHeight="1"/>
    <row r="238" spans="1:21" s="24" customFormat="1" ht="12.6" customHeight="1">
      <c r="A238" s="1584" t="s">
        <v>586</v>
      </c>
      <c r="B238" s="1584"/>
      <c r="C238" s="771"/>
      <c r="D238" s="48"/>
      <c r="E238" s="48"/>
      <c r="F238" s="48"/>
      <c r="G238" s="48"/>
      <c r="H238" s="48"/>
      <c r="I238" s="48"/>
      <c r="J238" s="48"/>
      <c r="K238" s="48"/>
      <c r="L238" s="1584" t="s">
        <v>586</v>
      </c>
      <c r="M238" s="1584"/>
      <c r="N238" s="1584"/>
      <c r="O238" s="1584"/>
      <c r="P238" s="1584"/>
      <c r="Q238" s="1584"/>
      <c r="R238" s="48"/>
      <c r="S238" s="48"/>
      <c r="T238" s="213"/>
      <c r="U238" s="772"/>
    </row>
  </sheetData>
  <mergeCells count="8">
    <mergeCell ref="A238:B238"/>
    <mergeCell ref="L238:Q238"/>
    <mergeCell ref="A66:B66"/>
    <mergeCell ref="L66:Q66"/>
    <mergeCell ref="A124:B124"/>
    <mergeCell ref="L124:Q124"/>
    <mergeCell ref="A181:B181"/>
    <mergeCell ref="L181:Q181"/>
  </mergeCells>
  <pageMargins left="0.7" right="0.7" top="0.78740157499999996" bottom="0.78740157499999996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31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9"/>
  <cols>
    <col min="1" max="1" width="2.28515625" style="24" customWidth="1"/>
    <col min="2" max="2" width="26.5703125" style="24" customWidth="1"/>
    <col min="3" max="3" width="2.140625" style="456" customWidth="1"/>
    <col min="4" max="4" width="5.5703125" style="48" customWidth="1"/>
    <col min="5" max="5" width="5" style="48" customWidth="1"/>
    <col min="6" max="15" width="4.42578125" style="48" customWidth="1"/>
    <col min="16" max="17" width="5.5703125" style="48" customWidth="1"/>
    <col min="18" max="16384" width="11.42578125" style="24"/>
  </cols>
  <sheetData>
    <row r="1" spans="1:17" s="288" customFormat="1" ht="11.25" customHeight="1">
      <c r="A1" s="16" t="s">
        <v>2444</v>
      </c>
      <c r="B1" s="60"/>
      <c r="C1" s="60"/>
      <c r="D1" s="776"/>
      <c r="E1" s="24"/>
      <c r="F1" s="777"/>
      <c r="G1" s="777"/>
      <c r="H1" s="777"/>
      <c r="I1" s="24"/>
      <c r="J1" s="777"/>
      <c r="K1" s="777"/>
      <c r="L1" s="777"/>
      <c r="M1" s="777"/>
      <c r="N1" s="777"/>
      <c r="O1" s="777"/>
      <c r="P1" s="777"/>
      <c r="Q1" s="777"/>
    </row>
    <row r="2" spans="1:17" s="90" customFormat="1" ht="7.5" customHeight="1">
      <c r="A2" s="19"/>
      <c r="B2" s="19"/>
      <c r="C2" s="19"/>
      <c r="D2" s="777"/>
      <c r="E2" s="777"/>
      <c r="F2" s="777"/>
      <c r="G2" s="777"/>
      <c r="H2" s="777"/>
      <c r="I2" s="777"/>
      <c r="J2" s="777"/>
      <c r="K2" s="777"/>
      <c r="L2" s="777"/>
      <c r="M2" s="777"/>
      <c r="N2" s="777"/>
      <c r="O2" s="777"/>
      <c r="P2" s="777"/>
      <c r="Q2" s="777"/>
    </row>
    <row r="3" spans="1:17" s="186" customFormat="1" ht="11.1" customHeight="1">
      <c r="A3" s="77" t="s">
        <v>2494</v>
      </c>
      <c r="B3" s="19"/>
      <c r="C3" s="19"/>
      <c r="D3" s="777"/>
      <c r="E3" s="777"/>
      <c r="F3" s="777"/>
      <c r="G3" s="777"/>
      <c r="H3" s="777"/>
      <c r="I3" s="777"/>
      <c r="J3" s="777"/>
      <c r="K3" s="777"/>
      <c r="L3" s="777"/>
      <c r="M3" s="777"/>
      <c r="N3" s="777"/>
      <c r="O3" s="777"/>
      <c r="P3" s="777"/>
      <c r="Q3" s="777"/>
    </row>
    <row r="4" spans="1:17" s="186" customFormat="1" ht="11.1" customHeight="1">
      <c r="A4" s="77" t="s">
        <v>2495</v>
      </c>
      <c r="B4" s="19"/>
      <c r="C4" s="19"/>
      <c r="D4" s="777"/>
      <c r="E4" s="777"/>
      <c r="F4" s="777"/>
      <c r="G4" s="777"/>
      <c r="H4" s="777"/>
      <c r="I4" s="777"/>
      <c r="J4" s="777"/>
      <c r="K4" s="777"/>
      <c r="L4" s="777"/>
      <c r="M4" s="777"/>
      <c r="N4" s="777"/>
      <c r="O4" s="777"/>
      <c r="P4" s="777"/>
      <c r="Q4" s="777"/>
    </row>
    <row r="5" spans="1:17" ht="7.5" customHeight="1">
      <c r="A5" s="37"/>
      <c r="B5" s="37"/>
      <c r="C5" s="1310"/>
      <c r="D5" s="62"/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</row>
    <row r="6" spans="1:17" ht="10.9" customHeight="1">
      <c r="A6" s="32" t="s">
        <v>153</v>
      </c>
      <c r="B6" s="32"/>
      <c r="C6" s="34"/>
      <c r="D6" s="1315"/>
      <c r="E6" s="473" t="s">
        <v>2496</v>
      </c>
      <c r="F6" s="473"/>
      <c r="G6" s="473"/>
      <c r="H6" s="473"/>
      <c r="I6" s="473"/>
      <c r="J6" s="473"/>
      <c r="K6" s="473"/>
      <c r="L6" s="473"/>
      <c r="M6" s="473"/>
      <c r="N6" s="473"/>
      <c r="O6" s="702"/>
      <c r="P6" s="683" t="s">
        <v>2230</v>
      </c>
      <c r="Q6" s="658"/>
    </row>
    <row r="7" spans="1:17" ht="9" customHeight="1">
      <c r="A7" s="32" t="s">
        <v>2497</v>
      </c>
      <c r="B7" s="32"/>
      <c r="C7" s="34"/>
      <c r="D7" s="1315" t="s">
        <v>2296</v>
      </c>
      <c r="E7" s="1315"/>
      <c r="F7" s="1315"/>
      <c r="G7" s="1315"/>
      <c r="H7" s="1315"/>
      <c r="I7" s="1315"/>
      <c r="J7" s="1315"/>
      <c r="K7" s="1315"/>
      <c r="L7" s="1315"/>
      <c r="M7" s="1315"/>
      <c r="N7" s="1315"/>
      <c r="O7" s="1315"/>
      <c r="P7" s="701" t="s">
        <v>1968</v>
      </c>
      <c r="Q7" s="473"/>
    </row>
    <row r="8" spans="1:17" ht="9" customHeight="1">
      <c r="A8" s="32" t="s">
        <v>419</v>
      </c>
      <c r="B8" s="32"/>
      <c r="C8" s="34"/>
      <c r="D8" s="1315" t="s">
        <v>2498</v>
      </c>
      <c r="E8" s="1315" t="s">
        <v>1969</v>
      </c>
      <c r="F8" s="1315">
        <v>33</v>
      </c>
      <c r="G8" s="1315">
        <v>35</v>
      </c>
      <c r="H8" s="1315">
        <v>37</v>
      </c>
      <c r="I8" s="1315">
        <v>39</v>
      </c>
      <c r="J8" s="1315">
        <v>41</v>
      </c>
      <c r="K8" s="1315">
        <v>43</v>
      </c>
      <c r="L8" s="1315">
        <v>45</v>
      </c>
      <c r="M8" s="1315">
        <v>47</v>
      </c>
      <c r="N8" s="1315">
        <v>49</v>
      </c>
      <c r="O8" s="1315">
        <v>51</v>
      </c>
      <c r="P8" s="1315" t="s">
        <v>1979</v>
      </c>
      <c r="Q8" s="778"/>
    </row>
    <row r="9" spans="1:17" ht="9" customHeight="1">
      <c r="A9" s="32"/>
      <c r="B9" s="32"/>
      <c r="C9" s="34"/>
      <c r="D9" s="1315" t="s">
        <v>2499</v>
      </c>
      <c r="E9" s="1315">
        <v>33</v>
      </c>
      <c r="F9" s="1315" t="s">
        <v>2500</v>
      </c>
      <c r="G9" s="1315" t="s">
        <v>2500</v>
      </c>
      <c r="H9" s="1315" t="s">
        <v>2500</v>
      </c>
      <c r="I9" s="1315" t="s">
        <v>2500</v>
      </c>
      <c r="J9" s="1315" t="s">
        <v>2500</v>
      </c>
      <c r="K9" s="1315" t="s">
        <v>2500</v>
      </c>
      <c r="L9" s="1315" t="s">
        <v>2500</v>
      </c>
      <c r="M9" s="1315" t="s">
        <v>2500</v>
      </c>
      <c r="N9" s="1315" t="s">
        <v>2500</v>
      </c>
      <c r="O9" s="1315" t="s">
        <v>74</v>
      </c>
      <c r="P9" s="1315" t="s">
        <v>2501</v>
      </c>
      <c r="Q9" s="778" t="s">
        <v>2269</v>
      </c>
    </row>
    <row r="10" spans="1:17" ht="9" customHeight="1">
      <c r="A10" s="32" t="s">
        <v>2502</v>
      </c>
      <c r="B10" s="32"/>
      <c r="C10" s="34"/>
      <c r="D10" s="1315" t="s">
        <v>520</v>
      </c>
      <c r="E10" s="1315"/>
      <c r="F10" s="1315">
        <v>35</v>
      </c>
      <c r="G10" s="1315">
        <v>37</v>
      </c>
      <c r="H10" s="1315">
        <v>39</v>
      </c>
      <c r="I10" s="1315">
        <v>41</v>
      </c>
      <c r="J10" s="1315">
        <v>43</v>
      </c>
      <c r="K10" s="1315">
        <v>45</v>
      </c>
      <c r="L10" s="1315">
        <v>47</v>
      </c>
      <c r="M10" s="1315">
        <v>49</v>
      </c>
      <c r="N10" s="1315">
        <v>51</v>
      </c>
      <c r="O10" s="1315" t="s">
        <v>1942</v>
      </c>
      <c r="P10" s="1315" t="s">
        <v>2503</v>
      </c>
      <c r="Q10" s="778"/>
    </row>
    <row r="11" spans="1:17" ht="9" customHeight="1">
      <c r="A11" s="473" t="s">
        <v>1795</v>
      </c>
      <c r="B11" s="473"/>
      <c r="C11" s="702"/>
      <c r="D11" s="1311"/>
      <c r="E11" s="779"/>
      <c r="F11" s="779"/>
      <c r="G11" s="779"/>
      <c r="H11" s="779"/>
      <c r="I11" s="779"/>
      <c r="J11" s="779"/>
      <c r="K11" s="779"/>
      <c r="L11" s="779"/>
      <c r="M11" s="779"/>
      <c r="N11" s="779"/>
      <c r="O11" s="779"/>
      <c r="P11" s="1311" t="s">
        <v>1986</v>
      </c>
      <c r="Q11" s="1310"/>
    </row>
    <row r="12" spans="1:17" ht="9" customHeight="1">
      <c r="C12" s="468"/>
    </row>
    <row r="13" spans="1:17" ht="9" customHeight="1">
      <c r="A13" s="24" t="s">
        <v>420</v>
      </c>
      <c r="C13" s="469"/>
    </row>
    <row r="14" spans="1:17" ht="6.75" customHeight="1">
      <c r="C14" s="469"/>
    </row>
    <row r="15" spans="1:17" ht="9" customHeight="1">
      <c r="B15" s="24" t="s">
        <v>420</v>
      </c>
      <c r="C15" s="469" t="s">
        <v>1800</v>
      </c>
      <c r="D15" s="530">
        <v>3</v>
      </c>
      <c r="E15" s="530">
        <v>0</v>
      </c>
      <c r="F15" s="530">
        <v>0</v>
      </c>
      <c r="G15" s="530">
        <v>0</v>
      </c>
      <c r="H15" s="530">
        <v>0</v>
      </c>
      <c r="I15" s="530">
        <v>1</v>
      </c>
      <c r="J15" s="530">
        <v>2</v>
      </c>
      <c r="K15" s="530">
        <v>0</v>
      </c>
      <c r="L15" s="530">
        <v>0</v>
      </c>
      <c r="M15" s="530">
        <v>0</v>
      </c>
      <c r="N15" s="530">
        <v>0</v>
      </c>
      <c r="O15" s="530">
        <v>0</v>
      </c>
      <c r="P15" s="780">
        <v>41.3</v>
      </c>
      <c r="Q15" s="780">
        <v>41.3</v>
      </c>
    </row>
    <row r="16" spans="1:17" ht="9" customHeight="1">
      <c r="B16" s="24" t="s">
        <v>787</v>
      </c>
      <c r="C16" s="469" t="s">
        <v>1801</v>
      </c>
      <c r="D16" s="530">
        <v>2</v>
      </c>
      <c r="E16" s="530">
        <v>0</v>
      </c>
      <c r="F16" s="530">
        <v>0</v>
      </c>
      <c r="G16" s="530">
        <v>0</v>
      </c>
      <c r="H16" s="530">
        <v>0</v>
      </c>
      <c r="I16" s="530">
        <v>0</v>
      </c>
      <c r="J16" s="530">
        <v>1</v>
      </c>
      <c r="K16" s="530">
        <v>0</v>
      </c>
      <c r="L16" s="530">
        <v>0</v>
      </c>
      <c r="M16" s="530">
        <v>0</v>
      </c>
      <c r="N16" s="530">
        <v>0</v>
      </c>
      <c r="O16" s="530">
        <v>1</v>
      </c>
      <c r="P16" s="780">
        <v>48</v>
      </c>
      <c r="Q16" s="780">
        <v>42</v>
      </c>
    </row>
    <row r="17" spans="2:17" ht="9" customHeight="1">
      <c r="C17" s="469" t="s">
        <v>1802</v>
      </c>
      <c r="D17" s="530">
        <v>5</v>
      </c>
      <c r="E17" s="530">
        <v>0</v>
      </c>
      <c r="F17" s="530">
        <v>0</v>
      </c>
      <c r="G17" s="530">
        <v>0</v>
      </c>
      <c r="H17" s="530">
        <v>0</v>
      </c>
      <c r="I17" s="530">
        <v>1</v>
      </c>
      <c r="J17" s="530">
        <v>3</v>
      </c>
      <c r="K17" s="530">
        <v>0</v>
      </c>
      <c r="L17" s="530">
        <v>0</v>
      </c>
      <c r="M17" s="530">
        <v>0</v>
      </c>
      <c r="N17" s="530">
        <v>0</v>
      </c>
      <c r="O17" s="530">
        <v>1</v>
      </c>
      <c r="P17" s="780">
        <v>44</v>
      </c>
      <c r="Q17" s="780">
        <v>41.5</v>
      </c>
    </row>
    <row r="18" spans="2:17" ht="9" customHeight="1">
      <c r="C18" s="469"/>
      <c r="D18" s="530"/>
      <c r="E18" s="530"/>
      <c r="F18" s="530"/>
      <c r="G18" s="530"/>
      <c r="H18" s="530"/>
      <c r="I18" s="530"/>
      <c r="J18" s="530"/>
      <c r="K18" s="530"/>
      <c r="L18" s="530"/>
      <c r="M18" s="530"/>
      <c r="N18" s="530"/>
      <c r="O18" s="530"/>
      <c r="P18" s="780"/>
      <c r="Q18" s="780"/>
    </row>
    <row r="19" spans="2:17" ht="9" customHeight="1">
      <c r="B19" s="24" t="s">
        <v>769</v>
      </c>
      <c r="C19" s="469" t="s">
        <v>1800</v>
      </c>
      <c r="D19" s="530">
        <v>12</v>
      </c>
      <c r="E19" s="530">
        <v>0</v>
      </c>
      <c r="F19" s="530">
        <v>0</v>
      </c>
      <c r="G19" s="530">
        <v>1</v>
      </c>
      <c r="H19" s="530">
        <v>1</v>
      </c>
      <c r="I19" s="530">
        <v>3</v>
      </c>
      <c r="J19" s="530">
        <v>2</v>
      </c>
      <c r="K19" s="530">
        <v>1</v>
      </c>
      <c r="L19" s="530">
        <v>0</v>
      </c>
      <c r="M19" s="530">
        <v>1</v>
      </c>
      <c r="N19" s="530">
        <v>1</v>
      </c>
      <c r="O19" s="530">
        <v>2</v>
      </c>
      <c r="P19" s="780">
        <v>44.2</v>
      </c>
      <c r="Q19" s="780">
        <v>40.5</v>
      </c>
    </row>
    <row r="20" spans="2:17" ht="9" customHeight="1">
      <c r="C20" s="469" t="s">
        <v>1801</v>
      </c>
      <c r="D20" s="530">
        <v>6</v>
      </c>
      <c r="E20" s="530">
        <v>0</v>
      </c>
      <c r="F20" s="530">
        <v>0</v>
      </c>
      <c r="G20" s="530">
        <v>0</v>
      </c>
      <c r="H20" s="530">
        <v>0</v>
      </c>
      <c r="I20" s="530">
        <v>0</v>
      </c>
      <c r="J20" s="530">
        <v>2</v>
      </c>
      <c r="K20" s="530">
        <v>0</v>
      </c>
      <c r="L20" s="530">
        <v>2</v>
      </c>
      <c r="M20" s="530">
        <v>1</v>
      </c>
      <c r="N20" s="530">
        <v>0</v>
      </c>
      <c r="O20" s="530">
        <v>1</v>
      </c>
      <c r="P20" s="780">
        <v>46.1</v>
      </c>
      <c r="Q20" s="780">
        <v>44.5</v>
      </c>
    </row>
    <row r="21" spans="2:17" ht="9" customHeight="1">
      <c r="C21" s="469" t="s">
        <v>1802</v>
      </c>
      <c r="D21" s="530">
        <v>18</v>
      </c>
      <c r="E21" s="530">
        <v>0</v>
      </c>
      <c r="F21" s="530">
        <v>0</v>
      </c>
      <c r="G21" s="530">
        <v>1</v>
      </c>
      <c r="H21" s="530">
        <v>1</v>
      </c>
      <c r="I21" s="530">
        <v>3</v>
      </c>
      <c r="J21" s="530">
        <v>4</v>
      </c>
      <c r="K21" s="530">
        <v>1</v>
      </c>
      <c r="L21" s="530">
        <v>2</v>
      </c>
      <c r="M21" s="530">
        <v>2</v>
      </c>
      <c r="N21" s="530">
        <v>1</v>
      </c>
      <c r="O21" s="530">
        <v>3</v>
      </c>
      <c r="P21" s="780">
        <v>44.9</v>
      </c>
      <c r="Q21" s="780">
        <v>42</v>
      </c>
    </row>
    <row r="22" spans="2:17" ht="9" customHeight="1">
      <c r="C22" s="469"/>
      <c r="D22" s="530"/>
      <c r="E22" s="530"/>
      <c r="F22" s="530"/>
      <c r="G22" s="530"/>
      <c r="H22" s="530"/>
      <c r="I22" s="530"/>
      <c r="J22" s="530"/>
      <c r="K22" s="530"/>
      <c r="L22" s="530"/>
      <c r="M22" s="530"/>
      <c r="N22" s="530"/>
      <c r="O22" s="530"/>
      <c r="P22" s="780"/>
      <c r="Q22" s="780"/>
    </row>
    <row r="23" spans="2:17" ht="9" customHeight="1">
      <c r="B23" s="24" t="s">
        <v>770</v>
      </c>
      <c r="C23" s="469" t="s">
        <v>1800</v>
      </c>
      <c r="D23" s="530">
        <v>7</v>
      </c>
      <c r="E23" s="530">
        <v>0</v>
      </c>
      <c r="F23" s="530">
        <v>0</v>
      </c>
      <c r="G23" s="530">
        <v>0</v>
      </c>
      <c r="H23" s="530">
        <v>2</v>
      </c>
      <c r="I23" s="530">
        <v>0</v>
      </c>
      <c r="J23" s="530">
        <v>1</v>
      </c>
      <c r="K23" s="530">
        <v>1</v>
      </c>
      <c r="L23" s="530">
        <v>2</v>
      </c>
      <c r="M23" s="530">
        <v>0</v>
      </c>
      <c r="N23" s="530">
        <v>0</v>
      </c>
      <c r="O23" s="530">
        <v>1</v>
      </c>
      <c r="P23" s="781" t="s">
        <v>439</v>
      </c>
      <c r="Q23" s="781" t="s">
        <v>439</v>
      </c>
    </row>
    <row r="24" spans="2:17" ht="9" customHeight="1">
      <c r="C24" s="469" t="s">
        <v>1801</v>
      </c>
      <c r="D24" s="530">
        <v>1</v>
      </c>
      <c r="E24" s="530">
        <v>0</v>
      </c>
      <c r="F24" s="530">
        <v>0</v>
      </c>
      <c r="G24" s="530">
        <v>0</v>
      </c>
      <c r="H24" s="530">
        <v>0</v>
      </c>
      <c r="I24" s="530">
        <v>0</v>
      </c>
      <c r="J24" s="530">
        <v>0</v>
      </c>
      <c r="K24" s="530">
        <v>0</v>
      </c>
      <c r="L24" s="530">
        <v>0</v>
      </c>
      <c r="M24" s="530">
        <v>0</v>
      </c>
      <c r="N24" s="530">
        <v>0</v>
      </c>
      <c r="O24" s="530">
        <v>1</v>
      </c>
      <c r="P24" s="781" t="s">
        <v>439</v>
      </c>
      <c r="Q24" s="781" t="s">
        <v>439</v>
      </c>
    </row>
    <row r="25" spans="2:17" ht="9" customHeight="1">
      <c r="C25" s="469" t="s">
        <v>1802</v>
      </c>
      <c r="D25" s="530">
        <v>8</v>
      </c>
      <c r="E25" s="530">
        <v>0</v>
      </c>
      <c r="F25" s="530">
        <v>0</v>
      </c>
      <c r="G25" s="530">
        <v>0</v>
      </c>
      <c r="H25" s="530">
        <v>2</v>
      </c>
      <c r="I25" s="530">
        <v>0</v>
      </c>
      <c r="J25" s="530">
        <v>1</v>
      </c>
      <c r="K25" s="530">
        <v>1</v>
      </c>
      <c r="L25" s="530">
        <v>2</v>
      </c>
      <c r="M25" s="530">
        <v>0</v>
      </c>
      <c r="N25" s="530">
        <v>0</v>
      </c>
      <c r="O25" s="530">
        <v>2</v>
      </c>
      <c r="P25" s="780">
        <v>44.7</v>
      </c>
      <c r="Q25" s="780">
        <v>44</v>
      </c>
    </row>
    <row r="26" spans="2:17" ht="9" customHeight="1">
      <c r="C26" s="469"/>
      <c r="D26" s="530"/>
      <c r="E26" s="530"/>
      <c r="F26" s="530"/>
      <c r="G26" s="530"/>
      <c r="H26" s="530"/>
      <c r="I26" s="530"/>
      <c r="J26" s="530"/>
      <c r="K26" s="530"/>
      <c r="L26" s="530"/>
      <c r="M26" s="530"/>
      <c r="N26" s="530"/>
      <c r="O26" s="530"/>
      <c r="P26" s="780"/>
      <c r="Q26" s="780"/>
    </row>
    <row r="27" spans="2:17" ht="9" customHeight="1">
      <c r="B27" s="24" t="s">
        <v>771</v>
      </c>
      <c r="C27" s="469" t="s">
        <v>1800</v>
      </c>
      <c r="D27" s="530">
        <v>15</v>
      </c>
      <c r="E27" s="530">
        <v>0</v>
      </c>
      <c r="F27" s="530">
        <v>0</v>
      </c>
      <c r="G27" s="530">
        <v>1</v>
      </c>
      <c r="H27" s="530">
        <v>3</v>
      </c>
      <c r="I27" s="530">
        <v>7</v>
      </c>
      <c r="J27" s="530">
        <v>1</v>
      </c>
      <c r="K27" s="530">
        <v>3</v>
      </c>
      <c r="L27" s="530">
        <v>0</v>
      </c>
      <c r="M27" s="530">
        <v>0</v>
      </c>
      <c r="N27" s="530">
        <v>0</v>
      </c>
      <c r="O27" s="530">
        <v>0</v>
      </c>
      <c r="P27" s="780">
        <v>39.700000000000003</v>
      </c>
      <c r="Q27" s="780">
        <v>39.299999999999997</v>
      </c>
    </row>
    <row r="28" spans="2:17" ht="9" customHeight="1">
      <c r="C28" s="469" t="s">
        <v>1801</v>
      </c>
      <c r="D28" s="530">
        <v>4</v>
      </c>
      <c r="E28" s="530">
        <v>0</v>
      </c>
      <c r="F28" s="530">
        <v>0</v>
      </c>
      <c r="G28" s="530">
        <v>0</v>
      </c>
      <c r="H28" s="530">
        <v>0</v>
      </c>
      <c r="I28" s="530">
        <v>0</v>
      </c>
      <c r="J28" s="530">
        <v>1</v>
      </c>
      <c r="K28" s="530">
        <v>0</v>
      </c>
      <c r="L28" s="530">
        <v>1</v>
      </c>
      <c r="M28" s="530">
        <v>1</v>
      </c>
      <c r="N28" s="530">
        <v>0</v>
      </c>
      <c r="O28" s="530">
        <v>1</v>
      </c>
      <c r="P28" s="780">
        <v>46.8</v>
      </c>
      <c r="Q28" s="780">
        <v>46</v>
      </c>
    </row>
    <row r="29" spans="2:17" ht="9" customHeight="1">
      <c r="C29" s="469" t="s">
        <v>1802</v>
      </c>
      <c r="D29" s="530">
        <v>19</v>
      </c>
      <c r="E29" s="530">
        <v>0</v>
      </c>
      <c r="F29" s="530">
        <v>0</v>
      </c>
      <c r="G29" s="530">
        <v>1</v>
      </c>
      <c r="H29" s="530">
        <v>3</v>
      </c>
      <c r="I29" s="530">
        <v>7</v>
      </c>
      <c r="J29" s="530">
        <v>2</v>
      </c>
      <c r="K29" s="530">
        <v>3</v>
      </c>
      <c r="L29" s="530">
        <v>1</v>
      </c>
      <c r="M29" s="530">
        <v>1</v>
      </c>
      <c r="N29" s="530">
        <v>0</v>
      </c>
      <c r="O29" s="530">
        <v>1</v>
      </c>
      <c r="P29" s="780">
        <v>41.2</v>
      </c>
      <c r="Q29" s="780">
        <v>39.700000000000003</v>
      </c>
    </row>
    <row r="30" spans="2:17" ht="9" customHeight="1">
      <c r="C30" s="469"/>
      <c r="D30" s="530"/>
      <c r="E30" s="530"/>
      <c r="F30" s="530"/>
      <c r="G30" s="530"/>
      <c r="H30" s="530"/>
      <c r="I30" s="530"/>
      <c r="J30" s="530"/>
      <c r="K30" s="530"/>
      <c r="L30" s="530"/>
      <c r="M30" s="530"/>
      <c r="N30" s="530"/>
      <c r="O30" s="530"/>
      <c r="P30" s="780"/>
      <c r="Q30" s="780"/>
    </row>
    <row r="31" spans="2:17" ht="9" customHeight="1">
      <c r="B31" s="24" t="s">
        <v>772</v>
      </c>
      <c r="C31" s="469" t="s">
        <v>1800</v>
      </c>
      <c r="D31" s="530">
        <v>33</v>
      </c>
      <c r="E31" s="530">
        <v>0</v>
      </c>
      <c r="F31" s="530">
        <v>0</v>
      </c>
      <c r="G31" s="530">
        <v>2</v>
      </c>
      <c r="H31" s="530">
        <v>5</v>
      </c>
      <c r="I31" s="530">
        <v>6</v>
      </c>
      <c r="J31" s="530">
        <v>4</v>
      </c>
      <c r="K31" s="530">
        <v>5</v>
      </c>
      <c r="L31" s="530">
        <v>5</v>
      </c>
      <c r="M31" s="530">
        <v>1</v>
      </c>
      <c r="N31" s="530">
        <v>2</v>
      </c>
      <c r="O31" s="530">
        <v>3</v>
      </c>
      <c r="P31" s="780">
        <v>43.1</v>
      </c>
      <c r="Q31" s="780">
        <v>41.5</v>
      </c>
    </row>
    <row r="32" spans="2:17" ht="9" customHeight="1">
      <c r="C32" s="469" t="s">
        <v>1801</v>
      </c>
      <c r="D32" s="530">
        <v>20</v>
      </c>
      <c r="E32" s="530">
        <v>0</v>
      </c>
      <c r="F32" s="530">
        <v>0</v>
      </c>
      <c r="G32" s="530">
        <v>0</v>
      </c>
      <c r="H32" s="530">
        <v>2</v>
      </c>
      <c r="I32" s="530">
        <v>1</v>
      </c>
      <c r="J32" s="530">
        <v>7</v>
      </c>
      <c r="K32" s="530">
        <v>0</v>
      </c>
      <c r="L32" s="530">
        <v>2</v>
      </c>
      <c r="M32" s="530">
        <v>3</v>
      </c>
      <c r="N32" s="530">
        <v>1</v>
      </c>
      <c r="O32" s="530">
        <v>4</v>
      </c>
      <c r="P32" s="780">
        <v>45.6</v>
      </c>
      <c r="Q32" s="780">
        <v>42</v>
      </c>
    </row>
    <row r="33" spans="2:17" ht="9" customHeight="1">
      <c r="C33" s="469" t="s">
        <v>1802</v>
      </c>
      <c r="D33" s="530">
        <v>53</v>
      </c>
      <c r="E33" s="530">
        <v>0</v>
      </c>
      <c r="F33" s="530">
        <v>0</v>
      </c>
      <c r="G33" s="530">
        <v>2</v>
      </c>
      <c r="H33" s="530">
        <v>7</v>
      </c>
      <c r="I33" s="530">
        <v>7</v>
      </c>
      <c r="J33" s="530">
        <v>11</v>
      </c>
      <c r="K33" s="530">
        <v>5</v>
      </c>
      <c r="L33" s="530">
        <v>7</v>
      </c>
      <c r="M33" s="530">
        <v>4</v>
      </c>
      <c r="N33" s="530">
        <v>3</v>
      </c>
      <c r="O33" s="530">
        <v>7</v>
      </c>
      <c r="P33" s="780">
        <v>44</v>
      </c>
      <c r="Q33" s="780">
        <v>41.9</v>
      </c>
    </row>
    <row r="34" spans="2:17" ht="9" customHeight="1">
      <c r="C34" s="469"/>
      <c r="D34" s="530"/>
      <c r="E34" s="530"/>
      <c r="F34" s="530"/>
      <c r="G34" s="530"/>
      <c r="H34" s="530"/>
      <c r="I34" s="530"/>
      <c r="J34" s="530"/>
      <c r="K34" s="530"/>
      <c r="L34" s="530"/>
      <c r="M34" s="530"/>
      <c r="N34" s="530"/>
      <c r="O34" s="530"/>
      <c r="P34" s="780"/>
      <c r="Q34" s="780"/>
    </row>
    <row r="35" spans="2:17" ht="9" customHeight="1">
      <c r="B35" s="24" t="s">
        <v>2320</v>
      </c>
      <c r="C35" s="469" t="s">
        <v>1800</v>
      </c>
      <c r="D35" s="530">
        <v>6</v>
      </c>
      <c r="E35" s="530">
        <v>0</v>
      </c>
      <c r="F35" s="530">
        <v>0</v>
      </c>
      <c r="G35" s="530">
        <v>1</v>
      </c>
      <c r="H35" s="530">
        <v>1</v>
      </c>
      <c r="I35" s="530">
        <v>0</v>
      </c>
      <c r="J35" s="530">
        <v>2</v>
      </c>
      <c r="K35" s="530">
        <v>1</v>
      </c>
      <c r="L35" s="530">
        <v>1</v>
      </c>
      <c r="M35" s="530">
        <v>0</v>
      </c>
      <c r="N35" s="530">
        <v>0</v>
      </c>
      <c r="O35" s="530">
        <v>0</v>
      </c>
      <c r="P35" s="780">
        <v>40.799999999999997</v>
      </c>
      <c r="Q35" s="780">
        <v>41</v>
      </c>
    </row>
    <row r="36" spans="2:17" ht="9" customHeight="1">
      <c r="B36" s="24" t="s">
        <v>2504</v>
      </c>
      <c r="C36" s="469" t="s">
        <v>1801</v>
      </c>
      <c r="D36" s="530">
        <v>8</v>
      </c>
      <c r="E36" s="530">
        <v>0</v>
      </c>
      <c r="F36" s="530">
        <v>1</v>
      </c>
      <c r="G36" s="530">
        <v>0</v>
      </c>
      <c r="H36" s="530">
        <v>2</v>
      </c>
      <c r="I36" s="530">
        <v>2</v>
      </c>
      <c r="J36" s="530">
        <v>0</v>
      </c>
      <c r="K36" s="530">
        <v>0</v>
      </c>
      <c r="L36" s="530">
        <v>1</v>
      </c>
      <c r="M36" s="530">
        <v>1</v>
      </c>
      <c r="N36" s="530">
        <v>0</v>
      </c>
      <c r="O36" s="530">
        <v>1</v>
      </c>
      <c r="P36" s="780">
        <v>42.1</v>
      </c>
      <c r="Q36" s="780">
        <v>39</v>
      </c>
    </row>
    <row r="37" spans="2:17" ht="9" customHeight="1">
      <c r="C37" s="469" t="s">
        <v>1802</v>
      </c>
      <c r="D37" s="530">
        <v>14</v>
      </c>
      <c r="E37" s="530">
        <v>0</v>
      </c>
      <c r="F37" s="530">
        <v>1</v>
      </c>
      <c r="G37" s="530">
        <v>1</v>
      </c>
      <c r="H37" s="530">
        <v>3</v>
      </c>
      <c r="I37" s="530">
        <v>2</v>
      </c>
      <c r="J37" s="530">
        <v>2</v>
      </c>
      <c r="K37" s="530">
        <v>1</v>
      </c>
      <c r="L37" s="530">
        <v>2</v>
      </c>
      <c r="M37" s="530">
        <v>1</v>
      </c>
      <c r="N37" s="530">
        <v>0</v>
      </c>
      <c r="O37" s="530">
        <v>1</v>
      </c>
      <c r="P37" s="780">
        <v>41.5</v>
      </c>
      <c r="Q37" s="780">
        <v>40</v>
      </c>
    </row>
    <row r="38" spans="2:17" ht="9" customHeight="1">
      <c r="C38" s="469"/>
      <c r="D38" s="530"/>
      <c r="E38" s="530"/>
      <c r="F38" s="530"/>
      <c r="G38" s="530"/>
      <c r="H38" s="530"/>
      <c r="I38" s="530"/>
      <c r="J38" s="530"/>
      <c r="K38" s="530"/>
      <c r="L38" s="530"/>
      <c r="M38" s="530"/>
      <c r="N38" s="530"/>
      <c r="O38" s="530"/>
      <c r="P38" s="780"/>
      <c r="Q38" s="780"/>
    </row>
    <row r="39" spans="2:17" ht="9" customHeight="1">
      <c r="B39" s="24" t="s">
        <v>776</v>
      </c>
      <c r="C39" s="469" t="s">
        <v>1800</v>
      </c>
      <c r="D39" s="530">
        <v>3</v>
      </c>
      <c r="E39" s="530">
        <v>0</v>
      </c>
      <c r="F39" s="530">
        <v>0</v>
      </c>
      <c r="G39" s="530">
        <v>0</v>
      </c>
      <c r="H39" s="530">
        <v>0</v>
      </c>
      <c r="I39" s="530">
        <v>0</v>
      </c>
      <c r="J39" s="530">
        <v>0</v>
      </c>
      <c r="K39" s="530">
        <v>0</v>
      </c>
      <c r="L39" s="530">
        <v>0</v>
      </c>
      <c r="M39" s="530">
        <v>0</v>
      </c>
      <c r="N39" s="530">
        <v>2</v>
      </c>
      <c r="O39" s="530">
        <v>1</v>
      </c>
      <c r="P39" s="781" t="s">
        <v>439</v>
      </c>
      <c r="Q39" s="781" t="s">
        <v>439</v>
      </c>
    </row>
    <row r="40" spans="2:17" ht="9" customHeight="1">
      <c r="C40" s="469" t="s">
        <v>1801</v>
      </c>
      <c r="D40" s="530">
        <v>1</v>
      </c>
      <c r="E40" s="530">
        <v>0</v>
      </c>
      <c r="F40" s="530">
        <v>0</v>
      </c>
      <c r="G40" s="530">
        <v>0</v>
      </c>
      <c r="H40" s="530">
        <v>0</v>
      </c>
      <c r="I40" s="530">
        <v>0</v>
      </c>
      <c r="J40" s="530">
        <v>1</v>
      </c>
      <c r="K40" s="530">
        <v>0</v>
      </c>
      <c r="L40" s="530">
        <v>0</v>
      </c>
      <c r="M40" s="530">
        <v>0</v>
      </c>
      <c r="N40" s="530">
        <v>0</v>
      </c>
      <c r="O40" s="530">
        <v>0</v>
      </c>
      <c r="P40" s="781" t="s">
        <v>439</v>
      </c>
      <c r="Q40" s="781" t="s">
        <v>439</v>
      </c>
    </row>
    <row r="41" spans="2:17" ht="9" customHeight="1">
      <c r="C41" s="469" t="s">
        <v>1802</v>
      </c>
      <c r="D41" s="530">
        <v>4</v>
      </c>
      <c r="E41" s="530">
        <v>0</v>
      </c>
      <c r="F41" s="530">
        <v>0</v>
      </c>
      <c r="G41" s="530">
        <v>0</v>
      </c>
      <c r="H41" s="530">
        <v>0</v>
      </c>
      <c r="I41" s="530">
        <v>0</v>
      </c>
      <c r="J41" s="530">
        <v>1</v>
      </c>
      <c r="K41" s="530">
        <v>0</v>
      </c>
      <c r="L41" s="530">
        <v>0</v>
      </c>
      <c r="M41" s="530">
        <v>0</v>
      </c>
      <c r="N41" s="530">
        <v>2</v>
      </c>
      <c r="O41" s="530">
        <v>1</v>
      </c>
      <c r="P41" s="780">
        <v>51.2</v>
      </c>
      <c r="Q41" s="780">
        <v>49</v>
      </c>
    </row>
    <row r="42" spans="2:17" ht="9" customHeight="1">
      <c r="C42" s="469"/>
      <c r="D42" s="530"/>
      <c r="E42" s="530"/>
      <c r="F42" s="530"/>
      <c r="G42" s="530"/>
      <c r="H42" s="530"/>
      <c r="I42" s="530"/>
      <c r="J42" s="530"/>
      <c r="K42" s="530"/>
      <c r="L42" s="530"/>
      <c r="M42" s="530"/>
      <c r="N42" s="530"/>
      <c r="O42" s="530"/>
      <c r="P42" s="780"/>
      <c r="Q42" s="780"/>
    </row>
    <row r="43" spans="2:17" ht="9" customHeight="1">
      <c r="B43" s="24" t="s">
        <v>2322</v>
      </c>
      <c r="C43" s="469" t="s">
        <v>1800</v>
      </c>
      <c r="D43" s="530">
        <v>19</v>
      </c>
      <c r="E43" s="530">
        <v>0</v>
      </c>
      <c r="F43" s="530">
        <v>0</v>
      </c>
      <c r="G43" s="530">
        <v>1</v>
      </c>
      <c r="H43" s="530">
        <v>4</v>
      </c>
      <c r="I43" s="530">
        <v>2</v>
      </c>
      <c r="J43" s="530">
        <v>4</v>
      </c>
      <c r="K43" s="530">
        <v>1</v>
      </c>
      <c r="L43" s="530">
        <v>4</v>
      </c>
      <c r="M43" s="530">
        <v>2</v>
      </c>
      <c r="N43" s="530">
        <v>1</v>
      </c>
      <c r="O43" s="530">
        <v>0</v>
      </c>
      <c r="P43" s="780">
        <v>42.1</v>
      </c>
      <c r="Q43" s="780">
        <v>40.6</v>
      </c>
    </row>
    <row r="44" spans="2:17" ht="9" customHeight="1">
      <c r="B44" s="24" t="s">
        <v>2505</v>
      </c>
      <c r="C44" s="469" t="s">
        <v>1801</v>
      </c>
      <c r="D44" s="530">
        <v>14</v>
      </c>
      <c r="E44" s="530">
        <v>0</v>
      </c>
      <c r="F44" s="530">
        <v>0</v>
      </c>
      <c r="G44" s="530">
        <v>0</v>
      </c>
      <c r="H44" s="530">
        <v>2</v>
      </c>
      <c r="I44" s="530">
        <v>2</v>
      </c>
      <c r="J44" s="530">
        <v>1</v>
      </c>
      <c r="K44" s="530">
        <v>3</v>
      </c>
      <c r="L44" s="530">
        <v>1</v>
      </c>
      <c r="M44" s="530">
        <v>4</v>
      </c>
      <c r="N44" s="530">
        <v>0</v>
      </c>
      <c r="O44" s="530">
        <v>1</v>
      </c>
      <c r="P44" s="780">
        <v>43.9</v>
      </c>
      <c r="Q44" s="780">
        <v>43.5</v>
      </c>
    </row>
    <row r="45" spans="2:17" ht="9" customHeight="1">
      <c r="C45" s="469" t="s">
        <v>1802</v>
      </c>
      <c r="D45" s="530">
        <v>33</v>
      </c>
      <c r="E45" s="530">
        <v>0</v>
      </c>
      <c r="F45" s="530">
        <v>0</v>
      </c>
      <c r="G45" s="530">
        <v>1</v>
      </c>
      <c r="H45" s="530">
        <v>6</v>
      </c>
      <c r="I45" s="530">
        <v>4</v>
      </c>
      <c r="J45" s="530">
        <v>5</v>
      </c>
      <c r="K45" s="530">
        <v>4</v>
      </c>
      <c r="L45" s="530">
        <v>5</v>
      </c>
      <c r="M45" s="530">
        <v>6</v>
      </c>
      <c r="N45" s="530">
        <v>1</v>
      </c>
      <c r="O45" s="530">
        <v>1</v>
      </c>
      <c r="P45" s="780">
        <v>42.9</v>
      </c>
      <c r="Q45" s="780">
        <v>42.5</v>
      </c>
    </row>
    <row r="46" spans="2:17" ht="9" customHeight="1">
      <c r="C46" s="469"/>
      <c r="D46" s="530"/>
      <c r="E46" s="530"/>
      <c r="F46" s="530"/>
      <c r="G46" s="530"/>
      <c r="H46" s="530"/>
      <c r="I46" s="530"/>
      <c r="J46" s="530"/>
      <c r="K46" s="530"/>
      <c r="L46" s="530"/>
      <c r="M46" s="530"/>
      <c r="N46" s="530"/>
      <c r="O46" s="530"/>
      <c r="P46" s="780"/>
      <c r="Q46" s="780"/>
    </row>
    <row r="47" spans="2:17" ht="9" customHeight="1">
      <c r="B47" s="24" t="s">
        <v>779</v>
      </c>
      <c r="C47" s="469" t="s">
        <v>1800</v>
      </c>
      <c r="D47" s="530">
        <v>9</v>
      </c>
      <c r="E47" s="530">
        <v>0</v>
      </c>
      <c r="F47" s="530">
        <v>0</v>
      </c>
      <c r="G47" s="530">
        <v>1</v>
      </c>
      <c r="H47" s="530">
        <v>3</v>
      </c>
      <c r="I47" s="530">
        <v>0</v>
      </c>
      <c r="J47" s="530">
        <v>1</v>
      </c>
      <c r="K47" s="530">
        <v>1</v>
      </c>
      <c r="L47" s="530">
        <v>0</v>
      </c>
      <c r="M47" s="530">
        <v>0</v>
      </c>
      <c r="N47" s="530">
        <v>1</v>
      </c>
      <c r="O47" s="530">
        <v>2</v>
      </c>
      <c r="P47" s="780">
        <v>45.1</v>
      </c>
      <c r="Q47" s="780">
        <v>40.5</v>
      </c>
    </row>
    <row r="48" spans="2:17" ht="9" customHeight="1">
      <c r="C48" s="469" t="s">
        <v>1801</v>
      </c>
      <c r="D48" s="530">
        <v>9</v>
      </c>
      <c r="E48" s="530">
        <v>0</v>
      </c>
      <c r="F48" s="530">
        <v>0</v>
      </c>
      <c r="G48" s="530">
        <v>1</v>
      </c>
      <c r="H48" s="530">
        <v>2</v>
      </c>
      <c r="I48" s="530">
        <v>2</v>
      </c>
      <c r="J48" s="530">
        <v>2</v>
      </c>
      <c r="K48" s="530">
        <v>1</v>
      </c>
      <c r="L48" s="530">
        <v>1</v>
      </c>
      <c r="M48" s="530">
        <v>0</v>
      </c>
      <c r="N48" s="530">
        <v>0</v>
      </c>
      <c r="O48" s="530">
        <v>0</v>
      </c>
      <c r="P48" s="780">
        <v>40</v>
      </c>
      <c r="Q48" s="780">
        <v>39.5</v>
      </c>
    </row>
    <row r="49" spans="2:17" ht="9" customHeight="1">
      <c r="C49" s="469" t="s">
        <v>1802</v>
      </c>
      <c r="D49" s="530">
        <v>18</v>
      </c>
      <c r="E49" s="530">
        <v>0</v>
      </c>
      <c r="F49" s="530">
        <v>0</v>
      </c>
      <c r="G49" s="530">
        <v>2</v>
      </c>
      <c r="H49" s="530">
        <v>5</v>
      </c>
      <c r="I49" s="530">
        <v>2</v>
      </c>
      <c r="J49" s="530">
        <v>3</v>
      </c>
      <c r="K49" s="530">
        <v>2</v>
      </c>
      <c r="L49" s="530">
        <v>1</v>
      </c>
      <c r="M49" s="530">
        <v>0</v>
      </c>
      <c r="N49" s="530">
        <v>1</v>
      </c>
      <c r="O49" s="530">
        <v>2</v>
      </c>
      <c r="P49" s="780">
        <v>42.6</v>
      </c>
      <c r="Q49" s="780">
        <v>40</v>
      </c>
    </row>
    <row r="50" spans="2:17" ht="9" customHeight="1">
      <c r="C50" s="469"/>
      <c r="D50" s="530"/>
      <c r="E50" s="530"/>
      <c r="F50" s="530"/>
      <c r="G50" s="530"/>
      <c r="H50" s="530"/>
      <c r="I50" s="530"/>
      <c r="J50" s="530"/>
      <c r="K50" s="530"/>
      <c r="L50" s="530"/>
      <c r="M50" s="530"/>
      <c r="N50" s="530"/>
      <c r="O50" s="530"/>
      <c r="P50" s="780"/>
      <c r="Q50" s="780"/>
    </row>
    <row r="51" spans="2:17" ht="9" customHeight="1">
      <c r="B51" s="24" t="s">
        <v>780</v>
      </c>
      <c r="C51" s="469" t="s">
        <v>1800</v>
      </c>
      <c r="D51" s="530">
        <v>3</v>
      </c>
      <c r="E51" s="530">
        <v>0</v>
      </c>
      <c r="F51" s="530">
        <v>0</v>
      </c>
      <c r="G51" s="530">
        <v>0</v>
      </c>
      <c r="H51" s="530">
        <v>1</v>
      </c>
      <c r="I51" s="530">
        <v>0</v>
      </c>
      <c r="J51" s="530">
        <v>1</v>
      </c>
      <c r="K51" s="530">
        <v>1</v>
      </c>
      <c r="L51" s="530">
        <v>0</v>
      </c>
      <c r="M51" s="530">
        <v>0</v>
      </c>
      <c r="N51" s="530">
        <v>0</v>
      </c>
      <c r="O51" s="530">
        <v>0</v>
      </c>
      <c r="P51" s="780">
        <v>40.6</v>
      </c>
      <c r="Q51" s="780">
        <v>41.5</v>
      </c>
    </row>
    <row r="52" spans="2:17" ht="9" customHeight="1">
      <c r="C52" s="469" t="s">
        <v>1801</v>
      </c>
      <c r="D52" s="530">
        <v>6</v>
      </c>
      <c r="E52" s="530">
        <v>0</v>
      </c>
      <c r="F52" s="530">
        <v>0</v>
      </c>
      <c r="G52" s="530">
        <v>2</v>
      </c>
      <c r="H52" s="530">
        <v>0</v>
      </c>
      <c r="I52" s="530">
        <v>0</v>
      </c>
      <c r="J52" s="530">
        <v>2</v>
      </c>
      <c r="K52" s="530">
        <v>0</v>
      </c>
      <c r="L52" s="530">
        <v>1</v>
      </c>
      <c r="M52" s="530">
        <v>0</v>
      </c>
      <c r="N52" s="530">
        <v>0</v>
      </c>
      <c r="O52" s="530">
        <v>1</v>
      </c>
      <c r="P52" s="780">
        <v>41.7</v>
      </c>
      <c r="Q52" s="780">
        <v>41</v>
      </c>
    </row>
    <row r="53" spans="2:17" ht="9" customHeight="1">
      <c r="C53" s="469" t="s">
        <v>1802</v>
      </c>
      <c r="D53" s="530">
        <v>9</v>
      </c>
      <c r="E53" s="530">
        <v>0</v>
      </c>
      <c r="F53" s="530">
        <v>0</v>
      </c>
      <c r="G53" s="530">
        <v>2</v>
      </c>
      <c r="H53" s="530">
        <v>1</v>
      </c>
      <c r="I53" s="530">
        <v>0</v>
      </c>
      <c r="J53" s="530">
        <v>3</v>
      </c>
      <c r="K53" s="530">
        <v>1</v>
      </c>
      <c r="L53" s="530">
        <v>1</v>
      </c>
      <c r="M53" s="530">
        <v>0</v>
      </c>
      <c r="N53" s="530">
        <v>0</v>
      </c>
      <c r="O53" s="530">
        <v>1</v>
      </c>
      <c r="P53" s="780">
        <v>41.3</v>
      </c>
      <c r="Q53" s="780">
        <v>41.3</v>
      </c>
    </row>
    <row r="54" spans="2:17" ht="9" customHeight="1">
      <c r="C54" s="469"/>
      <c r="D54" s="530"/>
      <c r="E54" s="530"/>
      <c r="F54" s="530"/>
      <c r="G54" s="530"/>
      <c r="H54" s="530"/>
      <c r="I54" s="530"/>
      <c r="J54" s="530"/>
      <c r="K54" s="530"/>
      <c r="L54" s="530"/>
      <c r="M54" s="530"/>
      <c r="N54" s="530"/>
      <c r="O54" s="530"/>
      <c r="P54" s="780"/>
      <c r="Q54" s="780"/>
    </row>
    <row r="55" spans="2:17" ht="9" customHeight="1">
      <c r="B55" s="24" t="s">
        <v>781</v>
      </c>
      <c r="C55" s="469" t="s">
        <v>1801</v>
      </c>
      <c r="D55" s="530">
        <v>1</v>
      </c>
      <c r="E55" s="530">
        <v>0</v>
      </c>
      <c r="F55" s="530">
        <v>0</v>
      </c>
      <c r="G55" s="530">
        <v>0</v>
      </c>
      <c r="H55" s="530">
        <v>0</v>
      </c>
      <c r="I55" s="530">
        <v>0</v>
      </c>
      <c r="J55" s="530">
        <v>1</v>
      </c>
      <c r="K55" s="530">
        <v>0</v>
      </c>
      <c r="L55" s="530">
        <v>0</v>
      </c>
      <c r="M55" s="530">
        <v>0</v>
      </c>
      <c r="N55" s="530">
        <v>0</v>
      </c>
      <c r="O55" s="530">
        <v>0</v>
      </c>
      <c r="P55" s="781" t="s">
        <v>439</v>
      </c>
      <c r="Q55" s="781" t="s">
        <v>439</v>
      </c>
    </row>
    <row r="56" spans="2:17" ht="9" customHeight="1">
      <c r="C56" s="469"/>
      <c r="D56" s="530"/>
      <c r="E56" s="530"/>
      <c r="F56" s="530"/>
      <c r="G56" s="530"/>
      <c r="H56" s="530"/>
      <c r="I56" s="530"/>
      <c r="J56" s="530"/>
      <c r="K56" s="530"/>
      <c r="L56" s="530"/>
      <c r="M56" s="530"/>
      <c r="N56" s="530"/>
      <c r="O56" s="530"/>
      <c r="P56" s="780"/>
      <c r="Q56" s="780"/>
    </row>
    <row r="57" spans="2:17" ht="9" customHeight="1">
      <c r="B57" s="24" t="s">
        <v>2324</v>
      </c>
      <c r="C57" s="469" t="s">
        <v>1800</v>
      </c>
      <c r="D57" s="530">
        <v>4</v>
      </c>
      <c r="E57" s="530">
        <v>0</v>
      </c>
      <c r="F57" s="530">
        <v>0</v>
      </c>
      <c r="G57" s="530">
        <v>0</v>
      </c>
      <c r="H57" s="530">
        <v>0</v>
      </c>
      <c r="I57" s="530">
        <v>1</v>
      </c>
      <c r="J57" s="530">
        <v>0</v>
      </c>
      <c r="K57" s="530">
        <v>0</v>
      </c>
      <c r="L57" s="530">
        <v>0</v>
      </c>
      <c r="M57" s="530">
        <v>0</v>
      </c>
      <c r="N57" s="530">
        <v>0</v>
      </c>
      <c r="O57" s="530">
        <v>3</v>
      </c>
      <c r="P57" s="780">
        <v>51</v>
      </c>
      <c r="Q57" s="780">
        <v>51</v>
      </c>
    </row>
    <row r="58" spans="2:17" ht="9" customHeight="1">
      <c r="B58" s="24" t="s">
        <v>2506</v>
      </c>
      <c r="C58" s="469" t="s">
        <v>1801</v>
      </c>
      <c r="D58" s="530">
        <v>7</v>
      </c>
      <c r="E58" s="530">
        <v>0</v>
      </c>
      <c r="F58" s="530">
        <v>0</v>
      </c>
      <c r="G58" s="530">
        <v>0</v>
      </c>
      <c r="H58" s="530">
        <v>1</v>
      </c>
      <c r="I58" s="530">
        <v>0</v>
      </c>
      <c r="J58" s="530">
        <v>1</v>
      </c>
      <c r="K58" s="530">
        <v>1</v>
      </c>
      <c r="L58" s="530">
        <v>1</v>
      </c>
      <c r="M58" s="530">
        <v>0</v>
      </c>
      <c r="N58" s="530">
        <v>0</v>
      </c>
      <c r="O58" s="530">
        <v>3</v>
      </c>
      <c r="P58" s="780">
        <v>49.6</v>
      </c>
      <c r="Q58" s="780">
        <v>44.5</v>
      </c>
    </row>
    <row r="59" spans="2:17" ht="9" customHeight="1">
      <c r="C59" s="469" t="s">
        <v>1802</v>
      </c>
      <c r="D59" s="530">
        <v>11</v>
      </c>
      <c r="E59" s="530">
        <v>0</v>
      </c>
      <c r="F59" s="530">
        <v>0</v>
      </c>
      <c r="G59" s="530">
        <v>0</v>
      </c>
      <c r="H59" s="530">
        <v>1</v>
      </c>
      <c r="I59" s="530">
        <v>1</v>
      </c>
      <c r="J59" s="530">
        <v>1</v>
      </c>
      <c r="K59" s="530">
        <v>1</v>
      </c>
      <c r="L59" s="530">
        <v>1</v>
      </c>
      <c r="M59" s="530">
        <v>0</v>
      </c>
      <c r="N59" s="530">
        <v>0</v>
      </c>
      <c r="O59" s="530">
        <v>6</v>
      </c>
      <c r="P59" s="780">
        <v>50.1</v>
      </c>
      <c r="Q59" s="780">
        <v>50.5</v>
      </c>
    </row>
    <row r="60" spans="2:17" ht="9" customHeight="1">
      <c r="C60" s="469"/>
      <c r="D60" s="530"/>
      <c r="E60" s="530"/>
      <c r="F60" s="530"/>
      <c r="G60" s="530"/>
      <c r="H60" s="530"/>
      <c r="I60" s="530"/>
      <c r="J60" s="530"/>
      <c r="K60" s="530"/>
      <c r="L60" s="530"/>
      <c r="M60" s="530"/>
      <c r="N60" s="530"/>
      <c r="O60" s="530"/>
      <c r="P60" s="780"/>
      <c r="Q60" s="780"/>
    </row>
    <row r="61" spans="2:17" ht="9" customHeight="1">
      <c r="B61" s="24" t="s">
        <v>784</v>
      </c>
      <c r="C61" s="469" t="s">
        <v>1800</v>
      </c>
      <c r="D61" s="530">
        <v>7</v>
      </c>
      <c r="E61" s="530">
        <v>0</v>
      </c>
      <c r="F61" s="530">
        <v>0</v>
      </c>
      <c r="G61" s="530">
        <v>0</v>
      </c>
      <c r="H61" s="530">
        <v>0</v>
      </c>
      <c r="I61" s="530">
        <v>1</v>
      </c>
      <c r="J61" s="530">
        <v>0</v>
      </c>
      <c r="K61" s="530">
        <v>2</v>
      </c>
      <c r="L61" s="530">
        <v>1</v>
      </c>
      <c r="M61" s="530">
        <v>2</v>
      </c>
      <c r="N61" s="530">
        <v>1</v>
      </c>
      <c r="O61" s="530">
        <v>0</v>
      </c>
      <c r="P61" s="780">
        <v>45.4</v>
      </c>
      <c r="Q61" s="780">
        <v>45.5</v>
      </c>
    </row>
    <row r="62" spans="2:17" ht="9" customHeight="1">
      <c r="C62" s="469" t="s">
        <v>1801</v>
      </c>
      <c r="D62" s="530">
        <v>10</v>
      </c>
      <c r="E62" s="530">
        <v>0</v>
      </c>
      <c r="F62" s="530">
        <v>0</v>
      </c>
      <c r="G62" s="530">
        <v>0</v>
      </c>
      <c r="H62" s="530">
        <v>0</v>
      </c>
      <c r="I62" s="530">
        <v>0</v>
      </c>
      <c r="J62" s="530">
        <v>5</v>
      </c>
      <c r="K62" s="530">
        <v>3</v>
      </c>
      <c r="L62" s="530">
        <v>0</v>
      </c>
      <c r="M62" s="530">
        <v>1</v>
      </c>
      <c r="N62" s="530">
        <v>1</v>
      </c>
      <c r="O62" s="530">
        <v>0</v>
      </c>
      <c r="P62" s="780">
        <v>43.4</v>
      </c>
      <c r="Q62" s="780">
        <v>42</v>
      </c>
    </row>
    <row r="63" spans="2:17" ht="9" customHeight="1">
      <c r="C63" s="469" t="s">
        <v>1802</v>
      </c>
      <c r="D63" s="530">
        <v>17</v>
      </c>
      <c r="E63" s="530">
        <v>0</v>
      </c>
      <c r="F63" s="530">
        <v>0</v>
      </c>
      <c r="G63" s="530">
        <v>0</v>
      </c>
      <c r="H63" s="530">
        <v>0</v>
      </c>
      <c r="I63" s="530">
        <v>1</v>
      </c>
      <c r="J63" s="530">
        <v>5</v>
      </c>
      <c r="K63" s="530">
        <v>5</v>
      </c>
      <c r="L63" s="530">
        <v>1</v>
      </c>
      <c r="M63" s="530">
        <v>3</v>
      </c>
      <c r="N63" s="530">
        <v>2</v>
      </c>
      <c r="O63" s="530">
        <v>0</v>
      </c>
      <c r="P63" s="780">
        <v>44.2</v>
      </c>
      <c r="Q63" s="780">
        <v>42.8</v>
      </c>
    </row>
    <row r="64" spans="2:17" ht="9" customHeight="1">
      <c r="C64" s="469"/>
    </row>
    <row r="65" spans="1:17" ht="9" customHeight="1">
      <c r="B65" s="24" t="s">
        <v>785</v>
      </c>
      <c r="C65" s="469" t="s">
        <v>1800</v>
      </c>
      <c r="D65" s="530">
        <v>1</v>
      </c>
      <c r="E65" s="530">
        <v>0</v>
      </c>
      <c r="F65" s="530">
        <v>0</v>
      </c>
      <c r="G65" s="530">
        <v>0</v>
      </c>
      <c r="H65" s="530">
        <v>0</v>
      </c>
      <c r="I65" s="530">
        <v>0</v>
      </c>
      <c r="J65" s="530">
        <v>0</v>
      </c>
      <c r="K65" s="530">
        <v>0</v>
      </c>
      <c r="L65" s="530">
        <v>0</v>
      </c>
      <c r="M65" s="530">
        <v>1</v>
      </c>
      <c r="N65" s="530">
        <v>0</v>
      </c>
      <c r="O65" s="530">
        <v>0</v>
      </c>
      <c r="P65" s="781" t="s">
        <v>439</v>
      </c>
      <c r="Q65" s="781" t="s">
        <v>439</v>
      </c>
    </row>
    <row r="66" spans="1:17" ht="9" customHeight="1">
      <c r="C66" s="469" t="s">
        <v>1801</v>
      </c>
      <c r="D66" s="530">
        <v>1</v>
      </c>
      <c r="E66" s="530">
        <v>0</v>
      </c>
      <c r="F66" s="530">
        <v>0</v>
      </c>
      <c r="G66" s="530">
        <v>0</v>
      </c>
      <c r="H66" s="530">
        <v>1</v>
      </c>
      <c r="I66" s="530">
        <v>0</v>
      </c>
      <c r="J66" s="530">
        <v>0</v>
      </c>
      <c r="K66" s="530">
        <v>0</v>
      </c>
      <c r="L66" s="530">
        <v>0</v>
      </c>
      <c r="M66" s="530">
        <v>0</v>
      </c>
      <c r="N66" s="530">
        <v>0</v>
      </c>
      <c r="O66" s="530">
        <v>0</v>
      </c>
      <c r="P66" s="781" t="s">
        <v>439</v>
      </c>
      <c r="Q66" s="781" t="s">
        <v>439</v>
      </c>
    </row>
    <row r="67" spans="1:17" ht="9" customHeight="1">
      <c r="C67" s="469" t="s">
        <v>1802</v>
      </c>
      <c r="D67" s="530">
        <v>2</v>
      </c>
      <c r="E67" s="530">
        <v>0</v>
      </c>
      <c r="F67" s="530">
        <v>0</v>
      </c>
      <c r="G67" s="530">
        <v>0</v>
      </c>
      <c r="H67" s="530">
        <v>1</v>
      </c>
      <c r="I67" s="530">
        <v>0</v>
      </c>
      <c r="J67" s="530">
        <v>0</v>
      </c>
      <c r="K67" s="530">
        <v>0</v>
      </c>
      <c r="L67" s="530">
        <v>0</v>
      </c>
      <c r="M67" s="530">
        <v>1</v>
      </c>
      <c r="N67" s="530">
        <v>0</v>
      </c>
      <c r="O67" s="530">
        <v>0</v>
      </c>
      <c r="P67" s="780">
        <v>42.6</v>
      </c>
      <c r="Q67" s="780">
        <v>38</v>
      </c>
    </row>
    <row r="68" spans="1:17" ht="9" customHeight="1">
      <c r="C68" s="469"/>
      <c r="D68" s="530"/>
      <c r="E68" s="530"/>
      <c r="F68" s="530"/>
      <c r="G68" s="530"/>
      <c r="H68" s="530"/>
      <c r="I68" s="530"/>
      <c r="J68" s="530"/>
      <c r="K68" s="530"/>
      <c r="L68" s="530"/>
      <c r="M68" s="530"/>
      <c r="N68" s="530"/>
      <c r="O68" s="530"/>
      <c r="P68" s="780"/>
      <c r="Q68" s="780"/>
    </row>
    <row r="69" spans="1:17" ht="9" customHeight="1">
      <c r="B69" s="48" t="s">
        <v>115</v>
      </c>
      <c r="C69" s="469" t="s">
        <v>1800</v>
      </c>
      <c r="D69" s="530">
        <v>122</v>
      </c>
      <c r="E69" s="530">
        <v>0</v>
      </c>
      <c r="F69" s="530">
        <v>0</v>
      </c>
      <c r="G69" s="530">
        <v>7</v>
      </c>
      <c r="H69" s="530">
        <v>20</v>
      </c>
      <c r="I69" s="530">
        <v>21</v>
      </c>
      <c r="J69" s="530">
        <v>18</v>
      </c>
      <c r="K69" s="530">
        <v>16</v>
      </c>
      <c r="L69" s="530">
        <v>13</v>
      </c>
      <c r="M69" s="530">
        <v>7</v>
      </c>
      <c r="N69" s="530">
        <v>8</v>
      </c>
      <c r="O69" s="530">
        <v>12</v>
      </c>
      <c r="P69" s="780">
        <v>43.3</v>
      </c>
      <c r="Q69" s="780">
        <v>41</v>
      </c>
    </row>
    <row r="70" spans="1:17" ht="9" customHeight="1">
      <c r="C70" s="469" t="s">
        <v>1801</v>
      </c>
      <c r="D70" s="530">
        <v>90</v>
      </c>
      <c r="E70" s="530">
        <v>0</v>
      </c>
      <c r="F70" s="530">
        <v>1</v>
      </c>
      <c r="G70" s="530">
        <v>3</v>
      </c>
      <c r="H70" s="530">
        <v>10</v>
      </c>
      <c r="I70" s="530">
        <v>7</v>
      </c>
      <c r="J70" s="530">
        <v>24</v>
      </c>
      <c r="K70" s="530">
        <v>8</v>
      </c>
      <c r="L70" s="530">
        <v>10</v>
      </c>
      <c r="M70" s="530">
        <v>11</v>
      </c>
      <c r="N70" s="530">
        <v>2</v>
      </c>
      <c r="O70" s="530">
        <v>14</v>
      </c>
      <c r="P70" s="780">
        <v>44.3</v>
      </c>
      <c r="Q70" s="780">
        <v>42</v>
      </c>
    </row>
    <row r="71" spans="1:17" ht="9" customHeight="1">
      <c r="C71" s="469" t="s">
        <v>1802</v>
      </c>
      <c r="D71" s="530">
        <v>212</v>
      </c>
      <c r="E71" s="530">
        <v>0</v>
      </c>
      <c r="F71" s="530">
        <v>1</v>
      </c>
      <c r="G71" s="530">
        <v>10</v>
      </c>
      <c r="H71" s="530">
        <v>30</v>
      </c>
      <c r="I71" s="530">
        <v>28</v>
      </c>
      <c r="J71" s="530">
        <v>42</v>
      </c>
      <c r="K71" s="530">
        <v>24</v>
      </c>
      <c r="L71" s="530">
        <v>23</v>
      </c>
      <c r="M71" s="530">
        <v>18</v>
      </c>
      <c r="N71" s="530">
        <v>10</v>
      </c>
      <c r="O71" s="530">
        <v>26</v>
      </c>
      <c r="P71" s="780">
        <v>43.7</v>
      </c>
      <c r="Q71" s="780">
        <v>41.7</v>
      </c>
    </row>
    <row r="72" spans="1:17" ht="9" customHeight="1">
      <c r="C72" s="469"/>
      <c r="D72" s="530"/>
      <c r="E72" s="530"/>
      <c r="F72" s="530"/>
      <c r="G72" s="530"/>
      <c r="H72" s="530"/>
      <c r="I72" s="530"/>
      <c r="J72" s="530"/>
      <c r="K72" s="530"/>
      <c r="L72" s="530"/>
      <c r="M72" s="530"/>
      <c r="N72" s="530"/>
      <c r="O72" s="530"/>
      <c r="P72" s="780"/>
      <c r="Q72" s="780"/>
    </row>
    <row r="73" spans="1:17" ht="9" customHeight="1">
      <c r="C73" s="469"/>
      <c r="D73" s="530"/>
      <c r="E73" s="530"/>
      <c r="F73" s="530"/>
      <c r="G73" s="530"/>
      <c r="H73" s="530"/>
      <c r="I73" s="530"/>
      <c r="J73" s="530"/>
      <c r="K73" s="530"/>
      <c r="L73" s="530"/>
      <c r="M73" s="530"/>
      <c r="N73" s="530"/>
      <c r="O73" s="530"/>
      <c r="P73" s="780"/>
      <c r="Q73" s="780"/>
    </row>
    <row r="74" spans="1:17" ht="9" customHeight="1">
      <c r="A74" s="24" t="s">
        <v>442</v>
      </c>
      <c r="C74" s="469"/>
      <c r="D74" s="530"/>
      <c r="E74" s="530"/>
      <c r="F74" s="530"/>
      <c r="G74" s="530"/>
      <c r="H74" s="530"/>
      <c r="I74" s="530"/>
      <c r="J74" s="530"/>
      <c r="K74" s="530"/>
      <c r="L74" s="530"/>
      <c r="M74" s="530"/>
      <c r="N74" s="530"/>
      <c r="O74" s="530"/>
      <c r="P74" s="780"/>
      <c r="Q74" s="780"/>
    </row>
    <row r="75" spans="1:17" ht="9" customHeight="1">
      <c r="C75" s="469"/>
      <c r="D75" s="530"/>
      <c r="E75" s="530"/>
      <c r="F75" s="530"/>
      <c r="G75" s="530"/>
      <c r="H75" s="530"/>
      <c r="I75" s="530"/>
      <c r="J75" s="530"/>
      <c r="K75" s="530"/>
      <c r="L75" s="530"/>
      <c r="M75" s="530"/>
      <c r="N75" s="530"/>
      <c r="O75" s="530"/>
      <c r="P75" s="780"/>
      <c r="Q75" s="780"/>
    </row>
    <row r="76" spans="1:17" ht="10.5" customHeight="1">
      <c r="B76" s="24" t="s">
        <v>442</v>
      </c>
      <c r="C76" s="469" t="s">
        <v>1800</v>
      </c>
      <c r="D76" s="530">
        <v>15</v>
      </c>
      <c r="E76" s="530">
        <v>0</v>
      </c>
      <c r="F76" s="530">
        <v>1</v>
      </c>
      <c r="G76" s="530">
        <v>3</v>
      </c>
      <c r="H76" s="530">
        <v>6</v>
      </c>
      <c r="I76" s="530">
        <v>1</v>
      </c>
      <c r="J76" s="530">
        <v>2</v>
      </c>
      <c r="K76" s="530">
        <v>1</v>
      </c>
      <c r="L76" s="530">
        <v>0</v>
      </c>
      <c r="M76" s="530">
        <v>0</v>
      </c>
      <c r="N76" s="530">
        <v>0</v>
      </c>
      <c r="O76" s="530">
        <v>1</v>
      </c>
      <c r="P76" s="780">
        <v>39.5</v>
      </c>
      <c r="Q76" s="780">
        <v>37.4</v>
      </c>
    </row>
    <row r="77" spans="1:17" ht="9" customHeight="1">
      <c r="C77" s="469" t="s">
        <v>1801</v>
      </c>
      <c r="D77" s="530">
        <v>3</v>
      </c>
      <c r="E77" s="530">
        <v>0</v>
      </c>
      <c r="F77" s="530">
        <v>0</v>
      </c>
      <c r="G77" s="530">
        <v>0</v>
      </c>
      <c r="H77" s="530">
        <v>1</v>
      </c>
      <c r="I77" s="530">
        <v>0</v>
      </c>
      <c r="J77" s="530">
        <v>0</v>
      </c>
      <c r="K77" s="530">
        <v>0</v>
      </c>
      <c r="L77" s="530">
        <v>0</v>
      </c>
      <c r="M77" s="530">
        <v>0</v>
      </c>
      <c r="N77" s="530">
        <v>1</v>
      </c>
      <c r="O77" s="530">
        <v>1</v>
      </c>
      <c r="P77" s="780">
        <v>46.9</v>
      </c>
      <c r="Q77" s="780">
        <v>48.5</v>
      </c>
    </row>
    <row r="78" spans="1:17" ht="9" customHeight="1">
      <c r="C78" s="469" t="s">
        <v>1802</v>
      </c>
      <c r="D78" s="530">
        <v>18</v>
      </c>
      <c r="E78" s="530">
        <v>0</v>
      </c>
      <c r="F78" s="530">
        <v>1</v>
      </c>
      <c r="G78" s="530">
        <v>3</v>
      </c>
      <c r="H78" s="530">
        <v>7</v>
      </c>
      <c r="I78" s="530">
        <v>1</v>
      </c>
      <c r="J78" s="530">
        <v>2</v>
      </c>
      <c r="K78" s="530">
        <v>1</v>
      </c>
      <c r="L78" s="530">
        <v>0</v>
      </c>
      <c r="M78" s="530">
        <v>0</v>
      </c>
      <c r="N78" s="530">
        <v>1</v>
      </c>
      <c r="O78" s="530">
        <v>2</v>
      </c>
      <c r="P78" s="780">
        <v>40.700000000000003</v>
      </c>
      <c r="Q78" s="780">
        <v>37.6</v>
      </c>
    </row>
    <row r="79" spans="1:17" ht="9" customHeight="1">
      <c r="C79" s="469"/>
      <c r="D79" s="530"/>
      <c r="E79" s="530"/>
      <c r="F79" s="530"/>
      <c r="G79" s="530"/>
      <c r="H79" s="530"/>
      <c r="I79" s="530"/>
      <c r="J79" s="530"/>
      <c r="K79" s="530"/>
      <c r="L79" s="530"/>
      <c r="M79" s="530"/>
      <c r="N79" s="530"/>
      <c r="O79" s="530"/>
      <c r="P79" s="780"/>
      <c r="Q79" s="780"/>
    </row>
    <row r="80" spans="1:17" ht="9" customHeight="1">
      <c r="A80" s="49"/>
      <c r="B80" s="49"/>
      <c r="C80" s="469"/>
      <c r="D80" s="530"/>
      <c r="E80" s="530"/>
      <c r="F80" s="530"/>
      <c r="G80" s="530"/>
      <c r="H80" s="530"/>
      <c r="I80" s="530"/>
      <c r="J80" s="530"/>
      <c r="K80" s="530"/>
      <c r="L80" s="530"/>
      <c r="M80" s="530"/>
      <c r="N80" s="530"/>
      <c r="O80" s="530"/>
      <c r="P80" s="780"/>
      <c r="Q80" s="780"/>
    </row>
    <row r="81" spans="1:17" ht="9" customHeight="1">
      <c r="A81" s="24" t="s">
        <v>180</v>
      </c>
      <c r="C81" s="469"/>
      <c r="D81" s="530"/>
      <c r="E81" s="530"/>
      <c r="F81" s="530"/>
      <c r="G81" s="530"/>
      <c r="H81" s="530"/>
      <c r="I81" s="530"/>
      <c r="J81" s="530"/>
      <c r="K81" s="530"/>
      <c r="L81" s="530"/>
      <c r="M81" s="530"/>
      <c r="N81" s="530"/>
      <c r="O81" s="530"/>
      <c r="P81" s="780"/>
      <c r="Q81" s="780"/>
    </row>
    <row r="82" spans="1:17" ht="9" customHeight="1">
      <c r="A82" s="24" t="s">
        <v>444</v>
      </c>
      <c r="C82" s="469"/>
      <c r="D82" s="530"/>
      <c r="E82" s="530"/>
      <c r="F82" s="530"/>
      <c r="G82" s="530"/>
      <c r="H82" s="530"/>
      <c r="I82" s="530"/>
      <c r="J82" s="530"/>
      <c r="K82" s="530"/>
      <c r="L82" s="530"/>
      <c r="M82" s="530"/>
      <c r="N82" s="530"/>
      <c r="O82" s="530"/>
      <c r="P82" s="780"/>
      <c r="Q82" s="780"/>
    </row>
    <row r="83" spans="1:17" ht="9" customHeight="1">
      <c r="C83" s="469"/>
      <c r="D83" s="530"/>
      <c r="E83" s="530"/>
      <c r="F83" s="530"/>
      <c r="G83" s="530"/>
      <c r="H83" s="530"/>
      <c r="I83" s="530"/>
      <c r="J83" s="530"/>
      <c r="K83" s="530"/>
      <c r="L83" s="530"/>
      <c r="M83" s="530"/>
      <c r="N83" s="530"/>
      <c r="O83" s="530"/>
      <c r="P83" s="780"/>
      <c r="Q83" s="780"/>
    </row>
    <row r="84" spans="1:17" ht="9" customHeight="1">
      <c r="B84" s="24" t="s">
        <v>180</v>
      </c>
      <c r="C84" s="469"/>
      <c r="D84" s="530"/>
      <c r="E84" s="530"/>
      <c r="F84" s="530"/>
      <c r="G84" s="530"/>
      <c r="H84" s="530"/>
      <c r="I84" s="530"/>
      <c r="J84" s="530"/>
      <c r="K84" s="530"/>
      <c r="L84" s="530"/>
      <c r="M84" s="530"/>
      <c r="N84" s="530"/>
      <c r="O84" s="530"/>
      <c r="P84" s="780"/>
      <c r="Q84" s="780"/>
    </row>
    <row r="85" spans="1:17" ht="9" customHeight="1">
      <c r="B85" s="24" t="s">
        <v>2507</v>
      </c>
      <c r="C85" s="469" t="s">
        <v>1800</v>
      </c>
      <c r="D85" s="530">
        <v>4</v>
      </c>
      <c r="E85" s="530">
        <v>0</v>
      </c>
      <c r="F85" s="530">
        <v>0</v>
      </c>
      <c r="G85" s="530">
        <v>2</v>
      </c>
      <c r="H85" s="530">
        <v>1</v>
      </c>
      <c r="I85" s="530">
        <v>0</v>
      </c>
      <c r="J85" s="530">
        <v>1</v>
      </c>
      <c r="K85" s="530">
        <v>0</v>
      </c>
      <c r="L85" s="530">
        <v>0</v>
      </c>
      <c r="M85" s="530">
        <v>0</v>
      </c>
      <c r="N85" s="530">
        <v>0</v>
      </c>
      <c r="O85" s="530">
        <v>0</v>
      </c>
      <c r="P85" s="780">
        <v>37.5</v>
      </c>
      <c r="Q85" s="780">
        <v>36</v>
      </c>
    </row>
    <row r="86" spans="1:17" ht="9" customHeight="1">
      <c r="A86" s="49"/>
      <c r="B86" s="49"/>
      <c r="C86" s="24"/>
      <c r="D86" s="530"/>
      <c r="E86" s="530"/>
      <c r="F86" s="530"/>
      <c r="G86" s="530"/>
      <c r="H86" s="530"/>
      <c r="I86" s="530"/>
      <c r="J86" s="530"/>
      <c r="K86" s="530"/>
      <c r="L86" s="530"/>
      <c r="M86" s="530"/>
      <c r="N86" s="530"/>
      <c r="O86" s="530"/>
      <c r="P86" s="780"/>
      <c r="Q86" s="780"/>
    </row>
    <row r="87" spans="1:17" ht="9" customHeight="1">
      <c r="A87" s="49"/>
      <c r="B87" s="49"/>
      <c r="C87" s="24"/>
      <c r="D87" s="530"/>
      <c r="E87" s="530"/>
      <c r="F87" s="530"/>
      <c r="G87" s="530"/>
      <c r="H87" s="530"/>
      <c r="I87" s="530"/>
      <c r="J87" s="530"/>
      <c r="K87" s="530"/>
      <c r="L87" s="530"/>
      <c r="M87" s="530"/>
      <c r="N87" s="530"/>
      <c r="O87" s="530"/>
      <c r="P87" s="780"/>
      <c r="Q87" s="780"/>
    </row>
    <row r="88" spans="1:17" s="30" customFormat="1" ht="9" customHeight="1">
      <c r="A88" s="213" t="s">
        <v>88</v>
      </c>
      <c r="C88" s="455"/>
      <c r="D88" s="530"/>
      <c r="E88" s="530"/>
      <c r="F88" s="530"/>
      <c r="G88" s="530"/>
      <c r="H88" s="530"/>
      <c r="I88" s="530"/>
      <c r="J88" s="530"/>
      <c r="K88" s="530"/>
      <c r="L88" s="530"/>
      <c r="M88" s="530"/>
      <c r="N88" s="530"/>
      <c r="O88" s="530"/>
      <c r="P88" s="780"/>
      <c r="Q88" s="780"/>
    </row>
    <row r="89" spans="1:17" s="30" customFormat="1" ht="9" customHeight="1">
      <c r="A89" s="30" t="s">
        <v>2508</v>
      </c>
      <c r="C89" s="455"/>
      <c r="D89" s="530"/>
      <c r="E89" s="530"/>
      <c r="F89" s="530"/>
      <c r="G89" s="530"/>
      <c r="H89" s="530"/>
      <c r="I89" s="530"/>
      <c r="J89" s="530"/>
      <c r="K89" s="530"/>
      <c r="L89" s="530"/>
      <c r="M89" s="530"/>
      <c r="N89" s="530"/>
      <c r="O89" s="530"/>
      <c r="P89" s="780"/>
      <c r="Q89" s="780"/>
    </row>
    <row r="90" spans="1:17" s="30" customFormat="1" ht="9" customHeight="1">
      <c r="C90" s="455"/>
      <c r="D90" s="530"/>
      <c r="E90" s="530"/>
      <c r="F90" s="530"/>
      <c r="G90" s="530"/>
      <c r="H90" s="530"/>
      <c r="I90" s="530"/>
      <c r="J90" s="530"/>
      <c r="K90" s="530"/>
      <c r="L90" s="530"/>
      <c r="M90" s="530"/>
      <c r="N90" s="530"/>
      <c r="O90" s="530"/>
      <c r="P90" s="780"/>
      <c r="Q90" s="780"/>
    </row>
    <row r="91" spans="1:17" ht="9" customHeight="1">
      <c r="A91" s="30"/>
      <c r="B91" s="30"/>
      <c r="C91" s="455"/>
      <c r="D91" s="530"/>
      <c r="E91" s="530"/>
      <c r="F91" s="530"/>
      <c r="G91" s="530"/>
      <c r="H91" s="530"/>
      <c r="I91" s="530"/>
      <c r="J91" s="530"/>
      <c r="K91" s="530"/>
      <c r="L91" s="530"/>
      <c r="M91" s="530"/>
      <c r="N91" s="530"/>
      <c r="O91" s="530"/>
      <c r="P91" s="780"/>
      <c r="Q91" s="780"/>
    </row>
    <row r="92" spans="1:17" ht="9" customHeight="1">
      <c r="A92" s="49" t="s">
        <v>586</v>
      </c>
      <c r="B92" s="49"/>
      <c r="D92" s="530"/>
      <c r="E92" s="530"/>
      <c r="F92" s="530"/>
      <c r="G92" s="530"/>
      <c r="H92" s="530"/>
      <c r="I92" s="530"/>
      <c r="J92" s="530"/>
      <c r="K92" s="530"/>
      <c r="L92" s="530"/>
      <c r="M92" s="530"/>
      <c r="N92" s="530"/>
      <c r="O92" s="530"/>
      <c r="P92" s="780"/>
      <c r="Q92" s="780"/>
    </row>
    <row r="93" spans="1:17" ht="9" customHeight="1">
      <c r="B93" s="24" t="s">
        <v>790</v>
      </c>
      <c r="C93" s="469" t="s">
        <v>1800</v>
      </c>
      <c r="D93" s="530">
        <v>12</v>
      </c>
      <c r="E93" s="530">
        <v>0</v>
      </c>
      <c r="F93" s="530">
        <v>1</v>
      </c>
      <c r="G93" s="530">
        <v>2</v>
      </c>
      <c r="H93" s="530">
        <v>1</v>
      </c>
      <c r="I93" s="530">
        <v>2</v>
      </c>
      <c r="J93" s="530">
        <v>1</v>
      </c>
      <c r="K93" s="530">
        <v>1</v>
      </c>
      <c r="L93" s="530">
        <v>2</v>
      </c>
      <c r="M93" s="530">
        <v>1</v>
      </c>
      <c r="N93" s="530">
        <v>0</v>
      </c>
      <c r="O93" s="530">
        <v>1</v>
      </c>
      <c r="P93" s="781" t="s">
        <v>439</v>
      </c>
      <c r="Q93" s="781" t="s">
        <v>439</v>
      </c>
    </row>
    <row r="94" spans="1:17" ht="9" customHeight="1">
      <c r="C94" s="469" t="s">
        <v>1801</v>
      </c>
      <c r="D94" s="530">
        <v>1</v>
      </c>
      <c r="E94" s="530">
        <v>0</v>
      </c>
      <c r="F94" s="530">
        <v>0</v>
      </c>
      <c r="G94" s="530">
        <v>0</v>
      </c>
      <c r="H94" s="530">
        <v>0</v>
      </c>
      <c r="I94" s="530">
        <v>0</v>
      </c>
      <c r="J94" s="530">
        <v>1</v>
      </c>
      <c r="K94" s="530">
        <v>0</v>
      </c>
      <c r="L94" s="530">
        <v>0</v>
      </c>
      <c r="M94" s="530">
        <v>0</v>
      </c>
      <c r="N94" s="530">
        <v>0</v>
      </c>
      <c r="O94" s="530">
        <v>0</v>
      </c>
      <c r="P94" s="781" t="s">
        <v>439</v>
      </c>
      <c r="Q94" s="781" t="s">
        <v>439</v>
      </c>
    </row>
    <row r="95" spans="1:17" ht="9" customHeight="1">
      <c r="C95" s="469" t="s">
        <v>1802</v>
      </c>
      <c r="D95" s="530">
        <v>13</v>
      </c>
      <c r="E95" s="530">
        <v>0</v>
      </c>
      <c r="F95" s="530">
        <v>1</v>
      </c>
      <c r="G95" s="530">
        <v>2</v>
      </c>
      <c r="H95" s="530">
        <v>1</v>
      </c>
      <c r="I95" s="530">
        <v>2</v>
      </c>
      <c r="J95" s="530">
        <v>2</v>
      </c>
      <c r="K95" s="530">
        <v>1</v>
      </c>
      <c r="L95" s="530">
        <v>2</v>
      </c>
      <c r="M95" s="530">
        <v>1</v>
      </c>
      <c r="N95" s="530">
        <v>0</v>
      </c>
      <c r="O95" s="530">
        <v>1</v>
      </c>
      <c r="P95" s="780">
        <v>41.7</v>
      </c>
      <c r="Q95" s="780">
        <v>40.5</v>
      </c>
    </row>
    <row r="96" spans="1:17" ht="9" customHeight="1">
      <c r="C96" s="469"/>
      <c r="D96" s="530"/>
      <c r="E96" s="530"/>
      <c r="F96" s="530"/>
      <c r="G96" s="530"/>
      <c r="H96" s="530"/>
      <c r="I96" s="530"/>
      <c r="J96" s="530"/>
      <c r="K96" s="530"/>
      <c r="L96" s="530"/>
      <c r="M96" s="530"/>
      <c r="N96" s="530"/>
      <c r="O96" s="530"/>
      <c r="P96" s="780"/>
      <c r="Q96" s="780"/>
    </row>
    <row r="97" spans="2:17" ht="9" customHeight="1">
      <c r="B97" s="24" t="s">
        <v>791</v>
      </c>
      <c r="C97" s="469" t="s">
        <v>1800</v>
      </c>
      <c r="D97" s="530">
        <v>17</v>
      </c>
      <c r="E97" s="530">
        <v>0</v>
      </c>
      <c r="F97" s="530">
        <v>0</v>
      </c>
      <c r="G97" s="530">
        <v>0</v>
      </c>
      <c r="H97" s="530">
        <v>2</v>
      </c>
      <c r="I97" s="530">
        <v>2</v>
      </c>
      <c r="J97" s="530">
        <v>7</v>
      </c>
      <c r="K97" s="530">
        <v>3</v>
      </c>
      <c r="L97" s="530">
        <v>1</v>
      </c>
      <c r="M97" s="530">
        <v>1</v>
      </c>
      <c r="N97" s="530">
        <v>0</v>
      </c>
      <c r="O97" s="530">
        <v>1</v>
      </c>
      <c r="P97" s="780">
        <v>42.3</v>
      </c>
      <c r="Q97" s="780">
        <v>40.799999999999997</v>
      </c>
    </row>
    <row r="98" spans="2:17" ht="9" customHeight="1">
      <c r="C98" s="469" t="s">
        <v>1801</v>
      </c>
      <c r="D98" s="530">
        <v>12</v>
      </c>
      <c r="E98" s="530">
        <v>0</v>
      </c>
      <c r="F98" s="530">
        <v>0</v>
      </c>
      <c r="G98" s="530">
        <v>0</v>
      </c>
      <c r="H98" s="530">
        <v>0</v>
      </c>
      <c r="I98" s="530">
        <v>0</v>
      </c>
      <c r="J98" s="530">
        <v>1</v>
      </c>
      <c r="K98" s="530">
        <v>4</v>
      </c>
      <c r="L98" s="530">
        <v>2</v>
      </c>
      <c r="M98" s="530">
        <v>2</v>
      </c>
      <c r="N98" s="530">
        <v>0</v>
      </c>
      <c r="O98" s="530">
        <v>3</v>
      </c>
      <c r="P98" s="780">
        <v>46.7</v>
      </c>
      <c r="Q98" s="780">
        <v>45</v>
      </c>
    </row>
    <row r="99" spans="2:17" ht="9" customHeight="1">
      <c r="C99" s="469" t="s">
        <v>1802</v>
      </c>
      <c r="D99" s="530">
        <v>29</v>
      </c>
      <c r="E99" s="530">
        <v>0</v>
      </c>
      <c r="F99" s="530">
        <v>0</v>
      </c>
      <c r="G99" s="530">
        <v>0</v>
      </c>
      <c r="H99" s="530">
        <v>2</v>
      </c>
      <c r="I99" s="530">
        <v>2</v>
      </c>
      <c r="J99" s="530">
        <v>8</v>
      </c>
      <c r="K99" s="530">
        <v>7</v>
      </c>
      <c r="L99" s="530">
        <v>3</v>
      </c>
      <c r="M99" s="530">
        <v>3</v>
      </c>
      <c r="N99" s="530">
        <v>0</v>
      </c>
      <c r="O99" s="530">
        <v>4</v>
      </c>
      <c r="P99" s="780">
        <v>44.1</v>
      </c>
      <c r="Q99" s="780">
        <v>42.8</v>
      </c>
    </row>
    <row r="100" spans="2:17" ht="9" customHeight="1">
      <c r="C100" s="469"/>
      <c r="D100" s="530"/>
      <c r="E100" s="530"/>
      <c r="F100" s="530"/>
      <c r="G100" s="530"/>
      <c r="H100" s="530"/>
      <c r="I100" s="530"/>
      <c r="J100" s="530"/>
      <c r="K100" s="530"/>
      <c r="L100" s="530"/>
      <c r="M100" s="530"/>
      <c r="N100" s="530"/>
      <c r="O100" s="530"/>
      <c r="P100" s="780"/>
      <c r="Q100" s="780"/>
    </row>
    <row r="101" spans="2:17" ht="9" customHeight="1">
      <c r="B101" s="24" t="s">
        <v>792</v>
      </c>
      <c r="C101" s="469" t="s">
        <v>1800</v>
      </c>
      <c r="D101" s="530">
        <v>2</v>
      </c>
      <c r="E101" s="530">
        <v>0</v>
      </c>
      <c r="F101" s="530">
        <v>0</v>
      </c>
      <c r="G101" s="530">
        <v>0</v>
      </c>
      <c r="H101" s="530">
        <v>1</v>
      </c>
      <c r="I101" s="530">
        <v>1</v>
      </c>
      <c r="J101" s="530">
        <v>0</v>
      </c>
      <c r="K101" s="530">
        <v>0</v>
      </c>
      <c r="L101" s="530">
        <v>0</v>
      </c>
      <c r="M101" s="530">
        <v>0</v>
      </c>
      <c r="N101" s="530">
        <v>0</v>
      </c>
      <c r="O101" s="530">
        <v>0</v>
      </c>
      <c r="P101" s="780">
        <v>38.6</v>
      </c>
      <c r="Q101" s="780">
        <v>38</v>
      </c>
    </row>
    <row r="102" spans="2:17" ht="9" customHeight="1">
      <c r="C102" s="469"/>
      <c r="D102" s="530"/>
      <c r="E102" s="530"/>
      <c r="F102" s="530"/>
      <c r="G102" s="530"/>
      <c r="H102" s="530"/>
      <c r="I102" s="530"/>
      <c r="J102" s="530"/>
      <c r="K102" s="530"/>
      <c r="L102" s="530"/>
      <c r="M102" s="530"/>
      <c r="N102" s="530"/>
      <c r="O102" s="530"/>
      <c r="P102" s="780"/>
      <c r="Q102" s="780"/>
    </row>
    <row r="103" spans="2:17" ht="9" customHeight="1">
      <c r="B103" s="24" t="s">
        <v>793</v>
      </c>
      <c r="C103" s="469" t="s">
        <v>1800</v>
      </c>
      <c r="D103" s="530">
        <v>25</v>
      </c>
      <c r="E103" s="530">
        <v>0</v>
      </c>
      <c r="F103" s="530">
        <v>4</v>
      </c>
      <c r="G103" s="530">
        <v>3</v>
      </c>
      <c r="H103" s="530">
        <v>5</v>
      </c>
      <c r="I103" s="530">
        <v>4</v>
      </c>
      <c r="J103" s="530">
        <v>4</v>
      </c>
      <c r="K103" s="530">
        <v>1</v>
      </c>
      <c r="L103" s="530">
        <v>0</v>
      </c>
      <c r="M103" s="530">
        <v>1</v>
      </c>
      <c r="N103" s="530">
        <v>1</v>
      </c>
      <c r="O103" s="530">
        <v>2</v>
      </c>
      <c r="P103" s="780">
        <v>40.4</v>
      </c>
      <c r="Q103" s="780">
        <v>38.5</v>
      </c>
    </row>
    <row r="104" spans="2:17" ht="9" customHeight="1">
      <c r="C104" s="469" t="s">
        <v>1801</v>
      </c>
      <c r="D104" s="530">
        <v>6</v>
      </c>
      <c r="E104" s="530">
        <v>0</v>
      </c>
      <c r="F104" s="530">
        <v>0</v>
      </c>
      <c r="G104" s="530">
        <v>0</v>
      </c>
      <c r="H104" s="530">
        <v>2</v>
      </c>
      <c r="I104" s="530">
        <v>0</v>
      </c>
      <c r="J104" s="530">
        <v>0</v>
      </c>
      <c r="K104" s="530">
        <v>3</v>
      </c>
      <c r="L104" s="530">
        <v>1</v>
      </c>
      <c r="M104" s="530">
        <v>0</v>
      </c>
      <c r="N104" s="530">
        <v>0</v>
      </c>
      <c r="O104" s="530">
        <v>0</v>
      </c>
      <c r="P104" s="780">
        <v>41.3</v>
      </c>
      <c r="Q104" s="780">
        <v>42.5</v>
      </c>
    </row>
    <row r="105" spans="2:17" ht="9" customHeight="1">
      <c r="C105" s="469" t="s">
        <v>1802</v>
      </c>
      <c r="D105" s="530">
        <v>31</v>
      </c>
      <c r="E105" s="530">
        <v>0</v>
      </c>
      <c r="F105" s="530">
        <v>4</v>
      </c>
      <c r="G105" s="530">
        <v>3</v>
      </c>
      <c r="H105" s="530">
        <v>7</v>
      </c>
      <c r="I105" s="530">
        <v>4</v>
      </c>
      <c r="J105" s="530">
        <v>4</v>
      </c>
      <c r="K105" s="530">
        <v>4</v>
      </c>
      <c r="L105" s="530">
        <v>1</v>
      </c>
      <c r="M105" s="530">
        <v>1</v>
      </c>
      <c r="N105" s="530">
        <v>1</v>
      </c>
      <c r="O105" s="530">
        <v>2</v>
      </c>
      <c r="P105" s="780">
        <v>40.5</v>
      </c>
      <c r="Q105" s="780">
        <v>39.200000000000003</v>
      </c>
    </row>
    <row r="106" spans="2:17" ht="9" customHeight="1">
      <c r="C106" s="469"/>
      <c r="D106" s="530"/>
      <c r="E106" s="530"/>
      <c r="F106" s="530"/>
      <c r="G106" s="530"/>
      <c r="H106" s="530"/>
      <c r="I106" s="530"/>
      <c r="J106" s="530"/>
      <c r="K106" s="530"/>
      <c r="L106" s="530"/>
      <c r="M106" s="530"/>
      <c r="N106" s="530"/>
      <c r="O106" s="530"/>
      <c r="P106" s="780"/>
      <c r="Q106" s="780"/>
    </row>
    <row r="107" spans="2:17" ht="9" customHeight="1">
      <c r="B107" s="24" t="s">
        <v>795</v>
      </c>
      <c r="C107" s="469" t="s">
        <v>1800</v>
      </c>
      <c r="D107" s="530">
        <v>42</v>
      </c>
      <c r="E107" s="530">
        <v>1</v>
      </c>
      <c r="F107" s="530">
        <v>4</v>
      </c>
      <c r="G107" s="530">
        <v>12</v>
      </c>
      <c r="H107" s="530">
        <v>7</v>
      </c>
      <c r="I107" s="530">
        <v>5</v>
      </c>
      <c r="J107" s="530">
        <v>5</v>
      </c>
      <c r="K107" s="530">
        <v>2</v>
      </c>
      <c r="L107" s="530">
        <v>3</v>
      </c>
      <c r="M107" s="530">
        <v>2</v>
      </c>
      <c r="N107" s="530">
        <v>0</v>
      </c>
      <c r="O107" s="530">
        <v>1</v>
      </c>
      <c r="P107" s="780">
        <v>38.799999999999997</v>
      </c>
      <c r="Q107" s="780">
        <v>37</v>
      </c>
    </row>
    <row r="108" spans="2:17" ht="9" customHeight="1">
      <c r="C108" s="469" t="s">
        <v>1801</v>
      </c>
      <c r="D108" s="530">
        <v>13</v>
      </c>
      <c r="E108" s="530">
        <v>0</v>
      </c>
      <c r="F108" s="530">
        <v>0</v>
      </c>
      <c r="G108" s="530">
        <v>3</v>
      </c>
      <c r="H108" s="530">
        <v>1</v>
      </c>
      <c r="I108" s="530">
        <v>2</v>
      </c>
      <c r="J108" s="530">
        <v>2</v>
      </c>
      <c r="K108" s="530">
        <v>2</v>
      </c>
      <c r="L108" s="530">
        <v>3</v>
      </c>
      <c r="M108" s="530">
        <v>0</v>
      </c>
      <c r="N108" s="530">
        <v>0</v>
      </c>
      <c r="O108" s="530">
        <v>0</v>
      </c>
      <c r="P108" s="780">
        <v>40.6</v>
      </c>
      <c r="Q108" s="780">
        <v>41.3</v>
      </c>
    </row>
    <row r="109" spans="2:17" ht="9" customHeight="1">
      <c r="C109" s="469" t="s">
        <v>1802</v>
      </c>
      <c r="D109" s="530">
        <v>55</v>
      </c>
      <c r="E109" s="530">
        <v>1</v>
      </c>
      <c r="F109" s="530">
        <v>4</v>
      </c>
      <c r="G109" s="530">
        <v>15</v>
      </c>
      <c r="H109" s="530">
        <v>8</v>
      </c>
      <c r="I109" s="530">
        <v>7</v>
      </c>
      <c r="J109" s="530">
        <v>7</v>
      </c>
      <c r="K109" s="530">
        <v>4</v>
      </c>
      <c r="L109" s="530">
        <v>6</v>
      </c>
      <c r="M109" s="530">
        <v>2</v>
      </c>
      <c r="N109" s="530">
        <v>0</v>
      </c>
      <c r="O109" s="530">
        <v>1</v>
      </c>
      <c r="P109" s="780">
        <v>39.200000000000003</v>
      </c>
      <c r="Q109" s="780">
        <v>37.799999999999997</v>
      </c>
    </row>
    <row r="110" spans="2:17" ht="9" customHeight="1">
      <c r="C110" s="469"/>
      <c r="D110" s="530"/>
      <c r="E110" s="530"/>
      <c r="F110" s="530"/>
      <c r="G110" s="530"/>
      <c r="H110" s="530"/>
      <c r="I110" s="530"/>
      <c r="J110" s="530"/>
      <c r="K110" s="530"/>
      <c r="L110" s="530"/>
      <c r="M110" s="530"/>
      <c r="N110" s="530"/>
      <c r="O110" s="530"/>
      <c r="P110" s="780"/>
      <c r="Q110" s="780"/>
    </row>
    <row r="111" spans="2:17" ht="9" customHeight="1">
      <c r="B111" s="24" t="s">
        <v>798</v>
      </c>
      <c r="C111" s="469" t="s">
        <v>1800</v>
      </c>
      <c r="D111" s="530">
        <v>16</v>
      </c>
      <c r="E111" s="530">
        <v>1</v>
      </c>
      <c r="F111" s="530">
        <v>0</v>
      </c>
      <c r="G111" s="530">
        <v>3</v>
      </c>
      <c r="H111" s="530">
        <v>1</v>
      </c>
      <c r="I111" s="530">
        <v>2</v>
      </c>
      <c r="J111" s="530">
        <v>3</v>
      </c>
      <c r="K111" s="530">
        <v>2</v>
      </c>
      <c r="L111" s="530">
        <v>2</v>
      </c>
      <c r="M111" s="530">
        <v>1</v>
      </c>
      <c r="N111" s="530">
        <v>0</v>
      </c>
      <c r="O111" s="530">
        <v>1</v>
      </c>
      <c r="P111" s="780">
        <v>41.1</v>
      </c>
      <c r="Q111" s="780">
        <v>41</v>
      </c>
    </row>
    <row r="112" spans="2:17" ht="9" customHeight="1">
      <c r="C112" s="469" t="s">
        <v>1801</v>
      </c>
      <c r="D112" s="530">
        <v>25</v>
      </c>
      <c r="E112" s="530">
        <v>1</v>
      </c>
      <c r="F112" s="530">
        <v>0</v>
      </c>
      <c r="G112" s="530">
        <v>4</v>
      </c>
      <c r="H112" s="530">
        <v>7</v>
      </c>
      <c r="I112" s="530">
        <v>5</v>
      </c>
      <c r="J112" s="530">
        <v>3</v>
      </c>
      <c r="K112" s="530">
        <v>2</v>
      </c>
      <c r="L112" s="530">
        <v>0</v>
      </c>
      <c r="M112" s="530">
        <v>1</v>
      </c>
      <c r="N112" s="530">
        <v>0</v>
      </c>
      <c r="O112" s="530">
        <v>2</v>
      </c>
      <c r="P112" s="780">
        <v>40</v>
      </c>
      <c r="Q112" s="780">
        <v>38.299999999999997</v>
      </c>
    </row>
    <row r="113" spans="1:17" ht="9" customHeight="1">
      <c r="C113" s="469" t="s">
        <v>1802</v>
      </c>
      <c r="D113" s="530">
        <v>41</v>
      </c>
      <c r="E113" s="530">
        <v>2</v>
      </c>
      <c r="F113" s="530">
        <v>0</v>
      </c>
      <c r="G113" s="530">
        <v>7</v>
      </c>
      <c r="H113" s="530">
        <v>8</v>
      </c>
      <c r="I113" s="530">
        <v>7</v>
      </c>
      <c r="J113" s="530">
        <v>6</v>
      </c>
      <c r="K113" s="530">
        <v>4</v>
      </c>
      <c r="L113" s="530">
        <v>2</v>
      </c>
      <c r="M113" s="530">
        <v>2</v>
      </c>
      <c r="N113" s="530">
        <v>0</v>
      </c>
      <c r="O113" s="530">
        <v>3</v>
      </c>
      <c r="P113" s="780">
        <v>40.4</v>
      </c>
      <c r="Q113" s="780">
        <v>39.1</v>
      </c>
    </row>
    <row r="114" spans="1:17" ht="9" customHeight="1">
      <c r="C114" s="469"/>
      <c r="D114" s="530"/>
      <c r="E114" s="530"/>
      <c r="F114" s="530"/>
      <c r="G114" s="530"/>
      <c r="H114" s="530"/>
      <c r="I114" s="530"/>
      <c r="J114" s="530"/>
      <c r="K114" s="530"/>
      <c r="L114" s="530"/>
      <c r="M114" s="530"/>
      <c r="N114" s="530"/>
      <c r="O114" s="530"/>
      <c r="P114" s="780"/>
      <c r="Q114" s="780"/>
    </row>
    <row r="115" spans="1:17" ht="9" customHeight="1">
      <c r="B115" s="24" t="s">
        <v>799</v>
      </c>
      <c r="C115" s="469" t="s">
        <v>1800</v>
      </c>
      <c r="D115" s="530">
        <v>12</v>
      </c>
      <c r="E115" s="530">
        <v>0</v>
      </c>
      <c r="F115" s="530">
        <v>0</v>
      </c>
      <c r="G115" s="530">
        <v>1</v>
      </c>
      <c r="H115" s="530">
        <v>0</v>
      </c>
      <c r="I115" s="530">
        <v>4</v>
      </c>
      <c r="J115" s="530">
        <v>0</v>
      </c>
      <c r="K115" s="530">
        <v>1</v>
      </c>
      <c r="L115" s="530">
        <v>3</v>
      </c>
      <c r="M115" s="530">
        <v>0</v>
      </c>
      <c r="N115" s="530">
        <v>1</v>
      </c>
      <c r="O115" s="530">
        <v>2</v>
      </c>
      <c r="P115" s="781" t="s">
        <v>439</v>
      </c>
      <c r="Q115" s="781" t="s">
        <v>439</v>
      </c>
    </row>
    <row r="116" spans="1:17" ht="9" customHeight="1">
      <c r="C116" s="469" t="s">
        <v>1801</v>
      </c>
      <c r="D116" s="530">
        <v>12</v>
      </c>
      <c r="E116" s="530">
        <v>0</v>
      </c>
      <c r="F116" s="530">
        <v>0</v>
      </c>
      <c r="G116" s="530">
        <v>0</v>
      </c>
      <c r="H116" s="530">
        <v>3</v>
      </c>
      <c r="I116" s="530">
        <v>2</v>
      </c>
      <c r="J116" s="530">
        <v>2</v>
      </c>
      <c r="K116" s="530">
        <v>1</v>
      </c>
      <c r="L116" s="530">
        <v>0</v>
      </c>
      <c r="M116" s="530">
        <v>1</v>
      </c>
      <c r="N116" s="530">
        <v>0</v>
      </c>
      <c r="O116" s="530">
        <v>3</v>
      </c>
      <c r="P116" s="781" t="s">
        <v>439</v>
      </c>
      <c r="Q116" s="781" t="s">
        <v>439</v>
      </c>
    </row>
    <row r="117" spans="1:17" ht="9" customHeight="1">
      <c r="C117" s="469" t="s">
        <v>1802</v>
      </c>
      <c r="D117" s="530">
        <v>24</v>
      </c>
      <c r="E117" s="530">
        <v>0</v>
      </c>
      <c r="F117" s="530">
        <v>0</v>
      </c>
      <c r="G117" s="530">
        <v>1</v>
      </c>
      <c r="H117" s="530">
        <v>3</v>
      </c>
      <c r="I117" s="530">
        <v>6</v>
      </c>
      <c r="J117" s="530">
        <v>2</v>
      </c>
      <c r="K117" s="530">
        <v>2</v>
      </c>
      <c r="L117" s="530">
        <v>3</v>
      </c>
      <c r="M117" s="530">
        <v>1</v>
      </c>
      <c r="N117" s="530">
        <v>1</v>
      </c>
      <c r="O117" s="530">
        <v>5</v>
      </c>
      <c r="P117" s="780">
        <v>44.1</v>
      </c>
      <c r="Q117" s="780">
        <v>42</v>
      </c>
    </row>
    <row r="118" spans="1:17" ht="9" customHeight="1">
      <c r="C118" s="469"/>
      <c r="D118" s="530"/>
      <c r="E118" s="530"/>
      <c r="F118" s="530"/>
      <c r="G118" s="530"/>
      <c r="H118" s="530"/>
      <c r="I118" s="530"/>
      <c r="J118" s="530"/>
      <c r="K118" s="530"/>
      <c r="L118" s="530"/>
      <c r="M118" s="530"/>
      <c r="N118" s="530"/>
      <c r="O118" s="530"/>
      <c r="P118" s="780"/>
      <c r="Q118" s="780"/>
    </row>
    <row r="119" spans="1:17" ht="10.5" customHeight="1">
      <c r="B119" s="48" t="s">
        <v>115</v>
      </c>
      <c r="C119" s="469" t="s">
        <v>1800</v>
      </c>
      <c r="D119" s="530">
        <v>130</v>
      </c>
      <c r="E119" s="530">
        <v>2</v>
      </c>
      <c r="F119" s="530">
        <v>9</v>
      </c>
      <c r="G119" s="530">
        <v>23</v>
      </c>
      <c r="H119" s="530">
        <v>18</v>
      </c>
      <c r="I119" s="530">
        <v>20</v>
      </c>
      <c r="J119" s="530">
        <v>21</v>
      </c>
      <c r="K119" s="530">
        <v>10</v>
      </c>
      <c r="L119" s="530">
        <v>11</v>
      </c>
      <c r="M119" s="530">
        <v>6</v>
      </c>
      <c r="N119" s="530">
        <v>2</v>
      </c>
      <c r="O119" s="530">
        <v>8</v>
      </c>
      <c r="P119" s="780">
        <v>40.5</v>
      </c>
      <c r="Q119" s="780">
        <v>39.5</v>
      </c>
    </row>
    <row r="120" spans="1:17" ht="9" customHeight="1">
      <c r="C120" s="469" t="s">
        <v>1801</v>
      </c>
      <c r="D120" s="530">
        <v>69</v>
      </c>
      <c r="E120" s="530">
        <v>1</v>
      </c>
      <c r="F120" s="530">
        <v>0</v>
      </c>
      <c r="G120" s="530">
        <v>7</v>
      </c>
      <c r="H120" s="530">
        <v>13</v>
      </c>
      <c r="I120" s="530">
        <v>9</v>
      </c>
      <c r="J120" s="530">
        <v>9</v>
      </c>
      <c r="K120" s="530">
        <v>12</v>
      </c>
      <c r="L120" s="530">
        <v>6</v>
      </c>
      <c r="M120" s="530">
        <v>4</v>
      </c>
      <c r="N120" s="530">
        <v>0</v>
      </c>
      <c r="O120" s="530">
        <v>8</v>
      </c>
      <c r="P120" s="780">
        <v>42.1</v>
      </c>
      <c r="Q120" s="780">
        <v>41.3</v>
      </c>
    </row>
    <row r="121" spans="1:17" ht="9" customHeight="1">
      <c r="C121" s="469" t="s">
        <v>1802</v>
      </c>
      <c r="D121" s="530">
        <v>199</v>
      </c>
      <c r="E121" s="530">
        <v>3</v>
      </c>
      <c r="F121" s="530">
        <v>9</v>
      </c>
      <c r="G121" s="530">
        <v>30</v>
      </c>
      <c r="H121" s="530">
        <v>31</v>
      </c>
      <c r="I121" s="530">
        <v>29</v>
      </c>
      <c r="J121" s="530">
        <v>30</v>
      </c>
      <c r="K121" s="530">
        <v>22</v>
      </c>
      <c r="L121" s="530">
        <v>17</v>
      </c>
      <c r="M121" s="530">
        <v>10</v>
      </c>
      <c r="N121" s="530">
        <v>2</v>
      </c>
      <c r="O121" s="530">
        <v>16</v>
      </c>
      <c r="P121" s="780">
        <v>41.1</v>
      </c>
      <c r="Q121" s="780">
        <v>39.9</v>
      </c>
    </row>
    <row r="122" spans="1:17" ht="9" customHeight="1">
      <c r="C122" s="469"/>
      <c r="D122" s="530"/>
      <c r="E122" s="530"/>
      <c r="F122" s="530"/>
      <c r="G122" s="530"/>
      <c r="H122" s="530"/>
      <c r="I122" s="530"/>
      <c r="J122" s="530"/>
      <c r="K122" s="530"/>
      <c r="L122" s="530"/>
      <c r="M122" s="530"/>
      <c r="N122" s="530"/>
      <c r="O122" s="530"/>
      <c r="P122" s="780"/>
      <c r="Q122" s="780"/>
    </row>
    <row r="123" spans="1:17" ht="9" customHeight="1">
      <c r="C123" s="469"/>
      <c r="D123" s="530"/>
      <c r="E123" s="530"/>
      <c r="F123" s="530"/>
      <c r="G123" s="530"/>
      <c r="H123" s="530"/>
      <c r="I123" s="530"/>
      <c r="J123" s="530"/>
      <c r="K123" s="530"/>
      <c r="L123" s="530"/>
      <c r="M123" s="530"/>
      <c r="N123" s="530"/>
      <c r="O123" s="530"/>
      <c r="P123" s="780"/>
      <c r="Q123" s="780"/>
    </row>
    <row r="124" spans="1:17" ht="9" customHeight="1">
      <c r="A124" s="24" t="s">
        <v>457</v>
      </c>
      <c r="C124" s="469"/>
      <c r="D124" s="530"/>
      <c r="E124" s="530"/>
      <c r="F124" s="530"/>
      <c r="G124" s="530"/>
      <c r="H124" s="530"/>
      <c r="I124" s="530"/>
      <c r="J124" s="530"/>
      <c r="K124" s="530"/>
      <c r="L124" s="530"/>
      <c r="M124" s="530"/>
      <c r="N124" s="530"/>
      <c r="O124" s="530"/>
      <c r="P124" s="780"/>
      <c r="Q124" s="780"/>
    </row>
    <row r="125" spans="1:17" ht="9" customHeight="1">
      <c r="C125" s="469"/>
      <c r="D125" s="530"/>
      <c r="E125" s="530"/>
      <c r="F125" s="530"/>
      <c r="G125" s="530"/>
      <c r="H125" s="530"/>
      <c r="I125" s="530"/>
      <c r="J125" s="530"/>
      <c r="K125" s="530"/>
      <c r="L125" s="530"/>
      <c r="M125" s="530"/>
      <c r="N125" s="530"/>
      <c r="O125" s="530"/>
      <c r="P125" s="780"/>
      <c r="Q125" s="780"/>
    </row>
    <row r="126" spans="1:17" ht="9" customHeight="1">
      <c r="B126" s="24" t="s">
        <v>457</v>
      </c>
      <c r="C126" s="469"/>
      <c r="D126" s="530"/>
      <c r="E126" s="530"/>
      <c r="F126" s="530"/>
      <c r="G126" s="530"/>
      <c r="H126" s="530"/>
      <c r="I126" s="530"/>
      <c r="J126" s="530"/>
      <c r="K126" s="530"/>
      <c r="L126" s="530"/>
      <c r="M126" s="530"/>
      <c r="N126" s="530"/>
      <c r="O126" s="530"/>
      <c r="P126" s="780"/>
      <c r="Q126" s="780"/>
    </row>
    <row r="127" spans="1:17" ht="9" customHeight="1">
      <c r="B127" s="24" t="s">
        <v>787</v>
      </c>
      <c r="C127" s="469" t="s">
        <v>1800</v>
      </c>
      <c r="D127" s="530">
        <v>2</v>
      </c>
      <c r="E127" s="530">
        <v>0</v>
      </c>
      <c r="F127" s="530">
        <v>0</v>
      </c>
      <c r="G127" s="530">
        <v>0</v>
      </c>
      <c r="H127" s="530">
        <v>0</v>
      </c>
      <c r="I127" s="530">
        <v>2</v>
      </c>
      <c r="J127" s="530">
        <v>0</v>
      </c>
      <c r="K127" s="530">
        <v>0</v>
      </c>
      <c r="L127" s="530">
        <v>0</v>
      </c>
      <c r="M127" s="530">
        <v>0</v>
      </c>
      <c r="N127" s="530">
        <v>0</v>
      </c>
      <c r="O127" s="530">
        <v>0</v>
      </c>
      <c r="P127" s="780">
        <v>40</v>
      </c>
      <c r="Q127" s="780">
        <v>39</v>
      </c>
    </row>
    <row r="128" spans="1:17" ht="9" customHeight="1">
      <c r="C128" s="469"/>
      <c r="D128" s="530"/>
      <c r="E128" s="530"/>
      <c r="F128" s="530"/>
      <c r="G128" s="530"/>
      <c r="H128" s="530"/>
      <c r="I128" s="530"/>
      <c r="J128" s="530"/>
      <c r="K128" s="530"/>
      <c r="L128" s="530"/>
      <c r="M128" s="530"/>
      <c r="N128" s="530"/>
      <c r="O128" s="530"/>
      <c r="P128" s="780"/>
      <c r="Q128" s="780"/>
    </row>
    <row r="129" spans="2:17" ht="9" customHeight="1">
      <c r="B129" s="24" t="s">
        <v>801</v>
      </c>
      <c r="C129" s="469" t="s">
        <v>1800</v>
      </c>
      <c r="D129" s="530">
        <v>30</v>
      </c>
      <c r="E129" s="530">
        <v>1</v>
      </c>
      <c r="F129" s="530">
        <v>5</v>
      </c>
      <c r="G129" s="530">
        <v>7</v>
      </c>
      <c r="H129" s="530">
        <v>4</v>
      </c>
      <c r="I129" s="530">
        <v>5</v>
      </c>
      <c r="J129" s="530">
        <v>2</v>
      </c>
      <c r="K129" s="530">
        <v>1</v>
      </c>
      <c r="L129" s="530">
        <v>0</v>
      </c>
      <c r="M129" s="530">
        <v>1</v>
      </c>
      <c r="N129" s="530">
        <v>1</v>
      </c>
      <c r="O129" s="530">
        <v>3</v>
      </c>
      <c r="P129" s="781" t="s">
        <v>439</v>
      </c>
      <c r="Q129" s="781" t="s">
        <v>439</v>
      </c>
    </row>
    <row r="130" spans="2:17" ht="9" customHeight="1">
      <c r="C130" s="469" t="s">
        <v>1801</v>
      </c>
      <c r="D130" s="530">
        <v>1</v>
      </c>
      <c r="E130" s="530">
        <v>0</v>
      </c>
      <c r="F130" s="530">
        <v>0</v>
      </c>
      <c r="G130" s="530">
        <v>0</v>
      </c>
      <c r="H130" s="530">
        <v>0</v>
      </c>
      <c r="I130" s="530">
        <v>0</v>
      </c>
      <c r="J130" s="530">
        <v>0</v>
      </c>
      <c r="K130" s="530">
        <v>1</v>
      </c>
      <c r="L130" s="530">
        <v>0</v>
      </c>
      <c r="M130" s="530">
        <v>0</v>
      </c>
      <c r="N130" s="530">
        <v>0</v>
      </c>
      <c r="O130" s="530">
        <v>0</v>
      </c>
      <c r="P130" s="781" t="s">
        <v>439</v>
      </c>
      <c r="Q130" s="781" t="s">
        <v>439</v>
      </c>
    </row>
    <row r="131" spans="2:17" ht="9" customHeight="1">
      <c r="C131" s="469" t="s">
        <v>1802</v>
      </c>
      <c r="D131" s="530">
        <v>31</v>
      </c>
      <c r="E131" s="530">
        <v>1</v>
      </c>
      <c r="F131" s="530">
        <v>5</v>
      </c>
      <c r="G131" s="530">
        <v>7</v>
      </c>
      <c r="H131" s="530">
        <v>4</v>
      </c>
      <c r="I131" s="530">
        <v>5</v>
      </c>
      <c r="J131" s="530">
        <v>2</v>
      </c>
      <c r="K131" s="530">
        <v>2</v>
      </c>
      <c r="L131" s="530">
        <v>0</v>
      </c>
      <c r="M131" s="530">
        <v>1</v>
      </c>
      <c r="N131" s="530">
        <v>1</v>
      </c>
      <c r="O131" s="530">
        <v>3</v>
      </c>
      <c r="P131" s="780">
        <v>39.799999999999997</v>
      </c>
      <c r="Q131" s="780">
        <v>36.799999999999997</v>
      </c>
    </row>
    <row r="132" spans="2:17" ht="9" customHeight="1">
      <c r="C132" s="469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</row>
    <row r="133" spans="2:17" ht="9" customHeight="1">
      <c r="B133" s="24" t="s">
        <v>802</v>
      </c>
      <c r="C133" s="469" t="s">
        <v>1800</v>
      </c>
      <c r="D133" s="530">
        <v>29</v>
      </c>
      <c r="E133" s="530">
        <v>0</v>
      </c>
      <c r="F133" s="530">
        <v>0</v>
      </c>
      <c r="G133" s="530">
        <v>1</v>
      </c>
      <c r="H133" s="530">
        <v>4</v>
      </c>
      <c r="I133" s="530">
        <v>3</v>
      </c>
      <c r="J133" s="530">
        <v>6</v>
      </c>
      <c r="K133" s="530">
        <v>5</v>
      </c>
      <c r="L133" s="530">
        <v>3</v>
      </c>
      <c r="M133" s="530">
        <v>4</v>
      </c>
      <c r="N133" s="530">
        <v>1</v>
      </c>
      <c r="O133" s="530">
        <v>2</v>
      </c>
      <c r="P133" s="780">
        <v>43.2</v>
      </c>
      <c r="Q133" s="780">
        <v>42.3</v>
      </c>
    </row>
    <row r="134" spans="2:17" ht="9" customHeight="1">
      <c r="C134" s="469" t="s">
        <v>1801</v>
      </c>
      <c r="D134" s="530">
        <v>9</v>
      </c>
      <c r="E134" s="530">
        <v>0</v>
      </c>
      <c r="F134" s="530">
        <v>1</v>
      </c>
      <c r="G134" s="530">
        <v>2</v>
      </c>
      <c r="H134" s="530">
        <v>0</v>
      </c>
      <c r="I134" s="530">
        <v>1</v>
      </c>
      <c r="J134" s="530">
        <v>0</v>
      </c>
      <c r="K134" s="530">
        <v>2</v>
      </c>
      <c r="L134" s="530">
        <v>0</v>
      </c>
      <c r="M134" s="530">
        <v>0</v>
      </c>
      <c r="N134" s="530">
        <v>2</v>
      </c>
      <c r="O134" s="530">
        <v>1</v>
      </c>
      <c r="P134" s="780">
        <v>42.2</v>
      </c>
      <c r="Q134" s="780">
        <v>42.5</v>
      </c>
    </row>
    <row r="135" spans="2:17" ht="9" customHeight="1">
      <c r="C135" s="469" t="s">
        <v>1802</v>
      </c>
      <c r="D135" s="530">
        <v>38</v>
      </c>
      <c r="E135" s="530">
        <v>0</v>
      </c>
      <c r="F135" s="530">
        <v>1</v>
      </c>
      <c r="G135" s="530">
        <v>3</v>
      </c>
      <c r="H135" s="530">
        <v>4</v>
      </c>
      <c r="I135" s="530">
        <v>4</v>
      </c>
      <c r="J135" s="530">
        <v>6</v>
      </c>
      <c r="K135" s="530">
        <v>7</v>
      </c>
      <c r="L135" s="530">
        <v>3</v>
      </c>
      <c r="M135" s="530">
        <v>4</v>
      </c>
      <c r="N135" s="530">
        <v>3</v>
      </c>
      <c r="O135" s="530">
        <v>3</v>
      </c>
      <c r="P135" s="780">
        <v>43</v>
      </c>
      <c r="Q135" s="780">
        <v>42.3</v>
      </c>
    </row>
    <row r="136" spans="2:17" ht="9" customHeight="1">
      <c r="C136" s="469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</row>
    <row r="137" spans="2:17" ht="9" customHeight="1">
      <c r="B137" s="24" t="s">
        <v>803</v>
      </c>
      <c r="C137" s="469" t="s">
        <v>1800</v>
      </c>
      <c r="D137" s="530">
        <v>18</v>
      </c>
      <c r="E137" s="530">
        <v>0</v>
      </c>
      <c r="F137" s="530">
        <v>1</v>
      </c>
      <c r="G137" s="530">
        <v>3</v>
      </c>
      <c r="H137" s="530">
        <v>4</v>
      </c>
      <c r="I137" s="530">
        <v>7</v>
      </c>
      <c r="J137" s="530">
        <v>1</v>
      </c>
      <c r="K137" s="530">
        <v>1</v>
      </c>
      <c r="L137" s="530">
        <v>0</v>
      </c>
      <c r="M137" s="530">
        <v>0</v>
      </c>
      <c r="N137" s="530">
        <v>0</v>
      </c>
      <c r="O137" s="530">
        <v>1</v>
      </c>
      <c r="P137" s="780">
        <v>39.299999999999997</v>
      </c>
      <c r="Q137" s="780">
        <v>38.200000000000003</v>
      </c>
    </row>
    <row r="138" spans="2:17" ht="9" customHeight="1">
      <c r="C138" s="469" t="s">
        <v>1801</v>
      </c>
      <c r="D138" s="530">
        <v>2</v>
      </c>
      <c r="E138" s="530">
        <v>0</v>
      </c>
      <c r="F138" s="530">
        <v>0</v>
      </c>
      <c r="G138" s="530">
        <v>0</v>
      </c>
      <c r="H138" s="530">
        <v>0</v>
      </c>
      <c r="I138" s="530">
        <v>1</v>
      </c>
      <c r="J138" s="530">
        <v>0</v>
      </c>
      <c r="K138" s="530">
        <v>0</v>
      </c>
      <c r="L138" s="530">
        <v>0</v>
      </c>
      <c r="M138" s="530">
        <v>1</v>
      </c>
      <c r="N138" s="530">
        <v>0</v>
      </c>
      <c r="O138" s="530">
        <v>0</v>
      </c>
      <c r="P138" s="780">
        <v>44</v>
      </c>
      <c r="Q138" s="780">
        <v>39</v>
      </c>
    </row>
    <row r="139" spans="2:17" ht="9" customHeight="1">
      <c r="C139" s="469" t="s">
        <v>1802</v>
      </c>
      <c r="D139" s="530">
        <v>20</v>
      </c>
      <c r="E139" s="530">
        <v>0</v>
      </c>
      <c r="F139" s="530">
        <v>1</v>
      </c>
      <c r="G139" s="530">
        <v>3</v>
      </c>
      <c r="H139" s="530">
        <v>4</v>
      </c>
      <c r="I139" s="530">
        <v>8</v>
      </c>
      <c r="J139" s="530">
        <v>1</v>
      </c>
      <c r="K139" s="530">
        <v>1</v>
      </c>
      <c r="L139" s="530">
        <v>0</v>
      </c>
      <c r="M139" s="530">
        <v>1</v>
      </c>
      <c r="N139" s="530">
        <v>0</v>
      </c>
      <c r="O139" s="530">
        <v>1</v>
      </c>
      <c r="P139" s="780">
        <v>39.799999999999997</v>
      </c>
      <c r="Q139" s="780">
        <v>38.299999999999997</v>
      </c>
    </row>
    <row r="140" spans="2:17" ht="9" customHeight="1">
      <c r="C140" s="469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</row>
    <row r="141" spans="2:17" ht="9" customHeight="1">
      <c r="B141" s="24" t="s">
        <v>804</v>
      </c>
      <c r="C141" s="469" t="s">
        <v>1800</v>
      </c>
      <c r="D141" s="530">
        <v>5</v>
      </c>
      <c r="E141" s="530">
        <v>0</v>
      </c>
      <c r="F141" s="530">
        <v>1</v>
      </c>
      <c r="G141" s="530">
        <v>0</v>
      </c>
      <c r="H141" s="530">
        <v>0</v>
      </c>
      <c r="I141" s="530">
        <v>0</v>
      </c>
      <c r="J141" s="530">
        <v>1</v>
      </c>
      <c r="K141" s="530">
        <v>1</v>
      </c>
      <c r="L141" s="530">
        <v>0</v>
      </c>
      <c r="M141" s="530">
        <v>0</v>
      </c>
      <c r="N141" s="530">
        <v>0</v>
      </c>
      <c r="O141" s="530">
        <v>2</v>
      </c>
      <c r="P141" s="781" t="s">
        <v>439</v>
      </c>
      <c r="Q141" s="781" t="s">
        <v>439</v>
      </c>
    </row>
    <row r="142" spans="2:17" ht="9" customHeight="1">
      <c r="C142" s="469" t="s">
        <v>1801</v>
      </c>
      <c r="D142" s="530">
        <v>4</v>
      </c>
      <c r="E142" s="530">
        <v>0</v>
      </c>
      <c r="F142" s="530">
        <v>0</v>
      </c>
      <c r="G142" s="530">
        <v>1</v>
      </c>
      <c r="H142" s="530">
        <v>1</v>
      </c>
      <c r="I142" s="530">
        <v>2</v>
      </c>
      <c r="J142" s="530">
        <v>0</v>
      </c>
      <c r="K142" s="530">
        <v>0</v>
      </c>
      <c r="L142" s="530">
        <v>0</v>
      </c>
      <c r="M142" s="530">
        <v>0</v>
      </c>
      <c r="N142" s="530">
        <v>0</v>
      </c>
      <c r="O142" s="530">
        <v>0</v>
      </c>
      <c r="P142" s="781" t="s">
        <v>439</v>
      </c>
      <c r="Q142" s="781" t="s">
        <v>439</v>
      </c>
    </row>
    <row r="143" spans="2:17" ht="9" customHeight="1">
      <c r="C143" s="469" t="s">
        <v>1802</v>
      </c>
      <c r="D143" s="530">
        <v>9</v>
      </c>
      <c r="E143" s="530">
        <v>0</v>
      </c>
      <c r="F143" s="530">
        <v>1</v>
      </c>
      <c r="G143" s="530">
        <v>1</v>
      </c>
      <c r="H143" s="530">
        <v>1</v>
      </c>
      <c r="I143" s="530">
        <v>2</v>
      </c>
      <c r="J143" s="530">
        <v>1</v>
      </c>
      <c r="K143" s="530">
        <v>1</v>
      </c>
      <c r="L143" s="530">
        <v>0</v>
      </c>
      <c r="M143" s="530">
        <v>0</v>
      </c>
      <c r="N143" s="530">
        <v>0</v>
      </c>
      <c r="O143" s="530">
        <v>2</v>
      </c>
      <c r="P143" s="780">
        <v>42.5</v>
      </c>
      <c r="Q143" s="780">
        <v>39.5</v>
      </c>
    </row>
    <row r="144" spans="2:17" ht="9" customHeight="1">
      <c r="C144" s="469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</row>
    <row r="145" spans="1:17" ht="9" customHeight="1">
      <c r="B145" s="24" t="s">
        <v>805</v>
      </c>
      <c r="C145" s="469" t="s">
        <v>1800</v>
      </c>
      <c r="D145" s="530">
        <v>23</v>
      </c>
      <c r="E145" s="530">
        <v>0</v>
      </c>
      <c r="F145" s="530">
        <v>0</v>
      </c>
      <c r="G145" s="530">
        <v>1</v>
      </c>
      <c r="H145" s="530">
        <v>0</v>
      </c>
      <c r="I145" s="530">
        <v>7</v>
      </c>
      <c r="J145" s="530">
        <v>5</v>
      </c>
      <c r="K145" s="530">
        <v>4</v>
      </c>
      <c r="L145" s="530">
        <v>2</v>
      </c>
      <c r="M145" s="530">
        <v>2</v>
      </c>
      <c r="N145" s="530">
        <v>0</v>
      </c>
      <c r="O145" s="530">
        <v>2</v>
      </c>
      <c r="P145" s="780">
        <v>43</v>
      </c>
      <c r="Q145" s="780">
        <v>41.6</v>
      </c>
    </row>
    <row r="146" spans="1:17" ht="9" customHeight="1">
      <c r="C146" s="469" t="s">
        <v>1801</v>
      </c>
      <c r="D146" s="530">
        <v>10</v>
      </c>
      <c r="E146" s="530">
        <v>0</v>
      </c>
      <c r="F146" s="530">
        <v>0</v>
      </c>
      <c r="G146" s="530">
        <v>0</v>
      </c>
      <c r="H146" s="530">
        <v>2</v>
      </c>
      <c r="I146" s="530">
        <v>4</v>
      </c>
      <c r="J146" s="530">
        <v>1</v>
      </c>
      <c r="K146" s="530">
        <v>0</v>
      </c>
      <c r="L146" s="530">
        <v>0</v>
      </c>
      <c r="M146" s="530">
        <v>0</v>
      </c>
      <c r="N146" s="530">
        <v>2</v>
      </c>
      <c r="O146" s="530">
        <v>1</v>
      </c>
      <c r="P146" s="780">
        <v>42.8</v>
      </c>
      <c r="Q146" s="780">
        <v>39.799999999999997</v>
      </c>
    </row>
    <row r="147" spans="1:17" ht="9" customHeight="1">
      <c r="C147" s="469" t="s">
        <v>1802</v>
      </c>
      <c r="D147" s="530">
        <v>33</v>
      </c>
      <c r="E147" s="530">
        <v>0</v>
      </c>
      <c r="F147" s="530">
        <v>0</v>
      </c>
      <c r="G147" s="530">
        <v>1</v>
      </c>
      <c r="H147" s="530">
        <v>2</v>
      </c>
      <c r="I147" s="530">
        <v>11</v>
      </c>
      <c r="J147" s="530">
        <v>6</v>
      </c>
      <c r="K147" s="530">
        <v>4</v>
      </c>
      <c r="L147" s="530">
        <v>2</v>
      </c>
      <c r="M147" s="530">
        <v>2</v>
      </c>
      <c r="N147" s="530">
        <v>2</v>
      </c>
      <c r="O147" s="530">
        <v>3</v>
      </c>
      <c r="P147" s="780">
        <v>43</v>
      </c>
      <c r="Q147" s="780">
        <v>41.1</v>
      </c>
    </row>
    <row r="148" spans="1:17" ht="9" customHeight="1">
      <c r="C148" s="469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</row>
    <row r="149" spans="1:17" s="30" customFormat="1" ht="9" customHeight="1">
      <c r="A149" s="24"/>
      <c r="B149" s="24" t="s">
        <v>2509</v>
      </c>
      <c r="C149" s="469" t="s">
        <v>1800</v>
      </c>
      <c r="D149" s="530">
        <v>19</v>
      </c>
      <c r="E149" s="530">
        <v>0</v>
      </c>
      <c r="F149" s="530">
        <v>1</v>
      </c>
      <c r="G149" s="530">
        <v>1</v>
      </c>
      <c r="H149" s="530">
        <v>2</v>
      </c>
      <c r="I149" s="530">
        <v>6</v>
      </c>
      <c r="J149" s="530">
        <v>3</v>
      </c>
      <c r="K149" s="530">
        <v>1</v>
      </c>
      <c r="L149" s="530">
        <v>2</v>
      </c>
      <c r="M149" s="530">
        <v>0</v>
      </c>
      <c r="N149" s="530">
        <v>2</v>
      </c>
      <c r="O149" s="530">
        <v>1</v>
      </c>
      <c r="P149" s="780">
        <v>41.9</v>
      </c>
      <c r="Q149" s="780">
        <v>39.799999999999997</v>
      </c>
    </row>
    <row r="150" spans="1:17" ht="9" customHeight="1">
      <c r="B150" s="24" t="s">
        <v>2510</v>
      </c>
      <c r="C150" s="469" t="s">
        <v>1801</v>
      </c>
      <c r="D150" s="530">
        <v>6</v>
      </c>
      <c r="E150" s="530">
        <v>0</v>
      </c>
      <c r="F150" s="530">
        <v>0</v>
      </c>
      <c r="G150" s="530">
        <v>0</v>
      </c>
      <c r="H150" s="530">
        <v>1</v>
      </c>
      <c r="I150" s="530">
        <v>1</v>
      </c>
      <c r="J150" s="530">
        <v>0</v>
      </c>
      <c r="K150" s="530">
        <v>1</v>
      </c>
      <c r="L150" s="530">
        <v>1</v>
      </c>
      <c r="M150" s="530">
        <v>1</v>
      </c>
      <c r="N150" s="530">
        <v>0</v>
      </c>
      <c r="O150" s="530">
        <v>1</v>
      </c>
      <c r="P150" s="780">
        <v>44.4</v>
      </c>
      <c r="Q150" s="780">
        <v>43</v>
      </c>
    </row>
    <row r="151" spans="1:17" ht="9" customHeight="1">
      <c r="C151" s="469" t="s">
        <v>1802</v>
      </c>
      <c r="D151" s="530">
        <v>25</v>
      </c>
      <c r="E151" s="530">
        <v>0</v>
      </c>
      <c r="F151" s="530">
        <v>1</v>
      </c>
      <c r="G151" s="530">
        <v>1</v>
      </c>
      <c r="H151" s="530">
        <v>3</v>
      </c>
      <c r="I151" s="530">
        <v>7</v>
      </c>
      <c r="J151" s="530">
        <v>3</v>
      </c>
      <c r="K151" s="530">
        <v>2</v>
      </c>
      <c r="L151" s="530">
        <v>3</v>
      </c>
      <c r="M151" s="530">
        <v>1</v>
      </c>
      <c r="N151" s="530">
        <v>2</v>
      </c>
      <c r="O151" s="530">
        <v>2</v>
      </c>
      <c r="P151" s="780">
        <v>42.5</v>
      </c>
      <c r="Q151" s="780">
        <v>41.2</v>
      </c>
    </row>
    <row r="152" spans="1:17" ht="9" customHeight="1">
      <c r="A152" s="456"/>
      <c r="B152" s="456"/>
      <c r="C152" s="469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</row>
    <row r="153" spans="1:17" ht="9" customHeight="1">
      <c r="B153" s="24" t="s">
        <v>807</v>
      </c>
      <c r="C153" s="469" t="s">
        <v>1800</v>
      </c>
      <c r="D153" s="530">
        <v>9</v>
      </c>
      <c r="E153" s="530">
        <v>1</v>
      </c>
      <c r="F153" s="530">
        <v>1</v>
      </c>
      <c r="G153" s="530">
        <v>0</v>
      </c>
      <c r="H153" s="530">
        <v>0</v>
      </c>
      <c r="I153" s="530">
        <v>0</v>
      </c>
      <c r="J153" s="530">
        <v>1</v>
      </c>
      <c r="K153" s="530">
        <v>0</v>
      </c>
      <c r="L153" s="530">
        <v>1</v>
      </c>
      <c r="M153" s="530">
        <v>3</v>
      </c>
      <c r="N153" s="530">
        <v>0</v>
      </c>
      <c r="O153" s="530">
        <v>2</v>
      </c>
      <c r="P153" s="780">
        <v>44.9</v>
      </c>
      <c r="Q153" s="780">
        <v>46.3</v>
      </c>
    </row>
    <row r="154" spans="1:17" ht="9" customHeight="1">
      <c r="C154" s="469" t="s">
        <v>1801</v>
      </c>
      <c r="D154" s="530">
        <v>3</v>
      </c>
      <c r="E154" s="530">
        <v>0</v>
      </c>
      <c r="F154" s="530">
        <v>0</v>
      </c>
      <c r="G154" s="530">
        <v>0</v>
      </c>
      <c r="H154" s="530">
        <v>2</v>
      </c>
      <c r="I154" s="530">
        <v>0</v>
      </c>
      <c r="J154" s="530">
        <v>1</v>
      </c>
      <c r="K154" s="530">
        <v>0</v>
      </c>
      <c r="L154" s="530">
        <v>0</v>
      </c>
      <c r="M154" s="530">
        <v>0</v>
      </c>
      <c r="N154" s="530">
        <v>0</v>
      </c>
      <c r="O154" s="530">
        <v>0</v>
      </c>
      <c r="P154" s="780">
        <v>39.299999999999997</v>
      </c>
      <c r="Q154" s="780">
        <v>37.799999999999997</v>
      </c>
    </row>
    <row r="155" spans="1:17" ht="9" customHeight="1">
      <c r="C155" s="469" t="s">
        <v>1802</v>
      </c>
      <c r="D155" s="530">
        <v>12</v>
      </c>
      <c r="E155" s="530">
        <v>1</v>
      </c>
      <c r="F155" s="530">
        <v>1</v>
      </c>
      <c r="G155" s="530">
        <v>0</v>
      </c>
      <c r="H155" s="530">
        <v>2</v>
      </c>
      <c r="I155" s="530">
        <v>0</v>
      </c>
      <c r="J155" s="530">
        <v>2</v>
      </c>
      <c r="K155" s="530">
        <v>0</v>
      </c>
      <c r="L155" s="530">
        <v>1</v>
      </c>
      <c r="M155" s="530">
        <v>3</v>
      </c>
      <c r="N155" s="530">
        <v>0</v>
      </c>
      <c r="O155" s="530">
        <v>2</v>
      </c>
      <c r="P155" s="780">
        <v>43.5</v>
      </c>
      <c r="Q155" s="780">
        <v>42</v>
      </c>
    </row>
    <row r="156" spans="1:17" ht="9" customHeight="1">
      <c r="C156" s="469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</row>
    <row r="157" spans="1:17" ht="9" customHeight="1">
      <c r="B157" s="48" t="s">
        <v>115</v>
      </c>
      <c r="C157" s="469" t="s">
        <v>1800</v>
      </c>
      <c r="D157" s="530">
        <v>135</v>
      </c>
      <c r="E157" s="530">
        <v>2</v>
      </c>
      <c r="F157" s="530">
        <v>9</v>
      </c>
      <c r="G157" s="530">
        <v>13</v>
      </c>
      <c r="H157" s="530">
        <v>14</v>
      </c>
      <c r="I157" s="530">
        <v>30</v>
      </c>
      <c r="J157" s="530">
        <v>19</v>
      </c>
      <c r="K157" s="530">
        <v>13</v>
      </c>
      <c r="L157" s="530">
        <v>8</v>
      </c>
      <c r="M157" s="530">
        <v>10</v>
      </c>
      <c r="N157" s="530">
        <v>4</v>
      </c>
      <c r="O157" s="530">
        <v>13</v>
      </c>
      <c r="P157" s="780">
        <v>41.9</v>
      </c>
      <c r="Q157" s="780">
        <v>40</v>
      </c>
    </row>
    <row r="158" spans="1:17" s="30" customFormat="1" ht="9" customHeight="1">
      <c r="A158" s="24"/>
      <c r="B158" s="24"/>
      <c r="C158" s="469" t="s">
        <v>1801</v>
      </c>
      <c r="D158" s="530">
        <v>35</v>
      </c>
      <c r="E158" s="530">
        <v>0</v>
      </c>
      <c r="F158" s="530">
        <v>1</v>
      </c>
      <c r="G158" s="530">
        <v>3</v>
      </c>
      <c r="H158" s="530">
        <v>6</v>
      </c>
      <c r="I158" s="530">
        <v>9</v>
      </c>
      <c r="J158" s="530">
        <v>2</v>
      </c>
      <c r="K158" s="530">
        <v>4</v>
      </c>
      <c r="L158" s="530">
        <v>1</v>
      </c>
      <c r="M158" s="530">
        <v>2</v>
      </c>
      <c r="N158" s="530">
        <v>4</v>
      </c>
      <c r="O158" s="530">
        <v>3</v>
      </c>
      <c r="P158" s="780">
        <v>42.2</v>
      </c>
      <c r="Q158" s="780">
        <v>39.799999999999997</v>
      </c>
    </row>
    <row r="159" spans="1:17" ht="9" customHeight="1">
      <c r="A159" s="49"/>
      <c r="C159" s="469" t="s">
        <v>1802</v>
      </c>
      <c r="D159" s="530">
        <v>170</v>
      </c>
      <c r="E159" s="530">
        <v>2</v>
      </c>
      <c r="F159" s="530">
        <v>10</v>
      </c>
      <c r="G159" s="530">
        <v>16</v>
      </c>
      <c r="H159" s="530">
        <v>20</v>
      </c>
      <c r="I159" s="530">
        <v>39</v>
      </c>
      <c r="J159" s="530">
        <v>21</v>
      </c>
      <c r="K159" s="530">
        <v>17</v>
      </c>
      <c r="L159" s="530">
        <v>9</v>
      </c>
      <c r="M159" s="530">
        <v>12</v>
      </c>
      <c r="N159" s="530">
        <v>8</v>
      </c>
      <c r="O159" s="530">
        <v>16</v>
      </c>
      <c r="P159" s="780">
        <v>41.9</v>
      </c>
      <c r="Q159" s="780">
        <v>39.9</v>
      </c>
    </row>
    <row r="160" spans="1:17" ht="9" customHeight="1">
      <c r="D160" s="530"/>
      <c r="E160" s="530"/>
      <c r="F160" s="530"/>
      <c r="G160" s="530"/>
      <c r="H160" s="530"/>
      <c r="I160" s="530"/>
      <c r="J160" s="530"/>
      <c r="K160" s="530"/>
      <c r="L160" s="530"/>
      <c r="M160" s="530"/>
      <c r="N160" s="530"/>
      <c r="O160" s="530"/>
      <c r="P160" s="780"/>
      <c r="Q160" s="780"/>
    </row>
    <row r="161" spans="1:17" ht="9" customHeight="1">
      <c r="D161" s="530"/>
      <c r="E161" s="530"/>
      <c r="F161" s="530"/>
      <c r="G161" s="530"/>
      <c r="H161" s="530"/>
      <c r="I161" s="530"/>
      <c r="J161" s="530"/>
      <c r="K161" s="530"/>
      <c r="L161" s="530"/>
      <c r="M161" s="530"/>
      <c r="N161" s="530"/>
      <c r="O161" s="530"/>
      <c r="P161" s="780"/>
      <c r="Q161" s="780"/>
    </row>
    <row r="162" spans="1:17" ht="9" customHeight="1">
      <c r="D162" s="530"/>
      <c r="E162" s="530"/>
      <c r="F162" s="530"/>
      <c r="G162" s="530"/>
      <c r="H162" s="530"/>
      <c r="I162" s="530"/>
      <c r="J162" s="530"/>
      <c r="K162" s="530"/>
      <c r="L162" s="530"/>
      <c r="M162" s="530"/>
      <c r="N162" s="530"/>
      <c r="O162" s="530"/>
      <c r="P162" s="780"/>
      <c r="Q162" s="780"/>
    </row>
    <row r="163" spans="1:17" ht="9" customHeight="1">
      <c r="D163" s="530"/>
      <c r="E163" s="530"/>
      <c r="F163" s="530"/>
      <c r="G163" s="530"/>
      <c r="H163" s="530"/>
      <c r="I163" s="530"/>
      <c r="J163" s="530"/>
      <c r="K163" s="530"/>
      <c r="L163" s="530"/>
      <c r="M163" s="530"/>
      <c r="N163" s="530"/>
      <c r="O163" s="530"/>
      <c r="P163" s="780"/>
      <c r="Q163" s="780"/>
    </row>
    <row r="164" spans="1:17" ht="9" customHeight="1">
      <c r="D164" s="530"/>
      <c r="E164" s="530"/>
      <c r="F164" s="530"/>
      <c r="G164" s="530"/>
      <c r="H164" s="530"/>
      <c r="I164" s="530"/>
      <c r="J164" s="530"/>
      <c r="K164" s="530"/>
      <c r="L164" s="530"/>
      <c r="M164" s="530"/>
      <c r="N164" s="530"/>
      <c r="O164" s="530"/>
      <c r="P164" s="780"/>
      <c r="Q164" s="780"/>
    </row>
    <row r="165" spans="1:17" ht="9" customHeight="1">
      <c r="D165" s="530"/>
      <c r="E165" s="530"/>
      <c r="F165" s="530"/>
      <c r="G165" s="530"/>
      <c r="H165" s="530"/>
      <c r="I165" s="530"/>
      <c r="J165" s="530"/>
      <c r="K165" s="530"/>
      <c r="L165" s="530"/>
      <c r="M165" s="530"/>
      <c r="N165" s="530"/>
      <c r="O165" s="530"/>
      <c r="P165" s="780"/>
      <c r="Q165" s="780"/>
    </row>
    <row r="166" spans="1:17" s="30" customFormat="1" ht="9" customHeight="1">
      <c r="A166" s="213" t="s">
        <v>88</v>
      </c>
      <c r="C166" s="455"/>
      <c r="D166" s="530"/>
      <c r="E166" s="530"/>
      <c r="F166" s="530"/>
      <c r="G166" s="530"/>
      <c r="H166" s="530"/>
      <c r="I166" s="530"/>
      <c r="J166" s="530"/>
      <c r="K166" s="530"/>
      <c r="L166" s="530"/>
      <c r="M166" s="530"/>
      <c r="N166" s="530"/>
      <c r="O166" s="530"/>
      <c r="P166" s="780"/>
      <c r="Q166" s="780"/>
    </row>
    <row r="167" spans="1:17" s="30" customFormat="1" ht="9" customHeight="1">
      <c r="A167" s="30" t="s">
        <v>2508</v>
      </c>
      <c r="C167" s="455"/>
      <c r="D167" s="530"/>
      <c r="E167" s="530"/>
      <c r="F167" s="530"/>
      <c r="G167" s="530"/>
      <c r="H167" s="530"/>
      <c r="I167" s="530"/>
      <c r="J167" s="530"/>
      <c r="K167" s="530"/>
      <c r="L167" s="530"/>
      <c r="M167" s="530"/>
      <c r="N167" s="530"/>
      <c r="O167" s="530"/>
      <c r="P167" s="780"/>
      <c r="Q167" s="780"/>
    </row>
    <row r="168" spans="1:17" s="30" customFormat="1" ht="9" customHeight="1">
      <c r="C168" s="455"/>
      <c r="D168" s="530"/>
      <c r="E168" s="530"/>
      <c r="F168" s="530"/>
      <c r="G168" s="530"/>
      <c r="H168" s="530"/>
      <c r="I168" s="530"/>
      <c r="J168" s="530"/>
      <c r="K168" s="530"/>
      <c r="L168" s="530"/>
      <c r="M168" s="530"/>
      <c r="N168" s="530"/>
      <c r="O168" s="530"/>
      <c r="P168" s="780"/>
      <c r="Q168" s="780"/>
    </row>
    <row r="169" spans="1:17" ht="9" customHeight="1">
      <c r="A169" s="30"/>
      <c r="B169" s="30"/>
      <c r="C169" s="455"/>
      <c r="D169" s="530"/>
      <c r="E169" s="530"/>
      <c r="F169" s="530"/>
      <c r="G169" s="530"/>
      <c r="H169" s="530"/>
      <c r="I169" s="530"/>
      <c r="J169" s="530"/>
      <c r="K169" s="530"/>
      <c r="L169" s="530"/>
      <c r="M169" s="530"/>
      <c r="N169" s="530"/>
      <c r="O169" s="530"/>
      <c r="P169" s="780"/>
      <c r="Q169" s="780"/>
    </row>
    <row r="170" spans="1:17" ht="9" customHeight="1">
      <c r="A170" s="49" t="s">
        <v>586</v>
      </c>
      <c r="B170" s="49"/>
      <c r="D170" s="530"/>
      <c r="E170" s="530"/>
      <c r="F170" s="530"/>
      <c r="G170" s="530"/>
      <c r="H170" s="530"/>
      <c r="I170" s="530"/>
      <c r="J170" s="530"/>
      <c r="K170" s="530"/>
      <c r="L170" s="530"/>
      <c r="M170" s="530"/>
      <c r="N170" s="530"/>
      <c r="O170" s="530"/>
      <c r="P170" s="780"/>
      <c r="Q170" s="780"/>
    </row>
    <row r="171" spans="1:17" ht="9" customHeight="1">
      <c r="A171" s="24" t="s">
        <v>467</v>
      </c>
      <c r="C171" s="469"/>
      <c r="D171" s="530"/>
      <c r="E171" s="530"/>
      <c r="F171" s="530"/>
      <c r="G171" s="530"/>
      <c r="H171" s="530"/>
      <c r="I171" s="530"/>
      <c r="J171" s="530"/>
      <c r="K171" s="530"/>
      <c r="L171" s="530"/>
      <c r="M171" s="530"/>
      <c r="N171" s="530"/>
      <c r="O171" s="530"/>
      <c r="P171" s="780"/>
      <c r="Q171" s="780"/>
    </row>
    <row r="172" spans="1:17" ht="9" customHeight="1">
      <c r="C172" s="469"/>
      <c r="D172" s="530"/>
      <c r="E172" s="530"/>
      <c r="F172" s="530"/>
      <c r="G172" s="530"/>
      <c r="H172" s="530"/>
      <c r="I172" s="530"/>
      <c r="J172" s="530"/>
      <c r="K172" s="530"/>
      <c r="L172" s="530"/>
      <c r="M172" s="530"/>
      <c r="N172" s="530"/>
      <c r="O172" s="530"/>
      <c r="P172" s="780"/>
      <c r="Q172" s="780"/>
    </row>
    <row r="173" spans="1:17" ht="9" customHeight="1">
      <c r="B173" s="24" t="s">
        <v>808</v>
      </c>
      <c r="C173" s="469" t="s">
        <v>1801</v>
      </c>
      <c r="D173" s="530">
        <v>1</v>
      </c>
      <c r="E173" s="530">
        <v>0</v>
      </c>
      <c r="F173" s="530">
        <v>0</v>
      </c>
      <c r="G173" s="530">
        <v>0</v>
      </c>
      <c r="H173" s="530">
        <v>0</v>
      </c>
      <c r="I173" s="530">
        <v>0</v>
      </c>
      <c r="J173" s="530">
        <v>1</v>
      </c>
      <c r="K173" s="530">
        <v>0</v>
      </c>
      <c r="L173" s="530">
        <v>0</v>
      </c>
      <c r="M173" s="530">
        <v>0</v>
      </c>
      <c r="N173" s="530">
        <v>0</v>
      </c>
      <c r="O173" s="530">
        <v>0</v>
      </c>
      <c r="P173" s="781" t="s">
        <v>439</v>
      </c>
      <c r="Q173" s="781" t="s">
        <v>439</v>
      </c>
    </row>
    <row r="174" spans="1:17" ht="9" customHeight="1">
      <c r="C174" s="469"/>
      <c r="D174" s="530"/>
      <c r="E174" s="530"/>
      <c r="F174" s="530"/>
      <c r="G174" s="530"/>
      <c r="H174" s="530"/>
      <c r="I174" s="530"/>
      <c r="J174" s="530"/>
      <c r="K174" s="530"/>
      <c r="L174" s="530"/>
      <c r="M174" s="530"/>
      <c r="N174" s="530"/>
      <c r="O174" s="530"/>
      <c r="P174" s="780"/>
      <c r="Q174" s="780"/>
    </row>
    <row r="175" spans="1:17" ht="9" customHeight="1">
      <c r="B175" s="24" t="s">
        <v>809</v>
      </c>
      <c r="C175" s="469" t="s">
        <v>1801</v>
      </c>
      <c r="D175" s="530">
        <v>5</v>
      </c>
      <c r="E175" s="530">
        <v>0</v>
      </c>
      <c r="F175" s="530">
        <v>0</v>
      </c>
      <c r="G175" s="530">
        <v>0</v>
      </c>
      <c r="H175" s="530">
        <v>1</v>
      </c>
      <c r="I175" s="530">
        <v>0</v>
      </c>
      <c r="J175" s="530">
        <v>3</v>
      </c>
      <c r="K175" s="530">
        <v>0</v>
      </c>
      <c r="L175" s="530">
        <v>0</v>
      </c>
      <c r="M175" s="530">
        <v>0</v>
      </c>
      <c r="N175" s="530">
        <v>0</v>
      </c>
      <c r="O175" s="530">
        <v>1</v>
      </c>
      <c r="P175" s="780">
        <v>43.1</v>
      </c>
      <c r="Q175" s="780">
        <v>41.3</v>
      </c>
    </row>
    <row r="176" spans="1:17" ht="9" customHeight="1">
      <c r="C176" s="469"/>
      <c r="D176" s="530"/>
      <c r="E176" s="530"/>
      <c r="F176" s="530"/>
      <c r="G176" s="530"/>
      <c r="H176" s="530"/>
      <c r="I176" s="530"/>
      <c r="J176" s="530"/>
      <c r="K176" s="530"/>
      <c r="L176" s="530"/>
      <c r="M176" s="530"/>
      <c r="N176" s="530"/>
      <c r="O176" s="530"/>
      <c r="P176" s="780"/>
      <c r="Q176" s="780"/>
    </row>
    <row r="177" spans="2:17" ht="9" customHeight="1">
      <c r="B177" s="24" t="s">
        <v>2330</v>
      </c>
      <c r="C177" s="469" t="s">
        <v>1800</v>
      </c>
      <c r="D177" s="530">
        <v>23</v>
      </c>
      <c r="E177" s="530">
        <v>0</v>
      </c>
      <c r="F177" s="530">
        <v>2</v>
      </c>
      <c r="G177" s="530">
        <v>0</v>
      </c>
      <c r="H177" s="530">
        <v>7</v>
      </c>
      <c r="I177" s="530">
        <v>4</v>
      </c>
      <c r="J177" s="530">
        <v>1</v>
      </c>
      <c r="K177" s="530">
        <v>1</v>
      </c>
      <c r="L177" s="530">
        <v>2</v>
      </c>
      <c r="M177" s="530">
        <v>1</v>
      </c>
      <c r="N177" s="530">
        <v>2</v>
      </c>
      <c r="O177" s="530">
        <v>3</v>
      </c>
      <c r="P177" s="780">
        <v>42.4</v>
      </c>
      <c r="Q177" s="780">
        <v>38.799999999999997</v>
      </c>
    </row>
    <row r="178" spans="2:17" ht="9" customHeight="1">
      <c r="B178" s="24" t="s">
        <v>2511</v>
      </c>
      <c r="C178" s="469" t="s">
        <v>1801</v>
      </c>
      <c r="D178" s="530">
        <v>23</v>
      </c>
      <c r="E178" s="530">
        <v>1</v>
      </c>
      <c r="F178" s="530">
        <v>0</v>
      </c>
      <c r="G178" s="530">
        <v>0</v>
      </c>
      <c r="H178" s="530">
        <v>3</v>
      </c>
      <c r="I178" s="530">
        <v>4</v>
      </c>
      <c r="J178" s="530">
        <v>8</v>
      </c>
      <c r="K178" s="530">
        <v>2</v>
      </c>
      <c r="L178" s="530">
        <v>2</v>
      </c>
      <c r="M178" s="530">
        <v>0</v>
      </c>
      <c r="N178" s="530">
        <v>0</v>
      </c>
      <c r="O178" s="530">
        <v>3</v>
      </c>
      <c r="P178" s="780">
        <v>42.5</v>
      </c>
      <c r="Q178" s="780">
        <v>40.6</v>
      </c>
    </row>
    <row r="179" spans="2:17" ht="9" customHeight="1">
      <c r="C179" s="469" t="s">
        <v>1802</v>
      </c>
      <c r="D179" s="530">
        <v>46</v>
      </c>
      <c r="E179" s="530">
        <v>1</v>
      </c>
      <c r="F179" s="530">
        <v>2</v>
      </c>
      <c r="G179" s="530">
        <v>0</v>
      </c>
      <c r="H179" s="530">
        <v>10</v>
      </c>
      <c r="I179" s="530">
        <v>8</v>
      </c>
      <c r="J179" s="530">
        <v>9</v>
      </c>
      <c r="K179" s="530">
        <v>3</v>
      </c>
      <c r="L179" s="530">
        <v>4</v>
      </c>
      <c r="M179" s="530">
        <v>1</v>
      </c>
      <c r="N179" s="530">
        <v>2</v>
      </c>
      <c r="O179" s="530">
        <v>6</v>
      </c>
      <c r="P179" s="780">
        <v>42.5</v>
      </c>
      <c r="Q179" s="780">
        <v>40.299999999999997</v>
      </c>
    </row>
    <row r="180" spans="2:17" ht="9" customHeight="1">
      <c r="C180" s="469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</row>
    <row r="181" spans="2:17" ht="9" customHeight="1">
      <c r="B181" s="24" t="s">
        <v>2512</v>
      </c>
      <c r="C181" s="469" t="s">
        <v>1800</v>
      </c>
      <c r="D181" s="530">
        <v>73</v>
      </c>
      <c r="E181" s="530">
        <v>6</v>
      </c>
      <c r="F181" s="530">
        <v>6</v>
      </c>
      <c r="G181" s="530">
        <v>8</v>
      </c>
      <c r="H181" s="530">
        <v>8</v>
      </c>
      <c r="I181" s="530">
        <v>8</v>
      </c>
      <c r="J181" s="530">
        <v>13</v>
      </c>
      <c r="K181" s="530">
        <v>9</v>
      </c>
      <c r="L181" s="530">
        <v>3</v>
      </c>
      <c r="M181" s="530">
        <v>6</v>
      </c>
      <c r="N181" s="530">
        <v>2</v>
      </c>
      <c r="O181" s="530">
        <v>4</v>
      </c>
      <c r="P181" s="780">
        <v>40.4</v>
      </c>
      <c r="Q181" s="780">
        <v>40.1</v>
      </c>
    </row>
    <row r="182" spans="2:17" ht="9" customHeight="1">
      <c r="B182" s="24" t="s">
        <v>2513</v>
      </c>
      <c r="C182" s="469" t="s">
        <v>1801</v>
      </c>
      <c r="D182" s="530">
        <v>60</v>
      </c>
      <c r="E182" s="530">
        <v>1</v>
      </c>
      <c r="F182" s="530">
        <v>5</v>
      </c>
      <c r="G182" s="530">
        <v>4</v>
      </c>
      <c r="H182" s="530">
        <v>8</v>
      </c>
      <c r="I182" s="530">
        <v>14</v>
      </c>
      <c r="J182" s="530">
        <v>6</v>
      </c>
      <c r="K182" s="530">
        <v>6</v>
      </c>
      <c r="L182" s="530">
        <v>4</v>
      </c>
      <c r="M182" s="530">
        <v>3</v>
      </c>
      <c r="N182" s="530">
        <v>1</v>
      </c>
      <c r="O182" s="530">
        <v>8</v>
      </c>
      <c r="P182" s="780">
        <v>41.8</v>
      </c>
      <c r="Q182" s="780">
        <v>39.5</v>
      </c>
    </row>
    <row r="183" spans="2:17" ht="9" customHeight="1">
      <c r="C183" s="469" t="s">
        <v>1802</v>
      </c>
      <c r="D183" s="530">
        <v>133</v>
      </c>
      <c r="E183" s="530">
        <v>7</v>
      </c>
      <c r="F183" s="530">
        <v>11</v>
      </c>
      <c r="G183" s="530">
        <v>12</v>
      </c>
      <c r="H183" s="530">
        <v>16</v>
      </c>
      <c r="I183" s="530">
        <v>22</v>
      </c>
      <c r="J183" s="530">
        <v>19</v>
      </c>
      <c r="K183" s="530">
        <v>15</v>
      </c>
      <c r="L183" s="530">
        <v>7</v>
      </c>
      <c r="M183" s="530">
        <v>9</v>
      </c>
      <c r="N183" s="530">
        <v>3</v>
      </c>
      <c r="O183" s="530">
        <v>12</v>
      </c>
      <c r="P183" s="780">
        <v>41.1</v>
      </c>
      <c r="Q183" s="780">
        <v>39.799999999999997</v>
      </c>
    </row>
    <row r="184" spans="2:17" ht="9" customHeight="1">
      <c r="C184" s="469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</row>
    <row r="185" spans="2:17" ht="9" customHeight="1">
      <c r="B185" s="24" t="s">
        <v>2514</v>
      </c>
      <c r="C185" s="469" t="s">
        <v>1800</v>
      </c>
      <c r="D185" s="530">
        <v>421</v>
      </c>
      <c r="E185" s="530">
        <v>7</v>
      </c>
      <c r="F185" s="530">
        <v>35</v>
      </c>
      <c r="G185" s="530">
        <v>61</v>
      </c>
      <c r="H185" s="530">
        <v>73</v>
      </c>
      <c r="I185" s="530">
        <v>51</v>
      </c>
      <c r="J185" s="530">
        <v>54</v>
      </c>
      <c r="K185" s="530">
        <v>48</v>
      </c>
      <c r="L185" s="530">
        <v>26</v>
      </c>
      <c r="M185" s="530">
        <v>21</v>
      </c>
      <c r="N185" s="530">
        <v>13</v>
      </c>
      <c r="O185" s="530">
        <v>32</v>
      </c>
      <c r="P185" s="780">
        <v>40.9</v>
      </c>
      <c r="Q185" s="780">
        <v>39.299999999999997</v>
      </c>
    </row>
    <row r="186" spans="2:17" ht="9" customHeight="1">
      <c r="B186" s="24" t="s">
        <v>2515</v>
      </c>
      <c r="C186" s="469" t="s">
        <v>1801</v>
      </c>
      <c r="D186" s="530">
        <v>158</v>
      </c>
      <c r="E186" s="530">
        <v>6</v>
      </c>
      <c r="F186" s="530">
        <v>14</v>
      </c>
      <c r="G186" s="530">
        <v>27</v>
      </c>
      <c r="H186" s="530">
        <v>20</v>
      </c>
      <c r="I186" s="530">
        <v>22</v>
      </c>
      <c r="J186" s="530">
        <v>23</v>
      </c>
      <c r="K186" s="530">
        <v>13</v>
      </c>
      <c r="L186" s="530">
        <v>9</v>
      </c>
      <c r="M186" s="530">
        <v>9</v>
      </c>
      <c r="N186" s="530">
        <v>3</v>
      </c>
      <c r="O186" s="530">
        <v>12</v>
      </c>
      <c r="P186" s="780">
        <v>40.6</v>
      </c>
      <c r="Q186" s="780">
        <v>39</v>
      </c>
    </row>
    <row r="187" spans="2:17" ht="9" customHeight="1">
      <c r="C187" s="469" t="s">
        <v>1802</v>
      </c>
      <c r="D187" s="530">
        <v>579</v>
      </c>
      <c r="E187" s="530">
        <v>13</v>
      </c>
      <c r="F187" s="530">
        <v>49</v>
      </c>
      <c r="G187" s="530">
        <v>88</v>
      </c>
      <c r="H187" s="530">
        <v>93</v>
      </c>
      <c r="I187" s="530">
        <v>73</v>
      </c>
      <c r="J187" s="530">
        <v>77</v>
      </c>
      <c r="K187" s="530">
        <v>61</v>
      </c>
      <c r="L187" s="530">
        <v>35</v>
      </c>
      <c r="M187" s="530">
        <v>30</v>
      </c>
      <c r="N187" s="530">
        <v>16</v>
      </c>
      <c r="O187" s="530">
        <v>44</v>
      </c>
      <c r="P187" s="780">
        <v>40.799999999999997</v>
      </c>
      <c r="Q187" s="780">
        <v>39.200000000000003</v>
      </c>
    </row>
    <row r="188" spans="2:17" ht="9" customHeight="1">
      <c r="C188" s="469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</row>
    <row r="189" spans="2:17" ht="9" customHeight="1">
      <c r="B189" s="24" t="s">
        <v>815</v>
      </c>
      <c r="C189" s="469" t="s">
        <v>1800</v>
      </c>
      <c r="D189" s="530">
        <v>25</v>
      </c>
      <c r="E189" s="530">
        <v>4</v>
      </c>
      <c r="F189" s="530">
        <v>1</v>
      </c>
      <c r="G189" s="530">
        <v>4</v>
      </c>
      <c r="H189" s="530">
        <v>5</v>
      </c>
      <c r="I189" s="530">
        <v>2</v>
      </c>
      <c r="J189" s="530">
        <v>2</v>
      </c>
      <c r="K189" s="530">
        <v>3</v>
      </c>
      <c r="L189" s="530">
        <v>1</v>
      </c>
      <c r="M189" s="530">
        <v>0</v>
      </c>
      <c r="N189" s="530">
        <v>0</v>
      </c>
      <c r="O189" s="530">
        <v>3</v>
      </c>
      <c r="P189" s="781" t="s">
        <v>439</v>
      </c>
      <c r="Q189" s="781" t="s">
        <v>439</v>
      </c>
    </row>
    <row r="190" spans="2:17" ht="9" customHeight="1">
      <c r="C190" s="469" t="s">
        <v>1801</v>
      </c>
      <c r="D190" s="530">
        <v>8</v>
      </c>
      <c r="E190" s="530">
        <v>0</v>
      </c>
      <c r="F190" s="530">
        <v>2</v>
      </c>
      <c r="G190" s="530">
        <v>1</v>
      </c>
      <c r="H190" s="530">
        <v>0</v>
      </c>
      <c r="I190" s="530">
        <v>2</v>
      </c>
      <c r="J190" s="530">
        <v>2</v>
      </c>
      <c r="K190" s="530">
        <v>0</v>
      </c>
      <c r="L190" s="530">
        <v>0</v>
      </c>
      <c r="M190" s="530">
        <v>0</v>
      </c>
      <c r="N190" s="530">
        <v>0</v>
      </c>
      <c r="O190" s="530">
        <v>1</v>
      </c>
      <c r="P190" s="781" t="s">
        <v>439</v>
      </c>
      <c r="Q190" s="781" t="s">
        <v>439</v>
      </c>
    </row>
    <row r="191" spans="2:17" ht="9" customHeight="1">
      <c r="C191" s="469" t="s">
        <v>1802</v>
      </c>
      <c r="D191" s="530">
        <v>33</v>
      </c>
      <c r="E191" s="530">
        <v>4</v>
      </c>
      <c r="F191" s="530">
        <v>3</v>
      </c>
      <c r="G191" s="530">
        <v>5</v>
      </c>
      <c r="H191" s="530">
        <v>5</v>
      </c>
      <c r="I191" s="530">
        <v>4</v>
      </c>
      <c r="J191" s="530">
        <v>4</v>
      </c>
      <c r="K191" s="530">
        <v>3</v>
      </c>
      <c r="L191" s="530">
        <v>1</v>
      </c>
      <c r="M191" s="530">
        <v>0</v>
      </c>
      <c r="N191" s="530">
        <v>0</v>
      </c>
      <c r="O191" s="530">
        <v>4</v>
      </c>
      <c r="P191" s="780">
        <v>39.700000000000003</v>
      </c>
      <c r="Q191" s="780">
        <v>37.5</v>
      </c>
    </row>
    <row r="192" spans="2:17" ht="9" customHeight="1">
      <c r="C192" s="469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</row>
    <row r="193" spans="1:17" ht="9" customHeight="1">
      <c r="B193" s="48" t="s">
        <v>115</v>
      </c>
      <c r="C193" s="469" t="s">
        <v>1800</v>
      </c>
      <c r="D193" s="530">
        <v>542</v>
      </c>
      <c r="E193" s="530">
        <v>17</v>
      </c>
      <c r="F193" s="530">
        <v>44</v>
      </c>
      <c r="G193" s="530">
        <v>73</v>
      </c>
      <c r="H193" s="530">
        <v>93</v>
      </c>
      <c r="I193" s="530">
        <v>65</v>
      </c>
      <c r="J193" s="530">
        <v>70</v>
      </c>
      <c r="K193" s="530">
        <v>61</v>
      </c>
      <c r="L193" s="530">
        <v>32</v>
      </c>
      <c r="M193" s="530">
        <v>28</v>
      </c>
      <c r="N193" s="530">
        <v>17</v>
      </c>
      <c r="O193" s="530">
        <v>42</v>
      </c>
      <c r="P193" s="780">
        <v>40.9</v>
      </c>
      <c r="Q193" s="780">
        <v>39.299999999999997</v>
      </c>
    </row>
    <row r="194" spans="1:17" ht="9" customHeight="1">
      <c r="C194" s="469" t="s">
        <v>1801</v>
      </c>
      <c r="D194" s="530">
        <v>255</v>
      </c>
      <c r="E194" s="530">
        <v>8</v>
      </c>
      <c r="F194" s="530">
        <v>21</v>
      </c>
      <c r="G194" s="530">
        <v>32</v>
      </c>
      <c r="H194" s="530">
        <v>32</v>
      </c>
      <c r="I194" s="530">
        <v>42</v>
      </c>
      <c r="J194" s="530">
        <v>43</v>
      </c>
      <c r="K194" s="530">
        <v>21</v>
      </c>
      <c r="L194" s="530">
        <v>15</v>
      </c>
      <c r="M194" s="530">
        <v>12</v>
      </c>
      <c r="N194" s="530">
        <v>4</v>
      </c>
      <c r="O194" s="530">
        <v>25</v>
      </c>
      <c r="P194" s="780">
        <v>41.1</v>
      </c>
      <c r="Q194" s="780">
        <v>39.6</v>
      </c>
    </row>
    <row r="195" spans="1:17" ht="9" customHeight="1">
      <c r="C195" s="469" t="s">
        <v>1802</v>
      </c>
      <c r="D195" s="530">
        <v>797</v>
      </c>
      <c r="E195" s="530">
        <v>25</v>
      </c>
      <c r="F195" s="530">
        <v>65</v>
      </c>
      <c r="G195" s="530">
        <v>105</v>
      </c>
      <c r="H195" s="530">
        <v>125</v>
      </c>
      <c r="I195" s="530">
        <v>107</v>
      </c>
      <c r="J195" s="530">
        <v>113</v>
      </c>
      <c r="K195" s="530">
        <v>82</v>
      </c>
      <c r="L195" s="530">
        <v>47</v>
      </c>
      <c r="M195" s="530">
        <v>40</v>
      </c>
      <c r="N195" s="530">
        <v>21</v>
      </c>
      <c r="O195" s="530">
        <v>67</v>
      </c>
      <c r="P195" s="780">
        <v>40.9</v>
      </c>
      <c r="Q195" s="780">
        <v>39.4</v>
      </c>
    </row>
    <row r="196" spans="1:17" ht="9" customHeight="1">
      <c r="C196" s="469"/>
      <c r="D196" s="530"/>
      <c r="E196" s="530"/>
      <c r="F196" s="530"/>
      <c r="G196" s="530"/>
      <c r="H196" s="530"/>
      <c r="I196" s="530"/>
      <c r="J196" s="530"/>
      <c r="K196" s="530"/>
      <c r="L196" s="530"/>
      <c r="M196" s="530"/>
      <c r="N196" s="530"/>
      <c r="O196" s="530"/>
      <c r="P196" s="780"/>
      <c r="Q196" s="780"/>
    </row>
    <row r="197" spans="1:17" ht="9" customHeight="1">
      <c r="C197" s="469"/>
      <c r="D197" s="530"/>
      <c r="E197" s="530"/>
      <c r="F197" s="530"/>
      <c r="G197" s="530"/>
      <c r="H197" s="530"/>
      <c r="I197" s="530"/>
      <c r="J197" s="530"/>
      <c r="K197" s="530"/>
      <c r="L197" s="530"/>
      <c r="M197" s="530"/>
      <c r="N197" s="530"/>
      <c r="O197" s="530"/>
      <c r="P197" s="780"/>
      <c r="Q197" s="780"/>
    </row>
    <row r="198" spans="1:17" ht="9" customHeight="1">
      <c r="A198" s="24" t="s">
        <v>540</v>
      </c>
      <c r="C198" s="469"/>
      <c r="D198" s="530"/>
      <c r="E198" s="530"/>
      <c r="F198" s="530"/>
      <c r="G198" s="530"/>
      <c r="H198" s="530"/>
      <c r="I198" s="530"/>
      <c r="J198" s="530"/>
      <c r="K198" s="530"/>
      <c r="L198" s="530"/>
      <c r="M198" s="530"/>
      <c r="N198" s="530"/>
      <c r="O198" s="530"/>
      <c r="P198" s="780"/>
      <c r="Q198" s="780"/>
    </row>
    <row r="199" spans="1:17" ht="9" customHeight="1">
      <c r="A199" s="24" t="s">
        <v>477</v>
      </c>
      <c r="C199" s="469"/>
      <c r="D199" s="530"/>
      <c r="E199" s="530"/>
      <c r="F199" s="530"/>
      <c r="G199" s="530"/>
      <c r="H199" s="530"/>
      <c r="I199" s="530"/>
      <c r="J199" s="530"/>
      <c r="K199" s="530"/>
      <c r="L199" s="530"/>
      <c r="M199" s="530"/>
      <c r="N199" s="530"/>
      <c r="O199" s="530"/>
      <c r="P199" s="780"/>
      <c r="Q199" s="780"/>
    </row>
    <row r="200" spans="1:17" ht="9" customHeight="1">
      <c r="C200" s="469"/>
      <c r="D200" s="530"/>
      <c r="E200" s="530"/>
      <c r="F200" s="530"/>
      <c r="G200" s="530"/>
      <c r="H200" s="530"/>
      <c r="I200" s="530"/>
      <c r="J200" s="530"/>
      <c r="K200" s="530"/>
      <c r="L200" s="530"/>
      <c r="M200" s="530"/>
      <c r="N200" s="530"/>
      <c r="O200" s="530"/>
      <c r="P200" s="780"/>
      <c r="Q200" s="780"/>
    </row>
    <row r="201" spans="1:17" ht="9" customHeight="1">
      <c r="B201" s="24" t="s">
        <v>818</v>
      </c>
      <c r="C201" s="469" t="s">
        <v>1800</v>
      </c>
      <c r="D201" s="530">
        <v>2</v>
      </c>
      <c r="E201" s="530">
        <v>0</v>
      </c>
      <c r="F201" s="530">
        <v>0</v>
      </c>
      <c r="G201" s="530">
        <v>0</v>
      </c>
      <c r="H201" s="530">
        <v>0</v>
      </c>
      <c r="I201" s="530">
        <v>0</v>
      </c>
      <c r="J201" s="530">
        <v>2</v>
      </c>
      <c r="K201" s="530">
        <v>0</v>
      </c>
      <c r="L201" s="530">
        <v>0</v>
      </c>
      <c r="M201" s="530">
        <v>0</v>
      </c>
      <c r="N201" s="530">
        <v>0</v>
      </c>
      <c r="O201" s="530">
        <v>0</v>
      </c>
      <c r="P201" s="780">
        <v>41.8</v>
      </c>
      <c r="Q201" s="780">
        <v>41</v>
      </c>
    </row>
    <row r="202" spans="1:17" ht="9" customHeight="1">
      <c r="C202" s="469" t="s">
        <v>1801</v>
      </c>
      <c r="D202" s="530">
        <v>4</v>
      </c>
      <c r="E202" s="530">
        <v>0</v>
      </c>
      <c r="F202" s="530">
        <v>1</v>
      </c>
      <c r="G202" s="530">
        <v>0</v>
      </c>
      <c r="H202" s="530">
        <v>1</v>
      </c>
      <c r="I202" s="530">
        <v>0</v>
      </c>
      <c r="J202" s="530">
        <v>0</v>
      </c>
      <c r="K202" s="530">
        <v>0</v>
      </c>
      <c r="L202" s="530">
        <v>1</v>
      </c>
      <c r="M202" s="530">
        <v>1</v>
      </c>
      <c r="N202" s="530">
        <v>0</v>
      </c>
      <c r="O202" s="530">
        <v>0</v>
      </c>
      <c r="P202" s="780">
        <v>41.4</v>
      </c>
      <c r="Q202" s="780">
        <v>38</v>
      </c>
    </row>
    <row r="203" spans="1:17" ht="9" customHeight="1">
      <c r="C203" s="469" t="s">
        <v>1802</v>
      </c>
      <c r="D203" s="530">
        <v>6</v>
      </c>
      <c r="E203" s="530">
        <v>0</v>
      </c>
      <c r="F203" s="530">
        <v>1</v>
      </c>
      <c r="G203" s="530">
        <v>0</v>
      </c>
      <c r="H203" s="530">
        <v>1</v>
      </c>
      <c r="I203" s="530">
        <v>0</v>
      </c>
      <c r="J203" s="530">
        <v>2</v>
      </c>
      <c r="K203" s="530">
        <v>0</v>
      </c>
      <c r="L203" s="530">
        <v>1</v>
      </c>
      <c r="M203" s="530">
        <v>1</v>
      </c>
      <c r="N203" s="530">
        <v>0</v>
      </c>
      <c r="O203" s="530">
        <v>0</v>
      </c>
      <c r="P203" s="780">
        <v>41.5</v>
      </c>
      <c r="Q203" s="780">
        <v>41</v>
      </c>
    </row>
    <row r="204" spans="1:17" ht="9" customHeight="1">
      <c r="C204" s="469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</row>
    <row r="205" spans="1:17" ht="9" customHeight="1">
      <c r="B205" s="24" t="s">
        <v>2516</v>
      </c>
      <c r="C205" s="469" t="s">
        <v>1800</v>
      </c>
      <c r="D205" s="530">
        <v>2</v>
      </c>
      <c r="E205" s="530">
        <v>0</v>
      </c>
      <c r="F205" s="530">
        <v>0</v>
      </c>
      <c r="G205" s="530">
        <v>0</v>
      </c>
      <c r="H205" s="530">
        <v>0</v>
      </c>
      <c r="I205" s="530">
        <v>1</v>
      </c>
      <c r="J205" s="530">
        <v>1</v>
      </c>
      <c r="K205" s="530">
        <v>0</v>
      </c>
      <c r="L205" s="530">
        <v>0</v>
      </c>
      <c r="M205" s="530">
        <v>0</v>
      </c>
      <c r="N205" s="530">
        <v>0</v>
      </c>
      <c r="O205" s="530">
        <v>0</v>
      </c>
      <c r="P205" s="780">
        <v>41</v>
      </c>
      <c r="Q205" s="780">
        <v>40</v>
      </c>
    </row>
    <row r="206" spans="1:17" ht="9" customHeight="1">
      <c r="B206" s="24" t="s">
        <v>2517</v>
      </c>
      <c r="C206" s="469" t="s">
        <v>1801</v>
      </c>
      <c r="D206" s="530">
        <v>2</v>
      </c>
      <c r="E206" s="530">
        <v>0</v>
      </c>
      <c r="F206" s="530">
        <v>1</v>
      </c>
      <c r="G206" s="530">
        <v>0</v>
      </c>
      <c r="H206" s="530">
        <v>0</v>
      </c>
      <c r="I206" s="530">
        <v>0</v>
      </c>
      <c r="J206" s="530">
        <v>1</v>
      </c>
      <c r="K206" s="530">
        <v>0</v>
      </c>
      <c r="L206" s="530">
        <v>0</v>
      </c>
      <c r="M206" s="530">
        <v>0</v>
      </c>
      <c r="N206" s="530">
        <v>0</v>
      </c>
      <c r="O206" s="530">
        <v>0</v>
      </c>
      <c r="P206" s="780">
        <v>38</v>
      </c>
      <c r="Q206" s="780">
        <v>33</v>
      </c>
    </row>
    <row r="207" spans="1:17" ht="9" customHeight="1">
      <c r="C207" s="469" t="s">
        <v>1802</v>
      </c>
      <c r="D207" s="530">
        <v>4</v>
      </c>
      <c r="E207" s="530">
        <v>0</v>
      </c>
      <c r="F207" s="530">
        <v>1</v>
      </c>
      <c r="G207" s="530">
        <v>0</v>
      </c>
      <c r="H207" s="530">
        <v>0</v>
      </c>
      <c r="I207" s="530">
        <v>1</v>
      </c>
      <c r="J207" s="530">
        <v>2</v>
      </c>
      <c r="K207" s="530">
        <v>0</v>
      </c>
      <c r="L207" s="530">
        <v>0</v>
      </c>
      <c r="M207" s="530">
        <v>0</v>
      </c>
      <c r="N207" s="530">
        <v>0</v>
      </c>
      <c r="O207" s="530">
        <v>0</v>
      </c>
      <c r="P207" s="780">
        <v>39.5</v>
      </c>
      <c r="Q207" s="780">
        <v>40</v>
      </c>
    </row>
    <row r="208" spans="1:17" ht="9" customHeight="1">
      <c r="C208" s="469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</row>
    <row r="209" spans="1:17" ht="9" customHeight="1">
      <c r="B209" s="24" t="s">
        <v>2518</v>
      </c>
      <c r="C209" s="469" t="s">
        <v>1800</v>
      </c>
      <c r="D209" s="530">
        <v>1</v>
      </c>
      <c r="E209" s="530">
        <v>0</v>
      </c>
      <c r="F209" s="530">
        <v>0</v>
      </c>
      <c r="G209" s="530">
        <v>0</v>
      </c>
      <c r="H209" s="530">
        <v>0</v>
      </c>
      <c r="I209" s="530">
        <v>0</v>
      </c>
      <c r="J209" s="530">
        <v>1</v>
      </c>
      <c r="K209" s="530">
        <v>0</v>
      </c>
      <c r="L209" s="530">
        <v>0</v>
      </c>
      <c r="M209" s="530">
        <v>0</v>
      </c>
      <c r="N209" s="530">
        <v>0</v>
      </c>
      <c r="O209" s="530">
        <v>0</v>
      </c>
      <c r="P209" s="781" t="s">
        <v>439</v>
      </c>
      <c r="Q209" s="781" t="s">
        <v>439</v>
      </c>
    </row>
    <row r="210" spans="1:17" ht="9" customHeight="1">
      <c r="B210" s="24" t="s">
        <v>2517</v>
      </c>
      <c r="C210" s="469" t="s">
        <v>1801</v>
      </c>
      <c r="D210" s="530">
        <v>7</v>
      </c>
      <c r="E210" s="530">
        <v>0</v>
      </c>
      <c r="F210" s="530">
        <v>0</v>
      </c>
      <c r="G210" s="530">
        <v>0</v>
      </c>
      <c r="H210" s="530">
        <v>0</v>
      </c>
      <c r="I210" s="530">
        <v>3</v>
      </c>
      <c r="J210" s="530">
        <v>0</v>
      </c>
      <c r="K210" s="530">
        <v>1</v>
      </c>
      <c r="L210" s="530">
        <v>0</v>
      </c>
      <c r="M210" s="530">
        <v>1</v>
      </c>
      <c r="N210" s="530">
        <v>2</v>
      </c>
      <c r="O210" s="530">
        <v>0</v>
      </c>
      <c r="P210" s="781" t="s">
        <v>439</v>
      </c>
      <c r="Q210" s="781" t="s">
        <v>439</v>
      </c>
    </row>
    <row r="211" spans="1:17" ht="9" customHeight="1">
      <c r="C211" s="469" t="s">
        <v>1802</v>
      </c>
      <c r="D211" s="530">
        <v>8</v>
      </c>
      <c r="E211" s="530">
        <v>0</v>
      </c>
      <c r="F211" s="530">
        <v>0</v>
      </c>
      <c r="G211" s="530">
        <v>0</v>
      </c>
      <c r="H211" s="530">
        <v>0</v>
      </c>
      <c r="I211" s="530">
        <v>3</v>
      </c>
      <c r="J211" s="530">
        <v>1</v>
      </c>
      <c r="K211" s="530">
        <v>1</v>
      </c>
      <c r="L211" s="530">
        <v>0</v>
      </c>
      <c r="M211" s="530">
        <v>1</v>
      </c>
      <c r="N211" s="530">
        <v>2</v>
      </c>
      <c r="O211" s="530">
        <v>0</v>
      </c>
      <c r="P211" s="780">
        <v>44</v>
      </c>
      <c r="Q211" s="780">
        <v>42</v>
      </c>
    </row>
    <row r="212" spans="1:17" ht="9" customHeight="1">
      <c r="C212" s="469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</row>
    <row r="213" spans="1:17" ht="9" customHeight="1">
      <c r="B213" s="24" t="s">
        <v>540</v>
      </c>
      <c r="C213" s="469" t="s">
        <v>1800</v>
      </c>
      <c r="D213" s="530">
        <v>3</v>
      </c>
      <c r="E213" s="530">
        <v>0</v>
      </c>
      <c r="F213" s="530">
        <v>0</v>
      </c>
      <c r="G213" s="530">
        <v>1</v>
      </c>
      <c r="H213" s="530">
        <v>0</v>
      </c>
      <c r="I213" s="530">
        <v>0</v>
      </c>
      <c r="J213" s="530">
        <v>0</v>
      </c>
      <c r="K213" s="530">
        <v>0</v>
      </c>
      <c r="L213" s="530">
        <v>0</v>
      </c>
      <c r="M213" s="530">
        <v>1</v>
      </c>
      <c r="N213" s="530">
        <v>0</v>
      </c>
      <c r="O213" s="530">
        <v>1</v>
      </c>
      <c r="P213" s="781" t="s">
        <v>439</v>
      </c>
      <c r="Q213" s="781" t="s">
        <v>439</v>
      </c>
    </row>
    <row r="214" spans="1:17" ht="9" customHeight="1">
      <c r="B214" s="24" t="s">
        <v>2326</v>
      </c>
      <c r="C214" s="469" t="s">
        <v>1801</v>
      </c>
      <c r="D214" s="530">
        <v>1</v>
      </c>
      <c r="E214" s="530">
        <v>0</v>
      </c>
      <c r="F214" s="530">
        <v>0</v>
      </c>
      <c r="G214" s="530">
        <v>0</v>
      </c>
      <c r="H214" s="530">
        <v>0</v>
      </c>
      <c r="I214" s="530">
        <v>0</v>
      </c>
      <c r="J214" s="530">
        <v>0</v>
      </c>
      <c r="K214" s="530">
        <v>0</v>
      </c>
      <c r="L214" s="530">
        <v>0</v>
      </c>
      <c r="M214" s="530">
        <v>0</v>
      </c>
      <c r="N214" s="530">
        <v>1</v>
      </c>
      <c r="O214" s="530">
        <v>0</v>
      </c>
      <c r="P214" s="781" t="s">
        <v>439</v>
      </c>
      <c r="Q214" s="781" t="s">
        <v>439</v>
      </c>
    </row>
    <row r="215" spans="1:17" ht="9" customHeight="1">
      <c r="C215" s="469" t="s">
        <v>1802</v>
      </c>
      <c r="D215" s="530">
        <v>4</v>
      </c>
      <c r="E215" s="530">
        <v>0</v>
      </c>
      <c r="F215" s="530">
        <v>0</v>
      </c>
      <c r="G215" s="530">
        <v>1</v>
      </c>
      <c r="H215" s="530">
        <v>0</v>
      </c>
      <c r="I215" s="530">
        <v>0</v>
      </c>
      <c r="J215" s="530">
        <v>0</v>
      </c>
      <c r="K215" s="530">
        <v>0</v>
      </c>
      <c r="L215" s="530">
        <v>0</v>
      </c>
      <c r="M215" s="530">
        <v>1</v>
      </c>
      <c r="N215" s="530">
        <v>1</v>
      </c>
      <c r="O215" s="530">
        <v>1</v>
      </c>
      <c r="P215" s="780">
        <v>50.1</v>
      </c>
      <c r="Q215" s="780">
        <v>48</v>
      </c>
    </row>
    <row r="216" spans="1:17" ht="9" customHeight="1">
      <c r="C216" s="469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</row>
    <row r="217" spans="1:17" ht="9" customHeight="1">
      <c r="B217" s="24" t="s">
        <v>822</v>
      </c>
      <c r="C217" s="469" t="s">
        <v>1800</v>
      </c>
      <c r="D217" s="530">
        <v>2</v>
      </c>
      <c r="E217" s="530">
        <v>0</v>
      </c>
      <c r="F217" s="530">
        <v>0</v>
      </c>
      <c r="G217" s="530">
        <v>0</v>
      </c>
      <c r="H217" s="530">
        <v>1</v>
      </c>
      <c r="I217" s="530">
        <v>1</v>
      </c>
      <c r="J217" s="530">
        <v>0</v>
      </c>
      <c r="K217" s="530">
        <v>0</v>
      </c>
      <c r="L217" s="530">
        <v>0</v>
      </c>
      <c r="M217" s="530">
        <v>0</v>
      </c>
      <c r="N217" s="530">
        <v>0</v>
      </c>
      <c r="O217" s="530">
        <v>0</v>
      </c>
      <c r="P217" s="781" t="s">
        <v>439</v>
      </c>
      <c r="Q217" s="781" t="s">
        <v>439</v>
      </c>
    </row>
    <row r="218" spans="1:17" ht="9" customHeight="1">
      <c r="C218" s="469" t="s">
        <v>1801</v>
      </c>
      <c r="D218" s="530">
        <v>1</v>
      </c>
      <c r="E218" s="530">
        <v>0</v>
      </c>
      <c r="F218" s="530">
        <v>0</v>
      </c>
      <c r="G218" s="530">
        <v>0</v>
      </c>
      <c r="H218" s="530">
        <v>0</v>
      </c>
      <c r="I218" s="530">
        <v>0</v>
      </c>
      <c r="J218" s="530">
        <v>1</v>
      </c>
      <c r="K218" s="530">
        <v>0</v>
      </c>
      <c r="L218" s="530">
        <v>0</v>
      </c>
      <c r="M218" s="530">
        <v>0</v>
      </c>
      <c r="N218" s="530">
        <v>0</v>
      </c>
      <c r="O218" s="530">
        <v>0</v>
      </c>
      <c r="P218" s="781" t="s">
        <v>439</v>
      </c>
      <c r="Q218" s="781" t="s">
        <v>439</v>
      </c>
    </row>
    <row r="219" spans="1:17" ht="9" customHeight="1">
      <c r="C219" s="469" t="s">
        <v>1802</v>
      </c>
      <c r="D219" s="530">
        <v>3</v>
      </c>
      <c r="E219" s="530">
        <v>0</v>
      </c>
      <c r="F219" s="530">
        <v>0</v>
      </c>
      <c r="G219" s="530">
        <v>0</v>
      </c>
      <c r="H219" s="530">
        <v>1</v>
      </c>
      <c r="I219" s="530">
        <v>1</v>
      </c>
      <c r="J219" s="530">
        <v>1</v>
      </c>
      <c r="K219" s="530">
        <v>0</v>
      </c>
      <c r="L219" s="530">
        <v>0</v>
      </c>
      <c r="M219" s="530">
        <v>0</v>
      </c>
      <c r="N219" s="530">
        <v>0</v>
      </c>
      <c r="O219" s="530">
        <v>0</v>
      </c>
      <c r="P219" s="780">
        <v>39.1</v>
      </c>
      <c r="Q219" s="780">
        <v>38.5</v>
      </c>
    </row>
    <row r="220" spans="1:17" ht="9" customHeight="1">
      <c r="C220" s="469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</row>
    <row r="221" spans="1:17" s="30" customFormat="1" ht="9" customHeight="1">
      <c r="A221" s="24"/>
      <c r="B221" s="24" t="s">
        <v>2333</v>
      </c>
      <c r="C221" s="469" t="s">
        <v>1800</v>
      </c>
      <c r="D221" s="530">
        <v>3</v>
      </c>
      <c r="E221" s="530">
        <v>0</v>
      </c>
      <c r="F221" s="530">
        <v>0</v>
      </c>
      <c r="G221" s="530">
        <v>0</v>
      </c>
      <c r="H221" s="530">
        <v>1</v>
      </c>
      <c r="I221" s="530">
        <v>0</v>
      </c>
      <c r="J221" s="530">
        <v>0</v>
      </c>
      <c r="K221" s="530">
        <v>0</v>
      </c>
      <c r="L221" s="530">
        <v>1</v>
      </c>
      <c r="M221" s="530">
        <v>0</v>
      </c>
      <c r="N221" s="530">
        <v>0</v>
      </c>
      <c r="O221" s="530">
        <v>1</v>
      </c>
      <c r="P221" s="781" t="s">
        <v>439</v>
      </c>
      <c r="Q221" s="781" t="s">
        <v>439</v>
      </c>
    </row>
    <row r="222" spans="1:17" ht="9" customHeight="1">
      <c r="B222" s="24" t="s">
        <v>2519</v>
      </c>
      <c r="C222" s="469" t="s">
        <v>1801</v>
      </c>
      <c r="D222" s="530">
        <v>1</v>
      </c>
      <c r="E222" s="530">
        <v>0</v>
      </c>
      <c r="F222" s="530">
        <v>0</v>
      </c>
      <c r="G222" s="530">
        <v>0</v>
      </c>
      <c r="H222" s="530">
        <v>1</v>
      </c>
      <c r="I222" s="530">
        <v>0</v>
      </c>
      <c r="J222" s="530">
        <v>0</v>
      </c>
      <c r="K222" s="530">
        <v>0</v>
      </c>
      <c r="L222" s="530">
        <v>0</v>
      </c>
      <c r="M222" s="530">
        <v>0</v>
      </c>
      <c r="N222" s="530">
        <v>0</v>
      </c>
      <c r="O222" s="530">
        <v>0</v>
      </c>
      <c r="P222" s="781" t="s">
        <v>439</v>
      </c>
      <c r="Q222" s="781" t="s">
        <v>439</v>
      </c>
    </row>
    <row r="223" spans="1:17" ht="9" customHeight="1">
      <c r="C223" s="469" t="s">
        <v>1802</v>
      </c>
      <c r="D223" s="530">
        <v>4</v>
      </c>
      <c r="E223" s="530">
        <v>0</v>
      </c>
      <c r="F223" s="530">
        <v>0</v>
      </c>
      <c r="G223" s="530">
        <v>0</v>
      </c>
      <c r="H223" s="530">
        <v>2</v>
      </c>
      <c r="I223" s="530">
        <v>0</v>
      </c>
      <c r="J223" s="530">
        <v>0</v>
      </c>
      <c r="K223" s="530">
        <v>0</v>
      </c>
      <c r="L223" s="530">
        <v>1</v>
      </c>
      <c r="M223" s="530">
        <v>0</v>
      </c>
      <c r="N223" s="530">
        <v>0</v>
      </c>
      <c r="O223" s="530">
        <v>1</v>
      </c>
      <c r="P223" s="780">
        <v>43.7</v>
      </c>
      <c r="Q223" s="780">
        <v>37</v>
      </c>
    </row>
    <row r="224" spans="1:17" ht="9" customHeight="1">
      <c r="A224" s="456"/>
      <c r="B224" s="456"/>
      <c r="C224" s="469"/>
      <c r="D224" s="530"/>
      <c r="E224" s="530"/>
      <c r="F224" s="530"/>
      <c r="G224" s="530"/>
      <c r="H224" s="530"/>
      <c r="I224" s="530"/>
      <c r="J224" s="530"/>
      <c r="K224" s="530"/>
      <c r="L224" s="530"/>
      <c r="M224" s="530"/>
      <c r="N224" s="530"/>
      <c r="O224" s="530"/>
      <c r="P224" s="780"/>
      <c r="Q224" s="780"/>
    </row>
    <row r="225" spans="1:17" ht="9" customHeight="1">
      <c r="B225" s="24" t="s">
        <v>825</v>
      </c>
      <c r="C225" s="469" t="s">
        <v>1800</v>
      </c>
      <c r="D225" s="530">
        <v>2</v>
      </c>
      <c r="E225" s="530">
        <v>0</v>
      </c>
      <c r="F225" s="530">
        <v>0</v>
      </c>
      <c r="G225" s="530">
        <v>0</v>
      </c>
      <c r="H225" s="530">
        <v>0</v>
      </c>
      <c r="I225" s="530">
        <v>0</v>
      </c>
      <c r="J225" s="530">
        <v>1</v>
      </c>
      <c r="K225" s="530">
        <v>0</v>
      </c>
      <c r="L225" s="530">
        <v>0</v>
      </c>
      <c r="M225" s="530">
        <v>0</v>
      </c>
      <c r="N225" s="530">
        <v>0</v>
      </c>
      <c r="O225" s="530">
        <v>1</v>
      </c>
      <c r="P225" s="780">
        <v>46.4</v>
      </c>
      <c r="Q225" s="780">
        <v>41</v>
      </c>
    </row>
    <row r="226" spans="1:17" ht="9" customHeight="1">
      <c r="C226" s="469"/>
      <c r="D226" s="530"/>
      <c r="E226" s="530"/>
      <c r="F226" s="530"/>
      <c r="G226" s="530"/>
      <c r="H226" s="530"/>
      <c r="I226" s="530"/>
      <c r="J226" s="530"/>
      <c r="K226" s="530"/>
      <c r="L226" s="530"/>
      <c r="M226" s="530"/>
      <c r="N226" s="530"/>
      <c r="O226" s="530"/>
      <c r="P226" s="780"/>
      <c r="Q226" s="780"/>
    </row>
    <row r="227" spans="1:17" ht="9" customHeight="1">
      <c r="B227" s="48" t="s">
        <v>115</v>
      </c>
      <c r="C227" s="469" t="s">
        <v>1800</v>
      </c>
      <c r="D227" s="530">
        <v>15</v>
      </c>
      <c r="E227" s="530">
        <v>0</v>
      </c>
      <c r="F227" s="530">
        <v>0</v>
      </c>
      <c r="G227" s="530">
        <v>1</v>
      </c>
      <c r="H227" s="530">
        <v>2</v>
      </c>
      <c r="I227" s="530">
        <v>2</v>
      </c>
      <c r="J227" s="530">
        <v>5</v>
      </c>
      <c r="K227" s="530">
        <v>0</v>
      </c>
      <c r="L227" s="530">
        <v>1</v>
      </c>
      <c r="M227" s="530">
        <v>1</v>
      </c>
      <c r="N227" s="530">
        <v>0</v>
      </c>
      <c r="O227" s="530">
        <v>3</v>
      </c>
      <c r="P227" s="780">
        <v>44.4</v>
      </c>
      <c r="Q227" s="780">
        <v>41.2</v>
      </c>
    </row>
    <row r="228" spans="1:17" s="30" customFormat="1" ht="9" customHeight="1">
      <c r="A228" s="24"/>
      <c r="B228" s="24"/>
      <c r="C228" s="469" t="s">
        <v>1801</v>
      </c>
      <c r="D228" s="530">
        <v>16</v>
      </c>
      <c r="E228" s="530">
        <v>0</v>
      </c>
      <c r="F228" s="530">
        <v>2</v>
      </c>
      <c r="G228" s="530">
        <v>0</v>
      </c>
      <c r="H228" s="530">
        <v>2</v>
      </c>
      <c r="I228" s="530">
        <v>3</v>
      </c>
      <c r="J228" s="530">
        <v>2</v>
      </c>
      <c r="K228" s="530">
        <v>1</v>
      </c>
      <c r="L228" s="530">
        <v>1</v>
      </c>
      <c r="M228" s="530">
        <v>2</v>
      </c>
      <c r="N228" s="530">
        <v>3</v>
      </c>
      <c r="O228" s="530">
        <v>0</v>
      </c>
      <c r="P228" s="780">
        <v>42.4</v>
      </c>
      <c r="Q228" s="780">
        <v>41</v>
      </c>
    </row>
    <row r="229" spans="1:17" ht="9" customHeight="1">
      <c r="C229" s="469" t="s">
        <v>1802</v>
      </c>
      <c r="D229" s="530">
        <v>31</v>
      </c>
      <c r="E229" s="530">
        <v>0</v>
      </c>
      <c r="F229" s="530">
        <v>2</v>
      </c>
      <c r="G229" s="530">
        <v>1</v>
      </c>
      <c r="H229" s="530">
        <v>4</v>
      </c>
      <c r="I229" s="530">
        <v>5</v>
      </c>
      <c r="J229" s="530">
        <v>7</v>
      </c>
      <c r="K229" s="530">
        <v>1</v>
      </c>
      <c r="L229" s="530">
        <v>2</v>
      </c>
      <c r="M229" s="530">
        <v>3</v>
      </c>
      <c r="N229" s="530">
        <v>3</v>
      </c>
      <c r="O229" s="530">
        <v>3</v>
      </c>
      <c r="P229" s="780">
        <v>43.4</v>
      </c>
      <c r="Q229" s="780">
        <v>41.1</v>
      </c>
    </row>
    <row r="230" spans="1:17" ht="9" customHeight="1">
      <c r="C230" s="469"/>
      <c r="D230" s="530"/>
      <c r="E230" s="530"/>
      <c r="F230" s="530"/>
      <c r="G230" s="530"/>
      <c r="H230" s="530"/>
      <c r="I230" s="530"/>
      <c r="J230" s="530"/>
      <c r="K230" s="530"/>
      <c r="L230" s="530"/>
      <c r="M230" s="530"/>
      <c r="N230" s="530"/>
      <c r="O230" s="530"/>
      <c r="P230" s="780"/>
      <c r="Q230" s="780"/>
    </row>
    <row r="231" spans="1:17" s="30" customFormat="1" ht="9" customHeight="1">
      <c r="A231" s="24"/>
      <c r="B231" s="24"/>
      <c r="C231" s="469"/>
      <c r="D231" s="530"/>
      <c r="E231" s="530"/>
      <c r="F231" s="530"/>
      <c r="G231" s="530"/>
      <c r="H231" s="530"/>
      <c r="I231" s="530"/>
      <c r="J231" s="530"/>
      <c r="K231" s="530"/>
      <c r="L231" s="530"/>
      <c r="M231" s="530"/>
      <c r="N231" s="530"/>
      <c r="O231" s="530"/>
      <c r="P231" s="780"/>
      <c r="Q231" s="780"/>
    </row>
    <row r="232" spans="1:17" s="30" customFormat="1" ht="9" customHeight="1">
      <c r="A232" s="24" t="s">
        <v>488</v>
      </c>
      <c r="B232" s="24"/>
      <c r="C232" s="469"/>
      <c r="D232" s="530"/>
      <c r="E232" s="530"/>
      <c r="F232" s="530"/>
      <c r="G232" s="530"/>
      <c r="H232" s="530"/>
      <c r="I232" s="530"/>
      <c r="J232" s="530"/>
      <c r="K232" s="530"/>
      <c r="L232" s="530"/>
      <c r="M232" s="530"/>
      <c r="N232" s="530"/>
      <c r="O232" s="530"/>
      <c r="P232" s="780"/>
      <c r="Q232" s="780"/>
    </row>
    <row r="233" spans="1:17" ht="9" customHeight="1">
      <c r="C233" s="469"/>
      <c r="D233" s="530"/>
      <c r="E233" s="530"/>
      <c r="F233" s="530"/>
      <c r="G233" s="530"/>
      <c r="H233" s="530"/>
      <c r="I233" s="530"/>
      <c r="J233" s="530"/>
      <c r="K233" s="530"/>
      <c r="L233" s="530"/>
      <c r="M233" s="530"/>
      <c r="N233" s="530"/>
      <c r="O233" s="530"/>
      <c r="P233" s="780"/>
      <c r="Q233" s="780"/>
    </row>
    <row r="234" spans="1:17" ht="9" customHeight="1">
      <c r="B234" s="24" t="s">
        <v>827</v>
      </c>
      <c r="C234" s="469" t="s">
        <v>1800</v>
      </c>
      <c r="D234" s="530">
        <v>1</v>
      </c>
      <c r="E234" s="530">
        <v>0</v>
      </c>
      <c r="F234" s="530">
        <v>0</v>
      </c>
      <c r="G234" s="530">
        <v>0</v>
      </c>
      <c r="H234" s="530">
        <v>0</v>
      </c>
      <c r="I234" s="530">
        <v>0</v>
      </c>
      <c r="J234" s="530">
        <v>0</v>
      </c>
      <c r="K234" s="530">
        <v>0</v>
      </c>
      <c r="L234" s="530">
        <v>0</v>
      </c>
      <c r="M234" s="530">
        <v>1</v>
      </c>
      <c r="N234" s="530">
        <v>0</v>
      </c>
      <c r="O234" s="530">
        <v>0</v>
      </c>
      <c r="P234" s="781" t="s">
        <v>439</v>
      </c>
      <c r="Q234" s="781" t="s">
        <v>439</v>
      </c>
    </row>
    <row r="235" spans="1:17" ht="9" customHeight="1">
      <c r="C235" s="469"/>
      <c r="D235" s="530"/>
      <c r="E235" s="530"/>
      <c r="F235" s="530"/>
      <c r="G235" s="530"/>
      <c r="H235" s="530"/>
      <c r="I235" s="530"/>
      <c r="J235" s="530"/>
      <c r="K235" s="530"/>
      <c r="L235" s="530"/>
      <c r="M235" s="530"/>
      <c r="N235" s="530"/>
      <c r="O235" s="530"/>
      <c r="P235" s="780"/>
      <c r="Q235" s="780"/>
    </row>
    <row r="236" spans="1:17" ht="9" customHeight="1">
      <c r="B236" s="24" t="s">
        <v>830</v>
      </c>
      <c r="C236" s="469" t="s">
        <v>1800</v>
      </c>
      <c r="D236" s="530">
        <v>20</v>
      </c>
      <c r="E236" s="530">
        <v>1</v>
      </c>
      <c r="F236" s="530">
        <v>0</v>
      </c>
      <c r="G236" s="530">
        <v>1</v>
      </c>
      <c r="H236" s="530">
        <v>3</v>
      </c>
      <c r="I236" s="530">
        <v>4</v>
      </c>
      <c r="J236" s="530">
        <v>1</v>
      </c>
      <c r="K236" s="530">
        <v>2</v>
      </c>
      <c r="L236" s="530">
        <v>3</v>
      </c>
      <c r="M236" s="530">
        <v>1</v>
      </c>
      <c r="N236" s="530">
        <v>0</v>
      </c>
      <c r="O236" s="530">
        <v>4</v>
      </c>
      <c r="P236" s="780">
        <v>43.7</v>
      </c>
      <c r="Q236" s="780">
        <v>42</v>
      </c>
    </row>
    <row r="237" spans="1:17" ht="9" customHeight="1">
      <c r="C237" s="469" t="s">
        <v>1801</v>
      </c>
      <c r="D237" s="530">
        <v>3</v>
      </c>
      <c r="E237" s="530">
        <v>0</v>
      </c>
      <c r="F237" s="530">
        <v>0</v>
      </c>
      <c r="G237" s="530">
        <v>2</v>
      </c>
      <c r="H237" s="530">
        <v>1</v>
      </c>
      <c r="I237" s="530">
        <v>0</v>
      </c>
      <c r="J237" s="530">
        <v>0</v>
      </c>
      <c r="K237" s="530">
        <v>0</v>
      </c>
      <c r="L237" s="530">
        <v>0</v>
      </c>
      <c r="M237" s="530">
        <v>0</v>
      </c>
      <c r="N237" s="530">
        <v>0</v>
      </c>
      <c r="O237" s="530">
        <v>0</v>
      </c>
      <c r="P237" s="780">
        <v>35.799999999999997</v>
      </c>
      <c r="Q237" s="780">
        <v>35.5</v>
      </c>
    </row>
    <row r="238" spans="1:17" s="30" customFormat="1" ht="9" customHeight="1">
      <c r="A238" s="24"/>
      <c r="B238" s="24"/>
      <c r="C238" s="469" t="s">
        <v>1802</v>
      </c>
      <c r="D238" s="530">
        <v>23</v>
      </c>
      <c r="E238" s="530">
        <v>1</v>
      </c>
      <c r="F238" s="530">
        <v>0</v>
      </c>
      <c r="G238" s="530">
        <v>3</v>
      </c>
      <c r="H238" s="530">
        <v>4</v>
      </c>
      <c r="I238" s="530">
        <v>4</v>
      </c>
      <c r="J238" s="530">
        <v>1</v>
      </c>
      <c r="K238" s="530">
        <v>2</v>
      </c>
      <c r="L238" s="530">
        <v>3</v>
      </c>
      <c r="M238" s="530">
        <v>1</v>
      </c>
      <c r="N238" s="530">
        <v>0</v>
      </c>
      <c r="O238" s="530">
        <v>4</v>
      </c>
      <c r="P238" s="780">
        <v>42.6</v>
      </c>
      <c r="Q238" s="780">
        <v>39.799999999999997</v>
      </c>
    </row>
    <row r="239" spans="1:17" s="30" customFormat="1" ht="9" customHeight="1">
      <c r="A239" s="24"/>
      <c r="B239" s="24"/>
      <c r="C239" s="469"/>
      <c r="D239" s="530"/>
      <c r="E239" s="530"/>
      <c r="F239" s="530"/>
      <c r="G239" s="530"/>
      <c r="H239" s="530"/>
      <c r="I239" s="530"/>
      <c r="J239" s="530"/>
      <c r="K239" s="530"/>
      <c r="L239" s="530"/>
      <c r="M239" s="530"/>
      <c r="N239" s="530"/>
      <c r="O239" s="530"/>
      <c r="P239" s="780"/>
      <c r="Q239" s="780"/>
    </row>
    <row r="240" spans="1:17" s="30" customFormat="1" ht="9" customHeight="1">
      <c r="A240" s="24"/>
      <c r="B240" s="24" t="s">
        <v>1834</v>
      </c>
      <c r="C240" s="469" t="s">
        <v>1800</v>
      </c>
      <c r="D240" s="530">
        <v>11</v>
      </c>
      <c r="E240" s="530">
        <v>0</v>
      </c>
      <c r="F240" s="530">
        <v>0</v>
      </c>
      <c r="G240" s="530">
        <v>2</v>
      </c>
      <c r="H240" s="530">
        <v>2</v>
      </c>
      <c r="I240" s="530">
        <v>0</v>
      </c>
      <c r="J240" s="530">
        <v>2</v>
      </c>
      <c r="K240" s="530">
        <v>1</v>
      </c>
      <c r="L240" s="530">
        <v>0</v>
      </c>
      <c r="M240" s="530">
        <v>4</v>
      </c>
      <c r="N240" s="530">
        <v>0</v>
      </c>
      <c r="O240" s="530">
        <v>0</v>
      </c>
      <c r="P240" s="780">
        <v>42</v>
      </c>
      <c r="Q240" s="780">
        <v>41.8</v>
      </c>
    </row>
    <row r="241" spans="1:17" s="30" customFormat="1" ht="9" customHeight="1">
      <c r="A241" s="24"/>
      <c r="B241" s="24"/>
      <c r="C241" s="456"/>
      <c r="D241" s="530"/>
      <c r="E241" s="530"/>
      <c r="F241" s="530"/>
      <c r="G241" s="530"/>
      <c r="H241" s="530"/>
      <c r="I241" s="530"/>
      <c r="J241" s="530"/>
      <c r="K241" s="530"/>
      <c r="L241" s="530"/>
      <c r="M241" s="530"/>
      <c r="N241" s="530"/>
      <c r="O241" s="530"/>
      <c r="P241" s="780"/>
      <c r="Q241" s="780"/>
    </row>
    <row r="242" spans="1:17" s="30" customFormat="1" ht="9" customHeight="1">
      <c r="A242" s="24"/>
      <c r="B242" s="24"/>
      <c r="C242" s="456"/>
      <c r="D242" s="530"/>
      <c r="E242" s="530"/>
      <c r="F242" s="530"/>
      <c r="G242" s="530"/>
      <c r="H242" s="530"/>
      <c r="I242" s="530"/>
      <c r="J242" s="530"/>
      <c r="K242" s="530"/>
      <c r="L242" s="530"/>
      <c r="M242" s="530"/>
      <c r="N242" s="530"/>
      <c r="O242" s="530"/>
      <c r="P242" s="780"/>
      <c r="Q242" s="780"/>
    </row>
    <row r="243" spans="1:17" s="30" customFormat="1" ht="9" customHeight="1">
      <c r="A243" s="24"/>
      <c r="B243" s="24"/>
      <c r="C243" s="456"/>
      <c r="D243" s="530"/>
      <c r="E243" s="530"/>
      <c r="F243" s="530"/>
      <c r="G243" s="530"/>
      <c r="H243" s="530"/>
      <c r="I243" s="530"/>
      <c r="J243" s="530"/>
      <c r="K243" s="530"/>
      <c r="L243" s="530"/>
      <c r="M243" s="530"/>
      <c r="N243" s="530"/>
      <c r="O243" s="530"/>
      <c r="P243" s="780"/>
      <c r="Q243" s="780"/>
    </row>
    <row r="244" spans="1:17" s="30" customFormat="1" ht="9" customHeight="1">
      <c r="A244" s="213" t="s">
        <v>88</v>
      </c>
      <c r="C244" s="455"/>
      <c r="D244" s="530"/>
      <c r="E244" s="530"/>
      <c r="F244" s="530"/>
      <c r="G244" s="530"/>
      <c r="H244" s="530"/>
      <c r="I244" s="530"/>
      <c r="J244" s="530"/>
      <c r="K244" s="530"/>
      <c r="L244" s="530"/>
      <c r="M244" s="530"/>
      <c r="N244" s="530"/>
      <c r="O244" s="530"/>
      <c r="P244" s="780"/>
      <c r="Q244" s="780"/>
    </row>
    <row r="245" spans="1:17" s="30" customFormat="1" ht="9" customHeight="1">
      <c r="A245" s="30" t="s">
        <v>2508</v>
      </c>
      <c r="C245" s="455"/>
      <c r="D245" s="530"/>
      <c r="E245" s="530"/>
      <c r="F245" s="530"/>
      <c r="G245" s="530"/>
      <c r="H245" s="530"/>
      <c r="I245" s="530"/>
      <c r="J245" s="530"/>
      <c r="K245" s="530"/>
      <c r="L245" s="530"/>
      <c r="M245" s="530"/>
      <c r="N245" s="530"/>
      <c r="O245" s="530"/>
      <c r="P245" s="780"/>
      <c r="Q245" s="780"/>
    </row>
    <row r="246" spans="1:17" s="30" customFormat="1" ht="9" customHeight="1">
      <c r="C246" s="455"/>
      <c r="D246" s="530"/>
      <c r="E246" s="530"/>
      <c r="F246" s="530"/>
      <c r="G246" s="530"/>
      <c r="H246" s="530"/>
      <c r="I246" s="530"/>
      <c r="J246" s="530"/>
      <c r="K246" s="530"/>
      <c r="L246" s="530"/>
      <c r="M246" s="530"/>
      <c r="N246" s="530"/>
      <c r="O246" s="530"/>
      <c r="P246" s="780"/>
      <c r="Q246" s="780"/>
    </row>
    <row r="247" spans="1:17" ht="9" customHeight="1">
      <c r="A247" s="30"/>
      <c r="B247" s="30"/>
      <c r="C247" s="455"/>
      <c r="D247" s="530"/>
      <c r="E247" s="530"/>
      <c r="F247" s="530"/>
      <c r="G247" s="530"/>
      <c r="H247" s="530"/>
      <c r="I247" s="530"/>
      <c r="J247" s="530"/>
      <c r="K247" s="530"/>
      <c r="L247" s="530"/>
      <c r="M247" s="530"/>
      <c r="N247" s="530"/>
      <c r="O247" s="530"/>
      <c r="P247" s="780"/>
      <c r="Q247" s="780"/>
    </row>
    <row r="248" spans="1:17" ht="9" customHeight="1">
      <c r="A248" s="49" t="s">
        <v>586</v>
      </c>
      <c r="B248" s="49"/>
      <c r="D248" s="530"/>
      <c r="E248" s="530"/>
      <c r="F248" s="530"/>
      <c r="G248" s="530"/>
      <c r="H248" s="530"/>
      <c r="I248" s="530"/>
      <c r="J248" s="530"/>
      <c r="K248" s="530"/>
      <c r="L248" s="530"/>
      <c r="M248" s="530"/>
      <c r="N248" s="530"/>
      <c r="O248" s="530"/>
      <c r="P248" s="780"/>
      <c r="Q248" s="780"/>
    </row>
    <row r="249" spans="1:17" ht="9" customHeight="1">
      <c r="B249" s="24" t="s">
        <v>832</v>
      </c>
      <c r="C249" s="469" t="s">
        <v>1800</v>
      </c>
      <c r="D249" s="530">
        <v>7</v>
      </c>
      <c r="E249" s="530">
        <v>0</v>
      </c>
      <c r="F249" s="530">
        <v>0</v>
      </c>
      <c r="G249" s="530">
        <v>0</v>
      </c>
      <c r="H249" s="530">
        <v>1</v>
      </c>
      <c r="I249" s="530">
        <v>1</v>
      </c>
      <c r="J249" s="530">
        <v>4</v>
      </c>
      <c r="K249" s="530">
        <v>1</v>
      </c>
      <c r="L249" s="530">
        <v>0</v>
      </c>
      <c r="M249" s="530">
        <v>0</v>
      </c>
      <c r="N249" s="530">
        <v>0</v>
      </c>
      <c r="O249" s="530">
        <v>0</v>
      </c>
      <c r="P249" s="781" t="s">
        <v>439</v>
      </c>
      <c r="Q249" s="781" t="s">
        <v>439</v>
      </c>
    </row>
    <row r="250" spans="1:17" ht="9" customHeight="1">
      <c r="C250" s="469" t="s">
        <v>1801</v>
      </c>
      <c r="D250" s="530">
        <v>1</v>
      </c>
      <c r="E250" s="530">
        <v>0</v>
      </c>
      <c r="F250" s="530">
        <v>0</v>
      </c>
      <c r="G250" s="530">
        <v>0</v>
      </c>
      <c r="H250" s="530">
        <v>0</v>
      </c>
      <c r="I250" s="530">
        <v>0</v>
      </c>
      <c r="J250" s="530">
        <v>1</v>
      </c>
      <c r="K250" s="530">
        <v>0</v>
      </c>
      <c r="L250" s="530">
        <v>0</v>
      </c>
      <c r="M250" s="530">
        <v>0</v>
      </c>
      <c r="N250" s="530">
        <v>0</v>
      </c>
      <c r="O250" s="530">
        <v>0</v>
      </c>
      <c r="P250" s="781" t="s">
        <v>439</v>
      </c>
      <c r="Q250" s="781" t="s">
        <v>439</v>
      </c>
    </row>
    <row r="251" spans="1:17" ht="9" customHeight="1">
      <c r="C251" s="469" t="s">
        <v>1802</v>
      </c>
      <c r="D251" s="530">
        <v>8</v>
      </c>
      <c r="E251" s="530">
        <v>0</v>
      </c>
      <c r="F251" s="530">
        <v>0</v>
      </c>
      <c r="G251" s="530">
        <v>0</v>
      </c>
      <c r="H251" s="530">
        <v>1</v>
      </c>
      <c r="I251" s="530">
        <v>1</v>
      </c>
      <c r="J251" s="530">
        <v>5</v>
      </c>
      <c r="K251" s="530">
        <v>1</v>
      </c>
      <c r="L251" s="530">
        <v>0</v>
      </c>
      <c r="M251" s="530">
        <v>0</v>
      </c>
      <c r="N251" s="530">
        <v>0</v>
      </c>
      <c r="O251" s="530">
        <v>0</v>
      </c>
      <c r="P251" s="780">
        <v>40.799999999999997</v>
      </c>
      <c r="Q251" s="780">
        <v>40.700000000000003</v>
      </c>
    </row>
    <row r="252" spans="1:17" ht="9" customHeight="1">
      <c r="C252" s="469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</row>
    <row r="253" spans="1:17" ht="9" customHeight="1">
      <c r="B253" s="24" t="s">
        <v>833</v>
      </c>
      <c r="C253" s="469" t="s">
        <v>1800</v>
      </c>
      <c r="D253" s="530">
        <v>2</v>
      </c>
      <c r="E253" s="530">
        <v>0</v>
      </c>
      <c r="F253" s="530">
        <v>0</v>
      </c>
      <c r="G253" s="530">
        <v>0</v>
      </c>
      <c r="H253" s="530">
        <v>0</v>
      </c>
      <c r="I253" s="530">
        <v>0</v>
      </c>
      <c r="J253" s="530">
        <v>0</v>
      </c>
      <c r="K253" s="530">
        <v>0</v>
      </c>
      <c r="L253" s="530">
        <v>0</v>
      </c>
      <c r="M253" s="530">
        <v>0</v>
      </c>
      <c r="N253" s="530">
        <v>0</v>
      </c>
      <c r="O253" s="530">
        <v>2</v>
      </c>
      <c r="P253" s="780">
        <v>54</v>
      </c>
      <c r="Q253" s="780">
        <v>53</v>
      </c>
    </row>
    <row r="254" spans="1:17" ht="9" customHeight="1">
      <c r="C254" s="469" t="s">
        <v>1801</v>
      </c>
      <c r="D254" s="530">
        <v>2</v>
      </c>
      <c r="E254" s="530">
        <v>0</v>
      </c>
      <c r="F254" s="530">
        <v>0</v>
      </c>
      <c r="G254" s="530">
        <v>0</v>
      </c>
      <c r="H254" s="530">
        <v>0</v>
      </c>
      <c r="I254" s="530">
        <v>1</v>
      </c>
      <c r="J254" s="530">
        <v>0</v>
      </c>
      <c r="K254" s="530">
        <v>0</v>
      </c>
      <c r="L254" s="530">
        <v>1</v>
      </c>
      <c r="M254" s="530">
        <v>0</v>
      </c>
      <c r="N254" s="530">
        <v>0</v>
      </c>
      <c r="O254" s="530">
        <v>0</v>
      </c>
      <c r="P254" s="780">
        <v>42.1</v>
      </c>
      <c r="Q254" s="780">
        <v>39</v>
      </c>
    </row>
    <row r="255" spans="1:17" ht="9" customHeight="1">
      <c r="C255" s="469" t="s">
        <v>1802</v>
      </c>
      <c r="D255" s="530">
        <v>4</v>
      </c>
      <c r="E255" s="530">
        <v>0</v>
      </c>
      <c r="F255" s="530">
        <v>0</v>
      </c>
      <c r="G255" s="530">
        <v>0</v>
      </c>
      <c r="H255" s="530">
        <v>0</v>
      </c>
      <c r="I255" s="530">
        <v>1</v>
      </c>
      <c r="J255" s="530">
        <v>0</v>
      </c>
      <c r="K255" s="530">
        <v>0</v>
      </c>
      <c r="L255" s="530">
        <v>1</v>
      </c>
      <c r="M255" s="530">
        <v>0</v>
      </c>
      <c r="N255" s="530">
        <v>0</v>
      </c>
      <c r="O255" s="530">
        <v>2</v>
      </c>
      <c r="P255" s="780">
        <v>48</v>
      </c>
      <c r="Q255" s="780">
        <v>46</v>
      </c>
    </row>
    <row r="256" spans="1:17" ht="9" customHeight="1">
      <c r="C256" s="469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</row>
    <row r="257" spans="2:17" ht="9" customHeight="1">
      <c r="B257" s="24" t="s">
        <v>834</v>
      </c>
      <c r="C257" s="469" t="s">
        <v>1800</v>
      </c>
      <c r="D257" s="530">
        <v>1</v>
      </c>
      <c r="E257" s="530">
        <v>0</v>
      </c>
      <c r="F257" s="530">
        <v>0</v>
      </c>
      <c r="G257" s="530">
        <v>0</v>
      </c>
      <c r="H257" s="530">
        <v>0</v>
      </c>
      <c r="I257" s="530">
        <v>0</v>
      </c>
      <c r="J257" s="530">
        <v>0</v>
      </c>
      <c r="K257" s="530">
        <v>0</v>
      </c>
      <c r="L257" s="530">
        <v>0</v>
      </c>
      <c r="M257" s="530">
        <v>0</v>
      </c>
      <c r="N257" s="530">
        <v>0</v>
      </c>
      <c r="O257" s="530">
        <v>1</v>
      </c>
      <c r="P257" s="781" t="s">
        <v>439</v>
      </c>
      <c r="Q257" s="781" t="s">
        <v>439</v>
      </c>
    </row>
    <row r="258" spans="2:17" ht="9" customHeight="1">
      <c r="C258" s="469" t="s">
        <v>1801</v>
      </c>
      <c r="D258" s="530">
        <v>1</v>
      </c>
      <c r="E258" s="530">
        <v>0</v>
      </c>
      <c r="F258" s="530">
        <v>0</v>
      </c>
      <c r="G258" s="530">
        <v>0</v>
      </c>
      <c r="H258" s="530">
        <v>0</v>
      </c>
      <c r="I258" s="530">
        <v>0</v>
      </c>
      <c r="J258" s="530">
        <v>0</v>
      </c>
      <c r="K258" s="530">
        <v>0</v>
      </c>
      <c r="L258" s="530">
        <v>0</v>
      </c>
      <c r="M258" s="530">
        <v>0</v>
      </c>
      <c r="N258" s="530">
        <v>0</v>
      </c>
      <c r="O258" s="530">
        <v>1</v>
      </c>
      <c r="P258" s="781" t="s">
        <v>439</v>
      </c>
      <c r="Q258" s="781" t="s">
        <v>439</v>
      </c>
    </row>
    <row r="259" spans="2:17" ht="9" customHeight="1">
      <c r="C259" s="469" t="s">
        <v>1802</v>
      </c>
      <c r="D259" s="530">
        <v>2</v>
      </c>
      <c r="E259" s="530">
        <v>0</v>
      </c>
      <c r="F259" s="530">
        <v>0</v>
      </c>
      <c r="G259" s="530">
        <v>0</v>
      </c>
      <c r="H259" s="530">
        <v>0</v>
      </c>
      <c r="I259" s="530">
        <v>0</v>
      </c>
      <c r="J259" s="530">
        <v>0</v>
      </c>
      <c r="K259" s="530">
        <v>0</v>
      </c>
      <c r="L259" s="530">
        <v>0</v>
      </c>
      <c r="M259" s="530">
        <v>0</v>
      </c>
      <c r="N259" s="530">
        <v>0</v>
      </c>
      <c r="O259" s="530">
        <v>2</v>
      </c>
      <c r="P259" s="780">
        <v>51.8</v>
      </c>
      <c r="Q259" s="780">
        <v>51.5</v>
      </c>
    </row>
    <row r="260" spans="2:17" ht="9" customHeight="1">
      <c r="C260" s="469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</row>
    <row r="261" spans="2:17" ht="9" customHeight="1">
      <c r="B261" s="24" t="s">
        <v>835</v>
      </c>
      <c r="C261" s="469" t="s">
        <v>1800</v>
      </c>
      <c r="D261" s="530">
        <v>3</v>
      </c>
      <c r="E261" s="530">
        <v>0</v>
      </c>
      <c r="F261" s="530">
        <v>0</v>
      </c>
      <c r="G261" s="530">
        <v>1</v>
      </c>
      <c r="H261" s="530">
        <v>0</v>
      </c>
      <c r="I261" s="530">
        <v>0</v>
      </c>
      <c r="J261" s="530">
        <v>0</v>
      </c>
      <c r="K261" s="530">
        <v>0</v>
      </c>
      <c r="L261" s="530">
        <v>1</v>
      </c>
      <c r="M261" s="530">
        <v>0</v>
      </c>
      <c r="N261" s="530">
        <v>1</v>
      </c>
      <c r="O261" s="530">
        <v>0</v>
      </c>
      <c r="P261" s="781" t="s">
        <v>439</v>
      </c>
      <c r="Q261" s="781" t="s">
        <v>439</v>
      </c>
    </row>
    <row r="262" spans="2:17" ht="9" customHeight="1">
      <c r="C262" s="469" t="s">
        <v>1801</v>
      </c>
      <c r="D262" s="530">
        <v>1</v>
      </c>
      <c r="E262" s="530">
        <v>0</v>
      </c>
      <c r="F262" s="530">
        <v>0</v>
      </c>
      <c r="G262" s="530">
        <v>0</v>
      </c>
      <c r="H262" s="530">
        <v>1</v>
      </c>
      <c r="I262" s="530">
        <v>0</v>
      </c>
      <c r="J262" s="530">
        <v>0</v>
      </c>
      <c r="K262" s="530">
        <v>0</v>
      </c>
      <c r="L262" s="530">
        <v>0</v>
      </c>
      <c r="M262" s="530">
        <v>0</v>
      </c>
      <c r="N262" s="530">
        <v>0</v>
      </c>
      <c r="O262" s="530">
        <v>0</v>
      </c>
      <c r="P262" s="781" t="s">
        <v>439</v>
      </c>
      <c r="Q262" s="781" t="s">
        <v>439</v>
      </c>
    </row>
    <row r="263" spans="2:17" ht="9" customHeight="1">
      <c r="C263" s="469" t="s">
        <v>1802</v>
      </c>
      <c r="D263" s="530">
        <v>4</v>
      </c>
      <c r="E263" s="530">
        <v>0</v>
      </c>
      <c r="F263" s="530">
        <v>0</v>
      </c>
      <c r="G263" s="530">
        <v>1</v>
      </c>
      <c r="H263" s="530">
        <v>1</v>
      </c>
      <c r="I263" s="530">
        <v>0</v>
      </c>
      <c r="J263" s="530">
        <v>0</v>
      </c>
      <c r="K263" s="530">
        <v>0</v>
      </c>
      <c r="L263" s="530">
        <v>1</v>
      </c>
      <c r="M263" s="530">
        <v>0</v>
      </c>
      <c r="N263" s="530">
        <v>1</v>
      </c>
      <c r="O263" s="530">
        <v>0</v>
      </c>
      <c r="P263" s="780">
        <v>42.1</v>
      </c>
      <c r="Q263" s="780">
        <v>38</v>
      </c>
    </row>
    <row r="264" spans="2:17" ht="9" customHeight="1">
      <c r="C264" s="469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</row>
    <row r="265" spans="2:17" ht="9" customHeight="1">
      <c r="B265" s="24" t="s">
        <v>837</v>
      </c>
      <c r="C265" s="469" t="s">
        <v>1800</v>
      </c>
      <c r="D265" s="530">
        <v>21</v>
      </c>
      <c r="E265" s="530">
        <v>0</v>
      </c>
      <c r="F265" s="530">
        <v>2</v>
      </c>
      <c r="G265" s="530">
        <v>2</v>
      </c>
      <c r="H265" s="530">
        <v>1</v>
      </c>
      <c r="I265" s="530">
        <v>7</v>
      </c>
      <c r="J265" s="530">
        <v>3</v>
      </c>
      <c r="K265" s="530">
        <v>2</v>
      </c>
      <c r="L265" s="530">
        <v>0</v>
      </c>
      <c r="M265" s="530">
        <v>1</v>
      </c>
      <c r="N265" s="530">
        <v>0</v>
      </c>
      <c r="O265" s="530">
        <v>3</v>
      </c>
      <c r="P265" s="780">
        <v>41.6</v>
      </c>
      <c r="Q265" s="780">
        <v>39.700000000000003</v>
      </c>
    </row>
    <row r="266" spans="2:17" ht="9" customHeight="1">
      <c r="C266" s="469" t="s">
        <v>1801</v>
      </c>
      <c r="D266" s="530">
        <v>2</v>
      </c>
      <c r="E266" s="530">
        <v>0</v>
      </c>
      <c r="F266" s="530">
        <v>0</v>
      </c>
      <c r="G266" s="530">
        <v>0</v>
      </c>
      <c r="H266" s="530">
        <v>0</v>
      </c>
      <c r="I266" s="530">
        <v>1</v>
      </c>
      <c r="J266" s="530">
        <v>0</v>
      </c>
      <c r="K266" s="530">
        <v>1</v>
      </c>
      <c r="L266" s="530">
        <v>0</v>
      </c>
      <c r="M266" s="530">
        <v>0</v>
      </c>
      <c r="N266" s="530">
        <v>0</v>
      </c>
      <c r="O266" s="530">
        <v>0</v>
      </c>
      <c r="P266" s="780">
        <v>42.3</v>
      </c>
      <c r="Q266" s="780">
        <v>40</v>
      </c>
    </row>
    <row r="267" spans="2:17" ht="9" customHeight="1">
      <c r="C267" s="469" t="s">
        <v>1802</v>
      </c>
      <c r="D267" s="530">
        <v>23</v>
      </c>
      <c r="E267" s="530">
        <v>0</v>
      </c>
      <c r="F267" s="530">
        <v>2</v>
      </c>
      <c r="G267" s="530">
        <v>2</v>
      </c>
      <c r="H267" s="530">
        <v>1</v>
      </c>
      <c r="I267" s="530">
        <v>8</v>
      </c>
      <c r="J267" s="530">
        <v>3</v>
      </c>
      <c r="K267" s="530">
        <v>3</v>
      </c>
      <c r="L267" s="530">
        <v>0</v>
      </c>
      <c r="M267" s="530">
        <v>1</v>
      </c>
      <c r="N267" s="530">
        <v>0</v>
      </c>
      <c r="O267" s="530">
        <v>3</v>
      </c>
      <c r="P267" s="780">
        <v>41.6</v>
      </c>
      <c r="Q267" s="780">
        <v>39.799999999999997</v>
      </c>
    </row>
    <row r="268" spans="2:17" ht="9" customHeight="1">
      <c r="C268" s="469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</row>
    <row r="269" spans="2:17" ht="9" customHeight="1">
      <c r="B269" s="24" t="s">
        <v>838</v>
      </c>
      <c r="C269" s="469" t="s">
        <v>1800</v>
      </c>
      <c r="D269" s="530">
        <v>5</v>
      </c>
      <c r="E269" s="530">
        <v>0</v>
      </c>
      <c r="F269" s="530">
        <v>0</v>
      </c>
      <c r="G269" s="530">
        <v>0</v>
      </c>
      <c r="H269" s="530">
        <v>1</v>
      </c>
      <c r="I269" s="530">
        <v>1</v>
      </c>
      <c r="J269" s="530">
        <v>0</v>
      </c>
      <c r="K269" s="530">
        <v>1</v>
      </c>
      <c r="L269" s="530">
        <v>2</v>
      </c>
      <c r="M269" s="530">
        <v>0</v>
      </c>
      <c r="N269" s="530">
        <v>0</v>
      </c>
      <c r="O269" s="530">
        <v>0</v>
      </c>
      <c r="P269" s="780">
        <v>42</v>
      </c>
      <c r="Q269" s="780">
        <v>42.5</v>
      </c>
    </row>
    <row r="270" spans="2:17" ht="9" customHeight="1">
      <c r="C270" s="469" t="s">
        <v>1801</v>
      </c>
      <c r="D270" s="530">
        <v>3</v>
      </c>
      <c r="E270" s="530">
        <v>0</v>
      </c>
      <c r="F270" s="530">
        <v>0</v>
      </c>
      <c r="G270" s="530">
        <v>0</v>
      </c>
      <c r="H270" s="530">
        <v>2</v>
      </c>
      <c r="I270" s="530">
        <v>0</v>
      </c>
      <c r="J270" s="530">
        <v>0</v>
      </c>
      <c r="K270" s="530">
        <v>0</v>
      </c>
      <c r="L270" s="530">
        <v>0</v>
      </c>
      <c r="M270" s="530">
        <v>0</v>
      </c>
      <c r="N270" s="530">
        <v>1</v>
      </c>
      <c r="O270" s="530">
        <v>0</v>
      </c>
      <c r="P270" s="780">
        <v>41.5</v>
      </c>
      <c r="Q270" s="780">
        <v>37.5</v>
      </c>
    </row>
    <row r="271" spans="2:17" ht="9" customHeight="1">
      <c r="C271" s="469" t="s">
        <v>1802</v>
      </c>
      <c r="D271" s="530">
        <v>8</v>
      </c>
      <c r="E271" s="530">
        <v>0</v>
      </c>
      <c r="F271" s="530">
        <v>0</v>
      </c>
      <c r="G271" s="530">
        <v>0</v>
      </c>
      <c r="H271" s="530">
        <v>3</v>
      </c>
      <c r="I271" s="530">
        <v>1</v>
      </c>
      <c r="J271" s="530">
        <v>0</v>
      </c>
      <c r="K271" s="530">
        <v>1</v>
      </c>
      <c r="L271" s="530">
        <v>2</v>
      </c>
      <c r="M271" s="530">
        <v>0</v>
      </c>
      <c r="N271" s="530">
        <v>1</v>
      </c>
      <c r="O271" s="530">
        <v>0</v>
      </c>
      <c r="P271" s="780">
        <v>41.8</v>
      </c>
      <c r="Q271" s="780">
        <v>40</v>
      </c>
    </row>
    <row r="272" spans="2:17" ht="9" customHeight="1">
      <c r="C272" s="469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</row>
    <row r="273" spans="1:17" ht="11.25" customHeight="1">
      <c r="B273" s="48" t="s">
        <v>115</v>
      </c>
      <c r="C273" s="469" t="s">
        <v>1800</v>
      </c>
      <c r="D273" s="530">
        <v>71</v>
      </c>
      <c r="E273" s="530">
        <v>1</v>
      </c>
      <c r="F273" s="530">
        <v>2</v>
      </c>
      <c r="G273" s="530">
        <v>6</v>
      </c>
      <c r="H273" s="530">
        <v>8</v>
      </c>
      <c r="I273" s="530">
        <v>13</v>
      </c>
      <c r="J273" s="530">
        <v>10</v>
      </c>
      <c r="K273" s="530">
        <v>7</v>
      </c>
      <c r="L273" s="530">
        <v>6</v>
      </c>
      <c r="M273" s="530">
        <v>7</v>
      </c>
      <c r="N273" s="530">
        <v>1</v>
      </c>
      <c r="O273" s="530">
        <v>10</v>
      </c>
      <c r="P273" s="780">
        <v>42.9</v>
      </c>
      <c r="Q273" s="780">
        <v>41.3</v>
      </c>
    </row>
    <row r="274" spans="1:17" ht="9" customHeight="1">
      <c r="C274" s="469" t="s">
        <v>1801</v>
      </c>
      <c r="D274" s="530">
        <v>13</v>
      </c>
      <c r="E274" s="530">
        <v>0</v>
      </c>
      <c r="F274" s="530">
        <v>0</v>
      </c>
      <c r="G274" s="530">
        <v>2</v>
      </c>
      <c r="H274" s="530">
        <v>4</v>
      </c>
      <c r="I274" s="530">
        <v>2</v>
      </c>
      <c r="J274" s="530">
        <v>1</v>
      </c>
      <c r="K274" s="530">
        <v>1</v>
      </c>
      <c r="L274" s="530">
        <v>1</v>
      </c>
      <c r="M274" s="530">
        <v>0</v>
      </c>
      <c r="N274" s="530">
        <v>1</v>
      </c>
      <c r="O274" s="530">
        <v>1</v>
      </c>
      <c r="P274" s="780">
        <v>40.799999999999997</v>
      </c>
      <c r="Q274" s="780">
        <v>38.5</v>
      </c>
    </row>
    <row r="275" spans="1:17" ht="9" customHeight="1">
      <c r="C275" s="469" t="s">
        <v>1802</v>
      </c>
      <c r="D275" s="530">
        <v>84</v>
      </c>
      <c r="E275" s="530">
        <v>1</v>
      </c>
      <c r="F275" s="530">
        <v>2</v>
      </c>
      <c r="G275" s="530">
        <v>8</v>
      </c>
      <c r="H275" s="530">
        <v>12</v>
      </c>
      <c r="I275" s="530">
        <v>15</v>
      </c>
      <c r="J275" s="530">
        <v>11</v>
      </c>
      <c r="K275" s="530">
        <v>8</v>
      </c>
      <c r="L275" s="530">
        <v>7</v>
      </c>
      <c r="M275" s="530">
        <v>7</v>
      </c>
      <c r="N275" s="530">
        <v>2</v>
      </c>
      <c r="O275" s="530">
        <v>11</v>
      </c>
      <c r="P275" s="780">
        <v>42.5</v>
      </c>
      <c r="Q275" s="780">
        <v>40.799999999999997</v>
      </c>
    </row>
    <row r="276" spans="1:17" ht="9" customHeight="1">
      <c r="C276" s="469"/>
      <c r="D276" s="530"/>
      <c r="E276" s="530"/>
      <c r="F276" s="530"/>
      <c r="G276" s="530"/>
      <c r="H276" s="530"/>
      <c r="I276" s="530"/>
      <c r="J276" s="530"/>
      <c r="K276" s="530"/>
      <c r="L276" s="530"/>
      <c r="M276" s="530"/>
      <c r="N276" s="530"/>
      <c r="O276" s="530"/>
      <c r="P276" s="780"/>
      <c r="Q276" s="780"/>
    </row>
    <row r="277" spans="1:17" ht="9" customHeight="1">
      <c r="C277" s="469"/>
      <c r="D277" s="530"/>
      <c r="E277" s="530"/>
      <c r="F277" s="530"/>
      <c r="G277" s="530"/>
      <c r="H277" s="530"/>
      <c r="I277" s="530"/>
      <c r="J277" s="530"/>
      <c r="K277" s="530"/>
      <c r="L277" s="530"/>
      <c r="M277" s="530"/>
      <c r="N277" s="530"/>
      <c r="O277" s="530"/>
      <c r="P277" s="780"/>
      <c r="Q277" s="780"/>
    </row>
    <row r="278" spans="1:17" ht="9" customHeight="1">
      <c r="A278" s="24" t="s">
        <v>501</v>
      </c>
      <c r="C278" s="469"/>
      <c r="D278" s="530"/>
      <c r="E278" s="530"/>
      <c r="F278" s="530"/>
      <c r="G278" s="530"/>
      <c r="H278" s="530"/>
      <c r="I278" s="530"/>
      <c r="J278" s="530"/>
      <c r="K278" s="530"/>
      <c r="L278" s="530"/>
      <c r="M278" s="530"/>
      <c r="N278" s="530"/>
      <c r="O278" s="530"/>
      <c r="P278" s="780"/>
      <c r="Q278" s="780"/>
    </row>
    <row r="279" spans="1:17" ht="9" customHeight="1">
      <c r="C279" s="469"/>
      <c r="D279" s="530"/>
      <c r="E279" s="530"/>
      <c r="F279" s="530"/>
      <c r="G279" s="530"/>
      <c r="H279" s="530"/>
      <c r="I279" s="530"/>
      <c r="J279" s="530"/>
      <c r="K279" s="530"/>
      <c r="L279" s="530"/>
      <c r="M279" s="530"/>
      <c r="N279" s="530"/>
      <c r="O279" s="530"/>
      <c r="P279" s="780"/>
      <c r="Q279" s="780"/>
    </row>
    <row r="280" spans="1:17" ht="9" customHeight="1">
      <c r="B280" s="24" t="s">
        <v>501</v>
      </c>
      <c r="C280" s="469" t="s">
        <v>1800</v>
      </c>
      <c r="D280" s="530">
        <v>3</v>
      </c>
      <c r="E280" s="530">
        <v>0</v>
      </c>
      <c r="F280" s="530">
        <v>0</v>
      </c>
      <c r="G280" s="530">
        <v>0</v>
      </c>
      <c r="H280" s="530">
        <v>0</v>
      </c>
      <c r="I280" s="530">
        <v>0</v>
      </c>
      <c r="J280" s="530">
        <v>0</v>
      </c>
      <c r="K280" s="530">
        <v>1</v>
      </c>
      <c r="L280" s="530">
        <v>0</v>
      </c>
      <c r="M280" s="530">
        <v>1</v>
      </c>
      <c r="N280" s="530">
        <v>0</v>
      </c>
      <c r="O280" s="530">
        <v>1</v>
      </c>
      <c r="P280" s="781" t="s">
        <v>439</v>
      </c>
      <c r="Q280" s="781" t="s">
        <v>439</v>
      </c>
    </row>
    <row r="281" spans="1:17" ht="9" customHeight="1">
      <c r="B281" s="24" t="s">
        <v>787</v>
      </c>
      <c r="C281" s="469" t="s">
        <v>1801</v>
      </c>
      <c r="D281" s="530">
        <v>1</v>
      </c>
      <c r="E281" s="530">
        <v>0</v>
      </c>
      <c r="F281" s="530">
        <v>0</v>
      </c>
      <c r="G281" s="530">
        <v>0</v>
      </c>
      <c r="H281" s="530">
        <v>0</v>
      </c>
      <c r="I281" s="530">
        <v>0</v>
      </c>
      <c r="J281" s="530">
        <v>0</v>
      </c>
      <c r="K281" s="530">
        <v>0</v>
      </c>
      <c r="L281" s="530">
        <v>0</v>
      </c>
      <c r="M281" s="530">
        <v>0</v>
      </c>
      <c r="N281" s="530">
        <v>0</v>
      </c>
      <c r="O281" s="530">
        <v>1</v>
      </c>
      <c r="P281" s="781" t="s">
        <v>439</v>
      </c>
      <c r="Q281" s="781" t="s">
        <v>439</v>
      </c>
    </row>
    <row r="282" spans="1:17" ht="9" customHeight="1">
      <c r="C282" s="469" t="s">
        <v>1802</v>
      </c>
      <c r="D282" s="530">
        <v>4</v>
      </c>
      <c r="E282" s="530">
        <v>0</v>
      </c>
      <c r="F282" s="530">
        <v>0</v>
      </c>
      <c r="G282" s="530">
        <v>0</v>
      </c>
      <c r="H282" s="530">
        <v>0</v>
      </c>
      <c r="I282" s="530">
        <v>0</v>
      </c>
      <c r="J282" s="530">
        <v>0</v>
      </c>
      <c r="K282" s="530">
        <v>1</v>
      </c>
      <c r="L282" s="530">
        <v>0</v>
      </c>
      <c r="M282" s="530">
        <v>1</v>
      </c>
      <c r="N282" s="530">
        <v>0</v>
      </c>
      <c r="O282" s="530">
        <v>2</v>
      </c>
      <c r="P282" s="780">
        <v>51.5</v>
      </c>
      <c r="Q282" s="780">
        <v>47</v>
      </c>
    </row>
    <row r="283" spans="1:17" ht="9" customHeight="1">
      <c r="C283" s="469"/>
      <c r="D283" s="530"/>
      <c r="E283" s="530"/>
      <c r="F283" s="530"/>
      <c r="G283" s="530"/>
      <c r="H283" s="530"/>
      <c r="I283" s="530"/>
      <c r="J283" s="530"/>
      <c r="K283" s="530"/>
      <c r="L283" s="530"/>
      <c r="M283" s="530"/>
      <c r="N283" s="530"/>
      <c r="O283" s="530"/>
      <c r="P283" s="780"/>
      <c r="Q283" s="780"/>
    </row>
    <row r="284" spans="1:17" ht="9" customHeight="1">
      <c r="B284" s="24" t="s">
        <v>840</v>
      </c>
      <c r="C284" s="469" t="s">
        <v>1801</v>
      </c>
      <c r="D284" s="530">
        <v>1</v>
      </c>
      <c r="E284" s="530">
        <v>0</v>
      </c>
      <c r="F284" s="530">
        <v>0</v>
      </c>
      <c r="G284" s="530">
        <v>0</v>
      </c>
      <c r="H284" s="530">
        <v>0</v>
      </c>
      <c r="I284" s="530">
        <v>0</v>
      </c>
      <c r="J284" s="530">
        <v>0</v>
      </c>
      <c r="K284" s="530">
        <v>0</v>
      </c>
      <c r="L284" s="530">
        <v>1</v>
      </c>
      <c r="M284" s="530">
        <v>0</v>
      </c>
      <c r="N284" s="530">
        <v>0</v>
      </c>
      <c r="O284" s="530">
        <v>0</v>
      </c>
      <c r="P284" s="781" t="s">
        <v>439</v>
      </c>
      <c r="Q284" s="781" t="s">
        <v>439</v>
      </c>
    </row>
    <row r="285" spans="1:17" ht="9" customHeight="1">
      <c r="C285" s="469"/>
      <c r="D285" s="530"/>
      <c r="E285" s="530"/>
      <c r="F285" s="530"/>
      <c r="G285" s="530"/>
      <c r="H285" s="530"/>
      <c r="I285" s="530"/>
      <c r="J285" s="530"/>
      <c r="K285" s="530"/>
      <c r="L285" s="530"/>
      <c r="M285" s="530"/>
      <c r="N285" s="530"/>
      <c r="O285" s="530"/>
      <c r="P285" s="780"/>
      <c r="Q285" s="780"/>
    </row>
    <row r="286" spans="1:17" ht="9" customHeight="1">
      <c r="B286" s="24" t="s">
        <v>2436</v>
      </c>
      <c r="C286" s="469" t="s">
        <v>1800</v>
      </c>
      <c r="D286" s="530">
        <v>1</v>
      </c>
      <c r="E286" s="530">
        <v>0</v>
      </c>
      <c r="F286" s="530">
        <v>0</v>
      </c>
      <c r="G286" s="530">
        <v>0</v>
      </c>
      <c r="H286" s="530">
        <v>0</v>
      </c>
      <c r="I286" s="530">
        <v>0</v>
      </c>
      <c r="J286" s="530">
        <v>0</v>
      </c>
      <c r="K286" s="530">
        <v>0</v>
      </c>
      <c r="L286" s="530">
        <v>0</v>
      </c>
      <c r="M286" s="530">
        <v>1</v>
      </c>
      <c r="N286" s="530">
        <v>0</v>
      </c>
      <c r="O286" s="530">
        <v>0</v>
      </c>
      <c r="P286" s="781" t="s">
        <v>439</v>
      </c>
      <c r="Q286" s="781" t="s">
        <v>439</v>
      </c>
    </row>
    <row r="287" spans="1:17" ht="9" customHeight="1">
      <c r="B287" s="24" t="s">
        <v>2433</v>
      </c>
      <c r="C287" s="469" t="s">
        <v>1801</v>
      </c>
      <c r="D287" s="530">
        <v>1</v>
      </c>
      <c r="E287" s="530">
        <v>0</v>
      </c>
      <c r="F287" s="530">
        <v>0</v>
      </c>
      <c r="G287" s="530">
        <v>0</v>
      </c>
      <c r="H287" s="530">
        <v>1</v>
      </c>
      <c r="I287" s="530">
        <v>0</v>
      </c>
      <c r="J287" s="530">
        <v>0</v>
      </c>
      <c r="K287" s="530">
        <v>0</v>
      </c>
      <c r="L287" s="530">
        <v>0</v>
      </c>
      <c r="M287" s="530">
        <v>0</v>
      </c>
      <c r="N287" s="530">
        <v>0</v>
      </c>
      <c r="O287" s="530">
        <v>0</v>
      </c>
      <c r="P287" s="781" t="s">
        <v>439</v>
      </c>
      <c r="Q287" s="781" t="s">
        <v>439</v>
      </c>
    </row>
    <row r="288" spans="1:17" ht="9" customHeight="1">
      <c r="C288" s="469" t="s">
        <v>1802</v>
      </c>
      <c r="D288" s="530">
        <v>2</v>
      </c>
      <c r="E288" s="530">
        <v>0</v>
      </c>
      <c r="F288" s="530">
        <v>0</v>
      </c>
      <c r="G288" s="530">
        <v>0</v>
      </c>
      <c r="H288" s="530">
        <v>1</v>
      </c>
      <c r="I288" s="530">
        <v>0</v>
      </c>
      <c r="J288" s="530">
        <v>0</v>
      </c>
      <c r="K288" s="530">
        <v>0</v>
      </c>
      <c r="L288" s="530">
        <v>0</v>
      </c>
      <c r="M288" s="530">
        <v>1</v>
      </c>
      <c r="N288" s="530">
        <v>0</v>
      </c>
      <c r="O288" s="530">
        <v>0</v>
      </c>
      <c r="P288" s="780">
        <v>42.7</v>
      </c>
      <c r="Q288" s="780">
        <v>38</v>
      </c>
    </row>
    <row r="289" spans="2:17" ht="9" customHeight="1">
      <c r="C289" s="469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</row>
    <row r="290" spans="2:17" ht="9" customHeight="1">
      <c r="B290" s="48" t="s">
        <v>115</v>
      </c>
      <c r="C290" s="469" t="s">
        <v>1800</v>
      </c>
      <c r="D290" s="530">
        <v>4</v>
      </c>
      <c r="E290" s="530">
        <v>0</v>
      </c>
      <c r="F290" s="530">
        <v>0</v>
      </c>
      <c r="G290" s="530">
        <v>0</v>
      </c>
      <c r="H290" s="530">
        <v>0</v>
      </c>
      <c r="I290" s="530">
        <v>0</v>
      </c>
      <c r="J290" s="530">
        <v>0</v>
      </c>
      <c r="K290" s="530">
        <v>1</v>
      </c>
      <c r="L290" s="530">
        <v>0</v>
      </c>
      <c r="M290" s="530">
        <v>2</v>
      </c>
      <c r="N290" s="530">
        <v>0</v>
      </c>
      <c r="O290" s="530">
        <v>1</v>
      </c>
      <c r="P290" s="780">
        <v>50.1</v>
      </c>
      <c r="Q290" s="780">
        <v>46.5</v>
      </c>
    </row>
    <row r="291" spans="2:17" ht="9" customHeight="1">
      <c r="C291" s="469" t="s">
        <v>1801</v>
      </c>
      <c r="D291" s="530">
        <v>3</v>
      </c>
      <c r="E291" s="530">
        <v>0</v>
      </c>
      <c r="F291" s="530">
        <v>0</v>
      </c>
      <c r="G291" s="530">
        <v>0</v>
      </c>
      <c r="H291" s="530">
        <v>1</v>
      </c>
      <c r="I291" s="530">
        <v>0</v>
      </c>
      <c r="J291" s="530">
        <v>0</v>
      </c>
      <c r="K291" s="530">
        <v>0</v>
      </c>
      <c r="L291" s="530">
        <v>1</v>
      </c>
      <c r="M291" s="530">
        <v>0</v>
      </c>
      <c r="N291" s="530">
        <v>0</v>
      </c>
      <c r="O291" s="530">
        <v>1</v>
      </c>
      <c r="P291" s="780">
        <v>45.4</v>
      </c>
      <c r="Q291" s="780">
        <v>44.5</v>
      </c>
    </row>
    <row r="292" spans="2:17" ht="9" customHeight="1">
      <c r="C292" s="469" t="s">
        <v>1802</v>
      </c>
      <c r="D292" s="530">
        <v>7</v>
      </c>
      <c r="E292" s="530">
        <v>0</v>
      </c>
      <c r="F292" s="530">
        <v>0</v>
      </c>
      <c r="G292" s="530">
        <v>0</v>
      </c>
      <c r="H292" s="530">
        <v>1</v>
      </c>
      <c r="I292" s="530">
        <v>0</v>
      </c>
      <c r="J292" s="530">
        <v>0</v>
      </c>
      <c r="K292" s="530">
        <v>1</v>
      </c>
      <c r="L292" s="530">
        <v>1</v>
      </c>
      <c r="M292" s="530">
        <v>2</v>
      </c>
      <c r="N292" s="530">
        <v>0</v>
      </c>
      <c r="O292" s="530">
        <v>2</v>
      </c>
      <c r="P292" s="780">
        <v>48.1</v>
      </c>
      <c r="Q292" s="780">
        <v>46.3</v>
      </c>
    </row>
    <row r="293" spans="2:17" ht="9" customHeight="1">
      <c r="C293" s="469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</row>
    <row r="294" spans="2:17" ht="9" customHeight="1">
      <c r="C294" s="469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</row>
    <row r="295" spans="2:17" ht="9" customHeight="1">
      <c r="B295" s="48" t="s">
        <v>119</v>
      </c>
      <c r="C295" s="469" t="s">
        <v>1800</v>
      </c>
      <c r="D295" s="530">
        <v>1034</v>
      </c>
      <c r="E295" s="530">
        <v>22</v>
      </c>
      <c r="F295" s="530">
        <v>65</v>
      </c>
      <c r="G295" s="530">
        <v>126</v>
      </c>
      <c r="H295" s="530">
        <v>161</v>
      </c>
      <c r="I295" s="530">
        <v>152</v>
      </c>
      <c r="J295" s="530">
        <v>145</v>
      </c>
      <c r="K295" s="530">
        <v>109</v>
      </c>
      <c r="L295" s="530">
        <v>71</v>
      </c>
      <c r="M295" s="530">
        <v>61</v>
      </c>
      <c r="N295" s="530">
        <v>32</v>
      </c>
      <c r="O295" s="530">
        <v>90</v>
      </c>
      <c r="P295" s="780">
        <v>41.4</v>
      </c>
      <c r="Q295" s="780">
        <v>39.9</v>
      </c>
    </row>
    <row r="296" spans="2:17" ht="9" customHeight="1">
      <c r="C296" s="469" t="s">
        <v>1801</v>
      </c>
      <c r="D296" s="530">
        <v>484</v>
      </c>
      <c r="E296" s="530">
        <v>9</v>
      </c>
      <c r="F296" s="530">
        <v>25</v>
      </c>
      <c r="G296" s="530">
        <v>47</v>
      </c>
      <c r="H296" s="530">
        <v>69</v>
      </c>
      <c r="I296" s="530">
        <v>72</v>
      </c>
      <c r="J296" s="530">
        <v>81</v>
      </c>
      <c r="K296" s="530">
        <v>47</v>
      </c>
      <c r="L296" s="530">
        <v>35</v>
      </c>
      <c r="M296" s="530">
        <v>31</v>
      </c>
      <c r="N296" s="530">
        <v>15</v>
      </c>
      <c r="O296" s="530">
        <v>53</v>
      </c>
      <c r="P296" s="780">
        <v>42</v>
      </c>
      <c r="Q296" s="780">
        <v>40.5</v>
      </c>
    </row>
    <row r="297" spans="2:17" ht="9" customHeight="1">
      <c r="C297" s="469" t="s">
        <v>1802</v>
      </c>
      <c r="D297" s="530">
        <v>1518</v>
      </c>
      <c r="E297" s="530">
        <v>31</v>
      </c>
      <c r="F297" s="530">
        <v>90</v>
      </c>
      <c r="G297" s="530">
        <v>173</v>
      </c>
      <c r="H297" s="530">
        <v>230</v>
      </c>
      <c r="I297" s="530">
        <v>224</v>
      </c>
      <c r="J297" s="530">
        <v>226</v>
      </c>
      <c r="K297" s="530">
        <v>156</v>
      </c>
      <c r="L297" s="530">
        <v>106</v>
      </c>
      <c r="M297" s="530">
        <v>92</v>
      </c>
      <c r="N297" s="530">
        <v>47</v>
      </c>
      <c r="O297" s="530">
        <v>143</v>
      </c>
      <c r="P297" s="780">
        <v>41.6</v>
      </c>
      <c r="Q297" s="780">
        <v>40.1</v>
      </c>
    </row>
    <row r="298" spans="2:17" ht="9" customHeight="1">
      <c r="D298" s="530"/>
      <c r="E298" s="530"/>
      <c r="F298" s="530"/>
      <c r="G298" s="530"/>
      <c r="H298" s="530"/>
      <c r="I298" s="530"/>
      <c r="J298" s="530"/>
      <c r="K298" s="530"/>
      <c r="L298" s="530"/>
      <c r="M298" s="530"/>
      <c r="N298" s="530"/>
      <c r="O298" s="530"/>
      <c r="P298" s="46"/>
      <c r="Q298" s="46"/>
    </row>
    <row r="299" spans="2:17" ht="9" customHeight="1">
      <c r="D299" s="530"/>
      <c r="E299" s="530"/>
      <c r="F299" s="530"/>
      <c r="G299" s="530"/>
      <c r="H299" s="530"/>
      <c r="I299" s="530"/>
      <c r="J299" s="530"/>
      <c r="K299" s="530"/>
      <c r="L299" s="530"/>
      <c r="M299" s="530"/>
      <c r="N299" s="530"/>
      <c r="O299" s="530"/>
      <c r="P299" s="784"/>
      <c r="Q299" s="784"/>
    </row>
    <row r="300" spans="2:17" ht="9" customHeight="1">
      <c r="D300" s="783"/>
      <c r="E300" s="783"/>
      <c r="F300" s="783"/>
      <c r="G300" s="783"/>
      <c r="H300" s="783"/>
      <c r="I300" s="783"/>
      <c r="J300" s="783"/>
      <c r="K300" s="783"/>
      <c r="L300" s="783"/>
      <c r="M300" s="783"/>
      <c r="N300" s="783"/>
      <c r="O300" s="783"/>
      <c r="P300" s="784"/>
      <c r="Q300" s="784"/>
    </row>
    <row r="301" spans="2:17" ht="9" customHeight="1">
      <c r="D301" s="783"/>
      <c r="E301" s="783"/>
      <c r="F301" s="783"/>
      <c r="G301" s="783"/>
      <c r="H301" s="783"/>
      <c r="I301" s="783"/>
      <c r="J301" s="783"/>
      <c r="K301" s="783"/>
      <c r="L301" s="783"/>
      <c r="M301" s="783"/>
      <c r="N301" s="783"/>
      <c r="O301" s="783"/>
      <c r="P301" s="784"/>
      <c r="Q301" s="784"/>
    </row>
    <row r="302" spans="2:17" ht="9" customHeight="1">
      <c r="D302" s="783"/>
      <c r="E302" s="783"/>
      <c r="F302" s="783"/>
      <c r="G302" s="783"/>
      <c r="H302" s="783"/>
      <c r="I302" s="783"/>
      <c r="J302" s="783"/>
      <c r="K302" s="783"/>
      <c r="L302" s="783"/>
      <c r="M302" s="783"/>
      <c r="N302" s="783"/>
      <c r="O302" s="783"/>
      <c r="P302" s="784"/>
      <c r="Q302" s="784"/>
    </row>
    <row r="303" spans="2:17" ht="9" customHeight="1">
      <c r="D303" s="783"/>
      <c r="E303" s="783"/>
      <c r="F303" s="783"/>
      <c r="G303" s="783"/>
      <c r="H303" s="783"/>
      <c r="I303" s="783"/>
      <c r="J303" s="783"/>
      <c r="K303" s="783"/>
      <c r="L303" s="783"/>
      <c r="M303" s="783"/>
      <c r="N303" s="783"/>
      <c r="O303" s="783"/>
      <c r="P303" s="784"/>
      <c r="Q303" s="784"/>
    </row>
    <row r="304" spans="2:17" ht="9" customHeight="1">
      <c r="D304" s="783"/>
      <c r="E304" s="783"/>
      <c r="F304" s="783"/>
      <c r="G304" s="783"/>
      <c r="H304" s="783"/>
      <c r="I304" s="783"/>
      <c r="J304" s="783"/>
      <c r="K304" s="783"/>
      <c r="L304" s="783"/>
      <c r="M304" s="783"/>
      <c r="N304" s="783"/>
      <c r="O304" s="783"/>
      <c r="P304" s="784"/>
      <c r="Q304" s="784"/>
    </row>
    <row r="305" spans="4:17" ht="9" customHeight="1">
      <c r="D305" s="783"/>
      <c r="E305" s="783"/>
      <c r="F305" s="783"/>
      <c r="G305" s="783"/>
      <c r="H305" s="783"/>
      <c r="I305" s="783"/>
      <c r="J305" s="783"/>
      <c r="K305" s="783"/>
      <c r="L305" s="783"/>
      <c r="M305" s="783"/>
      <c r="N305" s="783"/>
      <c r="O305" s="783"/>
      <c r="P305" s="784"/>
      <c r="Q305" s="784"/>
    </row>
    <row r="306" spans="4:17" ht="9" customHeight="1">
      <c r="D306" s="783"/>
      <c r="E306" s="783"/>
      <c r="F306" s="783"/>
      <c r="G306" s="783"/>
      <c r="H306" s="783"/>
      <c r="I306" s="783"/>
      <c r="J306" s="783"/>
      <c r="K306" s="783"/>
      <c r="L306" s="783"/>
      <c r="M306" s="783"/>
      <c r="N306" s="783"/>
      <c r="O306" s="783"/>
      <c r="P306" s="784"/>
      <c r="Q306" s="784"/>
    </row>
    <row r="307" spans="4:17" ht="9" customHeight="1">
      <c r="D307" s="783"/>
      <c r="E307" s="783"/>
      <c r="F307" s="783"/>
      <c r="G307" s="783"/>
      <c r="H307" s="783"/>
      <c r="I307" s="783"/>
      <c r="J307" s="783"/>
      <c r="K307" s="783"/>
      <c r="L307" s="783"/>
      <c r="M307" s="783"/>
      <c r="N307" s="783"/>
      <c r="O307" s="783"/>
      <c r="P307" s="784"/>
      <c r="Q307" s="784"/>
    </row>
    <row r="308" spans="4:17" ht="9" customHeight="1">
      <c r="D308" s="783"/>
      <c r="E308" s="783"/>
      <c r="F308" s="783"/>
      <c r="G308" s="783"/>
      <c r="H308" s="783"/>
      <c r="I308" s="783"/>
      <c r="J308" s="783"/>
      <c r="K308" s="783"/>
      <c r="L308" s="783"/>
      <c r="M308" s="783"/>
      <c r="N308" s="783"/>
      <c r="O308" s="783"/>
      <c r="P308" s="784"/>
      <c r="Q308" s="784"/>
    </row>
    <row r="309" spans="4:17" ht="9" customHeight="1">
      <c r="D309" s="783"/>
      <c r="E309" s="783"/>
      <c r="F309" s="783"/>
      <c r="G309" s="783"/>
      <c r="H309" s="783"/>
      <c r="I309" s="783"/>
      <c r="J309" s="783"/>
      <c r="K309" s="783"/>
      <c r="L309" s="783"/>
      <c r="M309" s="783"/>
      <c r="N309" s="783"/>
      <c r="O309" s="783"/>
      <c r="P309" s="784"/>
      <c r="Q309" s="784"/>
    </row>
    <row r="310" spans="4:17" ht="9" customHeight="1">
      <c r="D310" s="783"/>
      <c r="E310" s="783"/>
      <c r="F310" s="783"/>
      <c r="G310" s="783"/>
      <c r="H310" s="783"/>
      <c r="I310" s="783"/>
      <c r="J310" s="783"/>
      <c r="K310" s="783"/>
      <c r="L310" s="783"/>
      <c r="M310" s="783"/>
      <c r="N310" s="783"/>
      <c r="O310" s="783"/>
      <c r="P310" s="784"/>
      <c r="Q310" s="784"/>
    </row>
    <row r="311" spans="4:17" ht="9" customHeight="1">
      <c r="D311" s="783"/>
      <c r="E311" s="783"/>
      <c r="F311" s="783"/>
      <c r="G311" s="783"/>
      <c r="H311" s="783"/>
      <c r="I311" s="783"/>
      <c r="J311" s="783"/>
      <c r="K311" s="783"/>
      <c r="L311" s="783"/>
      <c r="M311" s="783"/>
      <c r="N311" s="783"/>
      <c r="O311" s="783"/>
      <c r="P311" s="784"/>
      <c r="Q311" s="784"/>
    </row>
    <row r="312" spans="4:17" ht="9" customHeight="1">
      <c r="D312" s="783"/>
      <c r="E312" s="783"/>
      <c r="F312" s="783"/>
      <c r="G312" s="783"/>
      <c r="H312" s="783"/>
      <c r="I312" s="783"/>
      <c r="J312" s="783"/>
      <c r="K312" s="783"/>
      <c r="L312" s="783"/>
      <c r="M312" s="783"/>
      <c r="N312" s="783"/>
      <c r="O312" s="783"/>
      <c r="P312" s="784"/>
      <c r="Q312" s="784"/>
    </row>
    <row r="313" spans="4:17" ht="9" customHeight="1">
      <c r="D313" s="783"/>
      <c r="E313" s="783"/>
      <c r="F313" s="783"/>
      <c r="G313" s="783"/>
      <c r="H313" s="783"/>
      <c r="I313" s="783"/>
      <c r="J313" s="783"/>
      <c r="K313" s="783"/>
      <c r="L313" s="783"/>
      <c r="M313" s="783"/>
      <c r="N313" s="783"/>
      <c r="O313" s="783"/>
      <c r="P313" s="784"/>
      <c r="Q313" s="784"/>
    </row>
    <row r="314" spans="4:17" ht="9" customHeight="1">
      <c r="D314" s="783"/>
      <c r="E314" s="783"/>
      <c r="F314" s="783"/>
      <c r="G314" s="783"/>
      <c r="H314" s="783"/>
      <c r="I314" s="783"/>
      <c r="J314" s="783"/>
      <c r="K314" s="783"/>
      <c r="L314" s="783"/>
      <c r="M314" s="783"/>
      <c r="N314" s="783"/>
      <c r="O314" s="783"/>
      <c r="P314" s="784"/>
      <c r="Q314" s="784"/>
    </row>
    <row r="315" spans="4:17" ht="9" customHeight="1">
      <c r="D315" s="783"/>
      <c r="E315" s="783"/>
      <c r="F315" s="783"/>
      <c r="G315" s="783"/>
      <c r="H315" s="783"/>
      <c r="I315" s="783"/>
      <c r="J315" s="783"/>
      <c r="K315" s="783"/>
      <c r="L315" s="783"/>
      <c r="M315" s="783"/>
      <c r="N315" s="783"/>
      <c r="O315" s="783"/>
      <c r="P315" s="784"/>
      <c r="Q315" s="784"/>
    </row>
    <row r="316" spans="4:17" ht="9" customHeight="1">
      <c r="D316" s="783"/>
      <c r="E316" s="783"/>
      <c r="F316" s="783"/>
      <c r="G316" s="783"/>
      <c r="H316" s="783"/>
      <c r="I316" s="783"/>
      <c r="J316" s="783"/>
      <c r="K316" s="783"/>
      <c r="L316" s="783"/>
      <c r="M316" s="783"/>
      <c r="N316" s="783"/>
      <c r="O316" s="783"/>
      <c r="P316" s="784"/>
      <c r="Q316" s="784"/>
    </row>
    <row r="317" spans="4:17" ht="9" customHeight="1">
      <c r="D317" s="783"/>
      <c r="E317" s="783"/>
      <c r="F317" s="783"/>
      <c r="G317" s="783"/>
      <c r="H317" s="783"/>
      <c r="I317" s="783"/>
      <c r="J317" s="783"/>
      <c r="K317" s="783"/>
      <c r="L317" s="783"/>
      <c r="M317" s="783"/>
      <c r="N317" s="783"/>
      <c r="O317" s="783"/>
      <c r="P317" s="784"/>
      <c r="Q317" s="784"/>
    </row>
    <row r="318" spans="4:17" ht="9" customHeight="1">
      <c r="D318" s="783"/>
      <c r="E318" s="783"/>
      <c r="F318" s="783"/>
      <c r="G318" s="783"/>
      <c r="H318" s="783"/>
      <c r="I318" s="783"/>
      <c r="J318" s="783"/>
      <c r="K318" s="783"/>
      <c r="L318" s="783"/>
      <c r="M318" s="783"/>
      <c r="N318" s="783"/>
      <c r="O318" s="783"/>
      <c r="P318" s="784"/>
      <c r="Q318" s="784"/>
    </row>
    <row r="319" spans="4:17" ht="9" customHeight="1">
      <c r="D319" s="783"/>
      <c r="E319" s="783"/>
      <c r="F319" s="783"/>
      <c r="G319" s="783"/>
      <c r="H319" s="783"/>
      <c r="I319" s="783"/>
      <c r="J319" s="783"/>
      <c r="K319" s="783"/>
      <c r="L319" s="783"/>
      <c r="M319" s="783"/>
      <c r="N319" s="783"/>
      <c r="O319" s="783"/>
      <c r="P319" s="784"/>
      <c r="Q319" s="784"/>
    </row>
    <row r="320" spans="4:17" ht="9" customHeight="1">
      <c r="D320" s="783"/>
      <c r="E320" s="783"/>
      <c r="F320" s="783"/>
      <c r="G320" s="783"/>
      <c r="H320" s="783"/>
      <c r="I320" s="783"/>
      <c r="J320" s="783"/>
      <c r="K320" s="783"/>
      <c r="L320" s="783"/>
      <c r="M320" s="783"/>
      <c r="N320" s="783"/>
      <c r="O320" s="783"/>
      <c r="P320" s="784"/>
      <c r="Q320" s="784"/>
    </row>
    <row r="321" spans="1:17" ht="9" customHeight="1">
      <c r="D321" s="783"/>
      <c r="E321" s="783"/>
      <c r="F321" s="783"/>
      <c r="G321" s="783"/>
      <c r="H321" s="783"/>
      <c r="I321" s="783"/>
      <c r="J321" s="783"/>
      <c r="K321" s="783"/>
      <c r="L321" s="783"/>
      <c r="M321" s="783"/>
      <c r="N321" s="783"/>
      <c r="O321" s="783"/>
      <c r="P321" s="784"/>
      <c r="Q321" s="784"/>
    </row>
    <row r="322" spans="1:17" s="30" customFormat="1" ht="9" customHeight="1">
      <c r="A322" s="213" t="s">
        <v>88</v>
      </c>
      <c r="C322" s="455"/>
      <c r="D322" s="49"/>
      <c r="E322" s="785"/>
      <c r="F322" s="785"/>
      <c r="G322" s="785"/>
      <c r="H322" s="785"/>
      <c r="I322" s="785"/>
      <c r="J322" s="785"/>
      <c r="K322" s="785"/>
      <c r="L322" s="785"/>
      <c r="M322" s="785"/>
      <c r="N322" s="785"/>
      <c r="O322" s="785"/>
      <c r="P322" s="784"/>
      <c r="Q322" s="784"/>
    </row>
    <row r="323" spans="1:17" ht="9" customHeight="1">
      <c r="A323" s="30" t="s">
        <v>2508</v>
      </c>
      <c r="B323" s="30"/>
      <c r="C323" s="455"/>
    </row>
    <row r="324" spans="1:17" ht="9" customHeight="1">
      <c r="A324" s="30"/>
      <c r="B324" s="30"/>
      <c r="C324" s="455"/>
      <c r="D324" s="782"/>
      <c r="E324" s="782"/>
      <c r="F324" s="782"/>
      <c r="G324" s="782"/>
      <c r="H324" s="782"/>
      <c r="I324" s="782"/>
      <c r="J324" s="782"/>
      <c r="K324" s="782"/>
      <c r="L324" s="782"/>
      <c r="M324" s="782"/>
      <c r="N324" s="782"/>
      <c r="O324" s="782"/>
      <c r="P324" s="46"/>
      <c r="Q324" s="46"/>
    </row>
    <row r="325" spans="1:17" ht="9" customHeight="1">
      <c r="A325" s="30"/>
      <c r="B325" s="30"/>
      <c r="C325" s="455"/>
    </row>
    <row r="326" spans="1:17" s="30" customFormat="1" ht="9" customHeight="1">
      <c r="A326" s="49" t="s">
        <v>586</v>
      </c>
      <c r="B326" s="49"/>
      <c r="C326" s="49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786"/>
      <c r="Q326" s="786"/>
    </row>
    <row r="327" spans="1:17" s="30" customFormat="1" ht="9" customHeight="1">
      <c r="A327" s="24"/>
      <c r="B327" s="24"/>
      <c r="C327" s="456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786"/>
      <c r="Q327" s="786"/>
    </row>
    <row r="328" spans="1:17" s="30" customFormat="1" ht="9" customHeight="1">
      <c r="A328" s="24"/>
      <c r="B328" s="24"/>
      <c r="C328" s="456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786"/>
      <c r="Q328" s="786"/>
    </row>
    <row r="329" spans="1:17" ht="9" customHeight="1">
      <c r="A329" s="213"/>
      <c r="B329" s="30"/>
      <c r="C329" s="455"/>
    </row>
    <row r="330" spans="1:17" ht="9" customHeight="1">
      <c r="A330" s="30"/>
      <c r="B330" s="30"/>
      <c r="C330" s="455"/>
    </row>
    <row r="331" spans="1:17" ht="9" customHeight="1">
      <c r="A331" s="30"/>
      <c r="B331" s="30"/>
      <c r="C331" s="455"/>
    </row>
  </sheetData>
  <pageMargins left="0.7" right="0.7" top="0.78740157499999996" bottom="0.78740157499999996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4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36.5703125" style="90" customWidth="1"/>
    <col min="2" max="2" width="5.5703125" style="90" customWidth="1"/>
    <col min="3" max="3" width="6.42578125" style="90" customWidth="1"/>
    <col min="4" max="4" width="4.5703125" style="90" customWidth="1"/>
    <col min="5" max="5" width="7" style="90" customWidth="1"/>
    <col min="6" max="7" width="6.42578125" style="90" customWidth="1"/>
    <col min="8" max="8" width="10.7109375" style="90" customWidth="1"/>
    <col min="9" max="10" width="6.28515625" style="90" customWidth="1"/>
    <col min="11" max="16384" width="11.42578125" style="90"/>
  </cols>
  <sheetData>
    <row r="1" spans="1:10" ht="11.25" customHeight="1">
      <c r="A1" s="451" t="s">
        <v>2444</v>
      </c>
      <c r="B1" s="734"/>
      <c r="C1" s="734"/>
      <c r="D1" s="734"/>
      <c r="E1" s="734"/>
      <c r="F1" s="734"/>
      <c r="G1" s="734"/>
      <c r="H1" s="734"/>
      <c r="I1" s="734"/>
      <c r="J1" s="734"/>
    </row>
    <row r="2" spans="1:10" ht="8.25" customHeight="1">
      <c r="A2" s="185"/>
      <c r="B2" s="734"/>
      <c r="C2" s="734"/>
      <c r="D2" s="734"/>
      <c r="E2" s="734"/>
      <c r="F2" s="734"/>
      <c r="G2" s="734"/>
      <c r="H2" s="734"/>
      <c r="I2" s="734"/>
      <c r="J2" s="734"/>
    </row>
    <row r="3" spans="1:10" s="288" customFormat="1" ht="10.5" customHeight="1">
      <c r="A3" s="131" t="s">
        <v>2520</v>
      </c>
      <c r="B3" s="129"/>
      <c r="C3" s="129"/>
      <c r="D3" s="129"/>
      <c r="E3" s="129"/>
      <c r="F3" s="129"/>
      <c r="G3" s="129"/>
      <c r="H3" s="129"/>
      <c r="I3" s="129"/>
      <c r="J3" s="129"/>
    </row>
    <row r="4" spans="1:10" ht="8.25" customHeight="1">
      <c r="A4" s="787" t="s">
        <v>714</v>
      </c>
      <c r="B4" s="788"/>
      <c r="C4" s="788" t="s">
        <v>714</v>
      </c>
      <c r="D4" s="788"/>
      <c r="E4" s="788"/>
      <c r="F4" s="788"/>
      <c r="G4" s="788"/>
      <c r="H4" s="788"/>
      <c r="I4" s="788"/>
      <c r="J4" s="788"/>
    </row>
    <row r="5" spans="1:10" s="18" customFormat="1" ht="10.5" customHeight="1">
      <c r="A5" s="78" t="s">
        <v>714</v>
      </c>
      <c r="B5" s="1299"/>
      <c r="C5" s="279" t="s">
        <v>715</v>
      </c>
      <c r="D5" s="279"/>
      <c r="E5" s="279"/>
      <c r="F5" s="279"/>
      <c r="G5" s="279"/>
      <c r="H5" s="279"/>
      <c r="I5" s="279"/>
      <c r="J5" s="279"/>
    </row>
    <row r="6" spans="1:10" s="18" customFormat="1" ht="9.75" customHeight="1">
      <c r="A6" s="280" t="s">
        <v>714</v>
      </c>
      <c r="B6" s="1299"/>
      <c r="C6" s="1299"/>
      <c r="D6" s="282" t="s">
        <v>716</v>
      </c>
      <c r="E6" s="282" t="s">
        <v>717</v>
      </c>
      <c r="F6" s="282" t="s">
        <v>714</v>
      </c>
      <c r="G6" s="789" t="s">
        <v>718</v>
      </c>
      <c r="H6" s="282"/>
      <c r="I6" s="282" t="s">
        <v>714</v>
      </c>
      <c r="J6" s="790" t="s">
        <v>714</v>
      </c>
    </row>
    <row r="7" spans="1:10" s="18" customFormat="1" ht="9.75" customHeight="1">
      <c r="A7" s="280" t="s">
        <v>714</v>
      </c>
      <c r="B7" s="282"/>
      <c r="C7" s="282" t="s">
        <v>721</v>
      </c>
      <c r="D7" s="282" t="s">
        <v>716</v>
      </c>
      <c r="E7" s="282" t="s">
        <v>722</v>
      </c>
      <c r="F7" s="282" t="s">
        <v>723</v>
      </c>
      <c r="G7" s="285" t="s">
        <v>724</v>
      </c>
      <c r="H7" s="739" t="s">
        <v>2446</v>
      </c>
      <c r="I7" s="282" t="s">
        <v>725</v>
      </c>
      <c r="J7" s="790" t="s">
        <v>726</v>
      </c>
    </row>
    <row r="8" spans="1:10" s="18" customFormat="1" ht="9.75" customHeight="1">
      <c r="A8" s="280" t="s">
        <v>611</v>
      </c>
      <c r="B8" s="282" t="s">
        <v>729</v>
      </c>
      <c r="C8" s="282" t="s">
        <v>730</v>
      </c>
      <c r="D8" s="282" t="s">
        <v>442</v>
      </c>
      <c r="E8" s="282" t="s">
        <v>731</v>
      </c>
      <c r="F8" s="282" t="s">
        <v>732</v>
      </c>
      <c r="G8" s="1297" t="s">
        <v>733</v>
      </c>
      <c r="H8" s="739" t="s">
        <v>2447</v>
      </c>
      <c r="I8" s="282" t="s">
        <v>735</v>
      </c>
      <c r="J8" s="790" t="s">
        <v>736</v>
      </c>
    </row>
    <row r="9" spans="1:10" s="18" customFormat="1" ht="9.75" customHeight="1">
      <c r="A9" s="280" t="s">
        <v>714</v>
      </c>
      <c r="B9" s="282" t="s">
        <v>78</v>
      </c>
      <c r="C9" s="282" t="s">
        <v>739</v>
      </c>
      <c r="D9" s="108" t="s">
        <v>714</v>
      </c>
      <c r="E9" s="282" t="s">
        <v>740</v>
      </c>
      <c r="F9" s="282" t="s">
        <v>741</v>
      </c>
      <c r="G9" s="1297" t="s">
        <v>742</v>
      </c>
      <c r="H9" s="739" t="s">
        <v>743</v>
      </c>
      <c r="I9" s="282" t="s">
        <v>730</v>
      </c>
      <c r="J9" s="790" t="s">
        <v>730</v>
      </c>
    </row>
    <row r="10" spans="1:10" s="18" customFormat="1" ht="9.75" customHeight="1">
      <c r="A10" s="280" t="s">
        <v>714</v>
      </c>
      <c r="B10" s="282"/>
      <c r="C10" s="285" t="s">
        <v>746</v>
      </c>
      <c r="D10" s="282" t="s">
        <v>716</v>
      </c>
      <c r="E10" s="282" t="s">
        <v>730</v>
      </c>
      <c r="F10" s="282" t="s">
        <v>730</v>
      </c>
      <c r="G10" s="285" t="s">
        <v>730</v>
      </c>
      <c r="H10" s="739" t="s">
        <v>747</v>
      </c>
      <c r="I10" s="282" t="s">
        <v>748</v>
      </c>
      <c r="J10" s="790" t="s">
        <v>749</v>
      </c>
    </row>
    <row r="11" spans="1:10" s="18" customFormat="1" ht="9.75" customHeight="1">
      <c r="A11" s="286" t="s">
        <v>714</v>
      </c>
      <c r="B11" s="287"/>
      <c r="C11" s="287"/>
      <c r="D11" s="287" t="s">
        <v>716</v>
      </c>
      <c r="E11" s="287" t="s">
        <v>748</v>
      </c>
      <c r="F11" s="287" t="s">
        <v>748</v>
      </c>
      <c r="G11" s="791" t="s">
        <v>748</v>
      </c>
      <c r="H11" s="742" t="s">
        <v>752</v>
      </c>
      <c r="I11" s="287" t="s">
        <v>714</v>
      </c>
      <c r="J11" s="158" t="s">
        <v>714</v>
      </c>
    </row>
    <row r="12" spans="1:10" ht="9" customHeight="1">
      <c r="A12" s="792"/>
    </row>
    <row r="13" spans="1:10" ht="10.5" customHeight="1">
      <c r="B13" s="793" t="s">
        <v>127</v>
      </c>
      <c r="C13" s="794"/>
      <c r="D13" s="794"/>
      <c r="E13" s="794"/>
      <c r="F13" s="794"/>
      <c r="G13" s="794"/>
      <c r="H13" s="794"/>
      <c r="I13" s="794"/>
      <c r="J13" s="794"/>
    </row>
    <row r="14" spans="1:10" ht="9" customHeight="1">
      <c r="B14" s="793"/>
      <c r="C14" s="794"/>
      <c r="D14" s="794"/>
      <c r="E14" s="794"/>
      <c r="F14" s="794"/>
      <c r="G14" s="794"/>
      <c r="H14" s="794"/>
      <c r="I14" s="794"/>
      <c r="J14" s="794"/>
    </row>
    <row r="15" spans="1:10" ht="10.5" customHeight="1">
      <c r="B15" s="183" t="s">
        <v>621</v>
      </c>
      <c r="C15" s="129"/>
      <c r="D15" s="129"/>
      <c r="E15" s="129"/>
      <c r="F15" s="129"/>
      <c r="G15" s="129"/>
      <c r="H15" s="129"/>
      <c r="I15" s="129"/>
      <c r="J15" s="129"/>
    </row>
    <row r="16" spans="1:10" ht="7.9" customHeight="1">
      <c r="B16" s="257"/>
      <c r="C16" s="129"/>
      <c r="D16" s="129"/>
      <c r="E16" s="129"/>
      <c r="F16" s="129"/>
      <c r="G16" s="129"/>
      <c r="H16" s="129"/>
      <c r="I16" s="129"/>
      <c r="J16" s="129"/>
    </row>
    <row r="17" spans="1:10" ht="9.75" customHeight="1">
      <c r="A17" s="167" t="s">
        <v>294</v>
      </c>
    </row>
    <row r="18" spans="1:10" ht="4.9000000000000004" customHeight="1">
      <c r="A18" s="167"/>
    </row>
    <row r="19" spans="1:10" ht="9.75" customHeight="1">
      <c r="A19" s="167" t="s">
        <v>2521</v>
      </c>
      <c r="B19" s="586">
        <v>9</v>
      </c>
      <c r="C19" s="586">
        <v>3</v>
      </c>
      <c r="D19" s="586">
        <v>0</v>
      </c>
      <c r="E19" s="586">
        <v>5</v>
      </c>
      <c r="F19" s="586">
        <v>0</v>
      </c>
      <c r="G19" s="586">
        <v>0</v>
      </c>
      <c r="H19" s="586">
        <v>0</v>
      </c>
      <c r="I19" s="586">
        <v>1</v>
      </c>
      <c r="J19" s="586">
        <v>0</v>
      </c>
    </row>
    <row r="20" spans="1:10" ht="9.75" customHeight="1">
      <c r="A20" s="167" t="s">
        <v>2522</v>
      </c>
      <c r="B20" s="586">
        <v>2</v>
      </c>
      <c r="C20" s="263" t="s">
        <v>893</v>
      </c>
      <c r="D20" s="263" t="s">
        <v>893</v>
      </c>
      <c r="E20" s="263" t="s">
        <v>893</v>
      </c>
      <c r="F20" s="263" t="s">
        <v>893</v>
      </c>
      <c r="G20" s="263" t="s">
        <v>893</v>
      </c>
      <c r="H20" s="263" t="s">
        <v>893</v>
      </c>
      <c r="I20" s="263" t="s">
        <v>893</v>
      </c>
      <c r="J20" s="263" t="s">
        <v>893</v>
      </c>
    </row>
    <row r="21" spans="1:10" ht="9.75" customHeight="1">
      <c r="A21" s="167" t="s">
        <v>2523</v>
      </c>
      <c r="B21" s="586">
        <v>7</v>
      </c>
      <c r="C21" s="586">
        <v>2</v>
      </c>
      <c r="D21" s="586">
        <v>0</v>
      </c>
      <c r="E21" s="586">
        <v>4</v>
      </c>
      <c r="F21" s="586">
        <v>0</v>
      </c>
      <c r="G21" s="586">
        <v>0</v>
      </c>
      <c r="H21" s="586">
        <v>0</v>
      </c>
      <c r="I21" s="586">
        <v>0</v>
      </c>
      <c r="J21" s="586">
        <v>1</v>
      </c>
    </row>
    <row r="22" spans="1:10" ht="9.75" customHeight="1">
      <c r="A22" s="167" t="s">
        <v>2524</v>
      </c>
      <c r="B22" s="586">
        <v>2</v>
      </c>
      <c r="C22" s="263" t="s">
        <v>893</v>
      </c>
      <c r="D22" s="263" t="s">
        <v>893</v>
      </c>
      <c r="E22" s="263" t="s">
        <v>893</v>
      </c>
      <c r="F22" s="263" t="s">
        <v>893</v>
      </c>
      <c r="G22" s="263" t="s">
        <v>893</v>
      </c>
      <c r="H22" s="263" t="s">
        <v>893</v>
      </c>
      <c r="I22" s="263" t="s">
        <v>893</v>
      </c>
      <c r="J22" s="263" t="s">
        <v>893</v>
      </c>
    </row>
    <row r="23" spans="1:10" ht="5.45" customHeight="1">
      <c r="A23" s="770"/>
      <c r="B23" s="586"/>
      <c r="C23" s="586"/>
      <c r="D23" s="586"/>
      <c r="E23" s="586"/>
      <c r="F23" s="586"/>
      <c r="G23" s="586"/>
      <c r="H23" s="586"/>
      <c r="I23" s="586"/>
      <c r="J23" s="586"/>
    </row>
    <row r="24" spans="1:10" ht="9.75" customHeight="1">
      <c r="A24" s="110" t="s">
        <v>115</v>
      </c>
      <c r="B24" s="586">
        <v>20</v>
      </c>
      <c r="C24" s="586">
        <v>5</v>
      </c>
      <c r="D24" s="586">
        <v>0</v>
      </c>
      <c r="E24" s="586">
        <v>12</v>
      </c>
      <c r="F24" s="586">
        <v>1</v>
      </c>
      <c r="G24" s="586">
        <v>0</v>
      </c>
      <c r="H24" s="586">
        <v>0</v>
      </c>
      <c r="I24" s="586">
        <v>1</v>
      </c>
      <c r="J24" s="586">
        <v>1</v>
      </c>
    </row>
    <row r="25" spans="1:10" ht="8.25" customHeight="1">
      <c r="A25" s="770"/>
      <c r="B25" s="586"/>
      <c r="C25" s="586"/>
      <c r="D25" s="586"/>
      <c r="E25" s="586"/>
      <c r="F25" s="586"/>
      <c r="G25" s="586"/>
      <c r="H25" s="586"/>
      <c r="I25" s="586"/>
      <c r="J25" s="586"/>
    </row>
    <row r="26" spans="1:10" ht="9.75" customHeight="1">
      <c r="A26" s="167" t="s">
        <v>637</v>
      </c>
      <c r="B26" s="586"/>
      <c r="C26" s="586"/>
      <c r="D26" s="586"/>
      <c r="E26" s="586"/>
      <c r="F26" s="586"/>
      <c r="G26" s="586"/>
      <c r="H26" s="586"/>
      <c r="I26" s="586"/>
      <c r="J26" s="586"/>
    </row>
    <row r="27" spans="1:10" ht="4.9000000000000004" customHeight="1">
      <c r="A27" s="167"/>
      <c r="B27" s="586"/>
      <c r="C27" s="586"/>
      <c r="D27" s="586"/>
      <c r="E27" s="586"/>
      <c r="F27" s="586"/>
      <c r="G27" s="586"/>
      <c r="H27" s="586"/>
      <c r="I27" s="586"/>
      <c r="J27" s="586"/>
    </row>
    <row r="28" spans="1:10" ht="9.75" customHeight="1">
      <c r="A28" s="167" t="s">
        <v>2525</v>
      </c>
      <c r="B28" s="586">
        <v>5</v>
      </c>
      <c r="C28" s="586">
        <v>1</v>
      </c>
      <c r="D28" s="586">
        <v>0</v>
      </c>
      <c r="E28" s="586">
        <v>1</v>
      </c>
      <c r="F28" s="586">
        <v>0</v>
      </c>
      <c r="G28" s="586">
        <v>2</v>
      </c>
      <c r="H28" s="586">
        <v>1</v>
      </c>
      <c r="I28" s="586">
        <v>0</v>
      </c>
      <c r="J28" s="586">
        <v>0</v>
      </c>
    </row>
    <row r="29" spans="1:10" ht="9.75" customHeight="1">
      <c r="A29" s="167" t="s">
        <v>2526</v>
      </c>
      <c r="B29" s="586">
        <v>6</v>
      </c>
      <c r="C29" s="586">
        <v>1</v>
      </c>
      <c r="D29" s="586">
        <v>0</v>
      </c>
      <c r="E29" s="586">
        <v>0</v>
      </c>
      <c r="F29" s="586">
        <v>2</v>
      </c>
      <c r="G29" s="586">
        <v>0</v>
      </c>
      <c r="H29" s="586">
        <v>0</v>
      </c>
      <c r="I29" s="586">
        <v>3</v>
      </c>
      <c r="J29" s="586">
        <v>0</v>
      </c>
    </row>
    <row r="30" spans="1:10" ht="9.75" customHeight="1">
      <c r="A30" s="167" t="s">
        <v>2527</v>
      </c>
      <c r="B30" s="586">
        <v>2</v>
      </c>
      <c r="C30" s="586">
        <v>1</v>
      </c>
      <c r="D30" s="586">
        <v>0</v>
      </c>
      <c r="E30" s="586">
        <v>1</v>
      </c>
      <c r="F30" s="586">
        <v>0</v>
      </c>
      <c r="G30" s="586">
        <v>0</v>
      </c>
      <c r="H30" s="586">
        <v>0</v>
      </c>
      <c r="I30" s="586">
        <v>0</v>
      </c>
      <c r="J30" s="586">
        <v>0</v>
      </c>
    </row>
    <row r="31" spans="1:10" ht="9.75" customHeight="1">
      <c r="A31" s="167" t="s">
        <v>2528</v>
      </c>
      <c r="B31" s="586">
        <v>6</v>
      </c>
      <c r="C31" s="586">
        <v>0</v>
      </c>
      <c r="D31" s="586">
        <v>0</v>
      </c>
      <c r="E31" s="586">
        <v>1</v>
      </c>
      <c r="F31" s="586">
        <v>0</v>
      </c>
      <c r="G31" s="586">
        <v>0</v>
      </c>
      <c r="H31" s="586">
        <v>0</v>
      </c>
      <c r="I31" s="586">
        <v>5</v>
      </c>
      <c r="J31" s="586">
        <v>0</v>
      </c>
    </row>
    <row r="32" spans="1:10" ht="9.75" customHeight="1">
      <c r="A32" s="167" t="s">
        <v>2529</v>
      </c>
      <c r="B32" s="586">
        <v>69</v>
      </c>
      <c r="C32" s="586">
        <v>3</v>
      </c>
      <c r="D32" s="586">
        <v>1</v>
      </c>
      <c r="E32" s="586">
        <v>8</v>
      </c>
      <c r="F32" s="586">
        <v>9</v>
      </c>
      <c r="G32" s="586">
        <v>37</v>
      </c>
      <c r="H32" s="586">
        <v>4</v>
      </c>
      <c r="I32" s="586">
        <v>7</v>
      </c>
      <c r="J32" s="586">
        <v>0</v>
      </c>
    </row>
    <row r="33" spans="1:10" ht="9.75" customHeight="1">
      <c r="A33" s="167" t="s">
        <v>2530</v>
      </c>
      <c r="B33" s="586">
        <v>35</v>
      </c>
      <c r="C33" s="586">
        <v>11</v>
      </c>
      <c r="D33" s="586">
        <v>0</v>
      </c>
      <c r="E33" s="586">
        <v>14</v>
      </c>
      <c r="F33" s="586">
        <v>6</v>
      </c>
      <c r="G33" s="586">
        <v>1</v>
      </c>
      <c r="H33" s="586">
        <v>2</v>
      </c>
      <c r="I33" s="586">
        <v>1</v>
      </c>
      <c r="J33" s="586">
        <v>0</v>
      </c>
    </row>
    <row r="34" spans="1:10" ht="4.9000000000000004" customHeight="1">
      <c r="A34" s="167"/>
      <c r="B34" s="586"/>
      <c r="C34" s="586"/>
      <c r="D34" s="586"/>
      <c r="E34" s="586"/>
      <c r="F34" s="586"/>
      <c r="G34" s="586"/>
      <c r="H34" s="586"/>
      <c r="I34" s="586"/>
      <c r="J34" s="586"/>
    </row>
    <row r="35" spans="1:10" ht="9.75" customHeight="1">
      <c r="A35" s="110" t="s">
        <v>115</v>
      </c>
      <c r="B35" s="586">
        <v>123</v>
      </c>
      <c r="C35" s="586">
        <v>17</v>
      </c>
      <c r="D35" s="586">
        <v>1</v>
      </c>
      <c r="E35" s="586">
        <v>25</v>
      </c>
      <c r="F35" s="586">
        <v>17</v>
      </c>
      <c r="G35" s="586">
        <v>40</v>
      </c>
      <c r="H35" s="586">
        <v>7</v>
      </c>
      <c r="I35" s="586">
        <v>16</v>
      </c>
      <c r="J35" s="586">
        <v>0</v>
      </c>
    </row>
    <row r="36" spans="1:10" ht="8.25" customHeight="1">
      <c r="A36" s="167"/>
      <c r="B36" s="586"/>
      <c r="C36" s="586"/>
      <c r="D36" s="586"/>
      <c r="E36" s="586"/>
      <c r="F36" s="586"/>
      <c r="G36" s="586"/>
      <c r="H36" s="586"/>
      <c r="I36" s="586"/>
      <c r="J36" s="586"/>
    </row>
    <row r="37" spans="1:10" ht="9.75" customHeight="1">
      <c r="A37" s="167" t="s">
        <v>2531</v>
      </c>
      <c r="B37" s="586"/>
      <c r="C37" s="586"/>
      <c r="D37" s="586"/>
      <c r="E37" s="586"/>
      <c r="F37" s="586"/>
      <c r="G37" s="586"/>
      <c r="H37" s="586"/>
      <c r="I37" s="586"/>
      <c r="J37" s="586"/>
    </row>
    <row r="38" spans="1:10" ht="9.75" customHeight="1">
      <c r="A38" s="167" t="s">
        <v>2532</v>
      </c>
      <c r="B38" s="586"/>
      <c r="C38" s="586"/>
      <c r="D38" s="586"/>
      <c r="E38" s="586"/>
      <c r="F38" s="586"/>
      <c r="G38" s="586"/>
      <c r="H38" s="586"/>
      <c r="I38" s="586"/>
      <c r="J38" s="586"/>
    </row>
    <row r="39" spans="1:10" ht="4.9000000000000004" customHeight="1">
      <c r="A39" s="167"/>
      <c r="B39" s="586"/>
      <c r="C39" s="586"/>
      <c r="D39" s="586"/>
      <c r="E39" s="586"/>
      <c r="F39" s="586"/>
      <c r="G39" s="586"/>
      <c r="H39" s="586"/>
      <c r="I39" s="586"/>
      <c r="J39" s="586"/>
    </row>
    <row r="40" spans="1:10" ht="9.75" customHeight="1">
      <c r="A40" s="167" t="s">
        <v>2533</v>
      </c>
      <c r="B40" s="586">
        <v>159</v>
      </c>
      <c r="C40" s="586">
        <v>19</v>
      </c>
      <c r="D40" s="586">
        <v>1</v>
      </c>
      <c r="E40" s="586">
        <v>23</v>
      </c>
      <c r="F40" s="586">
        <v>26</v>
      </c>
      <c r="G40" s="586">
        <v>69</v>
      </c>
      <c r="H40" s="586">
        <v>7</v>
      </c>
      <c r="I40" s="586">
        <v>13</v>
      </c>
      <c r="J40" s="586">
        <v>1</v>
      </c>
    </row>
    <row r="41" spans="1:10" ht="9.75" customHeight="1">
      <c r="A41" s="167" t="s">
        <v>2534</v>
      </c>
      <c r="B41" s="586"/>
      <c r="C41" s="586"/>
      <c r="D41" s="586"/>
      <c r="E41" s="586"/>
      <c r="F41" s="586"/>
      <c r="G41" s="586"/>
      <c r="H41" s="586"/>
      <c r="I41" s="586"/>
      <c r="J41" s="586"/>
    </row>
    <row r="42" spans="1:10" ht="9.75" customHeight="1">
      <c r="A42" s="167" t="s">
        <v>2535</v>
      </c>
      <c r="B42" s="586">
        <v>650</v>
      </c>
      <c r="C42" s="586">
        <v>57</v>
      </c>
      <c r="D42" s="586">
        <v>7</v>
      </c>
      <c r="E42" s="586">
        <v>49</v>
      </c>
      <c r="F42" s="586">
        <v>55</v>
      </c>
      <c r="G42" s="586">
        <v>444</v>
      </c>
      <c r="H42" s="586">
        <v>8</v>
      </c>
      <c r="I42" s="586">
        <v>30</v>
      </c>
      <c r="J42" s="586">
        <v>0</v>
      </c>
    </row>
    <row r="43" spans="1:10" ht="9.75" customHeight="1">
      <c r="A43" s="167" t="s">
        <v>2536</v>
      </c>
      <c r="B43" s="586">
        <v>63</v>
      </c>
      <c r="C43" s="586">
        <v>5</v>
      </c>
      <c r="D43" s="586">
        <v>1</v>
      </c>
      <c r="E43" s="586">
        <v>3</v>
      </c>
      <c r="F43" s="586">
        <v>8</v>
      </c>
      <c r="G43" s="586">
        <v>42</v>
      </c>
      <c r="H43" s="586">
        <v>0</v>
      </c>
      <c r="I43" s="586">
        <v>4</v>
      </c>
      <c r="J43" s="586">
        <v>0</v>
      </c>
    </row>
    <row r="44" spans="1:10" ht="4.9000000000000004" customHeight="1">
      <c r="A44" s="167"/>
      <c r="B44" s="586"/>
      <c r="C44" s="586"/>
      <c r="D44" s="586"/>
      <c r="E44" s="586"/>
      <c r="F44" s="586"/>
      <c r="G44" s="586"/>
      <c r="H44" s="586"/>
      <c r="I44" s="586"/>
      <c r="J44" s="586"/>
    </row>
    <row r="45" spans="1:10" ht="9.75" customHeight="1">
      <c r="A45" s="110" t="s">
        <v>115</v>
      </c>
      <c r="B45" s="586">
        <v>872</v>
      </c>
      <c r="C45" s="586">
        <v>81</v>
      </c>
      <c r="D45" s="586">
        <v>9</v>
      </c>
      <c r="E45" s="586">
        <v>75</v>
      </c>
      <c r="F45" s="586">
        <v>89</v>
      </c>
      <c r="G45" s="586">
        <v>555</v>
      </c>
      <c r="H45" s="586">
        <v>15</v>
      </c>
      <c r="I45" s="586">
        <v>47</v>
      </c>
      <c r="J45" s="586">
        <v>1</v>
      </c>
    </row>
    <row r="46" spans="1:10" ht="8.25" customHeight="1">
      <c r="A46" s="167"/>
      <c r="B46" s="586"/>
      <c r="C46" s="586"/>
      <c r="D46" s="586"/>
      <c r="E46" s="586"/>
      <c r="F46" s="586"/>
      <c r="G46" s="586"/>
      <c r="H46" s="586"/>
      <c r="I46" s="586"/>
      <c r="J46" s="586"/>
    </row>
    <row r="47" spans="1:10" ht="9.75" customHeight="1">
      <c r="A47" s="167" t="s">
        <v>649</v>
      </c>
      <c r="B47" s="586"/>
      <c r="C47" s="586"/>
      <c r="D47" s="586"/>
      <c r="E47" s="586"/>
      <c r="F47" s="586"/>
      <c r="G47" s="586"/>
      <c r="H47" s="586"/>
      <c r="I47" s="586"/>
      <c r="J47" s="586"/>
    </row>
    <row r="48" spans="1:10" ht="4.9000000000000004" customHeight="1">
      <c r="A48" s="167"/>
      <c r="B48" s="586"/>
      <c r="C48" s="586"/>
      <c r="D48" s="586"/>
      <c r="E48" s="586"/>
      <c r="F48" s="586"/>
      <c r="G48" s="586"/>
      <c r="H48" s="586"/>
      <c r="I48" s="586"/>
      <c r="J48" s="586"/>
    </row>
    <row r="49" spans="1:10" ht="9.6" customHeight="1">
      <c r="A49" s="167" t="s">
        <v>2537</v>
      </c>
      <c r="B49" s="586">
        <v>4</v>
      </c>
      <c r="C49" s="586">
        <v>3</v>
      </c>
      <c r="D49" s="586">
        <v>0</v>
      </c>
      <c r="E49" s="586">
        <v>0</v>
      </c>
      <c r="F49" s="586">
        <v>1</v>
      </c>
      <c r="G49" s="586">
        <v>0</v>
      </c>
      <c r="H49" s="586">
        <v>0</v>
      </c>
      <c r="I49" s="586">
        <v>0</v>
      </c>
      <c r="J49" s="586">
        <v>0</v>
      </c>
    </row>
    <row r="50" spans="1:10" ht="9.6" customHeight="1">
      <c r="A50" s="167" t="s">
        <v>2538</v>
      </c>
      <c r="B50" s="586">
        <v>1</v>
      </c>
      <c r="C50" s="263" t="s">
        <v>893</v>
      </c>
      <c r="D50" s="263" t="s">
        <v>893</v>
      </c>
      <c r="E50" s="263" t="s">
        <v>893</v>
      </c>
      <c r="F50" s="263" t="s">
        <v>893</v>
      </c>
      <c r="G50" s="263" t="s">
        <v>893</v>
      </c>
      <c r="H50" s="263" t="s">
        <v>893</v>
      </c>
      <c r="I50" s="263" t="s">
        <v>893</v>
      </c>
      <c r="J50" s="263" t="s">
        <v>893</v>
      </c>
    </row>
    <row r="51" spans="1:10" ht="9.75" customHeight="1">
      <c r="A51" s="167" t="s">
        <v>2539</v>
      </c>
      <c r="B51" s="586">
        <v>3</v>
      </c>
      <c r="C51" s="263" t="s">
        <v>893</v>
      </c>
      <c r="D51" s="263" t="s">
        <v>893</v>
      </c>
      <c r="E51" s="263" t="s">
        <v>893</v>
      </c>
      <c r="F51" s="263" t="s">
        <v>893</v>
      </c>
      <c r="G51" s="263" t="s">
        <v>893</v>
      </c>
      <c r="H51" s="263" t="s">
        <v>893</v>
      </c>
      <c r="I51" s="263" t="s">
        <v>893</v>
      </c>
      <c r="J51" s="263" t="s">
        <v>893</v>
      </c>
    </row>
    <row r="52" spans="1:10" ht="4.9000000000000004" customHeight="1">
      <c r="A52" s="167"/>
      <c r="B52" s="586"/>
      <c r="C52" s="586"/>
      <c r="D52" s="586"/>
      <c r="E52" s="586"/>
      <c r="F52" s="586"/>
      <c r="G52" s="586"/>
      <c r="H52" s="586"/>
      <c r="I52" s="586"/>
      <c r="J52" s="586"/>
    </row>
    <row r="53" spans="1:10" ht="9.75" customHeight="1">
      <c r="A53" s="110" t="s">
        <v>115</v>
      </c>
      <c r="B53" s="586">
        <v>8</v>
      </c>
      <c r="C53" s="586">
        <v>6</v>
      </c>
      <c r="D53" s="586">
        <v>0</v>
      </c>
      <c r="E53" s="586">
        <v>0</v>
      </c>
      <c r="F53" s="586">
        <v>1</v>
      </c>
      <c r="G53" s="586">
        <v>0</v>
      </c>
      <c r="H53" s="586">
        <v>0</v>
      </c>
      <c r="I53" s="586">
        <v>1</v>
      </c>
      <c r="J53" s="586">
        <v>0</v>
      </c>
    </row>
    <row r="54" spans="1:10" ht="4.9000000000000004" customHeight="1">
      <c r="A54" s="110"/>
      <c r="B54" s="586"/>
      <c r="C54" s="586"/>
      <c r="D54" s="586"/>
      <c r="E54" s="586"/>
      <c r="F54" s="586"/>
      <c r="G54" s="586"/>
      <c r="H54" s="586"/>
      <c r="I54" s="586"/>
      <c r="J54" s="586"/>
    </row>
    <row r="55" spans="1:10" ht="7.9" customHeight="1">
      <c r="A55" s="110"/>
      <c r="B55" s="586"/>
      <c r="C55" s="586"/>
      <c r="D55" s="586"/>
      <c r="E55" s="586"/>
      <c r="F55" s="586"/>
      <c r="G55" s="586"/>
      <c r="H55" s="586"/>
      <c r="I55" s="586"/>
      <c r="J55" s="586"/>
    </row>
    <row r="56" spans="1:10" ht="9.75" customHeight="1">
      <c r="A56" s="259" t="s">
        <v>2540</v>
      </c>
      <c r="B56" s="586"/>
      <c r="C56" s="586"/>
      <c r="D56" s="586"/>
      <c r="E56" s="586"/>
      <c r="F56" s="586"/>
      <c r="G56" s="586"/>
      <c r="H56" s="586"/>
      <c r="I56" s="586"/>
      <c r="J56" s="586"/>
    </row>
    <row r="57" spans="1:10" ht="4.9000000000000004" customHeight="1">
      <c r="A57" s="259"/>
      <c r="B57" s="586"/>
      <c r="C57" s="586"/>
      <c r="D57" s="586"/>
      <c r="E57" s="586"/>
      <c r="F57" s="586"/>
      <c r="G57" s="586"/>
      <c r="H57" s="586"/>
      <c r="I57" s="586"/>
      <c r="J57" s="586"/>
    </row>
    <row r="58" spans="1:10" ht="9.75" customHeight="1">
      <c r="A58" s="167" t="s">
        <v>2541</v>
      </c>
      <c r="B58" s="586">
        <v>1</v>
      </c>
      <c r="C58" s="263" t="s">
        <v>893</v>
      </c>
      <c r="D58" s="263" t="s">
        <v>893</v>
      </c>
      <c r="E58" s="263" t="s">
        <v>893</v>
      </c>
      <c r="F58" s="263" t="s">
        <v>893</v>
      </c>
      <c r="G58" s="263" t="s">
        <v>893</v>
      </c>
      <c r="H58" s="263" t="s">
        <v>893</v>
      </c>
      <c r="I58" s="263" t="s">
        <v>893</v>
      </c>
      <c r="J58" s="263" t="s">
        <v>893</v>
      </c>
    </row>
    <row r="59" spans="1:10" ht="9.75" customHeight="1">
      <c r="A59" s="167" t="s">
        <v>2542</v>
      </c>
      <c r="B59" s="586">
        <v>1</v>
      </c>
      <c r="C59" s="263" t="s">
        <v>893</v>
      </c>
      <c r="D59" s="263" t="s">
        <v>893</v>
      </c>
      <c r="E59" s="263" t="s">
        <v>893</v>
      </c>
      <c r="F59" s="263" t="s">
        <v>893</v>
      </c>
      <c r="G59" s="263" t="s">
        <v>893</v>
      </c>
      <c r="H59" s="263" t="s">
        <v>893</v>
      </c>
      <c r="I59" s="263" t="s">
        <v>893</v>
      </c>
      <c r="J59" s="263" t="s">
        <v>893</v>
      </c>
    </row>
    <row r="60" spans="1:10" ht="4.9000000000000004" customHeight="1">
      <c r="A60" s="167"/>
      <c r="B60" s="586"/>
      <c r="C60" s="586"/>
      <c r="D60" s="586"/>
      <c r="E60" s="586"/>
      <c r="F60" s="586"/>
      <c r="G60" s="586"/>
      <c r="H60" s="586"/>
      <c r="I60" s="586"/>
      <c r="J60" s="586"/>
    </row>
    <row r="61" spans="1:10" ht="9.75" customHeight="1">
      <c r="A61" s="110" t="s">
        <v>115</v>
      </c>
      <c r="B61" s="586">
        <v>2</v>
      </c>
      <c r="C61" s="586">
        <v>1</v>
      </c>
      <c r="D61" s="586">
        <v>0</v>
      </c>
      <c r="E61" s="586">
        <v>0</v>
      </c>
      <c r="F61" s="586">
        <v>1</v>
      </c>
      <c r="G61" s="586">
        <v>0</v>
      </c>
      <c r="H61" s="586">
        <v>0</v>
      </c>
      <c r="I61" s="586">
        <v>0</v>
      </c>
      <c r="J61" s="586">
        <v>0</v>
      </c>
    </row>
    <row r="62" spans="1:10" ht="7.9" customHeight="1">
      <c r="A62" s="770"/>
      <c r="B62" s="586"/>
      <c r="C62" s="586"/>
      <c r="D62" s="586"/>
      <c r="E62" s="586"/>
      <c r="F62" s="586"/>
      <c r="G62" s="586"/>
      <c r="H62" s="586"/>
      <c r="I62" s="586"/>
      <c r="J62" s="586"/>
    </row>
    <row r="63" spans="1:10" ht="9.75" customHeight="1">
      <c r="A63" s="110" t="s">
        <v>654</v>
      </c>
      <c r="B63" s="586">
        <v>1025</v>
      </c>
      <c r="C63" s="586">
        <v>110</v>
      </c>
      <c r="D63" s="586">
        <v>10</v>
      </c>
      <c r="E63" s="586">
        <v>112</v>
      </c>
      <c r="F63" s="586">
        <v>109</v>
      </c>
      <c r="G63" s="586">
        <v>595</v>
      </c>
      <c r="H63" s="586">
        <v>22</v>
      </c>
      <c r="I63" s="586">
        <v>65</v>
      </c>
      <c r="J63" s="586">
        <v>2</v>
      </c>
    </row>
    <row r="64" spans="1:10" ht="14.45" customHeight="1">
      <c r="A64" s="176"/>
    </row>
    <row r="65" spans="1:10" ht="10.5" customHeight="1">
      <c r="B65" s="183" t="s">
        <v>657</v>
      </c>
      <c r="C65" s="129"/>
      <c r="D65" s="129"/>
      <c r="E65" s="129"/>
      <c r="F65" s="129"/>
      <c r="G65" s="129"/>
      <c r="H65" s="129"/>
      <c r="I65" s="129"/>
      <c r="J65" s="129"/>
    </row>
    <row r="66" spans="1:10" ht="6.6" customHeight="1">
      <c r="A66" s="160"/>
      <c r="B66" s="129"/>
      <c r="C66" s="129"/>
      <c r="D66" s="129"/>
      <c r="E66" s="129"/>
      <c r="F66" s="129"/>
      <c r="G66" s="129"/>
      <c r="H66" s="129"/>
      <c r="I66" s="129"/>
      <c r="J66" s="129"/>
    </row>
    <row r="67" spans="1:10" ht="9.75" customHeight="1">
      <c r="A67" s="167" t="s">
        <v>658</v>
      </c>
      <c r="B67" s="198"/>
      <c r="C67" s="198"/>
      <c r="D67" s="198"/>
      <c r="E67" s="198"/>
      <c r="F67" s="198"/>
      <c r="G67" s="198"/>
      <c r="H67" s="198"/>
      <c r="I67" s="198"/>
      <c r="J67" s="198"/>
    </row>
    <row r="68" spans="1:10" ht="4.9000000000000004" customHeight="1">
      <c r="A68" s="167"/>
      <c r="B68" s="198"/>
      <c r="C68" s="198"/>
      <c r="D68" s="198"/>
      <c r="E68" s="198"/>
      <c r="F68" s="198"/>
      <c r="G68" s="198"/>
      <c r="H68" s="198"/>
      <c r="I68" s="198"/>
      <c r="J68" s="198"/>
    </row>
    <row r="69" spans="1:10" ht="9.75" customHeight="1">
      <c r="A69" s="167" t="s">
        <v>2543</v>
      </c>
      <c r="B69" s="586">
        <v>1</v>
      </c>
      <c r="C69" s="263" t="s">
        <v>893</v>
      </c>
      <c r="D69" s="263" t="s">
        <v>893</v>
      </c>
      <c r="E69" s="263" t="s">
        <v>893</v>
      </c>
      <c r="F69" s="263" t="s">
        <v>893</v>
      </c>
      <c r="G69" s="263" t="s">
        <v>893</v>
      </c>
      <c r="H69" s="263" t="s">
        <v>893</v>
      </c>
      <c r="I69" s="263" t="s">
        <v>893</v>
      </c>
      <c r="J69" s="263" t="s">
        <v>893</v>
      </c>
    </row>
    <row r="70" spans="1:10" ht="9.6" customHeight="1">
      <c r="A70" s="110"/>
      <c r="B70" s="586"/>
      <c r="C70" s="586"/>
      <c r="D70" s="586"/>
      <c r="E70" s="586"/>
      <c r="F70" s="586"/>
      <c r="G70" s="586"/>
      <c r="H70" s="586"/>
      <c r="I70" s="586"/>
      <c r="J70" s="586"/>
    </row>
    <row r="71" spans="1:10" ht="9.75" customHeight="1">
      <c r="A71" s="167" t="s">
        <v>661</v>
      </c>
      <c r="B71" s="586"/>
      <c r="C71" s="586"/>
      <c r="D71" s="586"/>
      <c r="E71" s="586"/>
      <c r="F71" s="586"/>
      <c r="G71" s="586"/>
      <c r="H71" s="586"/>
      <c r="I71" s="586"/>
      <c r="J71" s="586"/>
    </row>
    <row r="72" spans="1:10" ht="4.9000000000000004" customHeight="1">
      <c r="A72" s="167"/>
      <c r="B72" s="586"/>
      <c r="C72" s="586"/>
      <c r="D72" s="586"/>
      <c r="E72" s="586"/>
      <c r="F72" s="586"/>
      <c r="G72" s="586"/>
      <c r="H72" s="586"/>
      <c r="I72" s="586"/>
      <c r="J72" s="586"/>
    </row>
    <row r="73" spans="1:10" ht="9.75" customHeight="1">
      <c r="A73" s="167" t="s">
        <v>2544</v>
      </c>
      <c r="B73" s="586">
        <v>12</v>
      </c>
      <c r="C73" s="586">
        <v>2</v>
      </c>
      <c r="D73" s="586">
        <v>0</v>
      </c>
      <c r="E73" s="586">
        <v>5</v>
      </c>
      <c r="F73" s="586">
        <v>1</v>
      </c>
      <c r="G73" s="586">
        <v>1</v>
      </c>
      <c r="H73" s="586">
        <v>0</v>
      </c>
      <c r="I73" s="586">
        <v>2</v>
      </c>
      <c r="J73" s="586">
        <v>1</v>
      </c>
    </row>
    <row r="74" spans="1:10" ht="9.75" customHeight="1">
      <c r="A74" s="167" t="s">
        <v>2545</v>
      </c>
      <c r="B74" s="586">
        <v>22</v>
      </c>
      <c r="C74" s="586">
        <v>0</v>
      </c>
      <c r="D74" s="586">
        <v>0</v>
      </c>
      <c r="E74" s="586">
        <v>2</v>
      </c>
      <c r="F74" s="586">
        <v>2</v>
      </c>
      <c r="G74" s="586">
        <v>18</v>
      </c>
      <c r="H74" s="586">
        <v>0</v>
      </c>
      <c r="I74" s="586">
        <v>0</v>
      </c>
      <c r="J74" s="586">
        <v>0</v>
      </c>
    </row>
    <row r="75" spans="1:10" ht="4.9000000000000004" customHeight="1">
      <c r="A75" s="167"/>
      <c r="B75" s="586"/>
      <c r="C75" s="586"/>
      <c r="D75" s="586"/>
      <c r="E75" s="586"/>
      <c r="F75" s="586"/>
      <c r="G75" s="586"/>
      <c r="H75" s="586"/>
      <c r="I75" s="586"/>
      <c r="J75" s="586"/>
    </row>
    <row r="76" spans="1:10" ht="9.75" customHeight="1">
      <c r="A76" s="110" t="s">
        <v>115</v>
      </c>
      <c r="B76" s="586">
        <v>34</v>
      </c>
      <c r="C76" s="586">
        <v>2</v>
      </c>
      <c r="D76" s="586">
        <v>0</v>
      </c>
      <c r="E76" s="586">
        <v>7</v>
      </c>
      <c r="F76" s="586">
        <v>3</v>
      </c>
      <c r="G76" s="586">
        <v>19</v>
      </c>
      <c r="H76" s="586">
        <v>0</v>
      </c>
      <c r="I76" s="586">
        <v>2</v>
      </c>
      <c r="J76" s="586">
        <v>1</v>
      </c>
    </row>
    <row r="77" spans="1:10" ht="6.6" customHeight="1">
      <c r="A77" s="110"/>
      <c r="B77" s="586"/>
      <c r="C77" s="586"/>
      <c r="D77" s="586"/>
      <c r="E77" s="586"/>
      <c r="F77" s="586"/>
      <c r="G77" s="586"/>
      <c r="H77" s="586"/>
      <c r="I77" s="586"/>
      <c r="J77" s="586"/>
    </row>
    <row r="78" spans="1:10" ht="9.6" customHeight="1">
      <c r="A78" s="167" t="s">
        <v>664</v>
      </c>
      <c r="B78" s="586"/>
      <c r="C78" s="586"/>
      <c r="D78" s="586"/>
      <c r="E78" s="586"/>
      <c r="F78" s="586"/>
      <c r="G78" s="586"/>
      <c r="H78" s="586"/>
      <c r="I78" s="586"/>
      <c r="J78" s="586"/>
    </row>
    <row r="79" spans="1:10" ht="4.9000000000000004" customHeight="1">
      <c r="A79" s="110"/>
      <c r="B79" s="586"/>
      <c r="C79" s="586"/>
      <c r="D79" s="586"/>
      <c r="E79" s="586"/>
      <c r="F79" s="586"/>
      <c r="G79" s="586"/>
      <c r="H79" s="586"/>
      <c r="I79" s="586"/>
      <c r="J79" s="586"/>
    </row>
    <row r="80" spans="1:10" ht="9.6" customHeight="1">
      <c r="A80" s="167" t="s">
        <v>2546</v>
      </c>
      <c r="B80" s="586">
        <v>6</v>
      </c>
      <c r="C80" s="263" t="s">
        <v>893</v>
      </c>
      <c r="D80" s="263" t="s">
        <v>893</v>
      </c>
      <c r="E80" s="263" t="s">
        <v>893</v>
      </c>
      <c r="F80" s="263" t="s">
        <v>893</v>
      </c>
      <c r="G80" s="263" t="s">
        <v>893</v>
      </c>
      <c r="H80" s="263" t="s">
        <v>893</v>
      </c>
      <c r="I80" s="263" t="s">
        <v>893</v>
      </c>
      <c r="J80" s="263" t="s">
        <v>893</v>
      </c>
    </row>
    <row r="81" spans="1:10" ht="8.4499999999999993" customHeight="1">
      <c r="A81" s="110"/>
      <c r="B81" s="586"/>
      <c r="C81" s="586"/>
      <c r="D81" s="586"/>
      <c r="E81" s="586"/>
      <c r="F81" s="586"/>
      <c r="G81" s="586"/>
      <c r="H81" s="586"/>
      <c r="I81" s="586"/>
      <c r="J81" s="586"/>
    </row>
    <row r="82" spans="1:10" ht="9.75" customHeight="1">
      <c r="A82" s="110" t="s">
        <v>666</v>
      </c>
      <c r="B82" s="586">
        <v>41</v>
      </c>
      <c r="C82" s="586">
        <v>6</v>
      </c>
      <c r="D82" s="586">
        <v>1</v>
      </c>
      <c r="E82" s="586">
        <v>7</v>
      </c>
      <c r="F82" s="586">
        <v>3</v>
      </c>
      <c r="G82" s="586">
        <v>21</v>
      </c>
      <c r="H82" s="586">
        <v>0</v>
      </c>
      <c r="I82" s="586">
        <v>2</v>
      </c>
      <c r="J82" s="586">
        <v>1</v>
      </c>
    </row>
    <row r="83" spans="1:10" ht="12.6" customHeight="1">
      <c r="B83" s="795"/>
      <c r="C83" s="795"/>
      <c r="D83" s="795"/>
      <c r="E83" s="795"/>
      <c r="F83" s="795"/>
      <c r="G83" s="795"/>
      <c r="H83" s="795"/>
      <c r="I83" s="795"/>
      <c r="J83" s="795"/>
    </row>
    <row r="84" spans="1:10" ht="10.5" customHeight="1">
      <c r="B84" s="183" t="s">
        <v>2547</v>
      </c>
      <c r="C84" s="129"/>
      <c r="D84" s="129"/>
      <c r="E84" s="129"/>
      <c r="F84" s="129"/>
      <c r="G84" s="129"/>
      <c r="H84" s="129"/>
      <c r="I84" s="129"/>
      <c r="J84" s="129"/>
    </row>
    <row r="85" spans="1:10" ht="8.25" customHeight="1">
      <c r="B85" s="795"/>
      <c r="C85" s="795"/>
      <c r="D85" s="795"/>
      <c r="E85" s="795"/>
      <c r="F85" s="795"/>
      <c r="G85" s="795"/>
      <c r="H85" s="795"/>
      <c r="I85" s="795"/>
      <c r="J85" s="795"/>
    </row>
    <row r="86" spans="1:10" ht="9.75" customHeight="1">
      <c r="A86" s="110" t="s">
        <v>2548</v>
      </c>
      <c r="B86" s="586">
        <v>1066</v>
      </c>
      <c r="C86" s="586">
        <v>116</v>
      </c>
      <c r="D86" s="586">
        <v>11</v>
      </c>
      <c r="E86" s="586">
        <v>119</v>
      </c>
      <c r="F86" s="586">
        <v>112</v>
      </c>
      <c r="G86" s="586">
        <v>616</v>
      </c>
      <c r="H86" s="586">
        <v>22</v>
      </c>
      <c r="I86" s="586">
        <v>67</v>
      </c>
      <c r="J86" s="586">
        <v>3</v>
      </c>
    </row>
    <row r="87" spans="1:10" ht="12.6" customHeight="1">
      <c r="B87" s="795"/>
      <c r="C87" s="795"/>
      <c r="D87" s="795"/>
      <c r="E87" s="795"/>
      <c r="F87" s="795"/>
      <c r="G87" s="795"/>
      <c r="H87" s="795"/>
      <c r="I87" s="795"/>
      <c r="J87" s="795"/>
    </row>
    <row r="88" spans="1:10" ht="10.5" customHeight="1">
      <c r="B88" s="183" t="s">
        <v>2549</v>
      </c>
      <c r="C88" s="129"/>
      <c r="D88" s="129"/>
      <c r="E88" s="129"/>
      <c r="F88" s="129"/>
      <c r="G88" s="129"/>
      <c r="H88" s="129"/>
      <c r="I88" s="129"/>
      <c r="J88" s="129"/>
    </row>
    <row r="89" spans="1:10" ht="8.25" customHeight="1">
      <c r="B89" s="795"/>
      <c r="C89" s="795"/>
      <c r="D89" s="795"/>
      <c r="E89" s="795"/>
      <c r="F89" s="795"/>
      <c r="G89" s="795"/>
      <c r="H89" s="795"/>
      <c r="I89" s="795"/>
      <c r="J89" s="795"/>
    </row>
    <row r="90" spans="1:10" ht="9.75" customHeight="1">
      <c r="A90" s="110" t="s">
        <v>115</v>
      </c>
      <c r="B90" s="586">
        <v>452</v>
      </c>
      <c r="C90" s="586">
        <v>96</v>
      </c>
      <c r="D90" s="586">
        <v>7</v>
      </c>
      <c r="E90" s="586">
        <v>80</v>
      </c>
      <c r="F90" s="586">
        <v>58</v>
      </c>
      <c r="G90" s="586">
        <v>181</v>
      </c>
      <c r="H90" s="586">
        <v>9</v>
      </c>
      <c r="I90" s="586">
        <v>17</v>
      </c>
      <c r="J90" s="586">
        <v>4</v>
      </c>
    </row>
    <row r="91" spans="1:10" ht="12.6" customHeight="1"/>
    <row r="92" spans="1:10" ht="11.25" customHeight="1">
      <c r="B92" s="183" t="s">
        <v>127</v>
      </c>
      <c r="C92" s="129"/>
      <c r="D92" s="129"/>
      <c r="E92" s="129"/>
      <c r="F92" s="129"/>
      <c r="G92" s="129"/>
      <c r="H92" s="129"/>
      <c r="I92" s="129"/>
      <c r="J92" s="129"/>
    </row>
    <row r="93" spans="1:10" ht="8.25" customHeight="1">
      <c r="B93" s="795"/>
      <c r="C93" s="795"/>
      <c r="D93" s="795"/>
      <c r="E93" s="795"/>
      <c r="F93" s="795"/>
      <c r="G93" s="795"/>
      <c r="H93" s="795"/>
      <c r="I93" s="795"/>
      <c r="J93" s="795"/>
    </row>
    <row r="94" spans="1:10" ht="9.75" customHeight="1">
      <c r="A94" s="110" t="s">
        <v>119</v>
      </c>
      <c r="B94" s="586">
        <v>1518</v>
      </c>
      <c r="C94" s="586">
        <v>212</v>
      </c>
      <c r="D94" s="586">
        <v>18</v>
      </c>
      <c r="E94" s="586">
        <v>199</v>
      </c>
      <c r="F94" s="586">
        <v>170</v>
      </c>
      <c r="G94" s="586">
        <v>797</v>
      </c>
      <c r="H94" s="586">
        <v>31</v>
      </c>
      <c r="I94" s="586">
        <v>84</v>
      </c>
      <c r="J94" s="586">
        <v>7</v>
      </c>
    </row>
    <row r="95" spans="1:10" ht="11.45" customHeight="1">
      <c r="A95" s="176"/>
      <c r="B95" s="795"/>
      <c r="C95" s="795"/>
      <c r="D95" s="795"/>
      <c r="E95" s="795"/>
      <c r="F95" s="795"/>
      <c r="G95" s="795"/>
      <c r="H95" s="795"/>
      <c r="I95" s="795"/>
      <c r="J95" s="795"/>
    </row>
    <row r="96" spans="1:10" s="172" customFormat="1" ht="10.5" customHeight="1">
      <c r="A96" s="1316" t="s">
        <v>586</v>
      </c>
    </row>
    <row r="97" spans="1:10" s="172" customFormat="1" ht="9" customHeight="1">
      <c r="A97" s="1316"/>
    </row>
    <row r="98" spans="1:10" ht="12">
      <c r="B98" s="793" t="s">
        <v>151</v>
      </c>
      <c r="C98" s="794"/>
      <c r="D98" s="794"/>
      <c r="E98" s="794"/>
      <c r="F98" s="794"/>
      <c r="G98" s="794"/>
      <c r="H98" s="794"/>
      <c r="I98" s="794"/>
      <c r="J98" s="794"/>
    </row>
    <row r="99" spans="1:10" ht="9" customHeight="1">
      <c r="B99" s="793"/>
      <c r="C99" s="794"/>
      <c r="D99" s="794"/>
      <c r="E99" s="794"/>
      <c r="F99" s="794"/>
      <c r="G99" s="794"/>
      <c r="H99" s="794"/>
      <c r="I99" s="794"/>
      <c r="J99" s="794"/>
    </row>
    <row r="100" spans="1:10" ht="10.5" customHeight="1">
      <c r="B100" s="183" t="s">
        <v>621</v>
      </c>
      <c r="C100" s="129"/>
      <c r="D100" s="129"/>
      <c r="E100" s="129"/>
      <c r="F100" s="129"/>
      <c r="G100" s="129"/>
      <c r="H100" s="129"/>
      <c r="I100" s="129"/>
      <c r="J100" s="129"/>
    </row>
    <row r="101" spans="1:10" ht="9" customHeight="1">
      <c r="B101" s="257"/>
      <c r="C101" s="129"/>
      <c r="D101" s="129"/>
      <c r="E101" s="129"/>
      <c r="F101" s="129"/>
      <c r="G101" s="129"/>
      <c r="H101" s="129"/>
      <c r="I101" s="129"/>
      <c r="J101" s="129"/>
    </row>
    <row r="102" spans="1:10" ht="9.75" customHeight="1">
      <c r="A102" s="167" t="s">
        <v>294</v>
      </c>
      <c r="B102" s="88"/>
      <c r="C102" s="88"/>
      <c r="D102" s="88"/>
      <c r="E102" s="88"/>
      <c r="F102" s="88"/>
      <c r="G102" s="88"/>
      <c r="H102" s="88"/>
      <c r="I102" s="88"/>
      <c r="J102" s="88"/>
    </row>
    <row r="103" spans="1:10" ht="6.75" customHeight="1">
      <c r="A103" s="167"/>
      <c r="B103" s="88"/>
      <c r="C103" s="88"/>
      <c r="D103" s="88"/>
      <c r="E103" s="88"/>
      <c r="F103" s="88"/>
      <c r="G103" s="88"/>
      <c r="H103" s="88"/>
      <c r="I103" s="88"/>
      <c r="J103" s="88"/>
    </row>
    <row r="104" spans="1:10" ht="9.6" customHeight="1">
      <c r="A104" s="167" t="s">
        <v>2521</v>
      </c>
      <c r="B104" s="586">
        <v>4</v>
      </c>
      <c r="C104" s="263" t="s">
        <v>893</v>
      </c>
      <c r="D104" s="263" t="s">
        <v>893</v>
      </c>
      <c r="E104" s="263" t="s">
        <v>893</v>
      </c>
      <c r="F104" s="263" t="s">
        <v>893</v>
      </c>
      <c r="G104" s="263" t="s">
        <v>893</v>
      </c>
      <c r="H104" s="263" t="s">
        <v>893</v>
      </c>
      <c r="I104" s="263" t="s">
        <v>893</v>
      </c>
      <c r="J104" s="263" t="s">
        <v>893</v>
      </c>
    </row>
    <row r="105" spans="1:10" ht="9.6" customHeight="1">
      <c r="A105" s="167" t="s">
        <v>2522</v>
      </c>
      <c r="B105" s="586">
        <v>1</v>
      </c>
      <c r="C105" s="263" t="s">
        <v>893</v>
      </c>
      <c r="D105" s="263" t="s">
        <v>893</v>
      </c>
      <c r="E105" s="263" t="s">
        <v>893</v>
      </c>
      <c r="F105" s="263" t="s">
        <v>893</v>
      </c>
      <c r="G105" s="263" t="s">
        <v>893</v>
      </c>
      <c r="H105" s="263" t="s">
        <v>893</v>
      </c>
      <c r="I105" s="263" t="s">
        <v>893</v>
      </c>
      <c r="J105" s="263" t="s">
        <v>893</v>
      </c>
    </row>
    <row r="106" spans="1:10" ht="9.75" customHeight="1">
      <c r="A106" s="167" t="s">
        <v>2523</v>
      </c>
      <c r="B106" s="586">
        <v>3</v>
      </c>
      <c r="C106" s="263" t="s">
        <v>893</v>
      </c>
      <c r="D106" s="263" t="s">
        <v>893</v>
      </c>
      <c r="E106" s="263" t="s">
        <v>893</v>
      </c>
      <c r="F106" s="263" t="s">
        <v>893</v>
      </c>
      <c r="G106" s="263" t="s">
        <v>893</v>
      </c>
      <c r="H106" s="263" t="s">
        <v>893</v>
      </c>
      <c r="I106" s="263" t="s">
        <v>893</v>
      </c>
      <c r="J106" s="263" t="s">
        <v>893</v>
      </c>
    </row>
    <row r="107" spans="1:10" ht="4.9000000000000004" customHeight="1">
      <c r="A107" s="770"/>
      <c r="B107" s="586"/>
      <c r="C107" s="586"/>
      <c r="D107" s="586"/>
      <c r="E107" s="586"/>
      <c r="F107" s="586"/>
      <c r="G107" s="586"/>
      <c r="H107" s="586"/>
      <c r="I107" s="586"/>
      <c r="J107" s="586"/>
    </row>
    <row r="108" spans="1:10" ht="9.75" customHeight="1">
      <c r="A108" s="110" t="s">
        <v>115</v>
      </c>
      <c r="B108" s="586">
        <v>8</v>
      </c>
      <c r="C108" s="263" t="s">
        <v>893</v>
      </c>
      <c r="D108" s="263" t="s">
        <v>893</v>
      </c>
      <c r="E108" s="263" t="s">
        <v>893</v>
      </c>
      <c r="F108" s="263" t="s">
        <v>893</v>
      </c>
      <c r="G108" s="263" t="s">
        <v>893</v>
      </c>
      <c r="H108" s="263" t="s">
        <v>893</v>
      </c>
      <c r="I108" s="263" t="s">
        <v>893</v>
      </c>
      <c r="J108" s="263" t="s">
        <v>893</v>
      </c>
    </row>
    <row r="109" spans="1:10" ht="8.25" customHeight="1">
      <c r="A109" s="770"/>
      <c r="B109" s="586"/>
      <c r="C109" s="586"/>
      <c r="D109" s="586"/>
      <c r="E109" s="586"/>
      <c r="F109" s="586"/>
      <c r="G109" s="586"/>
      <c r="H109" s="586"/>
      <c r="I109" s="586"/>
      <c r="J109" s="586"/>
    </row>
    <row r="110" spans="1:10" ht="9.75" customHeight="1">
      <c r="A110" s="167" t="s">
        <v>637</v>
      </c>
      <c r="B110" s="586"/>
      <c r="C110" s="586"/>
      <c r="D110" s="586"/>
      <c r="E110" s="586"/>
      <c r="F110" s="586"/>
      <c r="G110" s="586"/>
      <c r="H110" s="586"/>
      <c r="I110" s="586"/>
      <c r="J110" s="586"/>
    </row>
    <row r="111" spans="1:10" ht="6" customHeight="1">
      <c r="A111" s="167"/>
      <c r="B111" s="586"/>
      <c r="C111" s="586"/>
      <c r="D111" s="586"/>
      <c r="E111" s="586"/>
      <c r="F111" s="586"/>
      <c r="G111" s="586"/>
      <c r="H111" s="586"/>
      <c r="I111" s="586"/>
      <c r="J111" s="586"/>
    </row>
    <row r="112" spans="1:10" ht="9.6" customHeight="1">
      <c r="A112" s="167" t="s">
        <v>2525</v>
      </c>
      <c r="B112" s="586">
        <v>1</v>
      </c>
      <c r="C112" s="263" t="s">
        <v>893</v>
      </c>
      <c r="D112" s="263" t="s">
        <v>893</v>
      </c>
      <c r="E112" s="263" t="s">
        <v>893</v>
      </c>
      <c r="F112" s="263" t="s">
        <v>893</v>
      </c>
      <c r="G112" s="263" t="s">
        <v>893</v>
      </c>
      <c r="H112" s="263" t="s">
        <v>893</v>
      </c>
      <c r="I112" s="263" t="s">
        <v>893</v>
      </c>
      <c r="J112" s="263" t="s">
        <v>893</v>
      </c>
    </row>
    <row r="113" spans="1:10" ht="9.6" customHeight="1">
      <c r="A113" s="167" t="s">
        <v>2527</v>
      </c>
      <c r="B113" s="586">
        <v>1</v>
      </c>
      <c r="C113" s="263" t="s">
        <v>893</v>
      </c>
      <c r="D113" s="263" t="s">
        <v>893</v>
      </c>
      <c r="E113" s="263" t="s">
        <v>893</v>
      </c>
      <c r="F113" s="263" t="s">
        <v>893</v>
      </c>
      <c r="G113" s="263" t="s">
        <v>893</v>
      </c>
      <c r="H113" s="263" t="s">
        <v>893</v>
      </c>
      <c r="I113" s="263" t="s">
        <v>893</v>
      </c>
      <c r="J113" s="263" t="s">
        <v>893</v>
      </c>
    </row>
    <row r="114" spans="1:10" ht="9.6" customHeight="1">
      <c r="A114" s="167" t="s">
        <v>2528</v>
      </c>
      <c r="B114" s="586">
        <v>2</v>
      </c>
      <c r="C114" s="586">
        <v>0</v>
      </c>
      <c r="D114" s="586">
        <v>0</v>
      </c>
      <c r="E114" s="586">
        <v>1</v>
      </c>
      <c r="F114" s="586">
        <v>0</v>
      </c>
      <c r="G114" s="586">
        <v>0</v>
      </c>
      <c r="H114" s="586">
        <v>0</v>
      </c>
      <c r="I114" s="586">
        <v>1</v>
      </c>
      <c r="J114" s="586">
        <v>0</v>
      </c>
    </row>
    <row r="115" spans="1:10" ht="9.75" customHeight="1">
      <c r="A115" s="167" t="s">
        <v>2529</v>
      </c>
      <c r="B115" s="586">
        <v>19</v>
      </c>
      <c r="C115" s="586">
        <v>0</v>
      </c>
      <c r="D115" s="586">
        <v>0</v>
      </c>
      <c r="E115" s="586">
        <v>4</v>
      </c>
      <c r="F115" s="586">
        <v>0</v>
      </c>
      <c r="G115" s="586">
        <v>8</v>
      </c>
      <c r="H115" s="586">
        <v>4</v>
      </c>
      <c r="I115" s="586">
        <v>3</v>
      </c>
      <c r="J115" s="586">
        <v>0</v>
      </c>
    </row>
    <row r="116" spans="1:10" ht="9.75" customHeight="1">
      <c r="A116" s="167" t="s">
        <v>2530</v>
      </c>
      <c r="B116" s="586">
        <v>11</v>
      </c>
      <c r="C116" s="586">
        <v>3</v>
      </c>
      <c r="D116" s="586">
        <v>0</v>
      </c>
      <c r="E116" s="586">
        <v>5</v>
      </c>
      <c r="F116" s="586">
        <v>1</v>
      </c>
      <c r="G116" s="586">
        <v>1</v>
      </c>
      <c r="H116" s="586">
        <v>1</v>
      </c>
      <c r="I116" s="586">
        <v>0</v>
      </c>
      <c r="J116" s="586">
        <v>0</v>
      </c>
    </row>
    <row r="117" spans="1:10" ht="4.9000000000000004" customHeight="1">
      <c r="A117" s="167"/>
      <c r="B117" s="586"/>
      <c r="C117" s="586"/>
      <c r="D117" s="586"/>
      <c r="E117" s="586"/>
      <c r="F117" s="586"/>
      <c r="G117" s="586"/>
      <c r="H117" s="586"/>
      <c r="I117" s="586"/>
      <c r="J117" s="586"/>
    </row>
    <row r="118" spans="1:10" ht="9.75" customHeight="1">
      <c r="A118" s="110" t="s">
        <v>115</v>
      </c>
      <c r="B118" s="586">
        <v>34</v>
      </c>
      <c r="C118" s="586">
        <v>4</v>
      </c>
      <c r="D118" s="586">
        <v>0</v>
      </c>
      <c r="E118" s="586">
        <v>10</v>
      </c>
      <c r="F118" s="586">
        <v>1</v>
      </c>
      <c r="G118" s="586">
        <v>10</v>
      </c>
      <c r="H118" s="586">
        <v>5</v>
      </c>
      <c r="I118" s="586">
        <v>4</v>
      </c>
      <c r="J118" s="586">
        <v>0</v>
      </c>
    </row>
    <row r="119" spans="1:10" ht="8.25" customHeight="1">
      <c r="A119" s="167"/>
      <c r="B119" s="586"/>
      <c r="C119" s="586"/>
      <c r="D119" s="586"/>
      <c r="E119" s="586"/>
      <c r="F119" s="586"/>
      <c r="G119" s="586"/>
      <c r="H119" s="586"/>
      <c r="I119" s="586"/>
      <c r="J119" s="586"/>
    </row>
    <row r="120" spans="1:10" ht="9.75" customHeight="1">
      <c r="A120" s="167" t="s">
        <v>2531</v>
      </c>
      <c r="B120" s="586"/>
      <c r="C120" s="586"/>
      <c r="D120" s="586"/>
      <c r="E120" s="586"/>
      <c r="F120" s="586"/>
      <c r="G120" s="586"/>
      <c r="H120" s="586"/>
      <c r="I120" s="586"/>
      <c r="J120" s="586"/>
    </row>
    <row r="121" spans="1:10" ht="9.75" customHeight="1">
      <c r="A121" s="167" t="s">
        <v>2532</v>
      </c>
      <c r="B121" s="586"/>
      <c r="C121" s="586"/>
      <c r="D121" s="586"/>
      <c r="E121" s="586"/>
      <c r="F121" s="586"/>
      <c r="G121" s="586"/>
      <c r="H121" s="586"/>
      <c r="I121" s="586"/>
      <c r="J121" s="586"/>
    </row>
    <row r="122" spans="1:10" ht="6.75" customHeight="1">
      <c r="A122" s="167"/>
      <c r="B122" s="586"/>
      <c r="C122" s="586"/>
      <c r="D122" s="586"/>
      <c r="E122" s="586"/>
      <c r="F122" s="586"/>
      <c r="G122" s="586"/>
      <c r="H122" s="586"/>
      <c r="I122" s="586"/>
      <c r="J122" s="586"/>
    </row>
    <row r="123" spans="1:10" ht="9.75" customHeight="1">
      <c r="A123" s="167" t="s">
        <v>2533</v>
      </c>
      <c r="B123" s="586">
        <v>39</v>
      </c>
      <c r="C123" s="586">
        <v>8</v>
      </c>
      <c r="D123" s="586">
        <v>0</v>
      </c>
      <c r="E123" s="586">
        <v>5</v>
      </c>
      <c r="F123" s="586">
        <v>3</v>
      </c>
      <c r="G123" s="586">
        <v>21</v>
      </c>
      <c r="H123" s="586">
        <v>1</v>
      </c>
      <c r="I123" s="586">
        <v>1</v>
      </c>
      <c r="J123" s="586">
        <v>0</v>
      </c>
    </row>
    <row r="124" spans="1:10" ht="9.75" customHeight="1">
      <c r="A124" s="167" t="s">
        <v>2534</v>
      </c>
      <c r="B124" s="586"/>
      <c r="C124" s="586"/>
      <c r="D124" s="586"/>
      <c r="E124" s="586"/>
      <c r="F124" s="586"/>
      <c r="G124" s="586"/>
      <c r="H124" s="586"/>
      <c r="I124" s="586"/>
      <c r="J124" s="586"/>
    </row>
    <row r="125" spans="1:10" ht="9.75" customHeight="1">
      <c r="A125" s="167" t="s">
        <v>2535</v>
      </c>
      <c r="B125" s="586">
        <v>221</v>
      </c>
      <c r="C125" s="586">
        <v>21</v>
      </c>
      <c r="D125" s="586">
        <v>1</v>
      </c>
      <c r="E125" s="586">
        <v>26</v>
      </c>
      <c r="F125" s="586">
        <v>13</v>
      </c>
      <c r="G125" s="586">
        <v>149</v>
      </c>
      <c r="H125" s="586">
        <v>6</v>
      </c>
      <c r="I125" s="586">
        <v>5</v>
      </c>
      <c r="J125" s="586">
        <v>0</v>
      </c>
    </row>
    <row r="126" spans="1:10" ht="9.75" customHeight="1">
      <c r="A126" s="167" t="s">
        <v>2536</v>
      </c>
      <c r="B126" s="586">
        <v>20</v>
      </c>
      <c r="C126" s="586">
        <v>1</v>
      </c>
      <c r="D126" s="586">
        <v>0</v>
      </c>
      <c r="E126" s="586">
        <v>2</v>
      </c>
      <c r="F126" s="586">
        <v>1</v>
      </c>
      <c r="G126" s="586">
        <v>16</v>
      </c>
      <c r="H126" s="586">
        <v>0</v>
      </c>
      <c r="I126" s="586">
        <v>0</v>
      </c>
      <c r="J126" s="586">
        <v>0</v>
      </c>
    </row>
    <row r="127" spans="1:10" ht="4.9000000000000004" customHeight="1">
      <c r="A127" s="167"/>
      <c r="B127" s="586"/>
      <c r="C127" s="586"/>
      <c r="D127" s="586"/>
      <c r="E127" s="586"/>
      <c r="F127" s="586"/>
      <c r="G127" s="586"/>
      <c r="H127" s="586"/>
      <c r="I127" s="586"/>
      <c r="J127" s="586"/>
    </row>
    <row r="128" spans="1:10" ht="9.75" customHeight="1">
      <c r="A128" s="110" t="s">
        <v>115</v>
      </c>
      <c r="B128" s="586">
        <v>280</v>
      </c>
      <c r="C128" s="586">
        <v>30</v>
      </c>
      <c r="D128" s="586">
        <v>1</v>
      </c>
      <c r="E128" s="586">
        <v>33</v>
      </c>
      <c r="F128" s="586">
        <v>17</v>
      </c>
      <c r="G128" s="586">
        <v>186</v>
      </c>
      <c r="H128" s="586">
        <v>7</v>
      </c>
      <c r="I128" s="586">
        <v>6</v>
      </c>
      <c r="J128" s="586">
        <v>0</v>
      </c>
    </row>
    <row r="129" spans="1:10" ht="8.25" customHeight="1">
      <c r="A129" s="167"/>
      <c r="B129" s="586"/>
      <c r="C129" s="586"/>
      <c r="D129" s="586"/>
      <c r="E129" s="586"/>
      <c r="F129" s="586"/>
      <c r="G129" s="586"/>
      <c r="H129" s="586"/>
      <c r="I129" s="586"/>
      <c r="J129" s="586"/>
    </row>
    <row r="130" spans="1:10" ht="9.75" customHeight="1">
      <c r="A130" s="167" t="s">
        <v>649</v>
      </c>
      <c r="B130" s="586"/>
      <c r="C130" s="586"/>
      <c r="D130" s="586"/>
      <c r="E130" s="586"/>
      <c r="F130" s="586"/>
      <c r="G130" s="586"/>
      <c r="H130" s="586"/>
      <c r="I130" s="586"/>
      <c r="J130" s="586"/>
    </row>
    <row r="131" spans="1:10" ht="4.9000000000000004" customHeight="1">
      <c r="A131" s="167"/>
      <c r="B131" s="586"/>
      <c r="C131" s="586"/>
      <c r="D131" s="586"/>
      <c r="E131" s="586"/>
      <c r="F131" s="586"/>
      <c r="G131" s="586"/>
      <c r="H131" s="586"/>
      <c r="I131" s="586"/>
      <c r="J131" s="586"/>
    </row>
    <row r="132" spans="1:10" ht="9.6" customHeight="1">
      <c r="A132" s="167" t="s">
        <v>2537</v>
      </c>
      <c r="B132" s="586">
        <v>2</v>
      </c>
      <c r="C132" s="263" t="s">
        <v>893</v>
      </c>
      <c r="D132" s="263" t="s">
        <v>893</v>
      </c>
      <c r="E132" s="263" t="s">
        <v>893</v>
      </c>
      <c r="F132" s="263" t="s">
        <v>893</v>
      </c>
      <c r="G132" s="263" t="s">
        <v>893</v>
      </c>
      <c r="H132" s="263" t="s">
        <v>893</v>
      </c>
      <c r="I132" s="263" t="s">
        <v>893</v>
      </c>
      <c r="J132" s="263" t="s">
        <v>893</v>
      </c>
    </row>
    <row r="133" spans="1:10" ht="9.6" customHeight="1">
      <c r="A133" s="167" t="s">
        <v>2538</v>
      </c>
      <c r="B133" s="586">
        <v>1</v>
      </c>
      <c r="C133" s="263" t="s">
        <v>893</v>
      </c>
      <c r="D133" s="263" t="s">
        <v>893</v>
      </c>
      <c r="E133" s="263" t="s">
        <v>893</v>
      </c>
      <c r="F133" s="263" t="s">
        <v>893</v>
      </c>
      <c r="G133" s="263" t="s">
        <v>893</v>
      </c>
      <c r="H133" s="263" t="s">
        <v>893</v>
      </c>
      <c r="I133" s="263" t="s">
        <v>893</v>
      </c>
      <c r="J133" s="263" t="s">
        <v>893</v>
      </c>
    </row>
    <row r="134" spans="1:10" ht="9.75" customHeight="1">
      <c r="A134" s="167" t="s">
        <v>2539</v>
      </c>
      <c r="B134" s="586">
        <v>1</v>
      </c>
      <c r="C134" s="263" t="s">
        <v>893</v>
      </c>
      <c r="D134" s="263" t="s">
        <v>893</v>
      </c>
      <c r="E134" s="263" t="s">
        <v>893</v>
      </c>
      <c r="F134" s="263" t="s">
        <v>893</v>
      </c>
      <c r="G134" s="263" t="s">
        <v>893</v>
      </c>
      <c r="H134" s="263" t="s">
        <v>893</v>
      </c>
      <c r="I134" s="263" t="s">
        <v>893</v>
      </c>
      <c r="J134" s="263" t="s">
        <v>893</v>
      </c>
    </row>
    <row r="135" spans="1:10" ht="4.9000000000000004" customHeight="1">
      <c r="A135" s="167"/>
      <c r="B135" s="586"/>
      <c r="C135" s="586"/>
      <c r="D135" s="586"/>
      <c r="E135" s="586"/>
      <c r="F135" s="586"/>
      <c r="G135" s="586"/>
      <c r="H135" s="586"/>
      <c r="I135" s="586"/>
      <c r="J135" s="586"/>
    </row>
    <row r="136" spans="1:10" ht="9.75" customHeight="1">
      <c r="A136" s="110" t="s">
        <v>115</v>
      </c>
      <c r="B136" s="586">
        <v>4</v>
      </c>
      <c r="C136" s="263" t="s">
        <v>893</v>
      </c>
      <c r="D136" s="263" t="s">
        <v>893</v>
      </c>
      <c r="E136" s="263" t="s">
        <v>893</v>
      </c>
      <c r="F136" s="263" t="s">
        <v>893</v>
      </c>
      <c r="G136" s="263" t="s">
        <v>893</v>
      </c>
      <c r="H136" s="263" t="s">
        <v>893</v>
      </c>
      <c r="I136" s="263" t="s">
        <v>893</v>
      </c>
      <c r="J136" s="263" t="s">
        <v>893</v>
      </c>
    </row>
    <row r="137" spans="1:10" ht="7.9" customHeight="1">
      <c r="A137" s="110"/>
      <c r="B137" s="586"/>
      <c r="C137" s="586"/>
      <c r="D137" s="586"/>
      <c r="E137" s="586"/>
      <c r="F137" s="586"/>
      <c r="G137" s="586"/>
      <c r="H137" s="586"/>
      <c r="I137" s="586"/>
      <c r="J137" s="586"/>
    </row>
    <row r="138" spans="1:10" ht="12.6" customHeight="1">
      <c r="A138" s="770"/>
      <c r="B138" s="586"/>
      <c r="C138" s="586"/>
      <c r="D138" s="586"/>
      <c r="E138" s="586"/>
      <c r="F138" s="586"/>
      <c r="G138" s="586"/>
      <c r="H138" s="586"/>
      <c r="I138" s="586"/>
      <c r="J138" s="586"/>
    </row>
    <row r="139" spans="1:10" ht="9.75" customHeight="1">
      <c r="A139" s="110" t="s">
        <v>654</v>
      </c>
      <c r="B139" s="586">
        <v>326</v>
      </c>
      <c r="C139" s="586">
        <v>43</v>
      </c>
      <c r="D139" s="586">
        <v>1</v>
      </c>
      <c r="E139" s="586">
        <v>45</v>
      </c>
      <c r="F139" s="586">
        <v>18</v>
      </c>
      <c r="G139" s="586">
        <v>196</v>
      </c>
      <c r="H139" s="586">
        <v>12</v>
      </c>
      <c r="I139" s="586">
        <v>10</v>
      </c>
      <c r="J139" s="586">
        <v>1</v>
      </c>
    </row>
    <row r="140" spans="1:10" ht="21" customHeight="1">
      <c r="A140" s="176"/>
    </row>
    <row r="141" spans="1:10" ht="10.5" customHeight="1">
      <c r="B141" s="183" t="s">
        <v>657</v>
      </c>
      <c r="C141" s="129"/>
      <c r="D141" s="129"/>
      <c r="E141" s="129"/>
      <c r="F141" s="129"/>
      <c r="G141" s="129"/>
      <c r="H141" s="129"/>
      <c r="I141" s="129"/>
      <c r="J141" s="129"/>
    </row>
    <row r="142" spans="1:10" ht="8.25" customHeight="1">
      <c r="A142" s="160"/>
      <c r="B142" s="129"/>
      <c r="C142" s="129"/>
      <c r="D142" s="129"/>
      <c r="E142" s="129"/>
      <c r="F142" s="129"/>
      <c r="G142" s="129"/>
      <c r="H142" s="129"/>
      <c r="I142" s="129"/>
      <c r="J142" s="129"/>
    </row>
    <row r="143" spans="1:10" ht="9.75" customHeight="1">
      <c r="A143" s="167" t="s">
        <v>661</v>
      </c>
      <c r="B143" s="796"/>
      <c r="C143" s="796"/>
      <c r="D143" s="796"/>
      <c r="E143" s="796"/>
      <c r="F143" s="796"/>
      <c r="G143" s="796"/>
      <c r="H143" s="796"/>
      <c r="I143" s="796"/>
      <c r="J143" s="796"/>
    </row>
    <row r="144" spans="1:10" ht="4.9000000000000004" customHeight="1">
      <c r="A144" s="167"/>
      <c r="B144" s="796"/>
      <c r="C144" s="796"/>
      <c r="D144" s="796"/>
      <c r="E144" s="796"/>
      <c r="F144" s="796"/>
      <c r="G144" s="796"/>
      <c r="H144" s="796"/>
      <c r="I144" s="796"/>
      <c r="J144" s="796"/>
    </row>
    <row r="145" spans="1:10" ht="9.75" customHeight="1">
      <c r="A145" s="167" t="s">
        <v>2544</v>
      </c>
      <c r="B145" s="586">
        <v>3</v>
      </c>
      <c r="C145" s="263" t="s">
        <v>893</v>
      </c>
      <c r="D145" s="263" t="s">
        <v>893</v>
      </c>
      <c r="E145" s="263" t="s">
        <v>893</v>
      </c>
      <c r="F145" s="263" t="s">
        <v>893</v>
      </c>
      <c r="G145" s="263" t="s">
        <v>893</v>
      </c>
      <c r="H145" s="263" t="s">
        <v>893</v>
      </c>
      <c r="I145" s="263" t="s">
        <v>893</v>
      </c>
      <c r="J145" s="263" t="s">
        <v>893</v>
      </c>
    </row>
    <row r="146" spans="1:10" ht="9.75" customHeight="1">
      <c r="A146" s="167" t="s">
        <v>2545</v>
      </c>
      <c r="B146" s="586">
        <v>4</v>
      </c>
      <c r="C146" s="263" t="s">
        <v>893</v>
      </c>
      <c r="D146" s="263" t="s">
        <v>893</v>
      </c>
      <c r="E146" s="263" t="s">
        <v>893</v>
      </c>
      <c r="F146" s="263" t="s">
        <v>893</v>
      </c>
      <c r="G146" s="263" t="s">
        <v>893</v>
      </c>
      <c r="H146" s="263" t="s">
        <v>893</v>
      </c>
      <c r="I146" s="263" t="s">
        <v>893</v>
      </c>
      <c r="J146" s="263" t="s">
        <v>893</v>
      </c>
    </row>
    <row r="147" spans="1:10" ht="4.9000000000000004" customHeight="1">
      <c r="A147" s="167"/>
      <c r="B147" s="586"/>
      <c r="C147" s="586"/>
      <c r="D147" s="586"/>
      <c r="E147" s="586"/>
      <c r="F147" s="586"/>
      <c r="G147" s="586"/>
      <c r="H147" s="586"/>
      <c r="I147" s="586"/>
      <c r="J147" s="586"/>
    </row>
    <row r="148" spans="1:10" ht="9.75" customHeight="1">
      <c r="A148" s="110" t="s">
        <v>115</v>
      </c>
      <c r="B148" s="586">
        <v>7</v>
      </c>
      <c r="C148" s="263" t="s">
        <v>893</v>
      </c>
      <c r="D148" s="263" t="s">
        <v>893</v>
      </c>
      <c r="E148" s="263" t="s">
        <v>893</v>
      </c>
      <c r="F148" s="263" t="s">
        <v>893</v>
      </c>
      <c r="G148" s="263" t="s">
        <v>893</v>
      </c>
      <c r="H148" s="263" t="s">
        <v>893</v>
      </c>
      <c r="I148" s="263" t="s">
        <v>893</v>
      </c>
      <c r="J148" s="263" t="s">
        <v>893</v>
      </c>
    </row>
    <row r="149" spans="1:10" ht="7.9" customHeight="1">
      <c r="A149" s="167"/>
      <c r="B149" s="586"/>
      <c r="C149" s="586"/>
      <c r="D149" s="586"/>
      <c r="E149" s="586"/>
      <c r="F149" s="586"/>
      <c r="G149" s="586"/>
      <c r="H149" s="586"/>
      <c r="I149" s="586"/>
      <c r="J149" s="586"/>
    </row>
    <row r="150" spans="1:10" ht="9.6" customHeight="1">
      <c r="A150" s="167" t="s">
        <v>664</v>
      </c>
      <c r="B150" s="586"/>
      <c r="C150" s="586"/>
      <c r="D150" s="586"/>
      <c r="E150" s="586"/>
      <c r="F150" s="586"/>
      <c r="G150" s="586"/>
      <c r="H150" s="586"/>
      <c r="I150" s="586"/>
      <c r="J150" s="586"/>
    </row>
    <row r="151" spans="1:10" ht="4.9000000000000004" customHeight="1">
      <c r="A151" s="110"/>
      <c r="B151" s="586"/>
      <c r="C151" s="586"/>
      <c r="D151" s="586"/>
      <c r="E151" s="586"/>
      <c r="F151" s="586"/>
      <c r="G151" s="586"/>
      <c r="H151" s="586"/>
      <c r="I151" s="586"/>
      <c r="J151" s="586"/>
    </row>
    <row r="152" spans="1:10" ht="9.6" customHeight="1">
      <c r="A152" s="167" t="s">
        <v>2546</v>
      </c>
      <c r="B152" s="586">
        <v>1</v>
      </c>
      <c r="C152" s="263" t="s">
        <v>893</v>
      </c>
      <c r="D152" s="263" t="s">
        <v>893</v>
      </c>
      <c r="E152" s="263" t="s">
        <v>893</v>
      </c>
      <c r="F152" s="263" t="s">
        <v>893</v>
      </c>
      <c r="G152" s="263" t="s">
        <v>893</v>
      </c>
      <c r="H152" s="263" t="s">
        <v>893</v>
      </c>
      <c r="I152" s="263" t="s">
        <v>893</v>
      </c>
      <c r="J152" s="263" t="s">
        <v>893</v>
      </c>
    </row>
    <row r="153" spans="1:10" ht="7.9" customHeight="1">
      <c r="A153" s="110"/>
      <c r="B153" s="586"/>
      <c r="C153" s="586"/>
      <c r="D153" s="586"/>
      <c r="E153" s="586"/>
      <c r="F153" s="586"/>
      <c r="G153" s="586"/>
      <c r="H153" s="586"/>
      <c r="I153" s="586"/>
      <c r="J153" s="586"/>
    </row>
    <row r="154" spans="1:10" ht="9.75" customHeight="1">
      <c r="A154" s="110" t="s">
        <v>115</v>
      </c>
      <c r="B154" s="586">
        <v>1</v>
      </c>
      <c r="C154" s="263" t="s">
        <v>893</v>
      </c>
      <c r="D154" s="263" t="s">
        <v>893</v>
      </c>
      <c r="E154" s="263" t="s">
        <v>893</v>
      </c>
      <c r="F154" s="263" t="s">
        <v>893</v>
      </c>
      <c r="G154" s="263" t="s">
        <v>893</v>
      </c>
      <c r="H154" s="263" t="s">
        <v>893</v>
      </c>
      <c r="I154" s="263" t="s">
        <v>893</v>
      </c>
      <c r="J154" s="263" t="s">
        <v>893</v>
      </c>
    </row>
    <row r="155" spans="1:10" ht="9.75" customHeight="1">
      <c r="A155" s="110"/>
      <c r="B155" s="586"/>
      <c r="C155" s="586"/>
      <c r="D155" s="586"/>
      <c r="E155" s="586"/>
      <c r="F155" s="586"/>
      <c r="G155" s="586"/>
      <c r="H155" s="586"/>
      <c r="I155" s="586"/>
      <c r="J155" s="586"/>
    </row>
    <row r="156" spans="1:10" ht="9.75" customHeight="1">
      <c r="A156" s="110" t="s">
        <v>666</v>
      </c>
      <c r="B156" s="586">
        <v>8</v>
      </c>
      <c r="C156" s="586">
        <v>0</v>
      </c>
      <c r="D156" s="586">
        <v>0</v>
      </c>
      <c r="E156" s="586">
        <v>3</v>
      </c>
      <c r="F156" s="586">
        <v>0</v>
      </c>
      <c r="G156" s="586">
        <v>5</v>
      </c>
      <c r="H156" s="586">
        <v>0</v>
      </c>
      <c r="I156" s="586">
        <v>0</v>
      </c>
      <c r="J156" s="586">
        <v>0</v>
      </c>
    </row>
    <row r="157" spans="1:10" ht="14.45" customHeight="1">
      <c r="B157" s="795"/>
      <c r="C157" s="795"/>
      <c r="D157" s="795"/>
      <c r="E157" s="795"/>
      <c r="F157" s="795"/>
      <c r="G157" s="795"/>
      <c r="H157" s="795"/>
      <c r="I157" s="795"/>
      <c r="J157" s="795"/>
    </row>
    <row r="158" spans="1:10" ht="10.5" customHeight="1">
      <c r="B158" s="183" t="s">
        <v>2547</v>
      </c>
      <c r="C158" s="129"/>
      <c r="D158" s="129"/>
      <c r="E158" s="129"/>
      <c r="F158" s="129"/>
      <c r="G158" s="129"/>
      <c r="H158" s="129"/>
      <c r="I158" s="129"/>
      <c r="J158" s="129"/>
    </row>
    <row r="159" spans="1:10" ht="8.25" customHeight="1">
      <c r="B159" s="795"/>
      <c r="C159" s="795"/>
      <c r="D159" s="795"/>
      <c r="E159" s="795"/>
      <c r="F159" s="795"/>
      <c r="G159" s="795"/>
      <c r="H159" s="795"/>
      <c r="I159" s="795"/>
      <c r="J159" s="795"/>
    </row>
    <row r="160" spans="1:10" ht="9.75" customHeight="1">
      <c r="A160" s="110" t="s">
        <v>2548</v>
      </c>
      <c r="B160" s="586">
        <v>334</v>
      </c>
      <c r="C160" s="586">
        <v>43</v>
      </c>
      <c r="D160" s="586">
        <v>1</v>
      </c>
      <c r="E160" s="586">
        <v>48</v>
      </c>
      <c r="F160" s="586">
        <v>18</v>
      </c>
      <c r="G160" s="586">
        <v>201</v>
      </c>
      <c r="H160" s="586">
        <v>12</v>
      </c>
      <c r="I160" s="586">
        <v>10</v>
      </c>
      <c r="J160" s="586">
        <v>1</v>
      </c>
    </row>
    <row r="161" spans="1:10" ht="14.45" customHeight="1">
      <c r="B161" s="795"/>
      <c r="C161" s="795"/>
      <c r="D161" s="795"/>
      <c r="E161" s="795"/>
      <c r="F161" s="795"/>
      <c r="G161" s="795"/>
      <c r="H161" s="795"/>
      <c r="I161" s="795"/>
      <c r="J161" s="795"/>
    </row>
    <row r="162" spans="1:10" ht="10.5" customHeight="1">
      <c r="B162" s="183" t="s">
        <v>2549</v>
      </c>
      <c r="C162" s="129"/>
      <c r="D162" s="129"/>
      <c r="E162" s="129"/>
      <c r="F162" s="129"/>
      <c r="G162" s="129"/>
      <c r="H162" s="129"/>
      <c r="I162" s="129"/>
      <c r="J162" s="129"/>
    </row>
    <row r="163" spans="1:10" ht="8.25" customHeight="1">
      <c r="B163" s="795"/>
      <c r="C163" s="795"/>
      <c r="D163" s="795"/>
      <c r="E163" s="795"/>
      <c r="F163" s="795"/>
      <c r="G163" s="795"/>
      <c r="H163" s="795"/>
      <c r="I163" s="795"/>
      <c r="J163" s="795"/>
    </row>
    <row r="164" spans="1:10" ht="9.75" customHeight="1">
      <c r="A164" s="110" t="s">
        <v>115</v>
      </c>
      <c r="B164" s="586">
        <v>150</v>
      </c>
      <c r="C164" s="586">
        <v>47</v>
      </c>
      <c r="D164" s="586">
        <v>2</v>
      </c>
      <c r="E164" s="586">
        <v>21</v>
      </c>
      <c r="F164" s="586">
        <v>17</v>
      </c>
      <c r="G164" s="586">
        <v>54</v>
      </c>
      <c r="H164" s="586">
        <v>4</v>
      </c>
      <c r="I164" s="586">
        <v>3</v>
      </c>
      <c r="J164" s="586">
        <v>2</v>
      </c>
    </row>
    <row r="165" spans="1:10" ht="14.45" customHeight="1"/>
    <row r="166" spans="1:10" ht="11.25" customHeight="1">
      <c r="B166" s="183" t="s">
        <v>127</v>
      </c>
      <c r="C166" s="129"/>
      <c r="D166" s="129"/>
      <c r="E166" s="129"/>
      <c r="F166" s="129"/>
      <c r="G166" s="129"/>
      <c r="H166" s="129"/>
      <c r="I166" s="129"/>
      <c r="J166" s="129"/>
    </row>
    <row r="167" spans="1:10" ht="8.25" customHeight="1">
      <c r="B167" s="795"/>
      <c r="C167" s="795"/>
      <c r="D167" s="795"/>
      <c r="E167" s="795"/>
      <c r="F167" s="795"/>
      <c r="G167" s="795"/>
      <c r="H167" s="795"/>
      <c r="I167" s="795"/>
      <c r="J167" s="795"/>
    </row>
    <row r="168" spans="1:10" ht="9.75" customHeight="1">
      <c r="A168" s="110" t="s">
        <v>119</v>
      </c>
      <c r="B168" s="586">
        <v>484</v>
      </c>
      <c r="C168" s="586">
        <v>90</v>
      </c>
      <c r="D168" s="586">
        <v>3</v>
      </c>
      <c r="E168" s="586">
        <v>69</v>
      </c>
      <c r="F168" s="586">
        <v>35</v>
      </c>
      <c r="G168" s="586">
        <v>255</v>
      </c>
      <c r="H168" s="586">
        <v>16</v>
      </c>
      <c r="I168" s="586">
        <v>13</v>
      </c>
      <c r="J168" s="586">
        <v>3</v>
      </c>
    </row>
    <row r="169" spans="1:10" ht="9.75" customHeight="1">
      <c r="A169" s="176"/>
      <c r="B169" s="198"/>
      <c r="C169" s="198"/>
      <c r="D169" s="198"/>
      <c r="E169" s="198"/>
      <c r="F169" s="198"/>
      <c r="G169" s="198"/>
      <c r="H169" s="198"/>
      <c r="I169" s="198"/>
      <c r="J169" s="198"/>
    </row>
    <row r="170" spans="1:10" ht="9.75" customHeight="1">
      <c r="A170" s="176"/>
      <c r="B170" s="198"/>
      <c r="C170" s="198"/>
      <c r="D170" s="198"/>
      <c r="E170" s="198"/>
      <c r="F170" s="198"/>
      <c r="G170" s="198"/>
      <c r="H170" s="198"/>
      <c r="I170" s="198"/>
      <c r="J170" s="198"/>
    </row>
    <row r="171" spans="1:10" ht="9.75" customHeight="1">
      <c r="A171" s="176"/>
      <c r="B171" s="198"/>
      <c r="C171" s="198"/>
      <c r="D171" s="198"/>
      <c r="E171" s="198"/>
      <c r="F171" s="198"/>
      <c r="G171" s="198"/>
      <c r="H171" s="198"/>
      <c r="I171" s="198"/>
      <c r="J171" s="198"/>
    </row>
    <row r="172" spans="1:10" ht="9.75" customHeight="1">
      <c r="A172" s="176"/>
      <c r="B172" s="198"/>
      <c r="C172" s="198"/>
      <c r="D172" s="198"/>
      <c r="E172" s="198"/>
      <c r="F172" s="198"/>
      <c r="G172" s="198"/>
      <c r="H172" s="198"/>
      <c r="I172" s="198"/>
      <c r="J172" s="198"/>
    </row>
    <row r="173" spans="1:10" ht="9.75" customHeight="1">
      <c r="A173" s="176"/>
      <c r="B173" s="198"/>
      <c r="C173" s="198"/>
      <c r="D173" s="198"/>
      <c r="E173" s="198"/>
      <c r="F173" s="198"/>
      <c r="G173" s="198"/>
      <c r="H173" s="198"/>
      <c r="I173" s="198"/>
      <c r="J173" s="198"/>
    </row>
    <row r="174" spans="1:10">
      <c r="A174" s="1316" t="s">
        <v>586</v>
      </c>
    </row>
  </sheetData>
  <pageMargins left="0.7" right="0.7" top="0.78740157499999996" bottom="0.78740157499999996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56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5.85546875" defaultRowHeight="11.25"/>
  <cols>
    <col min="1" max="1" width="1.140625" style="837" customWidth="1"/>
    <col min="2" max="2" width="46.85546875" style="846" customWidth="1"/>
    <col min="3" max="5" width="15.42578125" style="833" customWidth="1"/>
    <col min="6" max="251" width="15.85546875" style="433"/>
    <col min="252" max="252" width="1.140625" style="433" customWidth="1"/>
    <col min="253" max="253" width="46.85546875" style="433" customWidth="1"/>
    <col min="254" max="256" width="15.42578125" style="433" customWidth="1"/>
    <col min="257" max="507" width="15.85546875" style="433"/>
    <col min="508" max="508" width="1.140625" style="433" customWidth="1"/>
    <col min="509" max="509" width="46.85546875" style="433" customWidth="1"/>
    <col min="510" max="512" width="15.42578125" style="433" customWidth="1"/>
    <col min="513" max="763" width="15.85546875" style="433"/>
    <col min="764" max="764" width="1.140625" style="433" customWidth="1"/>
    <col min="765" max="765" width="46.85546875" style="433" customWidth="1"/>
    <col min="766" max="768" width="15.42578125" style="433" customWidth="1"/>
    <col min="769" max="1019" width="15.85546875" style="433"/>
    <col min="1020" max="1020" width="1.140625" style="433" customWidth="1"/>
    <col min="1021" max="1021" width="46.85546875" style="433" customWidth="1"/>
    <col min="1022" max="1024" width="15.42578125" style="433" customWidth="1"/>
    <col min="1025" max="1275" width="15.85546875" style="433"/>
    <col min="1276" max="1276" width="1.140625" style="433" customWidth="1"/>
    <col min="1277" max="1277" width="46.85546875" style="433" customWidth="1"/>
    <col min="1278" max="1280" width="15.42578125" style="433" customWidth="1"/>
    <col min="1281" max="1531" width="15.85546875" style="433"/>
    <col min="1532" max="1532" width="1.140625" style="433" customWidth="1"/>
    <col min="1533" max="1533" width="46.85546875" style="433" customWidth="1"/>
    <col min="1534" max="1536" width="15.42578125" style="433" customWidth="1"/>
    <col min="1537" max="1787" width="15.85546875" style="433"/>
    <col min="1788" max="1788" width="1.140625" style="433" customWidth="1"/>
    <col min="1789" max="1789" width="46.85546875" style="433" customWidth="1"/>
    <col min="1790" max="1792" width="15.42578125" style="433" customWidth="1"/>
    <col min="1793" max="2043" width="15.85546875" style="433"/>
    <col min="2044" max="2044" width="1.140625" style="433" customWidth="1"/>
    <col min="2045" max="2045" width="46.85546875" style="433" customWidth="1"/>
    <col min="2046" max="2048" width="15.42578125" style="433" customWidth="1"/>
    <col min="2049" max="2299" width="15.85546875" style="433"/>
    <col min="2300" max="2300" width="1.140625" style="433" customWidth="1"/>
    <col min="2301" max="2301" width="46.85546875" style="433" customWidth="1"/>
    <col min="2302" max="2304" width="15.42578125" style="433" customWidth="1"/>
    <col min="2305" max="2555" width="15.85546875" style="433"/>
    <col min="2556" max="2556" width="1.140625" style="433" customWidth="1"/>
    <col min="2557" max="2557" width="46.85546875" style="433" customWidth="1"/>
    <col min="2558" max="2560" width="15.42578125" style="433" customWidth="1"/>
    <col min="2561" max="2811" width="15.85546875" style="433"/>
    <col min="2812" max="2812" width="1.140625" style="433" customWidth="1"/>
    <col min="2813" max="2813" width="46.85546875" style="433" customWidth="1"/>
    <col min="2814" max="2816" width="15.42578125" style="433" customWidth="1"/>
    <col min="2817" max="3067" width="15.85546875" style="433"/>
    <col min="3068" max="3068" width="1.140625" style="433" customWidth="1"/>
    <col min="3069" max="3069" width="46.85546875" style="433" customWidth="1"/>
    <col min="3070" max="3072" width="15.42578125" style="433" customWidth="1"/>
    <col min="3073" max="3323" width="15.85546875" style="433"/>
    <col min="3324" max="3324" width="1.140625" style="433" customWidth="1"/>
    <col min="3325" max="3325" width="46.85546875" style="433" customWidth="1"/>
    <col min="3326" max="3328" width="15.42578125" style="433" customWidth="1"/>
    <col min="3329" max="3579" width="15.85546875" style="433"/>
    <col min="3580" max="3580" width="1.140625" style="433" customWidth="1"/>
    <col min="3581" max="3581" width="46.85546875" style="433" customWidth="1"/>
    <col min="3582" max="3584" width="15.42578125" style="433" customWidth="1"/>
    <col min="3585" max="3835" width="15.85546875" style="433"/>
    <col min="3836" max="3836" width="1.140625" style="433" customWidth="1"/>
    <col min="3837" max="3837" width="46.85546875" style="433" customWidth="1"/>
    <col min="3838" max="3840" width="15.42578125" style="433" customWidth="1"/>
    <col min="3841" max="4091" width="15.85546875" style="433"/>
    <col min="4092" max="4092" width="1.140625" style="433" customWidth="1"/>
    <col min="4093" max="4093" width="46.85546875" style="433" customWidth="1"/>
    <col min="4094" max="4096" width="15.42578125" style="433" customWidth="1"/>
    <col min="4097" max="4347" width="15.85546875" style="433"/>
    <col min="4348" max="4348" width="1.140625" style="433" customWidth="1"/>
    <col min="4349" max="4349" width="46.85546875" style="433" customWidth="1"/>
    <col min="4350" max="4352" width="15.42578125" style="433" customWidth="1"/>
    <col min="4353" max="4603" width="15.85546875" style="433"/>
    <col min="4604" max="4604" width="1.140625" style="433" customWidth="1"/>
    <col min="4605" max="4605" width="46.85546875" style="433" customWidth="1"/>
    <col min="4606" max="4608" width="15.42578125" style="433" customWidth="1"/>
    <col min="4609" max="4859" width="15.85546875" style="433"/>
    <col min="4860" max="4860" width="1.140625" style="433" customWidth="1"/>
    <col min="4861" max="4861" width="46.85546875" style="433" customWidth="1"/>
    <col min="4862" max="4864" width="15.42578125" style="433" customWidth="1"/>
    <col min="4865" max="5115" width="15.85546875" style="433"/>
    <col min="5116" max="5116" width="1.140625" style="433" customWidth="1"/>
    <col min="5117" max="5117" width="46.85546875" style="433" customWidth="1"/>
    <col min="5118" max="5120" width="15.42578125" style="433" customWidth="1"/>
    <col min="5121" max="5371" width="15.85546875" style="433"/>
    <col min="5372" max="5372" width="1.140625" style="433" customWidth="1"/>
    <col min="5373" max="5373" width="46.85546875" style="433" customWidth="1"/>
    <col min="5374" max="5376" width="15.42578125" style="433" customWidth="1"/>
    <col min="5377" max="5627" width="15.85546875" style="433"/>
    <col min="5628" max="5628" width="1.140625" style="433" customWidth="1"/>
    <col min="5629" max="5629" width="46.85546875" style="433" customWidth="1"/>
    <col min="5630" max="5632" width="15.42578125" style="433" customWidth="1"/>
    <col min="5633" max="5883" width="15.85546875" style="433"/>
    <col min="5884" max="5884" width="1.140625" style="433" customWidth="1"/>
    <col min="5885" max="5885" width="46.85546875" style="433" customWidth="1"/>
    <col min="5886" max="5888" width="15.42578125" style="433" customWidth="1"/>
    <col min="5889" max="6139" width="15.85546875" style="433"/>
    <col min="6140" max="6140" width="1.140625" style="433" customWidth="1"/>
    <col min="6141" max="6141" width="46.85546875" style="433" customWidth="1"/>
    <col min="6142" max="6144" width="15.42578125" style="433" customWidth="1"/>
    <col min="6145" max="6395" width="15.85546875" style="433"/>
    <col min="6396" max="6396" width="1.140625" style="433" customWidth="1"/>
    <col min="6397" max="6397" width="46.85546875" style="433" customWidth="1"/>
    <col min="6398" max="6400" width="15.42578125" style="433" customWidth="1"/>
    <col min="6401" max="6651" width="15.85546875" style="433"/>
    <col min="6652" max="6652" width="1.140625" style="433" customWidth="1"/>
    <col min="6653" max="6653" width="46.85546875" style="433" customWidth="1"/>
    <col min="6654" max="6656" width="15.42578125" style="433" customWidth="1"/>
    <col min="6657" max="6907" width="15.85546875" style="433"/>
    <col min="6908" max="6908" width="1.140625" style="433" customWidth="1"/>
    <col min="6909" max="6909" width="46.85546875" style="433" customWidth="1"/>
    <col min="6910" max="6912" width="15.42578125" style="433" customWidth="1"/>
    <col min="6913" max="7163" width="15.85546875" style="433"/>
    <col min="7164" max="7164" width="1.140625" style="433" customWidth="1"/>
    <col min="7165" max="7165" width="46.85546875" style="433" customWidth="1"/>
    <col min="7166" max="7168" width="15.42578125" style="433" customWidth="1"/>
    <col min="7169" max="7419" width="15.85546875" style="433"/>
    <col min="7420" max="7420" width="1.140625" style="433" customWidth="1"/>
    <col min="7421" max="7421" width="46.85546875" style="433" customWidth="1"/>
    <col min="7422" max="7424" width="15.42578125" style="433" customWidth="1"/>
    <col min="7425" max="7675" width="15.85546875" style="433"/>
    <col min="7676" max="7676" width="1.140625" style="433" customWidth="1"/>
    <col min="7677" max="7677" width="46.85546875" style="433" customWidth="1"/>
    <col min="7678" max="7680" width="15.42578125" style="433" customWidth="1"/>
    <col min="7681" max="7931" width="15.85546875" style="433"/>
    <col min="7932" max="7932" width="1.140625" style="433" customWidth="1"/>
    <col min="7933" max="7933" width="46.85546875" style="433" customWidth="1"/>
    <col min="7934" max="7936" width="15.42578125" style="433" customWidth="1"/>
    <col min="7937" max="8187" width="15.85546875" style="433"/>
    <col min="8188" max="8188" width="1.140625" style="433" customWidth="1"/>
    <col min="8189" max="8189" width="46.85546875" style="433" customWidth="1"/>
    <col min="8190" max="8192" width="15.42578125" style="433" customWidth="1"/>
    <col min="8193" max="8443" width="15.85546875" style="433"/>
    <col min="8444" max="8444" width="1.140625" style="433" customWidth="1"/>
    <col min="8445" max="8445" width="46.85546875" style="433" customWidth="1"/>
    <col min="8446" max="8448" width="15.42578125" style="433" customWidth="1"/>
    <col min="8449" max="8699" width="15.85546875" style="433"/>
    <col min="8700" max="8700" width="1.140625" style="433" customWidth="1"/>
    <col min="8701" max="8701" width="46.85546875" style="433" customWidth="1"/>
    <col min="8702" max="8704" width="15.42578125" style="433" customWidth="1"/>
    <col min="8705" max="8955" width="15.85546875" style="433"/>
    <col min="8956" max="8956" width="1.140625" style="433" customWidth="1"/>
    <col min="8957" max="8957" width="46.85546875" style="433" customWidth="1"/>
    <col min="8958" max="8960" width="15.42578125" style="433" customWidth="1"/>
    <col min="8961" max="9211" width="15.85546875" style="433"/>
    <col min="9212" max="9212" width="1.140625" style="433" customWidth="1"/>
    <col min="9213" max="9213" width="46.85546875" style="433" customWidth="1"/>
    <col min="9214" max="9216" width="15.42578125" style="433" customWidth="1"/>
    <col min="9217" max="9467" width="15.85546875" style="433"/>
    <col min="9468" max="9468" width="1.140625" style="433" customWidth="1"/>
    <col min="9469" max="9469" width="46.85546875" style="433" customWidth="1"/>
    <col min="9470" max="9472" width="15.42578125" style="433" customWidth="1"/>
    <col min="9473" max="9723" width="15.85546875" style="433"/>
    <col min="9724" max="9724" width="1.140625" style="433" customWidth="1"/>
    <col min="9725" max="9725" width="46.85546875" style="433" customWidth="1"/>
    <col min="9726" max="9728" width="15.42578125" style="433" customWidth="1"/>
    <col min="9729" max="9979" width="15.85546875" style="433"/>
    <col min="9980" max="9980" width="1.140625" style="433" customWidth="1"/>
    <col min="9981" max="9981" width="46.85546875" style="433" customWidth="1"/>
    <col min="9982" max="9984" width="15.42578125" style="433" customWidth="1"/>
    <col min="9985" max="10235" width="15.85546875" style="433"/>
    <col min="10236" max="10236" width="1.140625" style="433" customWidth="1"/>
    <col min="10237" max="10237" width="46.85546875" style="433" customWidth="1"/>
    <col min="10238" max="10240" width="15.42578125" style="433" customWidth="1"/>
    <col min="10241" max="10491" width="15.85546875" style="433"/>
    <col min="10492" max="10492" width="1.140625" style="433" customWidth="1"/>
    <col min="10493" max="10493" width="46.85546875" style="433" customWidth="1"/>
    <col min="10494" max="10496" width="15.42578125" style="433" customWidth="1"/>
    <col min="10497" max="10747" width="15.85546875" style="433"/>
    <col min="10748" max="10748" width="1.140625" style="433" customWidth="1"/>
    <col min="10749" max="10749" width="46.85546875" style="433" customWidth="1"/>
    <col min="10750" max="10752" width="15.42578125" style="433" customWidth="1"/>
    <col min="10753" max="11003" width="15.85546875" style="433"/>
    <col min="11004" max="11004" width="1.140625" style="433" customWidth="1"/>
    <col min="11005" max="11005" width="46.85546875" style="433" customWidth="1"/>
    <col min="11006" max="11008" width="15.42578125" style="433" customWidth="1"/>
    <col min="11009" max="11259" width="15.85546875" style="433"/>
    <col min="11260" max="11260" width="1.140625" style="433" customWidth="1"/>
    <col min="11261" max="11261" width="46.85546875" style="433" customWidth="1"/>
    <col min="11262" max="11264" width="15.42578125" style="433" customWidth="1"/>
    <col min="11265" max="11515" width="15.85546875" style="433"/>
    <col min="11516" max="11516" width="1.140625" style="433" customWidth="1"/>
    <col min="11517" max="11517" width="46.85546875" style="433" customWidth="1"/>
    <col min="11518" max="11520" width="15.42578125" style="433" customWidth="1"/>
    <col min="11521" max="11771" width="15.85546875" style="433"/>
    <col min="11772" max="11772" width="1.140625" style="433" customWidth="1"/>
    <col min="11773" max="11773" width="46.85546875" style="433" customWidth="1"/>
    <col min="11774" max="11776" width="15.42578125" style="433" customWidth="1"/>
    <col min="11777" max="12027" width="15.85546875" style="433"/>
    <col min="12028" max="12028" width="1.140625" style="433" customWidth="1"/>
    <col min="12029" max="12029" width="46.85546875" style="433" customWidth="1"/>
    <col min="12030" max="12032" width="15.42578125" style="433" customWidth="1"/>
    <col min="12033" max="12283" width="15.85546875" style="433"/>
    <col min="12284" max="12284" width="1.140625" style="433" customWidth="1"/>
    <col min="12285" max="12285" width="46.85546875" style="433" customWidth="1"/>
    <col min="12286" max="12288" width="15.42578125" style="433" customWidth="1"/>
    <col min="12289" max="12539" width="15.85546875" style="433"/>
    <col min="12540" max="12540" width="1.140625" style="433" customWidth="1"/>
    <col min="12541" max="12541" width="46.85546875" style="433" customWidth="1"/>
    <col min="12542" max="12544" width="15.42578125" style="433" customWidth="1"/>
    <col min="12545" max="12795" width="15.85546875" style="433"/>
    <col min="12796" max="12796" width="1.140625" style="433" customWidth="1"/>
    <col min="12797" max="12797" width="46.85546875" style="433" customWidth="1"/>
    <col min="12798" max="12800" width="15.42578125" style="433" customWidth="1"/>
    <col min="12801" max="13051" width="15.85546875" style="433"/>
    <col min="13052" max="13052" width="1.140625" style="433" customWidth="1"/>
    <col min="13053" max="13053" width="46.85546875" style="433" customWidth="1"/>
    <col min="13054" max="13056" width="15.42578125" style="433" customWidth="1"/>
    <col min="13057" max="13307" width="15.85546875" style="433"/>
    <col min="13308" max="13308" width="1.140625" style="433" customWidth="1"/>
    <col min="13309" max="13309" width="46.85546875" style="433" customWidth="1"/>
    <col min="13310" max="13312" width="15.42578125" style="433" customWidth="1"/>
    <col min="13313" max="13563" width="15.85546875" style="433"/>
    <col min="13564" max="13564" width="1.140625" style="433" customWidth="1"/>
    <col min="13565" max="13565" width="46.85546875" style="433" customWidth="1"/>
    <col min="13566" max="13568" width="15.42578125" style="433" customWidth="1"/>
    <col min="13569" max="13819" width="15.85546875" style="433"/>
    <col min="13820" max="13820" width="1.140625" style="433" customWidth="1"/>
    <col min="13821" max="13821" width="46.85546875" style="433" customWidth="1"/>
    <col min="13822" max="13824" width="15.42578125" style="433" customWidth="1"/>
    <col min="13825" max="14075" width="15.85546875" style="433"/>
    <col min="14076" max="14076" width="1.140625" style="433" customWidth="1"/>
    <col min="14077" max="14077" width="46.85546875" style="433" customWidth="1"/>
    <col min="14078" max="14080" width="15.42578125" style="433" customWidth="1"/>
    <col min="14081" max="14331" width="15.85546875" style="433"/>
    <col min="14332" max="14332" width="1.140625" style="433" customWidth="1"/>
    <col min="14333" max="14333" width="46.85546875" style="433" customWidth="1"/>
    <col min="14334" max="14336" width="15.42578125" style="433" customWidth="1"/>
    <col min="14337" max="14587" width="15.85546875" style="433"/>
    <col min="14588" max="14588" width="1.140625" style="433" customWidth="1"/>
    <col min="14589" max="14589" width="46.85546875" style="433" customWidth="1"/>
    <col min="14590" max="14592" width="15.42578125" style="433" customWidth="1"/>
    <col min="14593" max="14843" width="15.85546875" style="433"/>
    <col min="14844" max="14844" width="1.140625" style="433" customWidth="1"/>
    <col min="14845" max="14845" width="46.85546875" style="433" customWidth="1"/>
    <col min="14846" max="14848" width="15.42578125" style="433" customWidth="1"/>
    <col min="14849" max="15099" width="15.85546875" style="433"/>
    <col min="15100" max="15100" width="1.140625" style="433" customWidth="1"/>
    <col min="15101" max="15101" width="46.85546875" style="433" customWidth="1"/>
    <col min="15102" max="15104" width="15.42578125" style="433" customWidth="1"/>
    <col min="15105" max="15355" width="15.85546875" style="433"/>
    <col min="15356" max="15356" width="1.140625" style="433" customWidth="1"/>
    <col min="15357" max="15357" width="46.85546875" style="433" customWidth="1"/>
    <col min="15358" max="15360" width="15.42578125" style="433" customWidth="1"/>
    <col min="15361" max="15611" width="15.85546875" style="433"/>
    <col min="15612" max="15612" width="1.140625" style="433" customWidth="1"/>
    <col min="15613" max="15613" width="46.85546875" style="433" customWidth="1"/>
    <col min="15614" max="15616" width="15.42578125" style="433" customWidth="1"/>
    <col min="15617" max="15867" width="15.85546875" style="433"/>
    <col min="15868" max="15868" width="1.140625" style="433" customWidth="1"/>
    <col min="15869" max="15869" width="46.85546875" style="433" customWidth="1"/>
    <col min="15870" max="15872" width="15.42578125" style="433" customWidth="1"/>
    <col min="15873" max="16123" width="15.85546875" style="433"/>
    <col min="16124" max="16124" width="1.140625" style="433" customWidth="1"/>
    <col min="16125" max="16125" width="46.85546875" style="433" customWidth="1"/>
    <col min="16126" max="16128" width="15.42578125" style="433" customWidth="1"/>
    <col min="16129" max="16384" width="15.85546875" style="433"/>
  </cols>
  <sheetData>
    <row r="1" spans="1:5" s="797" customFormat="1" ht="11.45" customHeight="1">
      <c r="A1" s="359" t="s">
        <v>2550</v>
      </c>
      <c r="C1" s="1424"/>
      <c r="D1" s="1425"/>
      <c r="E1" s="799"/>
    </row>
    <row r="2" spans="1:5" s="797" customFormat="1" ht="11.45" customHeight="1">
      <c r="A2" s="411"/>
      <c r="B2" s="798"/>
      <c r="C2" s="799"/>
      <c r="D2" s="799"/>
      <c r="E2" s="799"/>
    </row>
    <row r="3" spans="1:5" ht="11.45" customHeight="1">
      <c r="A3" s="365" t="s">
        <v>2551</v>
      </c>
      <c r="B3" s="433"/>
      <c r="C3" s="800"/>
      <c r="D3" s="800"/>
      <c r="E3" s="800"/>
    </row>
    <row r="4" spans="1:5" ht="9.75" customHeight="1">
      <c r="A4" s="801"/>
      <c r="B4" s="801"/>
      <c r="C4" s="802"/>
      <c r="D4" s="802"/>
      <c r="E4" s="802"/>
    </row>
    <row r="5" spans="1:5" ht="9.75" customHeight="1">
      <c r="A5" s="803"/>
      <c r="B5" s="804"/>
      <c r="C5" s="805"/>
      <c r="D5" s="806"/>
      <c r="E5" s="807"/>
    </row>
    <row r="6" spans="1:5" ht="9.75" customHeight="1">
      <c r="A6" s="808"/>
      <c r="B6" s="809" t="s">
        <v>67</v>
      </c>
      <c r="C6" s="810"/>
      <c r="D6" s="811"/>
      <c r="E6" s="807"/>
    </row>
    <row r="7" spans="1:5" ht="9.75" customHeight="1">
      <c r="A7" s="812"/>
      <c r="B7" s="809" t="s">
        <v>873</v>
      </c>
      <c r="C7" s="805" t="s">
        <v>127</v>
      </c>
      <c r="D7" s="811" t="s">
        <v>2552</v>
      </c>
      <c r="E7" s="813" t="s">
        <v>151</v>
      </c>
    </row>
    <row r="8" spans="1:5" ht="9.75" customHeight="1">
      <c r="A8" s="814"/>
      <c r="B8" s="809" t="s">
        <v>303</v>
      </c>
      <c r="C8" s="805"/>
      <c r="D8" s="805"/>
      <c r="E8" s="813"/>
    </row>
    <row r="9" spans="1:5" ht="9.75" customHeight="1">
      <c r="A9" s="815"/>
      <c r="B9" s="816"/>
      <c r="C9" s="817"/>
      <c r="D9" s="817"/>
      <c r="E9" s="818"/>
    </row>
    <row r="10" spans="1:5" ht="9.75" customHeight="1">
      <c r="A10" s="801"/>
      <c r="B10" s="801"/>
      <c r="C10" s="819" t="s">
        <v>2553</v>
      </c>
      <c r="D10" s="819"/>
      <c r="E10" s="819"/>
    </row>
    <row r="11" spans="1:5" ht="9.75" customHeight="1">
      <c r="A11" s="828"/>
      <c r="B11" s="801"/>
      <c r="C11" s="393" t="s">
        <v>122</v>
      </c>
      <c r="D11" s="393"/>
      <c r="E11" s="393"/>
    </row>
    <row r="12" spans="1:5" ht="9.75" customHeight="1">
      <c r="A12" s="828"/>
      <c r="B12" s="801"/>
      <c r="C12" s="822"/>
      <c r="D12" s="822"/>
      <c r="E12" s="822"/>
    </row>
    <row r="13" spans="1:5" ht="9.75" customHeight="1">
      <c r="A13" s="829" t="s">
        <v>527</v>
      </c>
      <c r="B13" s="823"/>
      <c r="C13" s="824">
        <v>121</v>
      </c>
      <c r="D13" s="824">
        <v>63</v>
      </c>
      <c r="E13" s="824">
        <v>58</v>
      </c>
    </row>
    <row r="14" spans="1:5" ht="9.75" customHeight="1">
      <c r="A14" s="828"/>
      <c r="B14" s="825"/>
      <c r="C14" s="824"/>
      <c r="D14" s="824"/>
      <c r="E14" s="824"/>
    </row>
    <row r="15" spans="1:5" ht="9.75" customHeight="1">
      <c r="A15" s="828"/>
      <c r="B15" s="826" t="s">
        <v>879</v>
      </c>
      <c r="C15" s="827">
        <v>14</v>
      </c>
      <c r="D15" s="827">
        <v>7</v>
      </c>
      <c r="E15" s="827">
        <v>7</v>
      </c>
    </row>
    <row r="16" spans="1:5" ht="9.75" customHeight="1">
      <c r="A16" s="828"/>
      <c r="B16" s="826" t="s">
        <v>880</v>
      </c>
      <c r="C16" s="824">
        <v>11</v>
      </c>
      <c r="D16" s="824">
        <v>5</v>
      </c>
      <c r="E16" s="824">
        <v>6</v>
      </c>
    </row>
    <row r="17" spans="1:5" ht="9.75" customHeight="1">
      <c r="A17" s="828"/>
      <c r="B17" s="826" t="s">
        <v>883</v>
      </c>
      <c r="C17" s="827">
        <v>11</v>
      </c>
      <c r="D17" s="827">
        <v>6</v>
      </c>
      <c r="E17" s="827">
        <v>5</v>
      </c>
    </row>
    <row r="18" spans="1:5" ht="9.75" customHeight="1">
      <c r="A18" s="828"/>
      <c r="B18" s="826" t="s">
        <v>884</v>
      </c>
      <c r="C18" s="827">
        <v>11</v>
      </c>
      <c r="D18" s="827">
        <v>5</v>
      </c>
      <c r="E18" s="827">
        <v>6</v>
      </c>
    </row>
    <row r="19" spans="1:5" ht="9.75" customHeight="1">
      <c r="A19" s="828"/>
      <c r="B19" s="826" t="s">
        <v>885</v>
      </c>
      <c r="C19" s="827">
        <v>7</v>
      </c>
      <c r="D19" s="827">
        <v>5</v>
      </c>
      <c r="E19" s="827">
        <v>2</v>
      </c>
    </row>
    <row r="20" spans="1:5" ht="9.75" customHeight="1">
      <c r="A20" s="828"/>
      <c r="B20" s="826" t="s">
        <v>886</v>
      </c>
      <c r="C20" s="827">
        <v>9</v>
      </c>
      <c r="D20" s="827">
        <v>4</v>
      </c>
      <c r="E20" s="827">
        <v>5</v>
      </c>
    </row>
    <row r="21" spans="1:5" ht="9.75" customHeight="1">
      <c r="A21" s="828"/>
      <c r="B21" s="826" t="s">
        <v>887</v>
      </c>
      <c r="C21" s="827">
        <v>11</v>
      </c>
      <c r="D21" s="827">
        <v>6</v>
      </c>
      <c r="E21" s="827">
        <v>5</v>
      </c>
    </row>
    <row r="22" spans="1:5" ht="9.75" customHeight="1">
      <c r="A22" s="828"/>
      <c r="B22" s="826" t="s">
        <v>888</v>
      </c>
      <c r="C22" s="827">
        <v>11</v>
      </c>
      <c r="D22" s="827">
        <v>6</v>
      </c>
      <c r="E22" s="827">
        <v>5</v>
      </c>
    </row>
    <row r="23" spans="1:5" ht="9.75" customHeight="1">
      <c r="A23" s="828"/>
      <c r="B23" s="826" t="s">
        <v>889</v>
      </c>
      <c r="C23" s="827">
        <v>11</v>
      </c>
      <c r="D23" s="827">
        <v>3</v>
      </c>
      <c r="E23" s="827">
        <v>8</v>
      </c>
    </row>
    <row r="24" spans="1:5" ht="9.75" customHeight="1">
      <c r="A24" s="828"/>
      <c r="B24" s="823" t="s">
        <v>2554</v>
      </c>
      <c r="C24" s="827">
        <v>6</v>
      </c>
      <c r="D24" s="827">
        <v>4</v>
      </c>
      <c r="E24" s="827">
        <v>2</v>
      </c>
    </row>
    <row r="25" spans="1:5" ht="9.75" customHeight="1">
      <c r="A25" s="828"/>
      <c r="B25" s="826" t="s">
        <v>2555</v>
      </c>
      <c r="C25" s="827">
        <v>7</v>
      </c>
      <c r="D25" s="827">
        <v>5</v>
      </c>
      <c r="E25" s="827">
        <v>2</v>
      </c>
    </row>
    <row r="26" spans="1:5" ht="9.75" customHeight="1">
      <c r="A26" s="828"/>
      <c r="B26" s="826" t="s">
        <v>894</v>
      </c>
      <c r="C26" s="827">
        <v>12</v>
      </c>
      <c r="D26" s="827">
        <v>7</v>
      </c>
      <c r="E26" s="827">
        <v>5</v>
      </c>
    </row>
    <row r="27" spans="1:5" ht="9.75" customHeight="1">
      <c r="A27" s="828"/>
      <c r="B27" s="826"/>
      <c r="C27" s="827"/>
      <c r="D27" s="827"/>
      <c r="E27" s="827"/>
    </row>
    <row r="28" spans="1:5" ht="9.75" customHeight="1">
      <c r="A28" s="828"/>
      <c r="B28" s="825"/>
      <c r="C28" s="824"/>
      <c r="D28" s="824"/>
      <c r="E28" s="824"/>
    </row>
    <row r="29" spans="1:5" ht="9.75" customHeight="1">
      <c r="A29" s="829" t="s">
        <v>528</v>
      </c>
      <c r="B29" s="823"/>
      <c r="C29" s="819">
        <v>208</v>
      </c>
      <c r="D29" s="819">
        <v>137</v>
      </c>
      <c r="E29" s="819">
        <v>71</v>
      </c>
    </row>
    <row r="30" spans="1:5" ht="9.75" customHeight="1">
      <c r="A30" s="828"/>
      <c r="B30" s="825"/>
      <c r="C30" s="824"/>
      <c r="D30" s="824"/>
      <c r="E30" s="824"/>
    </row>
    <row r="31" spans="1:5" ht="9.75" customHeight="1">
      <c r="A31" s="828"/>
      <c r="B31" s="826" t="s">
        <v>895</v>
      </c>
      <c r="C31" s="827">
        <v>20</v>
      </c>
      <c r="D31" s="827">
        <v>16</v>
      </c>
      <c r="E31" s="827">
        <v>4</v>
      </c>
    </row>
    <row r="32" spans="1:5" ht="9.75" customHeight="1">
      <c r="A32" s="828"/>
      <c r="B32" s="826" t="s">
        <v>896</v>
      </c>
      <c r="C32" s="827">
        <v>20</v>
      </c>
      <c r="D32" s="827">
        <v>12</v>
      </c>
      <c r="E32" s="827">
        <v>8</v>
      </c>
    </row>
    <row r="33" spans="1:5" ht="9.75" customHeight="1">
      <c r="A33" s="828"/>
      <c r="B33" s="826" t="s">
        <v>897</v>
      </c>
      <c r="C33" s="827">
        <v>14</v>
      </c>
      <c r="D33" s="827">
        <v>7</v>
      </c>
      <c r="E33" s="827">
        <v>7</v>
      </c>
    </row>
    <row r="34" spans="1:5" ht="9.75" customHeight="1">
      <c r="A34" s="828"/>
      <c r="B34" s="826" t="s">
        <v>898</v>
      </c>
      <c r="C34" s="819">
        <v>16</v>
      </c>
      <c r="D34" s="819">
        <v>10</v>
      </c>
      <c r="E34" s="819">
        <v>6</v>
      </c>
    </row>
    <row r="35" spans="1:5" ht="9.75" customHeight="1">
      <c r="A35" s="828"/>
      <c r="B35" s="826" t="s">
        <v>901</v>
      </c>
      <c r="C35" s="819">
        <v>20</v>
      </c>
      <c r="D35" s="819">
        <v>12</v>
      </c>
      <c r="E35" s="819">
        <v>8</v>
      </c>
    </row>
    <row r="36" spans="1:5" ht="9.75" customHeight="1">
      <c r="A36" s="828"/>
      <c r="B36" s="826" t="s">
        <v>904</v>
      </c>
      <c r="C36" s="819">
        <v>19</v>
      </c>
      <c r="D36" s="819">
        <v>12</v>
      </c>
      <c r="E36" s="819">
        <v>7</v>
      </c>
    </row>
    <row r="37" spans="1:5" ht="9.75" customHeight="1">
      <c r="A37" s="828"/>
      <c r="B37" s="826" t="s">
        <v>905</v>
      </c>
      <c r="C37" s="819">
        <v>20</v>
      </c>
      <c r="D37" s="819">
        <v>14</v>
      </c>
      <c r="E37" s="819">
        <v>6</v>
      </c>
    </row>
    <row r="38" spans="1:5" ht="9.75" customHeight="1">
      <c r="A38" s="828"/>
      <c r="B38" s="826" t="s">
        <v>910</v>
      </c>
      <c r="C38" s="827">
        <v>5</v>
      </c>
      <c r="D38" s="827">
        <v>3</v>
      </c>
      <c r="E38" s="827">
        <v>2</v>
      </c>
    </row>
    <row r="39" spans="1:5" ht="9.75" customHeight="1">
      <c r="A39" s="828"/>
      <c r="B39" s="826" t="s">
        <v>913</v>
      </c>
      <c r="C39" s="827">
        <v>18</v>
      </c>
      <c r="D39" s="827">
        <v>13</v>
      </c>
      <c r="E39" s="827">
        <v>5</v>
      </c>
    </row>
    <row r="40" spans="1:5" ht="9.75" customHeight="1">
      <c r="A40" s="828"/>
      <c r="B40" s="826" t="s">
        <v>914</v>
      </c>
      <c r="C40" s="827">
        <v>18</v>
      </c>
      <c r="D40" s="827">
        <v>13</v>
      </c>
      <c r="E40" s="827">
        <v>5</v>
      </c>
    </row>
    <row r="41" spans="1:5" ht="9.75" customHeight="1">
      <c r="A41" s="828"/>
      <c r="B41" s="826" t="s">
        <v>915</v>
      </c>
      <c r="C41" s="827">
        <v>18</v>
      </c>
      <c r="D41" s="827">
        <v>13</v>
      </c>
      <c r="E41" s="827">
        <v>5</v>
      </c>
    </row>
    <row r="42" spans="1:5" ht="9.75" customHeight="1">
      <c r="A42" s="828"/>
      <c r="B42" s="826" t="s">
        <v>916</v>
      </c>
      <c r="C42" s="827">
        <v>20</v>
      </c>
      <c r="D42" s="827">
        <v>12</v>
      </c>
      <c r="E42" s="827">
        <v>8</v>
      </c>
    </row>
    <row r="43" spans="1:5" ht="9.75" customHeight="1">
      <c r="A43" s="828"/>
      <c r="B43" s="825"/>
      <c r="C43" s="824"/>
      <c r="D43" s="824"/>
      <c r="E43" s="824"/>
    </row>
    <row r="44" spans="1:5" ht="9.75" customHeight="1">
      <c r="A44" s="828"/>
      <c r="B44" s="825"/>
      <c r="C44" s="827"/>
      <c r="D44" s="827"/>
      <c r="E44" s="827"/>
    </row>
    <row r="45" spans="1:5" ht="9.75" customHeight="1">
      <c r="A45" s="829" t="s">
        <v>295</v>
      </c>
      <c r="B45" s="823"/>
      <c r="C45" s="819">
        <v>90</v>
      </c>
      <c r="D45" s="819">
        <v>61</v>
      </c>
      <c r="E45" s="819">
        <v>29</v>
      </c>
    </row>
    <row r="46" spans="1:5" ht="9.75" customHeight="1">
      <c r="A46" s="828"/>
      <c r="B46" s="825"/>
      <c r="C46" s="824"/>
      <c r="D46" s="824"/>
      <c r="E46" s="824"/>
    </row>
    <row r="47" spans="1:5" ht="9.75" customHeight="1">
      <c r="A47" s="828"/>
      <c r="B47" s="826" t="s">
        <v>917</v>
      </c>
      <c r="C47" s="1426">
        <v>10</v>
      </c>
      <c r="D47" s="1426">
        <v>4</v>
      </c>
      <c r="E47" s="1426">
        <v>6</v>
      </c>
    </row>
    <row r="48" spans="1:5" ht="9.75" customHeight="1">
      <c r="A48" s="828"/>
      <c r="B48" s="826" t="s">
        <v>918</v>
      </c>
      <c r="C48" s="1426">
        <v>11</v>
      </c>
      <c r="D48" s="1426">
        <v>6</v>
      </c>
      <c r="E48" s="1426">
        <v>5</v>
      </c>
    </row>
    <row r="49" spans="1:5" ht="9.75" customHeight="1">
      <c r="A49" s="828"/>
      <c r="B49" s="826" t="s">
        <v>919</v>
      </c>
      <c r="C49" s="1426">
        <v>10</v>
      </c>
      <c r="D49" s="1426">
        <v>7</v>
      </c>
      <c r="E49" s="1426">
        <v>3</v>
      </c>
    </row>
    <row r="50" spans="1:5" ht="9.75" customHeight="1">
      <c r="A50" s="828"/>
      <c r="B50" s="826" t="s">
        <v>920</v>
      </c>
      <c r="C50" s="1426">
        <v>9</v>
      </c>
      <c r="D50" s="1426">
        <v>3</v>
      </c>
      <c r="E50" s="1426">
        <v>6</v>
      </c>
    </row>
    <row r="51" spans="1:5" ht="9.75" customHeight="1">
      <c r="A51" s="828"/>
      <c r="B51" s="826" t="s">
        <v>2556</v>
      </c>
      <c r="C51" s="827">
        <v>5</v>
      </c>
      <c r="D51" s="827">
        <v>4</v>
      </c>
      <c r="E51" s="827">
        <v>1</v>
      </c>
    </row>
    <row r="52" spans="1:5" ht="9.75" customHeight="1">
      <c r="A52" s="828"/>
      <c r="B52" s="826" t="s">
        <v>2557</v>
      </c>
      <c r="C52" s="824">
        <v>4</v>
      </c>
      <c r="D52" s="824">
        <v>3</v>
      </c>
      <c r="E52" s="824">
        <v>1</v>
      </c>
    </row>
    <row r="53" spans="1:5" ht="9.75" customHeight="1">
      <c r="A53" s="828"/>
      <c r="B53" s="826" t="s">
        <v>2558</v>
      </c>
      <c r="C53" s="824">
        <v>9</v>
      </c>
      <c r="D53" s="824">
        <v>9</v>
      </c>
      <c r="E53" s="824">
        <v>0</v>
      </c>
    </row>
    <row r="54" spans="1:5" ht="9.75" customHeight="1">
      <c r="A54" s="828"/>
      <c r="B54" s="826" t="s">
        <v>2559</v>
      </c>
      <c r="C54" s="824">
        <v>12</v>
      </c>
      <c r="D54" s="824">
        <v>11</v>
      </c>
      <c r="E54" s="824">
        <v>1</v>
      </c>
    </row>
    <row r="55" spans="1:5" ht="9.75" customHeight="1">
      <c r="A55" s="828"/>
      <c r="B55" s="826" t="s">
        <v>2560</v>
      </c>
      <c r="C55" s="827">
        <v>3</v>
      </c>
      <c r="D55" s="827">
        <v>3</v>
      </c>
      <c r="E55" s="827">
        <v>0</v>
      </c>
    </row>
    <row r="56" spans="1:5" ht="9.75" customHeight="1">
      <c r="A56" s="828"/>
      <c r="B56" s="826" t="s">
        <v>2561</v>
      </c>
      <c r="C56" s="827">
        <v>7</v>
      </c>
      <c r="D56" s="827">
        <v>5</v>
      </c>
      <c r="E56" s="827">
        <v>2</v>
      </c>
    </row>
    <row r="57" spans="1:5" ht="9.75" customHeight="1">
      <c r="A57" s="828"/>
      <c r="B57" s="826" t="s">
        <v>930</v>
      </c>
      <c r="C57" s="827">
        <v>10</v>
      </c>
      <c r="D57" s="827">
        <v>6</v>
      </c>
      <c r="E57" s="827">
        <v>4</v>
      </c>
    </row>
    <row r="58" spans="1:5" ht="9.75" customHeight="1">
      <c r="A58" s="828"/>
      <c r="B58" s="826" t="s">
        <v>931</v>
      </c>
      <c r="C58" s="827">
        <v>0</v>
      </c>
      <c r="D58" s="827">
        <v>0</v>
      </c>
      <c r="E58" s="827">
        <v>0</v>
      </c>
    </row>
    <row r="59" spans="1:5" ht="9.75" customHeight="1">
      <c r="A59" s="828"/>
      <c r="B59" s="830"/>
      <c r="C59" s="827"/>
      <c r="D59" s="827"/>
      <c r="E59" s="827"/>
    </row>
    <row r="60" spans="1:5" ht="9.75" customHeight="1">
      <c r="A60" s="828"/>
      <c r="B60" s="825"/>
      <c r="C60" s="824"/>
      <c r="D60" s="824"/>
      <c r="E60" s="824"/>
    </row>
    <row r="61" spans="1:5" ht="11.45" customHeight="1">
      <c r="A61" s="829" t="s">
        <v>2562</v>
      </c>
      <c r="B61" s="823"/>
      <c r="C61" s="819">
        <v>9</v>
      </c>
      <c r="D61" s="819">
        <v>8</v>
      </c>
      <c r="E61" s="819">
        <v>1</v>
      </c>
    </row>
    <row r="62" spans="1:5" ht="9.75" customHeight="1">
      <c r="A62" s="828"/>
      <c r="B62" s="825"/>
      <c r="C62" s="824"/>
      <c r="D62" s="824"/>
      <c r="E62" s="824"/>
    </row>
    <row r="63" spans="1:5" ht="9.75" customHeight="1">
      <c r="A63" s="828"/>
      <c r="B63" s="826" t="s">
        <v>932</v>
      </c>
      <c r="C63" s="831" t="s">
        <v>2563</v>
      </c>
      <c r="D63" s="831" t="s">
        <v>2563</v>
      </c>
      <c r="E63" s="831" t="s">
        <v>2563</v>
      </c>
    </row>
    <row r="64" spans="1:5" ht="9.75" customHeight="1">
      <c r="A64" s="828"/>
      <c r="B64" s="826" t="s">
        <v>933</v>
      </c>
      <c r="C64" s="831" t="s">
        <v>2563</v>
      </c>
      <c r="D64" s="831" t="s">
        <v>2563</v>
      </c>
      <c r="E64" s="831" t="s">
        <v>2563</v>
      </c>
    </row>
    <row r="65" spans="1:5" ht="9.75" customHeight="1">
      <c r="A65" s="828"/>
      <c r="B65" s="826" t="s">
        <v>936</v>
      </c>
      <c r="C65" s="831" t="s">
        <v>2563</v>
      </c>
      <c r="D65" s="831" t="s">
        <v>2563</v>
      </c>
      <c r="E65" s="831" t="s">
        <v>2563</v>
      </c>
    </row>
    <row r="66" spans="1:5" ht="9.75" customHeight="1">
      <c r="A66" s="828"/>
      <c r="B66" s="826" t="s">
        <v>937</v>
      </c>
      <c r="C66" s="831" t="s">
        <v>2563</v>
      </c>
      <c r="D66" s="831" t="s">
        <v>2563</v>
      </c>
      <c r="E66" s="831" t="s">
        <v>2563</v>
      </c>
    </row>
    <row r="67" spans="1:5" ht="9.75" customHeight="1">
      <c r="A67" s="828"/>
      <c r="B67" s="826" t="s">
        <v>2564</v>
      </c>
      <c r="C67" s="827">
        <v>9</v>
      </c>
      <c r="D67" s="827">
        <v>8</v>
      </c>
      <c r="E67" s="827">
        <v>1</v>
      </c>
    </row>
    <row r="68" spans="1:5" ht="9.75" customHeight="1">
      <c r="A68" s="828"/>
      <c r="B68" s="821"/>
      <c r="C68" s="824"/>
      <c r="D68" s="824"/>
      <c r="E68" s="824"/>
    </row>
    <row r="69" spans="1:5" s="833" customFormat="1" ht="9.75" customHeight="1">
      <c r="A69" s="828" t="s">
        <v>551</v>
      </c>
      <c r="B69" s="839"/>
    </row>
    <row r="70" spans="1:5" s="833" customFormat="1" ht="9.75" customHeight="1">
      <c r="A70" s="828" t="s">
        <v>2565</v>
      </c>
      <c r="B70" s="837"/>
    </row>
    <row r="71" spans="1:5" s="833" customFormat="1" ht="9.75" customHeight="1">
      <c r="A71" s="66" t="s">
        <v>2566</v>
      </c>
      <c r="B71" s="837"/>
    </row>
    <row r="72" spans="1:5" s="833" customFormat="1" ht="9.75" customHeight="1">
      <c r="A72" s="828" t="s">
        <v>2567</v>
      </c>
      <c r="B72" s="839"/>
    </row>
    <row r="73" spans="1:5" s="833" customFormat="1" ht="9.75" customHeight="1">
      <c r="A73" s="828" t="s">
        <v>2568</v>
      </c>
      <c r="B73" s="821"/>
    </row>
    <row r="74" spans="1:5" s="833" customFormat="1" ht="9.75" customHeight="1">
      <c r="A74" s="837" t="s">
        <v>2569</v>
      </c>
      <c r="B74" s="839"/>
    </row>
    <row r="75" spans="1:5" s="833" customFormat="1" ht="9.6" customHeight="1">
      <c r="A75" s="837" t="s">
        <v>2570</v>
      </c>
      <c r="B75" s="839"/>
    </row>
    <row r="76" spans="1:5" s="833" customFormat="1" ht="9.75" customHeight="1">
      <c r="A76" s="837"/>
      <c r="B76" s="839"/>
    </row>
    <row r="77" spans="1:5" ht="9.75" customHeight="1">
      <c r="A77" s="820" t="s">
        <v>586</v>
      </c>
      <c r="B77" s="832"/>
    </row>
    <row r="78" spans="1:5" ht="9.75" customHeight="1">
      <c r="A78" s="828"/>
      <c r="B78" s="801"/>
      <c r="C78" s="393" t="s">
        <v>122</v>
      </c>
      <c r="D78" s="393"/>
      <c r="E78" s="393"/>
    </row>
    <row r="79" spans="1:5" ht="9.75" customHeight="1">
      <c r="A79" s="828"/>
      <c r="B79" s="801"/>
      <c r="C79" s="822"/>
      <c r="D79" s="822"/>
      <c r="E79" s="822"/>
    </row>
    <row r="80" spans="1:5" ht="9.75" customHeight="1">
      <c r="A80" s="829" t="s">
        <v>296</v>
      </c>
      <c r="B80" s="823"/>
      <c r="C80" s="819">
        <v>14</v>
      </c>
      <c r="D80" s="819">
        <v>10</v>
      </c>
      <c r="E80" s="819">
        <v>4</v>
      </c>
    </row>
    <row r="81" spans="1:5" ht="9.75" customHeight="1">
      <c r="A81" s="828"/>
      <c r="B81" s="825"/>
      <c r="C81" s="824"/>
      <c r="D81" s="824"/>
      <c r="E81" s="824"/>
    </row>
    <row r="82" spans="1:5" ht="9.75" customHeight="1">
      <c r="A82" s="828"/>
      <c r="B82" s="826" t="s">
        <v>939</v>
      </c>
      <c r="C82" s="1427">
        <v>0</v>
      </c>
      <c r="D82" s="1427">
        <v>0</v>
      </c>
      <c r="E82" s="1428">
        <v>0</v>
      </c>
    </row>
    <row r="83" spans="1:5" ht="9.75" customHeight="1">
      <c r="A83" s="828"/>
      <c r="B83" s="826" t="s">
        <v>940</v>
      </c>
      <c r="C83" s="1427">
        <v>14</v>
      </c>
      <c r="D83" s="1427">
        <v>10</v>
      </c>
      <c r="E83" s="1428">
        <v>4</v>
      </c>
    </row>
    <row r="84" spans="1:5" ht="9.75" customHeight="1">
      <c r="A84" s="828"/>
      <c r="B84" s="825"/>
      <c r="C84" s="824"/>
      <c r="D84" s="824"/>
      <c r="E84" s="824"/>
    </row>
    <row r="85" spans="1:5" ht="9.75" customHeight="1">
      <c r="A85" s="828"/>
      <c r="B85" s="825"/>
      <c r="C85" s="824"/>
      <c r="D85" s="824"/>
      <c r="E85" s="824"/>
    </row>
    <row r="86" spans="1:5" ht="9.75" customHeight="1">
      <c r="A86" s="829" t="s">
        <v>297</v>
      </c>
      <c r="B86" s="823"/>
      <c r="C86" s="824">
        <v>52</v>
      </c>
      <c r="D86" s="824">
        <v>39</v>
      </c>
      <c r="E86" s="824">
        <v>13</v>
      </c>
    </row>
    <row r="87" spans="1:5" ht="9.75" customHeight="1">
      <c r="A87" s="828"/>
      <c r="B87" s="825"/>
      <c r="C87" s="824"/>
      <c r="D87" s="824"/>
      <c r="E87" s="824"/>
    </row>
    <row r="88" spans="1:5" ht="9.75" customHeight="1">
      <c r="A88" s="828"/>
      <c r="B88" s="826" t="s">
        <v>941</v>
      </c>
      <c r="C88" s="1426">
        <v>9</v>
      </c>
      <c r="D88" s="1426">
        <v>5</v>
      </c>
      <c r="E88" s="1426">
        <v>4</v>
      </c>
    </row>
    <row r="89" spans="1:5" ht="9.75" customHeight="1">
      <c r="A89" s="828"/>
      <c r="B89" s="826" t="s">
        <v>942</v>
      </c>
      <c r="C89" s="1426"/>
      <c r="D89" s="1426"/>
      <c r="E89" s="1426"/>
    </row>
    <row r="90" spans="1:5" ht="9.75" customHeight="1">
      <c r="A90" s="828"/>
      <c r="B90" s="826" t="s">
        <v>2571</v>
      </c>
      <c r="C90" s="1426">
        <v>5</v>
      </c>
      <c r="D90" s="1426">
        <v>2</v>
      </c>
      <c r="E90" s="1426">
        <v>3</v>
      </c>
    </row>
    <row r="91" spans="1:5" ht="9.75" customHeight="1">
      <c r="A91" s="828"/>
      <c r="B91" s="826" t="s">
        <v>944</v>
      </c>
      <c r="C91" s="1426">
        <v>5</v>
      </c>
      <c r="D91" s="1426">
        <v>3</v>
      </c>
      <c r="E91" s="1426">
        <v>2</v>
      </c>
    </row>
    <row r="92" spans="1:5" ht="9.75" customHeight="1">
      <c r="A92" s="828"/>
      <c r="B92" s="826" t="s">
        <v>945</v>
      </c>
      <c r="C92" s="834">
        <v>0</v>
      </c>
      <c r="D92" s="834">
        <v>0</v>
      </c>
      <c r="E92" s="834">
        <v>0</v>
      </c>
    </row>
    <row r="93" spans="1:5" ht="9.75" customHeight="1">
      <c r="A93" s="828"/>
      <c r="B93" s="826" t="s">
        <v>946</v>
      </c>
      <c r="C93" s="834">
        <v>20</v>
      </c>
      <c r="D93" s="834">
        <v>17</v>
      </c>
      <c r="E93" s="834">
        <v>3</v>
      </c>
    </row>
    <row r="94" spans="1:5" ht="9.75" customHeight="1">
      <c r="A94" s="828"/>
      <c r="B94" s="826" t="s">
        <v>947</v>
      </c>
      <c r="C94" s="834">
        <v>13</v>
      </c>
      <c r="D94" s="834">
        <v>12</v>
      </c>
      <c r="E94" s="834">
        <v>1</v>
      </c>
    </row>
    <row r="95" spans="1:5" ht="9.75" customHeight="1">
      <c r="A95" s="828"/>
      <c r="B95" s="825"/>
      <c r="C95" s="827"/>
      <c r="D95" s="827"/>
      <c r="E95" s="827"/>
    </row>
    <row r="96" spans="1:5" ht="9.75" customHeight="1">
      <c r="A96" s="828"/>
      <c r="B96" s="825"/>
      <c r="C96" s="824"/>
      <c r="D96" s="824"/>
      <c r="E96" s="824"/>
    </row>
    <row r="97" spans="1:5" ht="9.75" customHeight="1">
      <c r="A97" s="829" t="s">
        <v>298</v>
      </c>
      <c r="B97" s="823"/>
      <c r="C97" s="819">
        <v>74</v>
      </c>
      <c r="D97" s="819">
        <v>52</v>
      </c>
      <c r="E97" s="819">
        <v>22</v>
      </c>
    </row>
    <row r="98" spans="1:5" ht="9.75" customHeight="1">
      <c r="A98" s="828"/>
      <c r="B98" s="825"/>
      <c r="C98" s="824"/>
      <c r="D98" s="824"/>
      <c r="E98" s="824"/>
    </row>
    <row r="99" spans="1:5" ht="9.75" customHeight="1">
      <c r="A99" s="828"/>
      <c r="B99" s="826" t="s">
        <v>948</v>
      </c>
      <c r="C99" s="1429">
        <v>10</v>
      </c>
      <c r="D99" s="1429">
        <v>7</v>
      </c>
      <c r="E99" s="1430">
        <v>3</v>
      </c>
    </row>
    <row r="100" spans="1:5" ht="9.75" customHeight="1">
      <c r="A100" s="828"/>
      <c r="B100" s="826" t="s">
        <v>949</v>
      </c>
      <c r="C100" s="1429">
        <v>10</v>
      </c>
      <c r="D100" s="1429">
        <v>6</v>
      </c>
      <c r="E100" s="1430">
        <v>4</v>
      </c>
    </row>
    <row r="101" spans="1:5" ht="9.75" customHeight="1">
      <c r="A101" s="828"/>
      <c r="B101" s="826" t="s">
        <v>950</v>
      </c>
      <c r="C101" s="1429">
        <v>9</v>
      </c>
      <c r="D101" s="1429">
        <v>6</v>
      </c>
      <c r="E101" s="1430">
        <v>3</v>
      </c>
    </row>
    <row r="102" spans="1:5" ht="9.75" customHeight="1">
      <c r="A102" s="828"/>
      <c r="B102" s="826" t="s">
        <v>954</v>
      </c>
      <c r="C102" s="1429">
        <v>10</v>
      </c>
      <c r="D102" s="1429">
        <v>6</v>
      </c>
      <c r="E102" s="1430">
        <v>4</v>
      </c>
    </row>
    <row r="103" spans="1:5" ht="9.75" customHeight="1">
      <c r="A103" s="828"/>
      <c r="B103" s="826" t="s">
        <v>957</v>
      </c>
      <c r="C103" s="1429">
        <v>8</v>
      </c>
      <c r="D103" s="1429">
        <v>5</v>
      </c>
      <c r="E103" s="1430">
        <v>3</v>
      </c>
    </row>
    <row r="104" spans="1:5" ht="9.75" customHeight="1">
      <c r="A104" s="828"/>
      <c r="B104" s="826" t="s">
        <v>2572</v>
      </c>
      <c r="C104" s="1429">
        <v>20</v>
      </c>
      <c r="D104" s="1429">
        <v>16</v>
      </c>
      <c r="E104" s="1430">
        <v>4</v>
      </c>
    </row>
    <row r="105" spans="1:5" ht="9.75" customHeight="1">
      <c r="A105" s="828"/>
      <c r="B105" s="826" t="s">
        <v>960</v>
      </c>
      <c r="C105" s="1429"/>
      <c r="D105" s="1429"/>
      <c r="E105" s="1430"/>
    </row>
    <row r="106" spans="1:5" ht="9.75" customHeight="1">
      <c r="A106" s="828"/>
      <c r="B106" s="826" t="s">
        <v>961</v>
      </c>
      <c r="C106" s="1429">
        <v>7</v>
      </c>
      <c r="D106" s="1429">
        <v>6</v>
      </c>
      <c r="E106" s="1430">
        <v>1</v>
      </c>
    </row>
    <row r="107" spans="1:5" ht="9.75" customHeight="1">
      <c r="A107" s="828"/>
      <c r="B107" s="835"/>
    </row>
    <row r="108" spans="1:5" ht="9.75" customHeight="1">
      <c r="A108" s="828"/>
      <c r="B108" s="825"/>
      <c r="C108" s="824"/>
      <c r="D108" s="824"/>
      <c r="E108" s="824"/>
    </row>
    <row r="109" spans="1:5" ht="9.75" customHeight="1">
      <c r="A109" s="829" t="s">
        <v>530</v>
      </c>
      <c r="B109" s="823"/>
      <c r="C109" s="819">
        <v>6</v>
      </c>
      <c r="D109" s="819">
        <v>4</v>
      </c>
      <c r="E109" s="819">
        <v>2</v>
      </c>
    </row>
    <row r="110" spans="1:5" ht="9.75" customHeight="1">
      <c r="A110" s="828"/>
      <c r="B110" s="825"/>
      <c r="C110" s="90"/>
      <c r="D110" s="90"/>
      <c r="E110" s="90"/>
    </row>
    <row r="111" spans="1:5" ht="9.75" customHeight="1">
      <c r="A111" s="828"/>
      <c r="B111" s="826" t="s">
        <v>964</v>
      </c>
      <c r="C111" s="827">
        <v>0</v>
      </c>
      <c r="D111" s="827">
        <v>0</v>
      </c>
      <c r="E111" s="827">
        <v>0</v>
      </c>
    </row>
    <row r="112" spans="1:5" ht="9.75" customHeight="1">
      <c r="A112" s="828"/>
      <c r="B112" s="826" t="s">
        <v>965</v>
      </c>
      <c r="C112" s="827">
        <v>6</v>
      </c>
      <c r="D112" s="827">
        <v>4</v>
      </c>
      <c r="E112" s="827">
        <v>2</v>
      </c>
    </row>
    <row r="113" spans="1:5" ht="9.75" customHeight="1">
      <c r="A113" s="828"/>
      <c r="B113" s="825"/>
      <c r="C113" s="827"/>
      <c r="D113" s="827"/>
      <c r="E113" s="827"/>
    </row>
    <row r="114" spans="1:5" ht="9.75" customHeight="1">
      <c r="A114" s="828"/>
      <c r="B114" s="825"/>
      <c r="C114" s="824"/>
      <c r="D114" s="824"/>
      <c r="E114" s="824"/>
    </row>
    <row r="115" spans="1:5" ht="9.75" customHeight="1">
      <c r="A115" s="829" t="s">
        <v>531</v>
      </c>
      <c r="B115" s="823"/>
      <c r="C115" s="819">
        <v>79</v>
      </c>
      <c r="D115" s="819">
        <v>40</v>
      </c>
      <c r="E115" s="819">
        <v>39</v>
      </c>
    </row>
    <row r="116" spans="1:5" ht="9.75" customHeight="1">
      <c r="A116" s="828"/>
      <c r="B116" s="825"/>
      <c r="C116" s="827"/>
      <c r="D116" s="827"/>
      <c r="E116" s="827"/>
    </row>
    <row r="117" spans="1:5" ht="9.75" customHeight="1">
      <c r="A117" s="828"/>
      <c r="B117" s="826" t="s">
        <v>966</v>
      </c>
      <c r="C117" s="827">
        <v>7</v>
      </c>
      <c r="D117" s="827">
        <v>4</v>
      </c>
      <c r="E117" s="827">
        <v>3</v>
      </c>
    </row>
    <row r="118" spans="1:5" ht="9.75" customHeight="1">
      <c r="A118" s="828"/>
      <c r="B118" s="826" t="s">
        <v>967</v>
      </c>
      <c r="C118" s="827">
        <v>6</v>
      </c>
      <c r="D118" s="827">
        <v>3</v>
      </c>
      <c r="E118" s="827">
        <v>3</v>
      </c>
    </row>
    <row r="119" spans="1:5" ht="9.75" customHeight="1">
      <c r="A119" s="828"/>
      <c r="B119" s="826" t="s">
        <v>968</v>
      </c>
      <c r="C119" s="827">
        <v>10</v>
      </c>
      <c r="D119" s="827">
        <v>6</v>
      </c>
      <c r="E119" s="827">
        <v>4</v>
      </c>
    </row>
    <row r="120" spans="1:5" ht="9.75" customHeight="1">
      <c r="A120" s="828"/>
      <c r="B120" s="826" t="s">
        <v>969</v>
      </c>
      <c r="C120" s="827">
        <v>7</v>
      </c>
      <c r="D120" s="827">
        <v>1</v>
      </c>
      <c r="E120" s="827">
        <v>6</v>
      </c>
    </row>
    <row r="121" spans="1:5" ht="9.75" customHeight="1">
      <c r="A121" s="828"/>
      <c r="B121" s="826" t="s">
        <v>970</v>
      </c>
      <c r="C121" s="827">
        <v>7</v>
      </c>
      <c r="D121" s="827">
        <v>4</v>
      </c>
      <c r="E121" s="827">
        <v>3</v>
      </c>
    </row>
    <row r="122" spans="1:5" ht="9.75" customHeight="1">
      <c r="A122" s="828"/>
      <c r="B122" s="826" t="s">
        <v>971</v>
      </c>
      <c r="C122" s="827">
        <v>7</v>
      </c>
      <c r="D122" s="827">
        <v>4</v>
      </c>
      <c r="E122" s="827">
        <v>3</v>
      </c>
    </row>
    <row r="123" spans="1:5" ht="9.75" customHeight="1">
      <c r="A123" s="828"/>
      <c r="B123" s="826" t="s">
        <v>972</v>
      </c>
      <c r="C123" s="827">
        <v>7</v>
      </c>
      <c r="D123" s="827">
        <v>4</v>
      </c>
      <c r="E123" s="827">
        <v>3</v>
      </c>
    </row>
    <row r="124" spans="1:5" ht="9.75" customHeight="1">
      <c r="A124" s="828"/>
      <c r="B124" s="826" t="s">
        <v>973</v>
      </c>
      <c r="C124" s="827">
        <v>7</v>
      </c>
      <c r="D124" s="827">
        <v>1</v>
      </c>
      <c r="E124" s="827">
        <v>6</v>
      </c>
    </row>
    <row r="125" spans="1:5" ht="9.75" customHeight="1">
      <c r="A125" s="828"/>
      <c r="B125" s="826" t="s">
        <v>974</v>
      </c>
      <c r="C125" s="827">
        <v>7</v>
      </c>
      <c r="D125" s="827">
        <v>4</v>
      </c>
      <c r="E125" s="827">
        <v>3</v>
      </c>
    </row>
    <row r="126" spans="1:5" ht="9.75" customHeight="1">
      <c r="A126" s="828"/>
      <c r="B126" s="826" t="s">
        <v>975</v>
      </c>
      <c r="C126" s="827">
        <v>7</v>
      </c>
      <c r="D126" s="827">
        <v>4</v>
      </c>
      <c r="E126" s="827">
        <v>3</v>
      </c>
    </row>
    <row r="127" spans="1:5" ht="9.75" customHeight="1">
      <c r="A127" s="828"/>
      <c r="B127" s="826" t="s">
        <v>976</v>
      </c>
      <c r="C127" s="827">
        <v>7</v>
      </c>
      <c r="D127" s="827">
        <v>5</v>
      </c>
      <c r="E127" s="827">
        <v>2</v>
      </c>
    </row>
    <row r="128" spans="1:5" ht="9.75" customHeight="1">
      <c r="A128" s="828"/>
      <c r="B128" s="830"/>
      <c r="C128" s="827"/>
      <c r="D128" s="827"/>
      <c r="E128" s="827"/>
    </row>
    <row r="129" spans="1:5" ht="9.75" customHeight="1">
      <c r="A129" s="828"/>
      <c r="B129" s="825"/>
      <c r="C129" s="824"/>
      <c r="D129" s="824"/>
      <c r="E129" s="824"/>
    </row>
    <row r="130" spans="1:5" ht="9.75" customHeight="1">
      <c r="A130" s="829" t="s">
        <v>532</v>
      </c>
      <c r="B130" s="823"/>
      <c r="C130" s="819">
        <v>130</v>
      </c>
      <c r="D130" s="819">
        <v>64</v>
      </c>
      <c r="E130" s="819">
        <v>66</v>
      </c>
    </row>
    <row r="131" spans="1:5" ht="9.75" customHeight="1">
      <c r="A131" s="828"/>
      <c r="B131" s="825"/>
      <c r="C131" s="827"/>
      <c r="D131" s="827"/>
      <c r="E131" s="827"/>
    </row>
    <row r="132" spans="1:5" ht="9.75" customHeight="1">
      <c r="A132" s="828"/>
      <c r="B132" s="826" t="s">
        <v>977</v>
      </c>
      <c r="C132" s="1427">
        <v>10</v>
      </c>
      <c r="D132" s="1427">
        <v>5</v>
      </c>
      <c r="E132" s="1428">
        <v>5</v>
      </c>
    </row>
    <row r="133" spans="1:5" ht="9.75" customHeight="1">
      <c r="A133" s="828"/>
      <c r="B133" s="826" t="s">
        <v>978</v>
      </c>
      <c r="C133" s="1427">
        <v>10</v>
      </c>
      <c r="D133" s="1427">
        <v>5</v>
      </c>
      <c r="E133" s="1428">
        <v>5</v>
      </c>
    </row>
    <row r="134" spans="1:5" ht="9.75" customHeight="1">
      <c r="A134" s="828"/>
      <c r="B134" s="826" t="s">
        <v>979</v>
      </c>
      <c r="C134" s="1427">
        <v>7</v>
      </c>
      <c r="D134" s="1427">
        <v>2</v>
      </c>
      <c r="E134" s="1428">
        <v>5</v>
      </c>
    </row>
    <row r="135" spans="1:5" ht="9.75" customHeight="1">
      <c r="A135" s="828"/>
      <c r="B135" s="826" t="s">
        <v>980</v>
      </c>
      <c r="C135" s="1427">
        <v>9</v>
      </c>
      <c r="D135" s="1427">
        <v>3</v>
      </c>
      <c r="E135" s="1428">
        <v>6</v>
      </c>
    </row>
    <row r="136" spans="1:5" ht="9.75" customHeight="1">
      <c r="A136" s="828"/>
      <c r="B136" s="826" t="s">
        <v>597</v>
      </c>
      <c r="C136" s="1427">
        <v>8</v>
      </c>
      <c r="D136" s="1427">
        <v>4</v>
      </c>
      <c r="E136" s="1428">
        <v>4</v>
      </c>
    </row>
    <row r="137" spans="1:5" ht="9.75" customHeight="1">
      <c r="A137" s="828"/>
      <c r="B137" s="826" t="s">
        <v>981</v>
      </c>
      <c r="C137" s="1427">
        <v>10</v>
      </c>
      <c r="D137" s="1427">
        <v>5</v>
      </c>
      <c r="E137" s="1428">
        <v>5</v>
      </c>
    </row>
    <row r="138" spans="1:5" ht="9.75" customHeight="1">
      <c r="A138" s="828"/>
      <c r="B138" s="839"/>
      <c r="C138" s="1427"/>
      <c r="D138" s="1427"/>
      <c r="E138" s="1428"/>
    </row>
    <row r="139" spans="1:5" ht="9.75" customHeight="1">
      <c r="A139" s="828"/>
      <c r="B139" s="839"/>
      <c r="C139" s="1427"/>
      <c r="D139" s="1427"/>
      <c r="E139" s="1428"/>
    </row>
    <row r="140" spans="1:5" s="833" customFormat="1" ht="9.75" customHeight="1">
      <c r="A140" s="828" t="s">
        <v>551</v>
      </c>
      <c r="B140" s="839"/>
    </row>
    <row r="141" spans="1:5" s="833" customFormat="1" ht="9.75" customHeight="1">
      <c r="A141" s="828" t="s">
        <v>2573</v>
      </c>
      <c r="B141" s="837"/>
    </row>
    <row r="142" spans="1:5" s="833" customFormat="1" ht="9.75" customHeight="1">
      <c r="A142" s="18" t="s">
        <v>2574</v>
      </c>
      <c r="B142" s="837"/>
    </row>
    <row r="143" spans="1:5" s="833" customFormat="1" ht="9.75" customHeight="1">
      <c r="A143" s="837"/>
      <c r="B143" s="839"/>
    </row>
    <row r="144" spans="1:5" ht="9.75" customHeight="1">
      <c r="A144" s="820" t="s">
        <v>586</v>
      </c>
      <c r="B144" s="832"/>
    </row>
    <row r="145" spans="1:5" ht="9.75" customHeight="1">
      <c r="A145" s="828"/>
      <c r="B145" s="801"/>
      <c r="C145" s="393" t="s">
        <v>122</v>
      </c>
      <c r="D145" s="393"/>
      <c r="E145" s="393"/>
    </row>
    <row r="146" spans="1:5" ht="9.75" customHeight="1">
      <c r="A146" s="828"/>
      <c r="B146" s="801"/>
      <c r="C146" s="822"/>
      <c r="D146" s="822"/>
      <c r="E146" s="822"/>
    </row>
    <row r="147" spans="1:5" ht="9.75" customHeight="1">
      <c r="A147" s="828" t="s">
        <v>1422</v>
      </c>
      <c r="B147" s="825"/>
      <c r="C147" s="822"/>
      <c r="D147" s="822"/>
      <c r="E147" s="822"/>
    </row>
    <row r="148" spans="1:5" ht="9.75" customHeight="1">
      <c r="A148" s="828"/>
      <c r="B148" s="826" t="s">
        <v>982</v>
      </c>
      <c r="C148" s="1427">
        <v>8</v>
      </c>
      <c r="D148" s="1427">
        <v>4</v>
      </c>
      <c r="E148" s="1428">
        <v>4</v>
      </c>
    </row>
    <row r="149" spans="1:5" ht="9.75" customHeight="1">
      <c r="A149" s="828"/>
      <c r="B149" s="826" t="s">
        <v>983</v>
      </c>
      <c r="C149" s="1427">
        <v>10</v>
      </c>
      <c r="D149" s="1427">
        <v>6</v>
      </c>
      <c r="E149" s="1428">
        <v>4</v>
      </c>
    </row>
    <row r="150" spans="1:5" ht="9.75" customHeight="1">
      <c r="A150" s="828"/>
      <c r="B150" s="826" t="s">
        <v>984</v>
      </c>
      <c r="C150" s="1427">
        <v>10</v>
      </c>
      <c r="D150" s="1427">
        <v>5</v>
      </c>
      <c r="E150" s="1428">
        <v>5</v>
      </c>
    </row>
    <row r="151" spans="1:5" ht="9.75" customHeight="1">
      <c r="A151" s="828"/>
      <c r="B151" s="826" t="s">
        <v>985</v>
      </c>
      <c r="C151" s="1427">
        <v>8</v>
      </c>
      <c r="D151" s="1427">
        <v>4</v>
      </c>
      <c r="E151" s="1428">
        <v>4</v>
      </c>
    </row>
    <row r="152" spans="1:5" ht="9.75" customHeight="1">
      <c r="A152" s="828"/>
      <c r="B152" s="826" t="s">
        <v>986</v>
      </c>
      <c r="C152" s="1427">
        <v>7</v>
      </c>
      <c r="D152" s="1427">
        <v>4</v>
      </c>
      <c r="E152" s="1428">
        <v>3</v>
      </c>
    </row>
    <row r="153" spans="1:5" ht="9.75" customHeight="1">
      <c r="A153" s="828"/>
      <c r="B153" s="826" t="s">
        <v>987</v>
      </c>
      <c r="C153" s="1427">
        <v>0</v>
      </c>
      <c r="D153" s="1427">
        <v>0</v>
      </c>
      <c r="E153" s="1428">
        <v>0</v>
      </c>
    </row>
    <row r="154" spans="1:5" ht="9.75" customHeight="1">
      <c r="A154" s="828"/>
      <c r="B154" s="826" t="s">
        <v>988</v>
      </c>
      <c r="C154" s="1427">
        <v>9</v>
      </c>
      <c r="D154" s="1427">
        <v>4</v>
      </c>
      <c r="E154" s="1428">
        <v>5</v>
      </c>
    </row>
    <row r="155" spans="1:5" ht="9.75" customHeight="1">
      <c r="A155" s="828"/>
      <c r="B155" s="826" t="s">
        <v>989</v>
      </c>
      <c r="C155" s="1427">
        <v>10</v>
      </c>
      <c r="D155" s="1427">
        <v>4</v>
      </c>
      <c r="E155" s="1428">
        <v>6</v>
      </c>
    </row>
    <row r="156" spans="1:5" ht="9.75" customHeight="1">
      <c r="A156" s="828"/>
      <c r="B156" s="826" t="s">
        <v>990</v>
      </c>
      <c r="C156" s="1427">
        <v>7</v>
      </c>
      <c r="D156" s="1427">
        <v>4</v>
      </c>
      <c r="E156" s="1428">
        <v>3</v>
      </c>
    </row>
    <row r="157" spans="1:5" ht="9.75" customHeight="1">
      <c r="A157" s="828"/>
      <c r="B157" s="826" t="s">
        <v>991</v>
      </c>
      <c r="C157" s="1427">
        <v>7</v>
      </c>
      <c r="D157" s="1427">
        <v>5</v>
      </c>
      <c r="E157" s="1428">
        <v>2</v>
      </c>
    </row>
    <row r="158" spans="1:5" ht="9.75" customHeight="1">
      <c r="A158" s="828"/>
      <c r="B158" s="825"/>
      <c r="C158" s="824"/>
      <c r="D158" s="824"/>
      <c r="E158" s="824"/>
    </row>
    <row r="159" spans="1:5" ht="9.75" customHeight="1">
      <c r="A159" s="828"/>
      <c r="B159" s="825"/>
      <c r="C159" s="827"/>
      <c r="D159" s="827"/>
      <c r="E159" s="827"/>
    </row>
    <row r="160" spans="1:5" ht="9.75" customHeight="1">
      <c r="A160" s="829" t="s">
        <v>533</v>
      </c>
      <c r="B160" s="823"/>
      <c r="C160" s="819">
        <v>74</v>
      </c>
      <c r="D160" s="819">
        <v>47</v>
      </c>
      <c r="E160" s="819">
        <v>27</v>
      </c>
    </row>
    <row r="161" spans="1:5" ht="9.75" customHeight="1">
      <c r="A161" s="828"/>
      <c r="B161" s="825"/>
      <c r="C161" s="827"/>
      <c r="D161" s="827"/>
      <c r="E161" s="827"/>
    </row>
    <row r="162" spans="1:5" ht="9.75" customHeight="1">
      <c r="A162" s="828"/>
      <c r="B162" s="826" t="s">
        <v>992</v>
      </c>
      <c r="C162" s="1429">
        <v>10</v>
      </c>
      <c r="D162" s="1429">
        <v>6</v>
      </c>
      <c r="E162" s="1430">
        <v>4</v>
      </c>
    </row>
    <row r="163" spans="1:5" ht="9.75" customHeight="1">
      <c r="A163" s="828"/>
      <c r="B163" s="826" t="s">
        <v>993</v>
      </c>
      <c r="C163" s="1429">
        <v>10</v>
      </c>
      <c r="D163" s="1429">
        <v>7</v>
      </c>
      <c r="E163" s="1430">
        <v>3</v>
      </c>
    </row>
    <row r="164" spans="1:5" ht="9.75" customHeight="1">
      <c r="A164" s="828"/>
      <c r="B164" s="826" t="s">
        <v>997</v>
      </c>
      <c r="C164" s="1429">
        <v>10</v>
      </c>
      <c r="D164" s="1429">
        <v>5</v>
      </c>
      <c r="E164" s="1430">
        <v>5</v>
      </c>
    </row>
    <row r="165" spans="1:5" ht="9.75" customHeight="1">
      <c r="A165" s="828"/>
      <c r="B165" s="826" t="s">
        <v>2575</v>
      </c>
      <c r="C165" s="1429">
        <v>19</v>
      </c>
      <c r="D165" s="1429">
        <v>13</v>
      </c>
      <c r="E165" s="1430">
        <v>6</v>
      </c>
    </row>
    <row r="166" spans="1:5" ht="9.75" customHeight="1">
      <c r="A166" s="828"/>
      <c r="B166" s="826" t="s">
        <v>1003</v>
      </c>
      <c r="C166" s="1429">
        <v>10</v>
      </c>
      <c r="D166" s="1429">
        <v>5</v>
      </c>
      <c r="E166" s="1430">
        <v>5</v>
      </c>
    </row>
    <row r="167" spans="1:5" ht="9.75" customHeight="1">
      <c r="A167" s="828"/>
      <c r="B167" s="826" t="s">
        <v>2576</v>
      </c>
      <c r="C167" s="1429">
        <v>15</v>
      </c>
      <c r="D167" s="1429">
        <v>11</v>
      </c>
      <c r="E167" s="1430">
        <v>4</v>
      </c>
    </row>
    <row r="168" spans="1:5" ht="9.75" customHeight="1">
      <c r="A168" s="828"/>
      <c r="B168" s="825"/>
      <c r="C168" s="827"/>
      <c r="D168" s="827"/>
      <c r="E168" s="827"/>
    </row>
    <row r="169" spans="1:5" ht="9.75" customHeight="1">
      <c r="A169" s="828"/>
      <c r="B169" s="825"/>
      <c r="C169" s="824"/>
      <c r="D169" s="824"/>
      <c r="E169" s="824"/>
    </row>
    <row r="170" spans="1:5" ht="9.75" customHeight="1">
      <c r="A170" s="829" t="s">
        <v>299</v>
      </c>
      <c r="B170" s="823"/>
      <c r="C170" s="819">
        <v>15</v>
      </c>
      <c r="D170" s="819">
        <v>8</v>
      </c>
      <c r="E170" s="819">
        <v>7</v>
      </c>
    </row>
    <row r="171" spans="1:5" ht="9.75" customHeight="1">
      <c r="A171" s="828"/>
      <c r="B171" s="825"/>
      <c r="C171" s="827"/>
      <c r="D171" s="827"/>
      <c r="E171" s="827"/>
    </row>
    <row r="172" spans="1:5" ht="9.75" customHeight="1">
      <c r="A172" s="828"/>
      <c r="B172" s="826" t="s">
        <v>1006</v>
      </c>
      <c r="C172" s="819">
        <v>15</v>
      </c>
      <c r="D172" s="819">
        <v>8</v>
      </c>
      <c r="E172" s="819">
        <v>7</v>
      </c>
    </row>
    <row r="173" spans="1:5" ht="9.75" customHeight="1">
      <c r="A173" s="828"/>
      <c r="B173" s="825"/>
      <c r="C173" s="827"/>
      <c r="D173" s="827"/>
      <c r="E173" s="827"/>
    </row>
    <row r="174" spans="1:5" ht="9.75" customHeight="1">
      <c r="A174" s="828"/>
      <c r="B174" s="825"/>
      <c r="C174" s="824"/>
      <c r="D174" s="824"/>
      <c r="E174" s="824"/>
    </row>
    <row r="175" spans="1:5" ht="9.75" customHeight="1">
      <c r="A175" s="829" t="s">
        <v>534</v>
      </c>
      <c r="B175" s="823"/>
      <c r="C175" s="819">
        <v>90</v>
      </c>
      <c r="D175" s="819">
        <v>68</v>
      </c>
      <c r="E175" s="819">
        <v>22</v>
      </c>
    </row>
    <row r="176" spans="1:5" ht="9.75" customHeight="1">
      <c r="A176" s="828"/>
      <c r="B176" s="825"/>
      <c r="C176" s="827"/>
      <c r="D176" s="827"/>
      <c r="E176" s="827"/>
    </row>
    <row r="177" spans="1:5" ht="9.75" customHeight="1">
      <c r="A177" s="828"/>
      <c r="B177" s="826" t="s">
        <v>1009</v>
      </c>
      <c r="C177" s="1429">
        <v>7</v>
      </c>
      <c r="D177" s="1429">
        <v>4</v>
      </c>
      <c r="E177" s="1430">
        <v>3</v>
      </c>
    </row>
    <row r="178" spans="1:5" ht="9.75" customHeight="1">
      <c r="A178" s="828"/>
      <c r="B178" s="826" t="s">
        <v>1010</v>
      </c>
      <c r="C178" s="1429">
        <v>11</v>
      </c>
      <c r="D178" s="1429">
        <v>6</v>
      </c>
      <c r="E178" s="1430">
        <v>5</v>
      </c>
    </row>
    <row r="179" spans="1:5" ht="9.75" customHeight="1">
      <c r="A179" s="828"/>
      <c r="B179" s="826" t="s">
        <v>1015</v>
      </c>
      <c r="C179" s="1429">
        <v>11</v>
      </c>
      <c r="D179" s="1429">
        <v>8</v>
      </c>
      <c r="E179" s="1430">
        <v>3</v>
      </c>
    </row>
    <row r="180" spans="1:5" ht="9.75" customHeight="1">
      <c r="A180" s="828"/>
      <c r="B180" s="826" t="s">
        <v>1016</v>
      </c>
      <c r="C180" s="1429">
        <v>9</v>
      </c>
      <c r="D180" s="1429">
        <v>6</v>
      </c>
      <c r="E180" s="1430">
        <v>3</v>
      </c>
    </row>
    <row r="181" spans="1:5" ht="9.75" customHeight="1">
      <c r="A181" s="828"/>
      <c r="B181" s="826" t="s">
        <v>1018</v>
      </c>
      <c r="C181" s="1429">
        <v>12</v>
      </c>
      <c r="D181" s="1429">
        <v>11</v>
      </c>
      <c r="E181" s="1430">
        <v>1</v>
      </c>
    </row>
    <row r="182" spans="1:5" ht="9.75" customHeight="1">
      <c r="A182" s="828"/>
      <c r="B182" s="826" t="s">
        <v>2577</v>
      </c>
      <c r="C182" s="1429">
        <v>40</v>
      </c>
      <c r="D182" s="1429">
        <v>33</v>
      </c>
      <c r="E182" s="1430">
        <v>7</v>
      </c>
    </row>
    <row r="183" spans="1:5" ht="9.75" customHeight="1">
      <c r="A183" s="828"/>
      <c r="B183" s="825"/>
      <c r="C183" s="824"/>
      <c r="D183" s="824"/>
      <c r="E183" s="824"/>
    </row>
    <row r="184" spans="1:5" ht="9.75" customHeight="1">
      <c r="A184" s="828"/>
      <c r="B184" s="825"/>
      <c r="C184" s="824"/>
      <c r="D184" s="824"/>
      <c r="E184" s="824"/>
    </row>
    <row r="185" spans="1:5" ht="9.75" customHeight="1">
      <c r="A185" s="829" t="s">
        <v>535</v>
      </c>
      <c r="B185" s="823"/>
      <c r="C185" s="819">
        <v>10</v>
      </c>
      <c r="D185" s="819">
        <v>7</v>
      </c>
      <c r="E185" s="819">
        <v>3</v>
      </c>
    </row>
    <row r="186" spans="1:5" ht="9.75" customHeight="1">
      <c r="A186" s="828"/>
      <c r="B186" s="825"/>
      <c r="C186" s="827"/>
      <c r="D186" s="827"/>
      <c r="E186" s="827"/>
    </row>
    <row r="187" spans="1:5" ht="9.75" customHeight="1">
      <c r="A187" s="828"/>
      <c r="B187" s="826" t="s">
        <v>1021</v>
      </c>
      <c r="C187" s="1429">
        <v>5</v>
      </c>
      <c r="D187" s="1429">
        <v>3</v>
      </c>
      <c r="E187" s="1431">
        <v>2</v>
      </c>
    </row>
    <row r="188" spans="1:5" ht="9.75" customHeight="1">
      <c r="A188" s="828"/>
      <c r="B188" s="826" t="s">
        <v>1022</v>
      </c>
      <c r="C188" s="1429">
        <v>5</v>
      </c>
      <c r="D188" s="1429">
        <v>4</v>
      </c>
      <c r="E188" s="1431">
        <v>1</v>
      </c>
    </row>
    <row r="189" spans="1:5" ht="9.75" customHeight="1">
      <c r="A189" s="828"/>
      <c r="B189" s="825"/>
      <c r="C189" s="827"/>
      <c r="D189" s="827"/>
      <c r="E189" s="827"/>
    </row>
    <row r="190" spans="1:5" ht="9.75" customHeight="1">
      <c r="A190" s="828"/>
      <c r="B190" s="825"/>
      <c r="C190" s="824"/>
      <c r="D190" s="824"/>
      <c r="E190" s="824"/>
    </row>
    <row r="191" spans="1:5" ht="9.75" customHeight="1">
      <c r="A191" s="829" t="s">
        <v>536</v>
      </c>
      <c r="B191" s="823"/>
      <c r="C191" s="819">
        <v>18</v>
      </c>
      <c r="D191" s="819">
        <v>11</v>
      </c>
      <c r="E191" s="819">
        <v>7</v>
      </c>
    </row>
    <row r="192" spans="1:5" ht="9.75" customHeight="1">
      <c r="A192" s="828"/>
      <c r="B192" s="825"/>
      <c r="C192" s="827"/>
      <c r="D192" s="827"/>
      <c r="E192" s="827"/>
    </row>
    <row r="193" spans="1:5" ht="9.75" customHeight="1">
      <c r="A193" s="828"/>
      <c r="B193" s="826" t="s">
        <v>408</v>
      </c>
      <c r="C193" s="827">
        <v>5</v>
      </c>
      <c r="D193" s="827">
        <v>3</v>
      </c>
      <c r="E193" s="827">
        <v>2</v>
      </c>
    </row>
    <row r="194" spans="1:5" ht="9.75" customHeight="1">
      <c r="A194" s="828"/>
      <c r="B194" s="826" t="s">
        <v>1023</v>
      </c>
      <c r="C194" s="827">
        <v>5</v>
      </c>
      <c r="D194" s="827">
        <v>3</v>
      </c>
      <c r="E194" s="827">
        <v>2</v>
      </c>
    </row>
    <row r="195" spans="1:5" ht="9.75" customHeight="1">
      <c r="A195" s="828"/>
      <c r="B195" s="826" t="s">
        <v>1024</v>
      </c>
      <c r="C195" s="827">
        <v>8</v>
      </c>
      <c r="D195" s="827">
        <v>5</v>
      </c>
      <c r="E195" s="827">
        <v>3</v>
      </c>
    </row>
    <row r="196" spans="1:5" ht="9.75" customHeight="1">
      <c r="A196" s="828"/>
      <c r="B196" s="825"/>
      <c r="C196" s="827"/>
      <c r="D196" s="827"/>
      <c r="E196" s="827"/>
    </row>
    <row r="197" spans="1:5" ht="9.75" customHeight="1">
      <c r="A197" s="828"/>
      <c r="B197" s="825"/>
      <c r="C197" s="824"/>
      <c r="D197" s="824"/>
      <c r="E197" s="824"/>
    </row>
    <row r="198" spans="1:5" ht="9.75" customHeight="1">
      <c r="A198" s="829" t="s">
        <v>537</v>
      </c>
      <c r="B198" s="823"/>
      <c r="C198" s="819">
        <v>24</v>
      </c>
      <c r="D198" s="819">
        <v>13</v>
      </c>
      <c r="E198" s="819">
        <v>11</v>
      </c>
    </row>
    <row r="199" spans="1:5" ht="9.75" customHeight="1">
      <c r="A199" s="828"/>
      <c r="B199" s="825"/>
      <c r="C199" s="827"/>
      <c r="D199" s="827"/>
      <c r="E199" s="827"/>
    </row>
    <row r="200" spans="1:5" ht="9.75" customHeight="1">
      <c r="A200" s="828"/>
      <c r="B200" s="826" t="s">
        <v>1027</v>
      </c>
      <c r="C200" s="1427">
        <v>8</v>
      </c>
      <c r="D200" s="1427">
        <v>4</v>
      </c>
      <c r="E200" s="1428">
        <v>4</v>
      </c>
    </row>
    <row r="201" spans="1:5" ht="9.75" customHeight="1">
      <c r="A201" s="828"/>
      <c r="B201" s="826" t="s">
        <v>1028</v>
      </c>
      <c r="C201" s="1427">
        <v>0</v>
      </c>
      <c r="D201" s="1427">
        <v>0</v>
      </c>
      <c r="E201" s="1427">
        <v>0</v>
      </c>
    </row>
    <row r="202" spans="1:5" ht="9.75" customHeight="1">
      <c r="A202" s="828"/>
      <c r="B202" s="826" t="s">
        <v>1029</v>
      </c>
      <c r="C202" s="1427">
        <v>8</v>
      </c>
      <c r="D202" s="1427">
        <v>4</v>
      </c>
      <c r="E202" s="1428">
        <v>4</v>
      </c>
    </row>
    <row r="203" spans="1:5" ht="9.75" customHeight="1">
      <c r="A203" s="828"/>
      <c r="B203" s="826" t="s">
        <v>1030</v>
      </c>
      <c r="C203" s="1427">
        <v>8</v>
      </c>
      <c r="D203" s="1427">
        <v>5</v>
      </c>
      <c r="E203" s="1428">
        <v>3</v>
      </c>
    </row>
    <row r="204" spans="1:5" ht="9.75" customHeight="1">
      <c r="A204" s="828"/>
      <c r="B204" s="825"/>
      <c r="C204" s="827"/>
      <c r="D204" s="827"/>
      <c r="E204" s="827"/>
    </row>
    <row r="205" spans="1:5" ht="9.75" customHeight="1">
      <c r="A205" s="828"/>
      <c r="B205" s="836" t="s">
        <v>1031</v>
      </c>
      <c r="C205" s="819">
        <v>1014</v>
      </c>
      <c r="D205" s="819">
        <v>632</v>
      </c>
      <c r="E205" s="819">
        <v>382</v>
      </c>
    </row>
    <row r="206" spans="1:5" ht="9.75" customHeight="1">
      <c r="A206" s="828"/>
      <c r="B206" s="821"/>
      <c r="C206" s="824"/>
      <c r="D206" s="824"/>
      <c r="E206" s="824"/>
    </row>
    <row r="207" spans="1:5" s="833" customFormat="1" ht="9.75" customHeight="1">
      <c r="A207" s="828" t="s">
        <v>551</v>
      </c>
      <c r="B207" s="839"/>
    </row>
    <row r="208" spans="1:5" s="833" customFormat="1" ht="9.75" customHeight="1">
      <c r="A208" s="828" t="s">
        <v>2573</v>
      </c>
      <c r="B208" s="837"/>
    </row>
    <row r="209" spans="1:5" s="833" customFormat="1" ht="9.75" customHeight="1">
      <c r="A209" s="18" t="s">
        <v>2574</v>
      </c>
      <c r="B209" s="837"/>
    </row>
    <row r="210" spans="1:5" s="833" customFormat="1" ht="9.75" customHeight="1">
      <c r="A210" s="837"/>
      <c r="B210" s="839"/>
    </row>
    <row r="211" spans="1:5" ht="9.75" customHeight="1">
      <c r="A211" s="820" t="s">
        <v>586</v>
      </c>
      <c r="B211" s="832"/>
    </row>
    <row r="212" spans="1:5" ht="9.75" customHeight="1">
      <c r="B212" s="838"/>
      <c r="C212" s="411" t="s">
        <v>123</v>
      </c>
      <c r="D212" s="411"/>
      <c r="E212" s="411"/>
    </row>
    <row r="213" spans="1:5" ht="9.75" customHeight="1">
      <c r="A213" s="828"/>
      <c r="B213" s="821"/>
      <c r="C213" s="824"/>
      <c r="D213" s="824"/>
      <c r="E213" s="824"/>
    </row>
    <row r="214" spans="1:5" ht="9.75" customHeight="1">
      <c r="A214" s="829" t="s">
        <v>527</v>
      </c>
      <c r="B214" s="823"/>
      <c r="C214" s="819">
        <v>52</v>
      </c>
      <c r="D214" s="819">
        <v>24</v>
      </c>
      <c r="E214" s="819">
        <v>28</v>
      </c>
    </row>
    <row r="215" spans="1:5" ht="9.75" customHeight="1">
      <c r="A215" s="828"/>
      <c r="B215" s="825"/>
      <c r="C215" s="824"/>
      <c r="D215" s="824"/>
      <c r="E215" s="824"/>
    </row>
    <row r="216" spans="1:5" ht="9.75" customHeight="1">
      <c r="A216" s="828"/>
      <c r="B216" s="826" t="s">
        <v>879</v>
      </c>
      <c r="C216" s="1426">
        <v>8</v>
      </c>
      <c r="D216" s="1426">
        <v>2</v>
      </c>
      <c r="E216" s="1426">
        <v>6</v>
      </c>
    </row>
    <row r="217" spans="1:5" ht="9.75" customHeight="1">
      <c r="A217" s="828"/>
      <c r="B217" s="826" t="s">
        <v>880</v>
      </c>
      <c r="C217" s="1426">
        <v>9</v>
      </c>
      <c r="D217" s="1426">
        <v>3</v>
      </c>
      <c r="E217" s="1426">
        <v>6</v>
      </c>
    </row>
    <row r="218" spans="1:5" ht="9.75" customHeight="1">
      <c r="A218" s="828"/>
      <c r="B218" s="826" t="s">
        <v>1032</v>
      </c>
      <c r="C218" s="1426">
        <v>8</v>
      </c>
      <c r="D218" s="1426">
        <v>4</v>
      </c>
      <c r="E218" s="1426">
        <v>4</v>
      </c>
    </row>
    <row r="219" spans="1:5" ht="9.75" customHeight="1">
      <c r="A219" s="828"/>
      <c r="B219" s="826" t="s">
        <v>1033</v>
      </c>
      <c r="C219" s="819">
        <v>11</v>
      </c>
      <c r="D219" s="819">
        <v>6</v>
      </c>
      <c r="E219" s="819">
        <v>5</v>
      </c>
    </row>
    <row r="220" spans="1:5" ht="9.75" customHeight="1">
      <c r="A220" s="828"/>
      <c r="B220" s="826" t="s">
        <v>1034</v>
      </c>
      <c r="C220" s="834">
        <v>9</v>
      </c>
      <c r="D220" s="834">
        <v>5</v>
      </c>
      <c r="E220" s="834">
        <v>4</v>
      </c>
    </row>
    <row r="221" spans="1:5" ht="9.75" customHeight="1">
      <c r="A221" s="828"/>
      <c r="B221" s="826" t="s">
        <v>1035</v>
      </c>
      <c r="C221" s="1426">
        <v>7</v>
      </c>
      <c r="D221" s="1426">
        <v>4</v>
      </c>
      <c r="E221" s="1426">
        <v>3</v>
      </c>
    </row>
    <row r="222" spans="1:5" ht="9.75" customHeight="1">
      <c r="A222" s="828"/>
      <c r="B222" s="821"/>
      <c r="C222" s="824"/>
      <c r="D222" s="824"/>
      <c r="E222" s="824"/>
    </row>
    <row r="223" spans="1:5" ht="9.75" customHeight="1">
      <c r="A223" s="828"/>
      <c r="B223" s="821"/>
      <c r="C223" s="824"/>
      <c r="D223" s="824"/>
      <c r="E223" s="824"/>
    </row>
    <row r="224" spans="1:5" ht="9.75" customHeight="1">
      <c r="A224" s="828"/>
      <c r="B224" s="821"/>
      <c r="C224" s="824"/>
      <c r="D224" s="824"/>
      <c r="E224" s="824"/>
    </row>
    <row r="225" spans="1:5" ht="9.75" customHeight="1">
      <c r="A225" s="828"/>
      <c r="B225" s="821"/>
      <c r="C225" s="824"/>
      <c r="D225" s="824"/>
      <c r="E225" s="824"/>
    </row>
    <row r="226" spans="1:5" ht="9.75" customHeight="1">
      <c r="A226" s="433"/>
      <c r="B226" s="838"/>
      <c r="C226" s="411" t="s">
        <v>124</v>
      </c>
      <c r="D226" s="411"/>
      <c r="E226" s="411"/>
    </row>
    <row r="227" spans="1:5" ht="9.75" customHeight="1">
      <c r="A227" s="828"/>
      <c r="B227" s="821"/>
      <c r="C227" s="824"/>
      <c r="D227" s="824"/>
      <c r="E227" s="824"/>
    </row>
    <row r="228" spans="1:5" ht="9.75" customHeight="1">
      <c r="A228" s="829" t="s">
        <v>1036</v>
      </c>
      <c r="B228" s="823"/>
      <c r="C228" s="819">
        <v>25</v>
      </c>
      <c r="D228" s="819">
        <v>17</v>
      </c>
      <c r="E228" s="819">
        <v>8</v>
      </c>
    </row>
    <row r="229" spans="1:5" ht="9.75" customHeight="1">
      <c r="A229" s="828"/>
      <c r="B229" s="825"/>
      <c r="C229" s="824"/>
      <c r="D229" s="824"/>
      <c r="E229" s="824"/>
    </row>
    <row r="230" spans="1:5" ht="9.75" customHeight="1">
      <c r="A230" s="828"/>
      <c r="B230" s="826" t="s">
        <v>1037</v>
      </c>
      <c r="C230" s="827">
        <v>13</v>
      </c>
      <c r="D230" s="827">
        <v>10</v>
      </c>
      <c r="E230" s="827">
        <v>3</v>
      </c>
    </row>
    <row r="231" spans="1:5" ht="9.75" customHeight="1">
      <c r="A231" s="828"/>
      <c r="B231" s="826" t="s">
        <v>1038</v>
      </c>
      <c r="C231" s="827">
        <v>12</v>
      </c>
      <c r="D231" s="827">
        <v>7</v>
      </c>
      <c r="E231" s="827">
        <v>5</v>
      </c>
    </row>
    <row r="232" spans="1:5" ht="9.75" customHeight="1">
      <c r="A232" s="828"/>
      <c r="B232" s="825"/>
      <c r="C232" s="824"/>
      <c r="D232" s="824"/>
      <c r="E232" s="824"/>
    </row>
    <row r="233" spans="1:5" ht="9.75" customHeight="1">
      <c r="A233" s="828"/>
      <c r="B233" s="825"/>
      <c r="C233" s="824"/>
      <c r="D233" s="824"/>
      <c r="E233" s="824"/>
    </row>
    <row r="234" spans="1:5" ht="9.75" customHeight="1">
      <c r="A234" s="829" t="s">
        <v>1039</v>
      </c>
      <c r="B234" s="823"/>
      <c r="C234" s="819">
        <v>37</v>
      </c>
      <c r="D234" s="819">
        <v>32</v>
      </c>
      <c r="E234" s="819">
        <v>5</v>
      </c>
    </row>
    <row r="235" spans="1:5" ht="9.75" customHeight="1">
      <c r="A235" s="828"/>
      <c r="B235" s="825"/>
      <c r="C235" s="824"/>
      <c r="D235" s="824"/>
      <c r="E235" s="824"/>
    </row>
    <row r="236" spans="1:5" ht="9.75" customHeight="1">
      <c r="A236" s="828"/>
      <c r="B236" s="826" t="s">
        <v>1040</v>
      </c>
      <c r="C236" s="1429">
        <v>12</v>
      </c>
      <c r="D236" s="1429">
        <v>10</v>
      </c>
      <c r="E236" s="1432">
        <v>2</v>
      </c>
    </row>
    <row r="237" spans="1:5" ht="9.75" customHeight="1">
      <c r="A237" s="828"/>
      <c r="B237" s="826" t="s">
        <v>1041</v>
      </c>
      <c r="C237" s="1429">
        <v>0</v>
      </c>
      <c r="D237" s="1429">
        <v>0</v>
      </c>
      <c r="E237" s="1430">
        <v>0</v>
      </c>
    </row>
    <row r="238" spans="1:5" ht="9.75" customHeight="1">
      <c r="A238" s="828"/>
      <c r="B238" s="826" t="s">
        <v>1042</v>
      </c>
      <c r="C238" s="1429">
        <v>5</v>
      </c>
      <c r="D238" s="1429">
        <v>4</v>
      </c>
      <c r="E238" s="1430">
        <v>1</v>
      </c>
    </row>
    <row r="239" spans="1:5" ht="9.75" customHeight="1">
      <c r="A239" s="828"/>
      <c r="B239" s="826" t="s">
        <v>1043</v>
      </c>
      <c r="C239" s="1429">
        <v>8</v>
      </c>
      <c r="D239" s="1429">
        <v>8</v>
      </c>
      <c r="E239" s="1430">
        <v>0</v>
      </c>
    </row>
    <row r="240" spans="1:5" ht="9.75" customHeight="1">
      <c r="A240" s="828"/>
      <c r="B240" s="826" t="s">
        <v>1044</v>
      </c>
      <c r="C240" s="1429">
        <v>5</v>
      </c>
      <c r="D240" s="1429">
        <v>5</v>
      </c>
      <c r="E240" s="1430">
        <v>0</v>
      </c>
    </row>
    <row r="241" spans="1:5" ht="9.75" customHeight="1">
      <c r="A241" s="828"/>
      <c r="B241" s="826" t="s">
        <v>2578</v>
      </c>
      <c r="C241" s="1429">
        <v>7</v>
      </c>
      <c r="D241" s="1429">
        <v>5</v>
      </c>
      <c r="E241" s="1430">
        <v>2</v>
      </c>
    </row>
    <row r="242" spans="1:5" ht="9.75" customHeight="1">
      <c r="A242" s="828"/>
      <c r="B242" s="825"/>
      <c r="C242" s="824"/>
      <c r="D242" s="824"/>
      <c r="E242" s="824"/>
    </row>
    <row r="243" spans="1:5" ht="9.75" customHeight="1">
      <c r="A243" s="828"/>
      <c r="B243" s="825"/>
      <c r="C243" s="824"/>
      <c r="D243" s="824"/>
      <c r="E243" s="824"/>
    </row>
    <row r="244" spans="1:5" ht="9.75" customHeight="1">
      <c r="A244" s="829" t="s">
        <v>1046</v>
      </c>
      <c r="B244" s="823"/>
      <c r="C244" s="819">
        <v>38</v>
      </c>
      <c r="D244" s="819">
        <v>29</v>
      </c>
      <c r="E244" s="819">
        <v>9</v>
      </c>
    </row>
    <row r="245" spans="1:5" ht="9.75" customHeight="1">
      <c r="A245" s="828"/>
      <c r="B245" s="825"/>
      <c r="C245" s="824"/>
      <c r="D245" s="824"/>
      <c r="E245" s="824"/>
    </row>
    <row r="246" spans="1:5" ht="9.75" customHeight="1">
      <c r="A246" s="828"/>
      <c r="B246" s="826" t="s">
        <v>2579</v>
      </c>
      <c r="C246" s="1427">
        <v>13</v>
      </c>
      <c r="D246" s="1427">
        <v>12</v>
      </c>
      <c r="E246" s="1428">
        <v>1</v>
      </c>
    </row>
    <row r="247" spans="1:5" ht="9.75" customHeight="1">
      <c r="A247" s="828"/>
      <c r="B247" s="826" t="s">
        <v>1049</v>
      </c>
      <c r="C247" s="1427">
        <v>7</v>
      </c>
      <c r="D247" s="1427">
        <v>6</v>
      </c>
      <c r="E247" s="1428">
        <v>1</v>
      </c>
    </row>
    <row r="248" spans="1:5" ht="9.75" customHeight="1">
      <c r="A248" s="828"/>
      <c r="B248" s="826" t="s">
        <v>1050</v>
      </c>
      <c r="C248" s="1427">
        <v>0</v>
      </c>
      <c r="D248" s="1427">
        <v>0</v>
      </c>
      <c r="E248" s="1428">
        <v>0</v>
      </c>
    </row>
    <row r="249" spans="1:5" ht="9.75" customHeight="1">
      <c r="A249" s="828"/>
      <c r="B249" s="826" t="s">
        <v>1051</v>
      </c>
      <c r="C249" s="1427">
        <v>0</v>
      </c>
      <c r="D249" s="1427">
        <v>0</v>
      </c>
      <c r="E249" s="1428">
        <v>0</v>
      </c>
    </row>
    <row r="250" spans="1:5" ht="9.75" customHeight="1">
      <c r="A250" s="828"/>
      <c r="B250" s="826" t="s">
        <v>2580</v>
      </c>
      <c r="C250" s="1427">
        <v>18</v>
      </c>
      <c r="D250" s="1427">
        <v>11</v>
      </c>
      <c r="E250" s="1428">
        <v>7</v>
      </c>
    </row>
    <row r="251" spans="1:5" ht="9.75" customHeight="1">
      <c r="A251" s="828"/>
      <c r="B251" s="825"/>
      <c r="C251" s="824"/>
      <c r="D251" s="824"/>
      <c r="E251" s="824"/>
    </row>
    <row r="252" spans="1:5" ht="9.75" customHeight="1">
      <c r="A252" s="828"/>
      <c r="B252" s="825"/>
      <c r="C252" s="824"/>
      <c r="D252" s="824"/>
      <c r="E252" s="824"/>
    </row>
    <row r="253" spans="1:5" ht="9.75" customHeight="1">
      <c r="A253" s="829" t="s">
        <v>1054</v>
      </c>
      <c r="B253" s="823"/>
      <c r="C253" s="819">
        <v>0</v>
      </c>
      <c r="D253" s="819">
        <v>0</v>
      </c>
      <c r="E253" s="819">
        <v>0</v>
      </c>
    </row>
    <row r="254" spans="1:5" ht="9.75" customHeight="1">
      <c r="A254" s="828"/>
      <c r="B254" s="825"/>
      <c r="C254" s="824"/>
      <c r="D254" s="824"/>
      <c r="E254" s="824"/>
    </row>
    <row r="255" spans="1:5" ht="9.75" customHeight="1">
      <c r="A255" s="828"/>
      <c r="B255" s="826" t="s">
        <v>1055</v>
      </c>
      <c r="C255" s="827">
        <v>0</v>
      </c>
      <c r="D255" s="827">
        <v>0</v>
      </c>
      <c r="E255" s="827">
        <v>0</v>
      </c>
    </row>
    <row r="256" spans="1:5" ht="9.75" customHeight="1">
      <c r="A256" s="828"/>
      <c r="B256" s="826" t="s">
        <v>1056</v>
      </c>
      <c r="C256" s="827">
        <v>0</v>
      </c>
      <c r="D256" s="827">
        <v>0</v>
      </c>
      <c r="E256" s="827">
        <v>0</v>
      </c>
    </row>
    <row r="257" spans="1:5" ht="9.75" customHeight="1">
      <c r="A257" s="828"/>
      <c r="B257" s="825"/>
      <c r="C257" s="824"/>
      <c r="D257" s="824"/>
      <c r="E257" s="824"/>
    </row>
    <row r="258" spans="1:5" ht="9.75" customHeight="1">
      <c r="A258" s="828"/>
      <c r="B258" s="825"/>
      <c r="C258" s="824"/>
      <c r="D258" s="824"/>
      <c r="E258" s="824"/>
    </row>
    <row r="259" spans="1:5" ht="9.75" customHeight="1">
      <c r="A259" s="829" t="s">
        <v>1057</v>
      </c>
      <c r="B259" s="823"/>
      <c r="C259" s="819">
        <v>18</v>
      </c>
      <c r="D259" s="819">
        <v>18</v>
      </c>
      <c r="E259" s="819">
        <v>0</v>
      </c>
    </row>
    <row r="260" spans="1:5" ht="9.75" customHeight="1">
      <c r="A260" s="828"/>
      <c r="B260" s="825"/>
      <c r="C260" s="824"/>
      <c r="D260" s="824"/>
      <c r="E260" s="824"/>
    </row>
    <row r="261" spans="1:5" ht="9.75" customHeight="1">
      <c r="A261" s="828"/>
      <c r="B261" s="826" t="s">
        <v>1058</v>
      </c>
      <c r="C261" s="1429">
        <v>18</v>
      </c>
      <c r="D261" s="1429">
        <v>18</v>
      </c>
      <c r="E261" s="1433" t="s">
        <v>2581</v>
      </c>
    </row>
    <row r="262" spans="1:5" ht="9.75" customHeight="1">
      <c r="A262" s="828"/>
      <c r="B262" s="825"/>
      <c r="C262" s="824"/>
      <c r="D262" s="824"/>
      <c r="E262" s="824"/>
    </row>
    <row r="263" spans="1:5" ht="9.75" customHeight="1">
      <c r="A263" s="828"/>
      <c r="B263" s="825"/>
      <c r="C263" s="824"/>
      <c r="D263" s="824"/>
      <c r="E263" s="824"/>
    </row>
    <row r="264" spans="1:5" ht="9.75" customHeight="1">
      <c r="A264" s="828"/>
      <c r="B264" s="836" t="s">
        <v>1059</v>
      </c>
      <c r="C264" s="819">
        <v>118</v>
      </c>
      <c r="D264" s="819">
        <v>96</v>
      </c>
      <c r="E264" s="819">
        <v>22</v>
      </c>
    </row>
    <row r="265" spans="1:5" ht="9.75" customHeight="1">
      <c r="A265" s="828"/>
      <c r="B265" s="838"/>
      <c r="C265" s="807"/>
      <c r="D265" s="807"/>
      <c r="E265" s="807"/>
    </row>
    <row r="266" spans="1:5" ht="9.75" customHeight="1">
      <c r="A266" s="828"/>
      <c r="B266" s="838"/>
      <c r="C266" s="807"/>
      <c r="D266" s="807"/>
      <c r="E266" s="807"/>
    </row>
    <row r="267" spans="1:5" ht="9.75" customHeight="1">
      <c r="A267" s="828"/>
      <c r="B267" s="838"/>
      <c r="C267" s="807"/>
      <c r="D267" s="807"/>
      <c r="E267" s="807"/>
    </row>
    <row r="268" spans="1:5" ht="9.75" customHeight="1">
      <c r="A268" s="828"/>
      <c r="B268" s="838"/>
      <c r="C268" s="807"/>
      <c r="D268" s="807"/>
      <c r="E268" s="807"/>
    </row>
    <row r="269" spans="1:5" ht="9.75" customHeight="1">
      <c r="A269" s="828"/>
      <c r="B269" s="838"/>
      <c r="C269" s="807"/>
      <c r="D269" s="807"/>
      <c r="E269" s="807"/>
    </row>
    <row r="270" spans="1:5" ht="9.75" customHeight="1">
      <c r="A270" s="828"/>
      <c r="B270" s="838"/>
      <c r="C270" s="807"/>
      <c r="D270" s="807"/>
      <c r="E270" s="807"/>
    </row>
    <row r="271" spans="1:5" ht="9.75" customHeight="1">
      <c r="A271" s="828"/>
      <c r="B271" s="838"/>
      <c r="C271" s="807"/>
      <c r="D271" s="807"/>
      <c r="E271" s="807"/>
    </row>
    <row r="272" spans="1:5" ht="9.75" customHeight="1">
      <c r="A272" s="828"/>
      <c r="B272" s="838"/>
      <c r="C272" s="807"/>
      <c r="D272" s="807"/>
      <c r="E272" s="807"/>
    </row>
    <row r="273" spans="1:5" ht="9.75" customHeight="1">
      <c r="A273" s="828"/>
      <c r="B273" s="821"/>
      <c r="C273" s="824"/>
      <c r="D273" s="824"/>
      <c r="E273" s="824"/>
    </row>
    <row r="274" spans="1:5" s="833" customFormat="1" ht="9.75" customHeight="1">
      <c r="A274" s="828" t="s">
        <v>551</v>
      </c>
      <c r="B274" s="839"/>
    </row>
    <row r="275" spans="1:5" s="833" customFormat="1" ht="9.75" customHeight="1">
      <c r="A275" s="828" t="s">
        <v>2573</v>
      </c>
      <c r="B275" s="837"/>
    </row>
    <row r="276" spans="1:5" s="833" customFormat="1" ht="9.75" customHeight="1">
      <c r="A276" s="18" t="s">
        <v>2574</v>
      </c>
      <c r="B276" s="837"/>
    </row>
    <row r="277" spans="1:5" s="833" customFormat="1" ht="9.75" customHeight="1">
      <c r="A277" s="837"/>
      <c r="B277" s="839"/>
    </row>
    <row r="278" spans="1:5" ht="9.75" customHeight="1">
      <c r="A278" s="820" t="s">
        <v>586</v>
      </c>
      <c r="B278" s="832"/>
    </row>
    <row r="279" spans="1:5" ht="9.75" customHeight="1">
      <c r="A279" s="433"/>
      <c r="B279" s="838"/>
      <c r="C279" s="411" t="s">
        <v>107</v>
      </c>
      <c r="D279" s="411"/>
      <c r="E279" s="411"/>
    </row>
    <row r="280" spans="1:5" ht="9.75" customHeight="1">
      <c r="A280" s="828"/>
      <c r="B280" s="821"/>
      <c r="C280" s="824"/>
      <c r="D280" s="824"/>
      <c r="E280" s="824"/>
    </row>
    <row r="281" spans="1:5" ht="9.75" customHeight="1">
      <c r="A281" s="829" t="s">
        <v>1060</v>
      </c>
      <c r="B281" s="823"/>
      <c r="C281" s="819">
        <v>68</v>
      </c>
      <c r="D281" s="819">
        <v>34</v>
      </c>
      <c r="E281" s="819">
        <v>34</v>
      </c>
    </row>
    <row r="282" spans="1:5" ht="9.75" customHeight="1">
      <c r="A282" s="828"/>
      <c r="B282" s="825"/>
      <c r="C282" s="824"/>
      <c r="D282" s="824"/>
      <c r="E282" s="824"/>
    </row>
    <row r="283" spans="1:5" ht="9.75" customHeight="1">
      <c r="A283" s="828"/>
      <c r="B283" s="826" t="s">
        <v>1061</v>
      </c>
      <c r="C283" s="1426">
        <v>8</v>
      </c>
      <c r="D283" s="1426">
        <v>5</v>
      </c>
      <c r="E283" s="1426">
        <v>3</v>
      </c>
    </row>
    <row r="284" spans="1:5" ht="9.75" customHeight="1">
      <c r="A284" s="828"/>
      <c r="B284" s="826" t="s">
        <v>2582</v>
      </c>
      <c r="C284" s="819">
        <v>7</v>
      </c>
      <c r="D284" s="819">
        <v>4</v>
      </c>
      <c r="E284" s="819">
        <v>3</v>
      </c>
    </row>
    <row r="285" spans="1:5" ht="9.75" customHeight="1">
      <c r="A285" s="828"/>
      <c r="B285" s="826" t="s">
        <v>1064</v>
      </c>
      <c r="C285" s="1426">
        <v>9</v>
      </c>
      <c r="D285" s="1426">
        <v>4</v>
      </c>
      <c r="E285" s="1426">
        <v>5</v>
      </c>
    </row>
    <row r="286" spans="1:5" ht="9.75" customHeight="1">
      <c r="A286" s="828"/>
      <c r="B286" s="826" t="s">
        <v>1065</v>
      </c>
      <c r="C286" s="834">
        <v>9</v>
      </c>
      <c r="D286" s="834">
        <v>4</v>
      </c>
      <c r="E286" s="834">
        <v>5</v>
      </c>
    </row>
    <row r="287" spans="1:5" ht="9.75" customHeight="1">
      <c r="A287" s="828"/>
      <c r="B287" s="826" t="s">
        <v>2583</v>
      </c>
      <c r="C287" s="819">
        <v>7</v>
      </c>
      <c r="D287" s="819">
        <v>4</v>
      </c>
      <c r="E287" s="819">
        <v>3</v>
      </c>
    </row>
    <row r="288" spans="1:5" ht="9.75" customHeight="1">
      <c r="A288" s="828"/>
      <c r="B288" s="826" t="s">
        <v>2584</v>
      </c>
      <c r="C288" s="819">
        <v>7</v>
      </c>
      <c r="D288" s="819">
        <v>2</v>
      </c>
      <c r="E288" s="819">
        <v>5</v>
      </c>
    </row>
    <row r="289" spans="1:5" ht="9.75" customHeight="1">
      <c r="A289" s="828"/>
      <c r="B289" s="826" t="s">
        <v>2585</v>
      </c>
      <c r="C289" s="819">
        <v>14</v>
      </c>
      <c r="D289" s="819">
        <v>7</v>
      </c>
      <c r="E289" s="819">
        <v>7</v>
      </c>
    </row>
    <row r="290" spans="1:5" ht="9.75" customHeight="1">
      <c r="A290" s="828"/>
      <c r="B290" s="826" t="s">
        <v>1071</v>
      </c>
      <c r="C290" s="1426">
        <v>7</v>
      </c>
      <c r="D290" s="1426">
        <v>4</v>
      </c>
      <c r="E290" s="1426">
        <v>3</v>
      </c>
    </row>
    <row r="291" spans="1:5" ht="9.75" customHeight="1">
      <c r="A291" s="828"/>
      <c r="B291" s="825"/>
      <c r="C291" s="824"/>
      <c r="D291" s="824"/>
      <c r="E291" s="824"/>
    </row>
    <row r="292" spans="1:5" ht="9.75" customHeight="1">
      <c r="A292" s="828"/>
      <c r="B292" s="825"/>
      <c r="C292" s="824"/>
      <c r="D292" s="824"/>
      <c r="E292" s="824"/>
    </row>
    <row r="293" spans="1:5" ht="9.75" customHeight="1">
      <c r="A293" s="829" t="s">
        <v>1036</v>
      </c>
      <c r="B293" s="823"/>
      <c r="C293" s="819">
        <v>128</v>
      </c>
      <c r="D293" s="819">
        <v>73</v>
      </c>
      <c r="E293" s="819">
        <v>55</v>
      </c>
    </row>
    <row r="294" spans="1:5" ht="9.75" customHeight="1">
      <c r="A294" s="828"/>
      <c r="B294" s="825"/>
      <c r="C294" s="824"/>
      <c r="D294" s="824"/>
      <c r="E294" s="824"/>
    </row>
    <row r="295" spans="1:5" ht="9.75" customHeight="1">
      <c r="A295" s="828"/>
      <c r="B295" s="835" t="s">
        <v>2586</v>
      </c>
      <c r="C295" s="824">
        <v>17</v>
      </c>
      <c r="D295" s="824">
        <v>6</v>
      </c>
      <c r="E295" s="824">
        <v>11</v>
      </c>
    </row>
    <row r="296" spans="1:5" ht="9.75" customHeight="1">
      <c r="A296" s="828"/>
      <c r="B296" s="826" t="s">
        <v>1074</v>
      </c>
      <c r="C296" s="827">
        <v>18</v>
      </c>
      <c r="D296" s="827">
        <v>10</v>
      </c>
      <c r="E296" s="827">
        <v>8</v>
      </c>
    </row>
    <row r="297" spans="1:5" ht="9.75" customHeight="1">
      <c r="A297" s="828"/>
      <c r="B297" s="826" t="s">
        <v>1075</v>
      </c>
      <c r="C297" s="827">
        <v>26</v>
      </c>
      <c r="D297" s="827">
        <v>15</v>
      </c>
      <c r="E297" s="827">
        <v>11</v>
      </c>
    </row>
    <row r="298" spans="1:5" ht="9.75" customHeight="1">
      <c r="A298" s="828"/>
      <c r="B298" s="826" t="s">
        <v>2587</v>
      </c>
      <c r="C298" s="824">
        <v>18</v>
      </c>
      <c r="D298" s="824">
        <v>11</v>
      </c>
      <c r="E298" s="824">
        <v>7</v>
      </c>
    </row>
    <row r="299" spans="1:5" ht="9.75" customHeight="1">
      <c r="A299" s="828"/>
      <c r="B299" s="826" t="s">
        <v>1077</v>
      </c>
      <c r="C299" s="827">
        <v>18</v>
      </c>
      <c r="D299" s="827">
        <v>8</v>
      </c>
      <c r="E299" s="827">
        <v>10</v>
      </c>
    </row>
    <row r="300" spans="1:5" ht="9.75" customHeight="1">
      <c r="A300" s="828"/>
      <c r="B300" s="826" t="s">
        <v>1078</v>
      </c>
      <c r="C300" s="827">
        <v>24</v>
      </c>
      <c r="D300" s="827">
        <v>16</v>
      </c>
      <c r="E300" s="827">
        <v>8</v>
      </c>
    </row>
    <row r="301" spans="1:5" ht="9.75" customHeight="1">
      <c r="A301" s="828"/>
      <c r="B301" s="826" t="s">
        <v>1079</v>
      </c>
      <c r="C301" s="827">
        <v>0</v>
      </c>
      <c r="D301" s="827">
        <v>0</v>
      </c>
      <c r="E301" s="827">
        <v>0</v>
      </c>
    </row>
    <row r="302" spans="1:5" ht="9.75" customHeight="1">
      <c r="A302" s="828"/>
      <c r="B302" s="826" t="s">
        <v>2588</v>
      </c>
      <c r="C302" s="827">
        <v>7</v>
      </c>
      <c r="D302" s="827">
        <v>7</v>
      </c>
      <c r="E302" s="827">
        <v>0</v>
      </c>
    </row>
    <row r="303" spans="1:5" ht="9.75" customHeight="1">
      <c r="A303" s="828"/>
      <c r="B303" s="825"/>
      <c r="C303" s="1434"/>
      <c r="D303" s="1434"/>
      <c r="E303" s="1434"/>
    </row>
    <row r="304" spans="1:5" ht="9.75" customHeight="1">
      <c r="A304" s="828"/>
      <c r="B304" s="825"/>
      <c r="C304" s="824"/>
      <c r="D304" s="824"/>
      <c r="E304" s="824"/>
    </row>
    <row r="305" spans="1:5" ht="9.75" customHeight="1">
      <c r="A305" s="829" t="s">
        <v>1082</v>
      </c>
      <c r="B305" s="823"/>
      <c r="C305" s="819">
        <v>34</v>
      </c>
      <c r="D305" s="819">
        <v>20</v>
      </c>
      <c r="E305" s="819">
        <v>14</v>
      </c>
    </row>
    <row r="306" spans="1:5" ht="9.75" customHeight="1">
      <c r="A306" s="828"/>
      <c r="B306" s="825"/>
      <c r="C306" s="824"/>
      <c r="D306" s="824"/>
      <c r="E306" s="824"/>
    </row>
    <row r="307" spans="1:5" ht="9.75" customHeight="1">
      <c r="A307" s="828"/>
      <c r="B307" s="826" t="s">
        <v>1083</v>
      </c>
      <c r="C307" s="1427">
        <v>6</v>
      </c>
      <c r="D307" s="1427">
        <v>4</v>
      </c>
      <c r="E307" s="1428">
        <v>2</v>
      </c>
    </row>
    <row r="308" spans="1:5" ht="9.75" customHeight="1">
      <c r="A308" s="828"/>
      <c r="B308" s="826" t="s">
        <v>1084</v>
      </c>
      <c r="C308" s="1427">
        <v>6</v>
      </c>
      <c r="D308" s="1427">
        <v>3</v>
      </c>
      <c r="E308" s="1428">
        <v>3</v>
      </c>
    </row>
    <row r="309" spans="1:5" ht="9.75" customHeight="1">
      <c r="A309" s="828"/>
      <c r="B309" s="826" t="s">
        <v>1085</v>
      </c>
      <c r="C309" s="1427">
        <v>7</v>
      </c>
      <c r="D309" s="1427">
        <v>3</v>
      </c>
      <c r="E309" s="1428">
        <v>4</v>
      </c>
    </row>
    <row r="310" spans="1:5" ht="9.75" customHeight="1">
      <c r="A310" s="828"/>
      <c r="B310" s="826" t="s">
        <v>1086</v>
      </c>
      <c r="C310" s="1427">
        <v>6</v>
      </c>
      <c r="D310" s="1427">
        <v>4</v>
      </c>
      <c r="E310" s="1428">
        <v>2</v>
      </c>
    </row>
    <row r="311" spans="1:5" ht="9.75" customHeight="1">
      <c r="A311" s="828"/>
      <c r="B311" s="826" t="s">
        <v>2589</v>
      </c>
      <c r="C311" s="1427">
        <v>9</v>
      </c>
      <c r="D311" s="1427">
        <v>6</v>
      </c>
      <c r="E311" s="1428">
        <v>3</v>
      </c>
    </row>
    <row r="312" spans="1:5" ht="9.75" customHeight="1">
      <c r="A312" s="828"/>
      <c r="B312" s="825"/>
      <c r="C312" s="824"/>
      <c r="D312" s="824"/>
      <c r="E312" s="824"/>
    </row>
    <row r="313" spans="1:5" ht="9.75" customHeight="1">
      <c r="A313" s="828"/>
      <c r="B313" s="825"/>
      <c r="C313" s="824"/>
      <c r="D313" s="824"/>
      <c r="E313" s="824"/>
    </row>
    <row r="314" spans="1:5" ht="9.75" customHeight="1">
      <c r="A314" s="829" t="s">
        <v>1088</v>
      </c>
      <c r="B314" s="823"/>
      <c r="C314" s="819">
        <v>0</v>
      </c>
      <c r="D314" s="819">
        <v>0</v>
      </c>
      <c r="E314" s="819">
        <v>0</v>
      </c>
    </row>
    <row r="315" spans="1:5" ht="9.75" customHeight="1">
      <c r="A315" s="828"/>
      <c r="B315" s="825"/>
      <c r="C315" s="824"/>
      <c r="D315" s="824"/>
      <c r="E315" s="824"/>
    </row>
    <row r="316" spans="1:5" ht="9.75" customHeight="1">
      <c r="A316" s="828"/>
      <c r="B316" s="826" t="s">
        <v>1089</v>
      </c>
      <c r="C316" s="827">
        <v>0</v>
      </c>
      <c r="D316" s="827">
        <v>0</v>
      </c>
      <c r="E316" s="827">
        <v>0</v>
      </c>
    </row>
    <row r="317" spans="1:5" ht="9.75" customHeight="1">
      <c r="A317" s="828"/>
      <c r="B317" s="825"/>
      <c r="C317" s="824"/>
      <c r="D317" s="824"/>
      <c r="E317" s="824"/>
    </row>
    <row r="318" spans="1:5" ht="9.75" customHeight="1">
      <c r="A318" s="828"/>
      <c r="B318" s="825"/>
      <c r="C318" s="824"/>
      <c r="D318" s="824"/>
      <c r="E318" s="824"/>
    </row>
    <row r="319" spans="1:5" ht="9.75" customHeight="1">
      <c r="A319" s="829" t="s">
        <v>1090</v>
      </c>
      <c r="B319" s="823"/>
      <c r="C319" s="819">
        <v>10</v>
      </c>
      <c r="D319" s="819">
        <v>4</v>
      </c>
      <c r="E319" s="819">
        <v>6</v>
      </c>
    </row>
    <row r="320" spans="1:5" ht="9.75" customHeight="1">
      <c r="A320" s="828"/>
      <c r="B320" s="825"/>
      <c r="C320" s="824"/>
      <c r="D320" s="824"/>
      <c r="E320" s="824"/>
    </row>
    <row r="321" spans="1:5" ht="9.75" customHeight="1">
      <c r="A321" s="828"/>
      <c r="B321" s="826" t="s">
        <v>1091</v>
      </c>
      <c r="C321" s="827">
        <v>5</v>
      </c>
      <c r="D321" s="827">
        <v>2</v>
      </c>
      <c r="E321" s="827">
        <v>3</v>
      </c>
    </row>
    <row r="322" spans="1:5" ht="9.75" customHeight="1">
      <c r="A322" s="828"/>
      <c r="B322" s="826" t="s">
        <v>1092</v>
      </c>
      <c r="C322" s="827">
        <v>5</v>
      </c>
      <c r="D322" s="827">
        <v>2</v>
      </c>
      <c r="E322" s="827">
        <v>3</v>
      </c>
    </row>
    <row r="323" spans="1:5" ht="9.75" customHeight="1">
      <c r="A323" s="828"/>
      <c r="B323" s="825"/>
      <c r="C323" s="824"/>
      <c r="D323" s="824"/>
      <c r="E323" s="824"/>
    </row>
    <row r="324" spans="1:5" ht="9.75" customHeight="1">
      <c r="A324" s="828"/>
      <c r="B324" s="825"/>
      <c r="C324" s="824"/>
      <c r="D324" s="824"/>
      <c r="E324" s="824"/>
    </row>
    <row r="325" spans="1:5" ht="9.75" customHeight="1">
      <c r="A325" s="829" t="s">
        <v>1039</v>
      </c>
      <c r="B325" s="823"/>
      <c r="C325" s="819">
        <v>26</v>
      </c>
      <c r="D325" s="819">
        <v>16</v>
      </c>
      <c r="E325" s="819">
        <v>10</v>
      </c>
    </row>
    <row r="326" spans="1:5" ht="9.75" customHeight="1">
      <c r="A326" s="828"/>
      <c r="B326" s="825"/>
      <c r="C326" s="824"/>
      <c r="D326" s="824"/>
      <c r="E326" s="824"/>
    </row>
    <row r="327" spans="1:5" ht="9.75" customHeight="1">
      <c r="A327" s="828"/>
      <c r="B327" s="826" t="s">
        <v>1093</v>
      </c>
      <c r="C327" s="1427">
        <v>10</v>
      </c>
      <c r="D327" s="1427">
        <v>7</v>
      </c>
      <c r="E327" s="1428">
        <v>3</v>
      </c>
    </row>
    <row r="328" spans="1:5" ht="9.75" customHeight="1">
      <c r="A328" s="828"/>
      <c r="B328" s="826" t="s">
        <v>2590</v>
      </c>
      <c r="C328" s="1427">
        <v>9</v>
      </c>
      <c r="D328" s="1427">
        <v>5</v>
      </c>
      <c r="E328" s="1428">
        <v>4</v>
      </c>
    </row>
    <row r="329" spans="1:5" ht="9.75" customHeight="1">
      <c r="A329" s="828"/>
      <c r="B329" s="826" t="s">
        <v>1095</v>
      </c>
      <c r="C329" s="1427">
        <v>7</v>
      </c>
      <c r="D329" s="1427">
        <v>4</v>
      </c>
      <c r="E329" s="1428">
        <v>3</v>
      </c>
    </row>
    <row r="330" spans="1:5" ht="9.75" customHeight="1">
      <c r="A330" s="828"/>
      <c r="B330" s="825"/>
    </row>
    <row r="331" spans="1:5" ht="9.75" customHeight="1">
      <c r="A331" s="828"/>
      <c r="B331" s="825"/>
      <c r="C331" s="824"/>
      <c r="D331" s="824"/>
      <c r="E331" s="824"/>
    </row>
    <row r="332" spans="1:5" ht="9.75" customHeight="1">
      <c r="A332" s="829" t="s">
        <v>1367</v>
      </c>
      <c r="B332" s="823"/>
      <c r="C332" s="819">
        <v>10</v>
      </c>
      <c r="D332" s="819">
        <v>8</v>
      </c>
      <c r="E332" s="819">
        <v>2</v>
      </c>
    </row>
    <row r="333" spans="1:5" ht="9.75" customHeight="1">
      <c r="A333" s="828"/>
      <c r="B333" s="825"/>
      <c r="C333" s="824"/>
      <c r="D333" s="824"/>
      <c r="E333" s="824"/>
    </row>
    <row r="334" spans="1:5" ht="9.75" customHeight="1">
      <c r="A334" s="828"/>
      <c r="B334" s="826" t="s">
        <v>1096</v>
      </c>
      <c r="C334" s="827">
        <v>10</v>
      </c>
      <c r="D334" s="827">
        <v>8</v>
      </c>
      <c r="E334" s="827">
        <v>2</v>
      </c>
    </row>
    <row r="335" spans="1:5" ht="9.75" customHeight="1">
      <c r="A335" s="828"/>
      <c r="B335" s="821"/>
      <c r="C335" s="824"/>
      <c r="D335" s="824"/>
      <c r="E335" s="824"/>
    </row>
    <row r="336" spans="1:5" ht="9.75" customHeight="1">
      <c r="A336" s="828"/>
      <c r="B336" s="821"/>
      <c r="C336" s="824"/>
      <c r="D336" s="824"/>
      <c r="E336" s="824"/>
    </row>
    <row r="337" spans="1:5" ht="9.75" customHeight="1">
      <c r="A337" s="828"/>
      <c r="B337" s="821"/>
      <c r="C337" s="824"/>
      <c r="D337" s="824"/>
      <c r="E337" s="824"/>
    </row>
    <row r="338" spans="1:5" ht="9.75" customHeight="1">
      <c r="A338" s="828"/>
      <c r="B338" s="821"/>
      <c r="C338" s="824"/>
      <c r="D338" s="824"/>
      <c r="E338" s="824"/>
    </row>
    <row r="339" spans="1:5" ht="9.75" customHeight="1">
      <c r="A339" s="828"/>
      <c r="B339" s="821"/>
      <c r="C339" s="824"/>
      <c r="D339" s="824"/>
      <c r="E339" s="824"/>
    </row>
    <row r="340" spans="1:5" ht="9.75" customHeight="1">
      <c r="A340" s="828"/>
      <c r="B340" s="821"/>
      <c r="C340" s="824"/>
      <c r="D340" s="824"/>
      <c r="E340" s="824"/>
    </row>
    <row r="341" spans="1:5" s="833" customFormat="1" ht="9.75" customHeight="1">
      <c r="A341" s="828" t="s">
        <v>551</v>
      </c>
      <c r="B341" s="839"/>
    </row>
    <row r="342" spans="1:5" s="833" customFormat="1" ht="9.75" customHeight="1">
      <c r="A342" s="828" t="s">
        <v>2573</v>
      </c>
      <c r="B342" s="837"/>
    </row>
    <row r="343" spans="1:5" s="833" customFormat="1" ht="9.75" customHeight="1">
      <c r="A343" s="18" t="s">
        <v>2574</v>
      </c>
      <c r="B343" s="837"/>
    </row>
    <row r="344" spans="1:5" s="833" customFormat="1" ht="9.75" customHeight="1">
      <c r="A344" s="837"/>
      <c r="B344" s="839"/>
    </row>
    <row r="345" spans="1:5" ht="9.75" customHeight="1">
      <c r="A345" s="820" t="s">
        <v>586</v>
      </c>
      <c r="B345" s="832"/>
    </row>
    <row r="346" spans="1:5" ht="9.75" customHeight="1">
      <c r="A346" s="433"/>
      <c r="B346" s="838"/>
      <c r="C346" s="411" t="s">
        <v>107</v>
      </c>
      <c r="D346" s="411"/>
      <c r="E346" s="411"/>
    </row>
    <row r="347" spans="1:5" ht="9.75" customHeight="1">
      <c r="A347" s="828"/>
      <c r="B347" s="821"/>
      <c r="C347" s="824"/>
      <c r="D347" s="824"/>
      <c r="E347" s="824"/>
    </row>
    <row r="348" spans="1:5" ht="9.75" customHeight="1">
      <c r="A348" s="829" t="s">
        <v>1097</v>
      </c>
      <c r="B348" s="823"/>
      <c r="C348" s="819">
        <v>11</v>
      </c>
      <c r="D348" s="819">
        <v>7</v>
      </c>
      <c r="E348" s="819">
        <v>4</v>
      </c>
    </row>
    <row r="349" spans="1:5" ht="9.75" customHeight="1">
      <c r="A349" s="828"/>
      <c r="B349" s="825"/>
      <c r="C349" s="824"/>
      <c r="D349" s="824"/>
      <c r="E349" s="824"/>
    </row>
    <row r="350" spans="1:5" ht="9.75" customHeight="1">
      <c r="A350" s="828"/>
      <c r="B350" s="826" t="s">
        <v>1098</v>
      </c>
      <c r="C350" s="827">
        <v>6</v>
      </c>
      <c r="D350" s="827">
        <v>4</v>
      </c>
      <c r="E350" s="827">
        <v>2</v>
      </c>
    </row>
    <row r="351" spans="1:5" ht="9.75" customHeight="1">
      <c r="A351" s="828"/>
      <c r="B351" s="826" t="s">
        <v>1099</v>
      </c>
      <c r="C351" s="827">
        <v>5</v>
      </c>
      <c r="D351" s="827">
        <v>3</v>
      </c>
      <c r="E351" s="827">
        <v>2</v>
      </c>
    </row>
    <row r="352" spans="1:5" ht="9.75" customHeight="1">
      <c r="A352" s="828"/>
      <c r="B352" s="825"/>
      <c r="C352" s="824"/>
      <c r="D352" s="824"/>
      <c r="E352" s="824"/>
    </row>
    <row r="353" spans="1:5" ht="9.75" customHeight="1">
      <c r="A353" s="828"/>
      <c r="B353" s="825"/>
      <c r="C353" s="824"/>
      <c r="D353" s="824"/>
      <c r="E353" s="824"/>
    </row>
    <row r="354" spans="1:5" ht="9.75" customHeight="1">
      <c r="A354" s="829" t="s">
        <v>1046</v>
      </c>
      <c r="B354" s="823"/>
      <c r="C354" s="819">
        <v>27</v>
      </c>
      <c r="D354" s="819">
        <v>21</v>
      </c>
      <c r="E354" s="819">
        <v>6</v>
      </c>
    </row>
    <row r="355" spans="1:5" ht="9.75" customHeight="1">
      <c r="A355" s="828"/>
      <c r="B355" s="825"/>
      <c r="C355" s="824"/>
      <c r="D355" s="824"/>
      <c r="E355" s="824"/>
    </row>
    <row r="356" spans="1:5" ht="9.75" customHeight="1">
      <c r="A356" s="828"/>
      <c r="B356" s="826" t="s">
        <v>1100</v>
      </c>
      <c r="C356" s="1427">
        <v>12</v>
      </c>
      <c r="D356" s="1427">
        <v>9</v>
      </c>
      <c r="E356" s="1427">
        <v>3</v>
      </c>
    </row>
    <row r="357" spans="1:5" ht="9.75" customHeight="1">
      <c r="A357" s="828"/>
      <c r="B357" s="826" t="s">
        <v>1101</v>
      </c>
      <c r="C357" s="1427">
        <v>0</v>
      </c>
      <c r="D357" s="1427">
        <v>0</v>
      </c>
      <c r="E357" s="1427">
        <v>0</v>
      </c>
    </row>
    <row r="358" spans="1:5" ht="9.75" customHeight="1">
      <c r="A358" s="828"/>
      <c r="B358" s="826" t="s">
        <v>2591</v>
      </c>
      <c r="C358" s="1427">
        <v>0</v>
      </c>
      <c r="D358" s="1427">
        <v>0</v>
      </c>
      <c r="E358" s="1427">
        <v>0</v>
      </c>
    </row>
    <row r="359" spans="1:5" ht="9.75" customHeight="1">
      <c r="A359" s="828"/>
      <c r="B359" s="826" t="s">
        <v>1104</v>
      </c>
      <c r="C359" s="1427">
        <v>0</v>
      </c>
      <c r="D359" s="1427">
        <v>0</v>
      </c>
      <c r="E359" s="1427">
        <v>0</v>
      </c>
    </row>
    <row r="360" spans="1:5" ht="9.75" customHeight="1">
      <c r="A360" s="828"/>
      <c r="B360" s="826" t="s">
        <v>1107</v>
      </c>
      <c r="C360" s="1427">
        <v>0</v>
      </c>
      <c r="D360" s="1427">
        <v>0</v>
      </c>
      <c r="E360" s="1427">
        <v>0</v>
      </c>
    </row>
    <row r="361" spans="1:5" ht="9.75" customHeight="1">
      <c r="A361" s="828"/>
      <c r="B361" s="826" t="s">
        <v>1108</v>
      </c>
      <c r="C361" s="1427">
        <v>0</v>
      </c>
      <c r="D361" s="1427">
        <v>0</v>
      </c>
      <c r="E361" s="1427">
        <v>0</v>
      </c>
    </row>
    <row r="362" spans="1:5" ht="9.75" customHeight="1">
      <c r="A362" s="828"/>
      <c r="B362" s="826" t="s">
        <v>1112</v>
      </c>
      <c r="C362" s="1427">
        <v>0</v>
      </c>
      <c r="D362" s="1427">
        <v>0</v>
      </c>
      <c r="E362" s="1427">
        <v>0</v>
      </c>
    </row>
    <row r="363" spans="1:5" ht="9.75" customHeight="1">
      <c r="A363" s="828"/>
      <c r="B363" s="826" t="s">
        <v>1113</v>
      </c>
      <c r="C363" s="1427">
        <v>9</v>
      </c>
      <c r="D363" s="1427">
        <v>7</v>
      </c>
      <c r="E363" s="1428">
        <v>2</v>
      </c>
    </row>
    <row r="364" spans="1:5" ht="9.75" customHeight="1">
      <c r="A364" s="828"/>
      <c r="B364" s="826" t="s">
        <v>2592</v>
      </c>
      <c r="C364" s="1427">
        <v>6</v>
      </c>
      <c r="D364" s="1427">
        <v>5</v>
      </c>
      <c r="E364" s="1428">
        <v>1</v>
      </c>
    </row>
    <row r="365" spans="1:5" ht="9.75" customHeight="1">
      <c r="A365" s="828"/>
      <c r="B365" s="825"/>
      <c r="C365" s="824"/>
      <c r="D365" s="824"/>
      <c r="E365" s="824"/>
    </row>
    <row r="366" spans="1:5" ht="9.75" customHeight="1">
      <c r="A366" s="828"/>
      <c r="B366" s="825"/>
      <c r="C366" s="824"/>
      <c r="D366" s="824"/>
      <c r="E366" s="824"/>
    </row>
    <row r="367" spans="1:5" ht="9.75" customHeight="1">
      <c r="A367" s="829" t="s">
        <v>1115</v>
      </c>
      <c r="B367" s="823"/>
      <c r="C367" s="819">
        <v>0</v>
      </c>
      <c r="D367" s="819">
        <v>0</v>
      </c>
      <c r="E367" s="819">
        <v>0</v>
      </c>
    </row>
    <row r="368" spans="1:5" ht="9.75" customHeight="1">
      <c r="A368" s="828"/>
      <c r="B368" s="825"/>
      <c r="C368" s="824"/>
      <c r="D368" s="824"/>
      <c r="E368" s="824"/>
    </row>
    <row r="369" spans="1:5" ht="9.75" customHeight="1">
      <c r="A369" s="828"/>
      <c r="B369" s="826" t="s">
        <v>1116</v>
      </c>
      <c r="C369" s="827">
        <v>0</v>
      </c>
      <c r="D369" s="827">
        <v>0</v>
      </c>
      <c r="E369" s="827">
        <v>0</v>
      </c>
    </row>
    <row r="370" spans="1:5" ht="9.75" customHeight="1">
      <c r="A370" s="828"/>
      <c r="B370" s="826" t="s">
        <v>1117</v>
      </c>
      <c r="C370" s="827">
        <v>0</v>
      </c>
      <c r="D370" s="827">
        <v>0</v>
      </c>
      <c r="E370" s="827">
        <v>0</v>
      </c>
    </row>
    <row r="371" spans="1:5" ht="9.75" customHeight="1">
      <c r="A371" s="828"/>
      <c r="B371" s="825"/>
      <c r="C371" s="824"/>
      <c r="D371" s="824"/>
      <c r="E371" s="824"/>
    </row>
    <row r="372" spans="1:5" ht="9.75" customHeight="1">
      <c r="A372" s="828"/>
      <c r="B372" s="825"/>
      <c r="C372" s="824"/>
      <c r="D372" s="824"/>
      <c r="E372" s="824"/>
    </row>
    <row r="373" spans="1:5" ht="9.75" customHeight="1">
      <c r="A373" s="829" t="s">
        <v>1118</v>
      </c>
      <c r="B373" s="823"/>
      <c r="C373" s="819">
        <v>19</v>
      </c>
      <c r="D373" s="819">
        <v>12</v>
      </c>
      <c r="E373" s="819">
        <v>7</v>
      </c>
    </row>
    <row r="374" spans="1:5" ht="9.75" customHeight="1">
      <c r="A374" s="828"/>
      <c r="B374" s="825"/>
      <c r="C374" s="824"/>
      <c r="D374" s="824"/>
      <c r="E374" s="824"/>
    </row>
    <row r="375" spans="1:5" ht="9.75" customHeight="1">
      <c r="A375" s="828"/>
      <c r="B375" s="826" t="s">
        <v>1119</v>
      </c>
      <c r="C375" s="1429">
        <v>5</v>
      </c>
      <c r="D375" s="1429">
        <v>3</v>
      </c>
      <c r="E375" s="1432">
        <v>2</v>
      </c>
    </row>
    <row r="376" spans="1:5" ht="9.75" customHeight="1">
      <c r="A376" s="828"/>
      <c r="B376" s="826" t="s">
        <v>1120</v>
      </c>
      <c r="C376" s="1429">
        <v>4</v>
      </c>
      <c r="D376" s="1429">
        <v>3</v>
      </c>
      <c r="E376" s="1432">
        <v>1</v>
      </c>
    </row>
    <row r="377" spans="1:5" s="1438" customFormat="1" ht="9.75" customHeight="1">
      <c r="A377" s="1435"/>
      <c r="B377" s="1436" t="s">
        <v>1121</v>
      </c>
      <c r="C377" s="1437" t="s">
        <v>2581</v>
      </c>
      <c r="D377" s="1437" t="s">
        <v>2581</v>
      </c>
      <c r="E377" s="1437" t="s">
        <v>2581</v>
      </c>
    </row>
    <row r="378" spans="1:5" ht="9.75" customHeight="1">
      <c r="A378" s="828"/>
      <c r="B378" s="826" t="s">
        <v>1122</v>
      </c>
      <c r="C378" s="1429">
        <v>5</v>
      </c>
      <c r="D378" s="1429">
        <v>3</v>
      </c>
      <c r="E378" s="1430">
        <v>2</v>
      </c>
    </row>
    <row r="379" spans="1:5" ht="9.75" customHeight="1">
      <c r="A379" s="828"/>
      <c r="B379" s="826" t="s">
        <v>1123</v>
      </c>
      <c r="C379" s="1429">
        <v>5</v>
      </c>
      <c r="D379" s="1429">
        <v>3</v>
      </c>
      <c r="E379" s="1430">
        <v>2</v>
      </c>
    </row>
    <row r="380" spans="1:5" ht="9.75" customHeight="1">
      <c r="A380" s="828"/>
      <c r="B380" s="826" t="s">
        <v>1124</v>
      </c>
      <c r="C380" s="1439"/>
      <c r="D380" s="1439"/>
      <c r="E380" s="1439"/>
    </row>
    <row r="381" spans="1:5" ht="9.75" customHeight="1">
      <c r="A381" s="828"/>
      <c r="B381" s="826" t="s">
        <v>1125</v>
      </c>
      <c r="C381" s="827">
        <v>0</v>
      </c>
      <c r="D381" s="827">
        <v>0</v>
      </c>
      <c r="E381" s="827">
        <v>0</v>
      </c>
    </row>
    <row r="382" spans="1:5" ht="9.75" customHeight="1">
      <c r="A382" s="828"/>
      <c r="B382" s="825"/>
      <c r="C382" s="824"/>
      <c r="D382" s="824"/>
      <c r="E382" s="824"/>
    </row>
    <row r="383" spans="1:5" ht="9.75" customHeight="1">
      <c r="A383" s="828"/>
      <c r="B383" s="825"/>
      <c r="C383" s="824"/>
      <c r="D383" s="824"/>
      <c r="E383" s="824"/>
    </row>
    <row r="384" spans="1:5" ht="9.75" customHeight="1">
      <c r="A384" s="829" t="s">
        <v>1057</v>
      </c>
      <c r="B384" s="823"/>
      <c r="C384" s="819">
        <v>16</v>
      </c>
      <c r="D384" s="819">
        <v>12</v>
      </c>
      <c r="E384" s="819">
        <v>4</v>
      </c>
    </row>
    <row r="385" spans="1:5" ht="9.75" customHeight="1">
      <c r="A385" s="828"/>
      <c r="B385" s="825"/>
      <c r="C385" s="824"/>
      <c r="D385" s="824"/>
      <c r="E385" s="824"/>
    </row>
    <row r="386" spans="1:5" ht="9.75" customHeight="1">
      <c r="A386" s="828"/>
      <c r="B386" s="826" t="s">
        <v>1126</v>
      </c>
      <c r="C386" s="1429">
        <v>4</v>
      </c>
      <c r="D386" s="1429">
        <v>2</v>
      </c>
      <c r="E386" s="1440">
        <v>2</v>
      </c>
    </row>
    <row r="387" spans="1:5" ht="9.75" customHeight="1">
      <c r="A387" s="828"/>
      <c r="B387" s="826" t="s">
        <v>1127</v>
      </c>
      <c r="C387" s="1429">
        <v>12</v>
      </c>
      <c r="D387" s="1429">
        <v>10</v>
      </c>
      <c r="E387" s="1431">
        <v>2</v>
      </c>
    </row>
    <row r="388" spans="1:5" ht="9.75" customHeight="1">
      <c r="A388" s="828"/>
      <c r="B388" s="825"/>
      <c r="C388" s="824"/>
      <c r="D388" s="824"/>
      <c r="E388" s="824"/>
    </row>
    <row r="389" spans="1:5" ht="9.75" customHeight="1">
      <c r="A389" s="828"/>
      <c r="B389" s="825"/>
      <c r="C389" s="824"/>
      <c r="D389" s="824"/>
      <c r="E389" s="824"/>
    </row>
    <row r="390" spans="1:5" ht="9.75" customHeight="1">
      <c r="A390" s="829" t="s">
        <v>1128</v>
      </c>
      <c r="B390" s="823"/>
      <c r="C390" s="819">
        <v>9</v>
      </c>
      <c r="D390" s="819">
        <v>5</v>
      </c>
      <c r="E390" s="819">
        <v>4</v>
      </c>
    </row>
    <row r="391" spans="1:5" ht="9.75" customHeight="1">
      <c r="A391" s="828"/>
      <c r="B391" s="825"/>
      <c r="C391" s="824"/>
      <c r="D391" s="824"/>
      <c r="E391" s="824"/>
    </row>
    <row r="392" spans="1:5" ht="9.75" customHeight="1">
      <c r="A392" s="828"/>
      <c r="B392" s="826" t="s">
        <v>1129</v>
      </c>
      <c r="C392" s="827">
        <v>4</v>
      </c>
      <c r="D392" s="827">
        <v>2</v>
      </c>
      <c r="E392" s="827">
        <v>2</v>
      </c>
    </row>
    <row r="393" spans="1:5" ht="9.75" customHeight="1">
      <c r="A393" s="828"/>
      <c r="B393" s="826" t="s">
        <v>1130</v>
      </c>
      <c r="C393" s="827">
        <v>5</v>
      </c>
      <c r="D393" s="827">
        <v>3</v>
      </c>
      <c r="E393" s="827">
        <v>2</v>
      </c>
    </row>
    <row r="394" spans="1:5" ht="9.75" customHeight="1">
      <c r="A394" s="828"/>
      <c r="B394" s="825"/>
      <c r="C394" s="824"/>
      <c r="D394" s="824"/>
      <c r="E394" s="824"/>
    </row>
    <row r="395" spans="1:5" ht="9.75" customHeight="1">
      <c r="A395" s="828"/>
      <c r="B395" s="825"/>
      <c r="C395" s="824"/>
      <c r="D395" s="824"/>
      <c r="E395" s="824"/>
    </row>
    <row r="396" spans="1:5" ht="9.75" customHeight="1">
      <c r="A396" s="829" t="s">
        <v>1131</v>
      </c>
      <c r="B396" s="823"/>
      <c r="C396" s="819">
        <v>8</v>
      </c>
      <c r="D396" s="819">
        <v>5</v>
      </c>
      <c r="E396" s="819">
        <v>3</v>
      </c>
    </row>
    <row r="397" spans="1:5" ht="9.75" customHeight="1">
      <c r="A397" s="828"/>
      <c r="B397" s="825"/>
      <c r="C397" s="824"/>
      <c r="D397" s="824"/>
      <c r="E397" s="824"/>
    </row>
    <row r="398" spans="1:5" ht="9.75" customHeight="1">
      <c r="A398" s="828"/>
      <c r="B398" s="826" t="s">
        <v>1132</v>
      </c>
      <c r="C398" s="1429">
        <v>8</v>
      </c>
      <c r="D398" s="1429">
        <v>5</v>
      </c>
      <c r="E398" s="1429">
        <v>3</v>
      </c>
    </row>
    <row r="399" spans="1:5" ht="9.75" customHeight="1">
      <c r="A399" s="828"/>
      <c r="B399" s="825"/>
      <c r="C399" s="824"/>
      <c r="D399" s="824"/>
      <c r="E399" s="824"/>
    </row>
    <row r="400" spans="1:5" ht="9.75" customHeight="1">
      <c r="A400" s="828"/>
      <c r="B400" s="836" t="s">
        <v>1133</v>
      </c>
      <c r="C400" s="819">
        <v>366</v>
      </c>
      <c r="D400" s="819">
        <v>217</v>
      </c>
      <c r="E400" s="819">
        <v>149</v>
      </c>
    </row>
    <row r="401" spans="1:5" ht="9.75" customHeight="1">
      <c r="A401" s="828"/>
      <c r="B401" s="821"/>
      <c r="C401" s="824"/>
      <c r="D401" s="824"/>
      <c r="E401" s="824"/>
    </row>
    <row r="402" spans="1:5" ht="9.75" customHeight="1">
      <c r="A402" s="828"/>
      <c r="B402" s="821"/>
      <c r="C402" s="824"/>
      <c r="D402" s="824"/>
      <c r="E402" s="824"/>
    </row>
    <row r="403" spans="1:5" ht="9.75" customHeight="1">
      <c r="A403" s="828"/>
      <c r="B403" s="821"/>
      <c r="C403" s="824"/>
      <c r="D403" s="824"/>
      <c r="E403" s="824"/>
    </row>
    <row r="404" spans="1:5" ht="9.75" customHeight="1">
      <c r="A404" s="828"/>
      <c r="B404" s="821"/>
      <c r="C404" s="824"/>
      <c r="D404" s="824"/>
      <c r="E404" s="824"/>
    </row>
    <row r="405" spans="1:5" ht="9.75" customHeight="1">
      <c r="A405" s="828"/>
      <c r="B405" s="821"/>
      <c r="C405" s="824"/>
      <c r="D405" s="824"/>
      <c r="E405" s="824"/>
    </row>
    <row r="406" spans="1:5" ht="9.75" customHeight="1">
      <c r="A406" s="828"/>
      <c r="B406" s="821"/>
      <c r="C406" s="824"/>
      <c r="D406" s="824"/>
      <c r="E406" s="824"/>
    </row>
    <row r="407" spans="1:5" ht="9.75" customHeight="1">
      <c r="A407" s="828"/>
      <c r="B407" s="821"/>
      <c r="C407" s="824"/>
      <c r="D407" s="824"/>
      <c r="E407" s="824"/>
    </row>
    <row r="408" spans="1:5" s="833" customFormat="1" ht="9.75" customHeight="1">
      <c r="A408" s="828" t="s">
        <v>551</v>
      </c>
      <c r="B408" s="839"/>
    </row>
    <row r="409" spans="1:5" s="833" customFormat="1" ht="9.75" customHeight="1">
      <c r="A409" s="828" t="s">
        <v>2573</v>
      </c>
      <c r="B409" s="837"/>
    </row>
    <row r="410" spans="1:5" s="833" customFormat="1" ht="9.75" customHeight="1">
      <c r="A410" s="18" t="s">
        <v>2574</v>
      </c>
      <c r="B410" s="837"/>
    </row>
    <row r="411" spans="1:5" s="833" customFormat="1" ht="9.75" customHeight="1">
      <c r="A411" s="837"/>
      <c r="B411" s="839"/>
    </row>
    <row r="412" spans="1:5" ht="9.75" customHeight="1">
      <c r="A412" s="820" t="s">
        <v>586</v>
      </c>
      <c r="B412" s="832"/>
    </row>
    <row r="413" spans="1:5" ht="9.75" customHeight="1">
      <c r="A413" s="433"/>
      <c r="B413" s="838"/>
      <c r="C413" s="411" t="s">
        <v>1134</v>
      </c>
      <c r="D413" s="411"/>
      <c r="E413" s="411"/>
    </row>
    <row r="414" spans="1:5" ht="9.75" customHeight="1">
      <c r="A414" s="828"/>
      <c r="B414" s="821"/>
      <c r="C414" s="824"/>
      <c r="D414" s="824"/>
      <c r="E414" s="824"/>
    </row>
    <row r="415" spans="1:5" ht="9.75" customHeight="1">
      <c r="A415" s="829" t="s">
        <v>1060</v>
      </c>
      <c r="B415" s="823"/>
      <c r="C415" s="819">
        <v>322</v>
      </c>
      <c r="D415" s="819">
        <v>200</v>
      </c>
      <c r="E415" s="819">
        <v>122</v>
      </c>
    </row>
    <row r="416" spans="1:5" ht="9.75" customHeight="1">
      <c r="A416" s="828"/>
      <c r="B416" s="825"/>
      <c r="C416" s="824"/>
      <c r="D416" s="824"/>
      <c r="E416" s="824"/>
    </row>
    <row r="417" spans="1:5" ht="9.75" customHeight="1">
      <c r="A417" s="828"/>
      <c r="B417" s="826" t="s">
        <v>1135</v>
      </c>
      <c r="C417" s="819">
        <v>12</v>
      </c>
      <c r="D417" s="819">
        <v>7</v>
      </c>
      <c r="E417" s="819">
        <v>5</v>
      </c>
    </row>
    <row r="418" spans="1:5" ht="9.75" customHeight="1">
      <c r="A418" s="828"/>
      <c r="B418" s="826" t="s">
        <v>1136</v>
      </c>
      <c r="C418" s="819">
        <v>9</v>
      </c>
      <c r="D418" s="819">
        <v>5</v>
      </c>
      <c r="E418" s="819">
        <v>4</v>
      </c>
    </row>
    <row r="419" spans="1:5" ht="9.75" customHeight="1">
      <c r="A419" s="828"/>
      <c r="B419" s="826" t="s">
        <v>1139</v>
      </c>
      <c r="C419" s="1426">
        <v>11</v>
      </c>
      <c r="D419" s="1426">
        <v>6</v>
      </c>
      <c r="E419" s="1426">
        <v>5</v>
      </c>
    </row>
    <row r="420" spans="1:5" ht="9.75" customHeight="1">
      <c r="A420" s="828"/>
      <c r="B420" s="826" t="s">
        <v>1140</v>
      </c>
      <c r="C420" s="819">
        <v>11</v>
      </c>
      <c r="D420" s="819">
        <v>5</v>
      </c>
      <c r="E420" s="819">
        <v>6</v>
      </c>
    </row>
    <row r="421" spans="1:5" ht="9.75" customHeight="1">
      <c r="A421" s="828"/>
      <c r="B421" s="826" t="s">
        <v>1143</v>
      </c>
      <c r="C421" s="819">
        <v>11</v>
      </c>
      <c r="D421" s="819">
        <v>5</v>
      </c>
      <c r="E421" s="819">
        <v>6</v>
      </c>
    </row>
    <row r="422" spans="1:5" ht="9.75" customHeight="1">
      <c r="A422" s="828"/>
      <c r="B422" s="826" t="s">
        <v>1147</v>
      </c>
      <c r="C422" s="819">
        <v>11</v>
      </c>
      <c r="D422" s="819">
        <v>4</v>
      </c>
      <c r="E422" s="819">
        <v>7</v>
      </c>
    </row>
    <row r="423" spans="1:5" ht="9.75" customHeight="1">
      <c r="A423" s="828"/>
      <c r="B423" s="826" t="s">
        <v>1151</v>
      </c>
      <c r="C423" s="834">
        <v>9</v>
      </c>
      <c r="D423" s="834">
        <v>5</v>
      </c>
      <c r="E423" s="834">
        <v>4</v>
      </c>
    </row>
    <row r="424" spans="1:5" ht="9.75" customHeight="1">
      <c r="A424" s="828"/>
      <c r="B424" s="826" t="s">
        <v>1152</v>
      </c>
      <c r="C424" s="1426">
        <v>7</v>
      </c>
      <c r="D424" s="1426">
        <v>3</v>
      </c>
      <c r="E424" s="1426">
        <v>4</v>
      </c>
    </row>
    <row r="425" spans="1:5" ht="9.75" customHeight="1">
      <c r="A425" s="828"/>
      <c r="B425" s="826" t="s">
        <v>1153</v>
      </c>
      <c r="C425" s="827">
        <v>7</v>
      </c>
      <c r="D425" s="827">
        <v>3</v>
      </c>
      <c r="E425" s="827">
        <v>4</v>
      </c>
    </row>
    <row r="426" spans="1:5" ht="9.75" customHeight="1">
      <c r="A426" s="828"/>
      <c r="B426" s="826" t="s">
        <v>1154</v>
      </c>
      <c r="C426" s="827"/>
      <c r="D426" s="827"/>
      <c r="E426" s="827"/>
    </row>
    <row r="427" spans="1:5" ht="9.75" customHeight="1">
      <c r="A427" s="828"/>
      <c r="B427" s="826" t="s">
        <v>1155</v>
      </c>
      <c r="C427" s="1426">
        <v>0</v>
      </c>
      <c r="D427" s="1426">
        <v>0</v>
      </c>
      <c r="E427" s="1426">
        <v>0</v>
      </c>
    </row>
    <row r="428" spans="1:5" ht="9.75" customHeight="1">
      <c r="A428" s="828"/>
      <c r="B428" s="826" t="s">
        <v>1156</v>
      </c>
      <c r="C428" s="819">
        <v>11</v>
      </c>
      <c r="D428" s="819">
        <v>5</v>
      </c>
      <c r="E428" s="819">
        <v>6</v>
      </c>
    </row>
    <row r="429" spans="1:5" ht="9.75" customHeight="1">
      <c r="A429" s="828"/>
      <c r="B429" s="826" t="s">
        <v>1157</v>
      </c>
      <c r="C429" s="827">
        <v>9</v>
      </c>
      <c r="D429" s="827">
        <v>5</v>
      </c>
      <c r="E429" s="827">
        <v>4</v>
      </c>
    </row>
    <row r="430" spans="1:5" ht="9.75" customHeight="1">
      <c r="A430" s="828"/>
      <c r="B430" s="826" t="s">
        <v>1158</v>
      </c>
      <c r="C430" s="827">
        <v>6</v>
      </c>
      <c r="D430" s="827">
        <v>3</v>
      </c>
      <c r="E430" s="827">
        <v>3</v>
      </c>
    </row>
    <row r="431" spans="1:5" ht="9.75" customHeight="1">
      <c r="A431" s="828"/>
      <c r="B431" s="826" t="s">
        <v>1159</v>
      </c>
      <c r="C431" s="827">
        <v>9</v>
      </c>
      <c r="D431" s="827">
        <v>4</v>
      </c>
      <c r="E431" s="827">
        <v>5</v>
      </c>
    </row>
    <row r="432" spans="1:5" ht="9.75" customHeight="1">
      <c r="A432" s="828"/>
      <c r="B432" s="826" t="s">
        <v>1160</v>
      </c>
      <c r="C432" s="827">
        <v>12</v>
      </c>
      <c r="D432" s="827">
        <v>7</v>
      </c>
      <c r="E432" s="827">
        <v>5</v>
      </c>
    </row>
    <row r="433" spans="1:5" ht="9.75" customHeight="1">
      <c r="A433" s="828"/>
      <c r="B433" s="826" t="s">
        <v>1161</v>
      </c>
      <c r="C433" s="827">
        <v>11</v>
      </c>
      <c r="D433" s="827">
        <v>6</v>
      </c>
      <c r="E433" s="827">
        <v>5</v>
      </c>
    </row>
    <row r="434" spans="1:5" ht="9.75" customHeight="1">
      <c r="A434" s="828"/>
      <c r="B434" s="826" t="s">
        <v>1162</v>
      </c>
      <c r="C434" s="827">
        <v>9</v>
      </c>
      <c r="D434" s="827">
        <v>5</v>
      </c>
      <c r="E434" s="827">
        <v>4</v>
      </c>
    </row>
    <row r="435" spans="1:5" ht="9.75" customHeight="1">
      <c r="A435" s="828"/>
      <c r="B435" s="826" t="s">
        <v>1163</v>
      </c>
      <c r="C435" s="827">
        <v>10</v>
      </c>
      <c r="D435" s="827">
        <v>7</v>
      </c>
      <c r="E435" s="827">
        <v>3</v>
      </c>
    </row>
    <row r="436" spans="1:5" ht="9.75" customHeight="1">
      <c r="A436" s="828"/>
      <c r="B436" s="826" t="s">
        <v>1178</v>
      </c>
      <c r="C436" s="827">
        <v>7</v>
      </c>
      <c r="D436" s="827">
        <v>4</v>
      </c>
      <c r="E436" s="827">
        <v>3</v>
      </c>
    </row>
    <row r="437" spans="1:5" ht="9.75" customHeight="1">
      <c r="A437" s="828"/>
      <c r="B437" s="826" t="s">
        <v>1179</v>
      </c>
      <c r="C437" s="827">
        <v>9</v>
      </c>
      <c r="D437" s="827">
        <v>5</v>
      </c>
      <c r="E437" s="827">
        <v>4</v>
      </c>
    </row>
    <row r="438" spans="1:5" ht="9.75" customHeight="1">
      <c r="A438" s="828"/>
      <c r="B438" s="826" t="s">
        <v>1180</v>
      </c>
      <c r="C438" s="827">
        <v>9</v>
      </c>
      <c r="D438" s="827">
        <v>5</v>
      </c>
      <c r="E438" s="827">
        <v>4</v>
      </c>
    </row>
    <row r="439" spans="1:5" ht="9.75" customHeight="1">
      <c r="A439" s="828"/>
      <c r="B439" s="826" t="s">
        <v>2593</v>
      </c>
      <c r="C439" s="827">
        <v>0</v>
      </c>
      <c r="D439" s="827">
        <v>0</v>
      </c>
      <c r="E439" s="827">
        <v>0</v>
      </c>
    </row>
    <row r="440" spans="1:5" ht="9.75" customHeight="1">
      <c r="A440" s="828"/>
      <c r="B440" s="826" t="s">
        <v>1184</v>
      </c>
      <c r="C440" s="827">
        <v>8</v>
      </c>
      <c r="D440" s="827">
        <v>6</v>
      </c>
      <c r="E440" s="827">
        <v>2</v>
      </c>
    </row>
    <row r="441" spans="1:5" ht="9.75" customHeight="1">
      <c r="A441" s="828"/>
      <c r="B441" s="826" t="s">
        <v>1185</v>
      </c>
      <c r="C441" s="827"/>
      <c r="D441" s="827"/>
      <c r="E441" s="827"/>
    </row>
    <row r="442" spans="1:5" ht="9.75" customHeight="1">
      <c r="A442" s="828"/>
      <c r="B442" s="826" t="s">
        <v>1186</v>
      </c>
      <c r="C442" s="827">
        <v>0</v>
      </c>
      <c r="D442" s="827">
        <v>0</v>
      </c>
      <c r="E442" s="827">
        <v>0</v>
      </c>
    </row>
    <row r="443" spans="1:5" ht="9.75" customHeight="1">
      <c r="A443" s="828"/>
      <c r="B443" s="826" t="s">
        <v>2594</v>
      </c>
      <c r="C443" s="827">
        <v>0</v>
      </c>
      <c r="D443" s="827">
        <v>0</v>
      </c>
      <c r="E443" s="827">
        <v>0</v>
      </c>
    </row>
    <row r="444" spans="1:5" ht="9.75" customHeight="1">
      <c r="A444" s="828"/>
      <c r="B444" s="826" t="s">
        <v>2595</v>
      </c>
      <c r="C444" s="827">
        <v>13</v>
      </c>
      <c r="D444" s="827">
        <v>10</v>
      </c>
      <c r="E444" s="827">
        <v>3</v>
      </c>
    </row>
    <row r="445" spans="1:5" ht="9.75" customHeight="1">
      <c r="A445" s="828"/>
      <c r="B445" s="826" t="s">
        <v>1190</v>
      </c>
      <c r="C445" s="827">
        <v>6</v>
      </c>
      <c r="D445" s="827">
        <v>5</v>
      </c>
      <c r="E445" s="827">
        <v>1</v>
      </c>
    </row>
    <row r="446" spans="1:5" ht="9.75" customHeight="1">
      <c r="A446" s="828"/>
      <c r="B446" s="826" t="s">
        <v>2596</v>
      </c>
      <c r="C446" s="827">
        <v>20</v>
      </c>
      <c r="D446" s="827">
        <v>17</v>
      </c>
      <c r="E446" s="827">
        <v>3</v>
      </c>
    </row>
    <row r="447" spans="1:5" ht="9.75" customHeight="1">
      <c r="A447" s="828"/>
      <c r="B447" s="826" t="s">
        <v>2597</v>
      </c>
      <c r="C447" s="827"/>
      <c r="D447" s="827"/>
      <c r="E447" s="827"/>
    </row>
    <row r="448" spans="1:5" ht="9.75" customHeight="1">
      <c r="A448" s="828"/>
      <c r="B448" s="826" t="s">
        <v>2598</v>
      </c>
      <c r="C448" s="827">
        <v>0</v>
      </c>
      <c r="D448" s="827">
        <v>0</v>
      </c>
      <c r="E448" s="827">
        <v>0</v>
      </c>
    </row>
    <row r="449" spans="1:5" ht="9.75" customHeight="1">
      <c r="A449" s="828"/>
      <c r="B449" s="826" t="s">
        <v>1193</v>
      </c>
      <c r="C449" s="827">
        <v>7</v>
      </c>
      <c r="D449" s="827">
        <v>7</v>
      </c>
      <c r="E449" s="827">
        <v>0</v>
      </c>
    </row>
    <row r="450" spans="1:5" ht="9.75" customHeight="1">
      <c r="A450" s="828"/>
      <c r="B450" s="826" t="s">
        <v>2599</v>
      </c>
      <c r="C450" s="827">
        <v>0</v>
      </c>
      <c r="D450" s="827">
        <v>0</v>
      </c>
      <c r="E450" s="827">
        <v>0</v>
      </c>
    </row>
    <row r="451" spans="1:5" ht="9.75" customHeight="1">
      <c r="A451" s="828"/>
      <c r="B451" s="826" t="s">
        <v>2600</v>
      </c>
      <c r="C451" s="827">
        <v>0</v>
      </c>
      <c r="D451" s="827">
        <v>0</v>
      </c>
      <c r="E451" s="827">
        <v>0</v>
      </c>
    </row>
    <row r="452" spans="1:5" ht="9.75" customHeight="1">
      <c r="A452" s="828"/>
      <c r="B452" s="826" t="s">
        <v>2601</v>
      </c>
      <c r="C452" s="827"/>
      <c r="D452" s="827"/>
      <c r="E452" s="827"/>
    </row>
    <row r="453" spans="1:5" ht="9.75" customHeight="1">
      <c r="A453" s="828"/>
      <c r="B453" s="826" t="s">
        <v>2602</v>
      </c>
      <c r="C453" s="827">
        <v>14</v>
      </c>
      <c r="D453" s="827">
        <v>10</v>
      </c>
      <c r="E453" s="827">
        <v>4</v>
      </c>
    </row>
    <row r="454" spans="1:5" ht="9.75" customHeight="1">
      <c r="A454" s="828"/>
      <c r="B454" s="826" t="s">
        <v>1205</v>
      </c>
      <c r="C454" s="827">
        <v>0</v>
      </c>
      <c r="D454" s="827">
        <v>0</v>
      </c>
      <c r="E454" s="827">
        <v>0</v>
      </c>
    </row>
    <row r="455" spans="1:5" ht="9.75" customHeight="1">
      <c r="A455" s="828"/>
      <c r="B455" s="826" t="s">
        <v>1206</v>
      </c>
      <c r="C455" s="827"/>
      <c r="D455" s="827"/>
      <c r="E455" s="827"/>
    </row>
    <row r="456" spans="1:5" ht="9.75" customHeight="1">
      <c r="A456" s="828"/>
      <c r="B456" s="826" t="s">
        <v>1207</v>
      </c>
      <c r="C456" s="827">
        <v>0</v>
      </c>
      <c r="D456" s="827">
        <v>0</v>
      </c>
      <c r="E456" s="827">
        <v>0</v>
      </c>
    </row>
    <row r="457" spans="1:5" ht="9.75" customHeight="1">
      <c r="A457" s="828"/>
      <c r="B457" s="826" t="s">
        <v>2603</v>
      </c>
      <c r="C457" s="827">
        <v>7</v>
      </c>
      <c r="D457" s="827">
        <v>7</v>
      </c>
      <c r="E457" s="827">
        <v>0</v>
      </c>
    </row>
    <row r="458" spans="1:5" ht="9.75" customHeight="1">
      <c r="A458" s="828"/>
      <c r="B458" s="826" t="s">
        <v>2604</v>
      </c>
      <c r="C458" s="827">
        <v>11</v>
      </c>
      <c r="D458" s="827">
        <v>9</v>
      </c>
      <c r="E458" s="827">
        <v>2</v>
      </c>
    </row>
    <row r="459" spans="1:5" ht="9.75" customHeight="1">
      <c r="A459" s="828"/>
      <c r="B459" s="826" t="s">
        <v>1212</v>
      </c>
      <c r="C459" s="827">
        <v>9</v>
      </c>
      <c r="D459" s="827">
        <v>5</v>
      </c>
      <c r="E459" s="827">
        <v>4</v>
      </c>
    </row>
    <row r="460" spans="1:5" ht="9.75" customHeight="1">
      <c r="A460" s="828"/>
      <c r="B460" s="826" t="s">
        <v>1213</v>
      </c>
      <c r="C460" s="827">
        <v>15</v>
      </c>
      <c r="D460" s="827">
        <v>10</v>
      </c>
      <c r="E460" s="827">
        <v>5</v>
      </c>
    </row>
    <row r="461" spans="1:5" ht="9.75" customHeight="1">
      <c r="A461" s="828"/>
      <c r="B461" s="826" t="s">
        <v>1216</v>
      </c>
      <c r="C461" s="827">
        <v>12</v>
      </c>
      <c r="D461" s="827">
        <v>8</v>
      </c>
      <c r="E461" s="827">
        <v>4</v>
      </c>
    </row>
    <row r="462" spans="1:5" ht="9.75" customHeight="1">
      <c r="A462" s="828"/>
      <c r="B462" s="826" t="s">
        <v>1217</v>
      </c>
      <c r="C462" s="827">
        <v>10</v>
      </c>
      <c r="D462" s="827">
        <v>7</v>
      </c>
      <c r="E462" s="827">
        <v>3</v>
      </c>
    </row>
    <row r="463" spans="1:5" ht="9.75" customHeight="1">
      <c r="A463" s="828"/>
      <c r="B463" s="825"/>
      <c r="C463" s="824"/>
      <c r="D463" s="824"/>
      <c r="E463" s="824"/>
    </row>
    <row r="464" spans="1:5" ht="9.75" customHeight="1">
      <c r="A464" s="828"/>
      <c r="B464" s="825"/>
      <c r="C464" s="824"/>
      <c r="D464" s="824"/>
      <c r="E464" s="824"/>
    </row>
    <row r="465" spans="1:5" ht="9.75" customHeight="1">
      <c r="A465" s="829" t="s">
        <v>1036</v>
      </c>
      <c r="B465" s="823"/>
      <c r="C465" s="819">
        <v>380</v>
      </c>
      <c r="D465" s="819">
        <v>257</v>
      </c>
      <c r="E465" s="819">
        <v>123</v>
      </c>
    </row>
    <row r="466" spans="1:5" ht="9.75" customHeight="1">
      <c r="A466" s="828"/>
      <c r="B466" s="825"/>
      <c r="C466" s="824"/>
      <c r="D466" s="824"/>
      <c r="E466" s="824"/>
    </row>
    <row r="467" spans="1:5" ht="9.75" customHeight="1">
      <c r="A467" s="828"/>
      <c r="B467" s="826" t="s">
        <v>1218</v>
      </c>
      <c r="C467" s="819">
        <v>20</v>
      </c>
      <c r="D467" s="819">
        <v>16</v>
      </c>
      <c r="E467" s="819">
        <v>4</v>
      </c>
    </row>
    <row r="468" spans="1:5" ht="9.75" customHeight="1">
      <c r="A468" s="828"/>
      <c r="B468" s="826" t="s">
        <v>2605</v>
      </c>
      <c r="C468" s="827">
        <v>20</v>
      </c>
      <c r="D468" s="827">
        <v>12</v>
      </c>
      <c r="E468" s="827">
        <v>8</v>
      </c>
    </row>
    <row r="469" spans="1:5" ht="9.75" customHeight="1">
      <c r="A469" s="828"/>
      <c r="B469" s="826" t="s">
        <v>1698</v>
      </c>
      <c r="C469" s="827">
        <v>21</v>
      </c>
      <c r="D469" s="827">
        <v>13</v>
      </c>
      <c r="E469" s="827">
        <v>8</v>
      </c>
    </row>
    <row r="470" spans="1:5" ht="9.75" customHeight="1">
      <c r="A470" s="828"/>
      <c r="B470" s="826" t="s">
        <v>2606</v>
      </c>
      <c r="C470" s="827">
        <v>20</v>
      </c>
      <c r="D470" s="827">
        <v>13</v>
      </c>
      <c r="E470" s="827">
        <v>7</v>
      </c>
    </row>
    <row r="471" spans="1:5" ht="9.75" customHeight="1">
      <c r="A471" s="828"/>
      <c r="B471" s="821"/>
      <c r="C471" s="824"/>
      <c r="D471" s="824"/>
      <c r="E471" s="824"/>
    </row>
    <row r="472" spans="1:5" ht="9.75" customHeight="1">
      <c r="A472" s="828"/>
      <c r="B472" s="821"/>
      <c r="C472" s="824"/>
      <c r="D472" s="824"/>
      <c r="E472" s="824"/>
    </row>
    <row r="473" spans="1:5" ht="9.75" customHeight="1">
      <c r="A473" s="828"/>
      <c r="B473" s="821"/>
      <c r="C473" s="824"/>
      <c r="D473" s="824"/>
      <c r="E473" s="824"/>
    </row>
    <row r="474" spans="1:5" ht="9.75" customHeight="1">
      <c r="A474" s="828"/>
      <c r="B474" s="821"/>
      <c r="C474" s="824"/>
      <c r="D474" s="824"/>
      <c r="E474" s="824"/>
    </row>
    <row r="475" spans="1:5" s="833" customFormat="1" ht="9.75" customHeight="1">
      <c r="A475" s="828" t="s">
        <v>551</v>
      </c>
      <c r="B475" s="839"/>
    </row>
    <row r="476" spans="1:5" s="833" customFormat="1" ht="9.75" customHeight="1">
      <c r="A476" s="828" t="s">
        <v>2573</v>
      </c>
      <c r="B476" s="837"/>
    </row>
    <row r="477" spans="1:5" s="833" customFormat="1" ht="9.75" customHeight="1">
      <c r="A477" s="18" t="s">
        <v>2574</v>
      </c>
      <c r="B477" s="837"/>
    </row>
    <row r="478" spans="1:5" s="833" customFormat="1" ht="9.75" customHeight="1">
      <c r="A478" s="837"/>
      <c r="B478" s="839"/>
    </row>
    <row r="479" spans="1:5" ht="9.75" customHeight="1">
      <c r="A479" s="820" t="s">
        <v>586</v>
      </c>
      <c r="B479" s="832"/>
    </row>
    <row r="480" spans="1:5" ht="9.75" customHeight="1">
      <c r="A480" s="433"/>
      <c r="B480" s="838"/>
      <c r="C480" s="411" t="s">
        <v>1134</v>
      </c>
      <c r="D480" s="411"/>
      <c r="E480" s="411"/>
    </row>
    <row r="481" spans="1:5" ht="9.75" customHeight="1">
      <c r="A481" s="433"/>
      <c r="B481" s="838"/>
      <c r="C481" s="411"/>
      <c r="D481" s="411"/>
      <c r="E481" s="411"/>
    </row>
    <row r="482" spans="1:5" ht="9.75" customHeight="1">
      <c r="A482" s="433" t="s">
        <v>1704</v>
      </c>
      <c r="B482" s="809"/>
      <c r="C482" s="411"/>
      <c r="D482" s="411"/>
      <c r="E482" s="411"/>
    </row>
    <row r="483" spans="1:5" ht="9.75" customHeight="1">
      <c r="A483" s="828"/>
      <c r="B483" s="826" t="s">
        <v>2607</v>
      </c>
      <c r="C483" s="827">
        <v>21</v>
      </c>
      <c r="D483" s="827">
        <v>15</v>
      </c>
      <c r="E483" s="827">
        <v>6</v>
      </c>
    </row>
    <row r="484" spans="1:5" ht="9.75" customHeight="1">
      <c r="A484" s="828"/>
      <c r="B484" s="826" t="s">
        <v>1225</v>
      </c>
      <c r="C484" s="819">
        <v>21</v>
      </c>
      <c r="D484" s="819">
        <v>17</v>
      </c>
      <c r="E484" s="819">
        <v>4</v>
      </c>
    </row>
    <row r="485" spans="1:5" ht="9.75" customHeight="1">
      <c r="A485" s="828"/>
      <c r="B485" s="826" t="s">
        <v>2608</v>
      </c>
      <c r="C485" s="819">
        <v>14</v>
      </c>
      <c r="D485" s="819">
        <v>11</v>
      </c>
      <c r="E485" s="819">
        <v>3</v>
      </c>
    </row>
    <row r="486" spans="1:5" ht="9.75" customHeight="1">
      <c r="A486" s="828"/>
      <c r="B486" s="826" t="s">
        <v>1231</v>
      </c>
      <c r="C486" s="827">
        <v>20</v>
      </c>
      <c r="D486" s="827">
        <v>16</v>
      </c>
      <c r="E486" s="827">
        <v>4</v>
      </c>
    </row>
    <row r="487" spans="1:5" ht="9.75" customHeight="1">
      <c r="A487" s="828"/>
      <c r="B487" s="826" t="s">
        <v>2609</v>
      </c>
      <c r="C487" s="827">
        <v>10</v>
      </c>
      <c r="D487" s="827">
        <v>5</v>
      </c>
      <c r="E487" s="827">
        <v>5</v>
      </c>
    </row>
    <row r="488" spans="1:5" ht="9.75" customHeight="1">
      <c r="A488" s="828"/>
      <c r="B488" s="826" t="s">
        <v>2610</v>
      </c>
      <c r="C488" s="827">
        <v>21</v>
      </c>
      <c r="D488" s="827">
        <v>13</v>
      </c>
      <c r="E488" s="827">
        <v>8</v>
      </c>
    </row>
    <row r="489" spans="1:5" ht="9.75" customHeight="1">
      <c r="A489" s="828"/>
      <c r="B489" s="826" t="s">
        <v>2611</v>
      </c>
      <c r="C489" s="827">
        <v>20</v>
      </c>
      <c r="D489" s="827">
        <v>12</v>
      </c>
      <c r="E489" s="827">
        <v>8</v>
      </c>
    </row>
    <row r="490" spans="1:5" ht="9.75" customHeight="1">
      <c r="A490" s="828"/>
      <c r="B490" s="826" t="s">
        <v>2612</v>
      </c>
      <c r="C490" s="827">
        <v>26</v>
      </c>
      <c r="D490" s="827">
        <v>15</v>
      </c>
      <c r="E490" s="827">
        <v>11</v>
      </c>
    </row>
    <row r="491" spans="1:5" ht="9.75" customHeight="1">
      <c r="A491" s="828"/>
      <c r="B491" s="826" t="s">
        <v>1236</v>
      </c>
      <c r="C491" s="827">
        <v>18</v>
      </c>
      <c r="D491" s="827">
        <v>10</v>
      </c>
      <c r="E491" s="827">
        <v>8</v>
      </c>
    </row>
    <row r="492" spans="1:5" ht="9.75" customHeight="1">
      <c r="A492" s="828"/>
      <c r="B492" s="826" t="s">
        <v>1237</v>
      </c>
      <c r="C492" s="827">
        <v>20</v>
      </c>
      <c r="D492" s="827">
        <v>12</v>
      </c>
      <c r="E492" s="827">
        <v>8</v>
      </c>
    </row>
    <row r="493" spans="1:5" ht="9.75" customHeight="1">
      <c r="A493" s="828"/>
      <c r="B493" s="826" t="s">
        <v>2613</v>
      </c>
      <c r="C493" s="827">
        <v>14</v>
      </c>
      <c r="D493" s="827">
        <v>12</v>
      </c>
      <c r="E493" s="827">
        <v>2</v>
      </c>
    </row>
    <row r="494" spans="1:5" ht="9.75" customHeight="1">
      <c r="A494" s="828"/>
      <c r="B494" s="826" t="s">
        <v>2614</v>
      </c>
      <c r="C494" s="827">
        <v>20</v>
      </c>
      <c r="D494" s="827">
        <v>14</v>
      </c>
      <c r="E494" s="827">
        <v>6</v>
      </c>
    </row>
    <row r="495" spans="1:5" ht="9.75" customHeight="1">
      <c r="A495" s="828"/>
      <c r="B495" s="826" t="s">
        <v>2615</v>
      </c>
      <c r="C495" s="819">
        <v>12</v>
      </c>
      <c r="D495" s="819">
        <v>8</v>
      </c>
      <c r="E495" s="819">
        <v>4</v>
      </c>
    </row>
    <row r="496" spans="1:5" ht="9.75" customHeight="1">
      <c r="A496" s="828"/>
      <c r="B496" s="826" t="s">
        <v>2616</v>
      </c>
      <c r="C496" s="827">
        <v>9</v>
      </c>
      <c r="D496" s="827">
        <v>5</v>
      </c>
      <c r="E496" s="827">
        <v>4</v>
      </c>
    </row>
    <row r="497" spans="1:5" ht="9.75" customHeight="1">
      <c r="A497" s="828"/>
      <c r="B497" s="826" t="s">
        <v>2617</v>
      </c>
      <c r="C497" s="827">
        <v>0</v>
      </c>
      <c r="D497" s="827">
        <v>0</v>
      </c>
      <c r="E497" s="827">
        <v>0</v>
      </c>
    </row>
    <row r="498" spans="1:5" ht="9.75" customHeight="1">
      <c r="A498" s="828"/>
      <c r="B498" s="826" t="s">
        <v>1251</v>
      </c>
      <c r="C498" s="827"/>
      <c r="D498" s="827"/>
      <c r="E498" s="827"/>
    </row>
    <row r="499" spans="1:5" ht="9.75" customHeight="1">
      <c r="A499" s="828"/>
      <c r="B499" s="826" t="s">
        <v>1252</v>
      </c>
      <c r="C499" s="819">
        <v>17</v>
      </c>
      <c r="D499" s="819">
        <v>13</v>
      </c>
      <c r="E499" s="819">
        <v>4</v>
      </c>
    </row>
    <row r="500" spans="1:5" ht="9.75" customHeight="1">
      <c r="A500" s="828"/>
      <c r="B500" s="826" t="s">
        <v>2618</v>
      </c>
      <c r="C500" s="827">
        <v>3</v>
      </c>
      <c r="D500" s="827">
        <v>1</v>
      </c>
      <c r="E500" s="827">
        <v>2</v>
      </c>
    </row>
    <row r="501" spans="1:5" ht="9.75" customHeight="1">
      <c r="A501" s="828"/>
      <c r="B501" s="826" t="s">
        <v>2619</v>
      </c>
      <c r="C501" s="827">
        <v>10</v>
      </c>
      <c r="D501" s="827">
        <v>8</v>
      </c>
      <c r="E501" s="827">
        <v>2</v>
      </c>
    </row>
    <row r="502" spans="1:5" ht="9.75" customHeight="1">
      <c r="A502" s="828"/>
      <c r="B502" s="826" t="s">
        <v>1264</v>
      </c>
      <c r="C502" s="827">
        <v>12</v>
      </c>
      <c r="D502" s="827">
        <v>7</v>
      </c>
      <c r="E502" s="827">
        <v>5</v>
      </c>
    </row>
    <row r="503" spans="1:5" ht="9.75" customHeight="1">
      <c r="A503" s="828"/>
      <c r="B503" s="826" t="s">
        <v>2620</v>
      </c>
      <c r="C503" s="819">
        <v>11</v>
      </c>
      <c r="D503" s="819">
        <v>9</v>
      </c>
      <c r="E503" s="819">
        <v>2</v>
      </c>
    </row>
    <row r="504" spans="1:5" ht="9.75" customHeight="1">
      <c r="A504" s="828"/>
      <c r="B504" s="835"/>
      <c r="C504" s="827"/>
      <c r="D504" s="827"/>
      <c r="E504" s="827"/>
    </row>
    <row r="505" spans="1:5" ht="9.75" customHeight="1">
      <c r="A505" s="828"/>
      <c r="B505" s="825"/>
      <c r="C505" s="824"/>
      <c r="D505" s="824"/>
      <c r="E505" s="824"/>
    </row>
    <row r="506" spans="1:5" ht="9.75" customHeight="1">
      <c r="A506" s="829" t="s">
        <v>1082</v>
      </c>
      <c r="B506" s="823"/>
      <c r="C506" s="819">
        <v>182</v>
      </c>
      <c r="D506" s="819">
        <v>119</v>
      </c>
      <c r="E506" s="819">
        <v>63</v>
      </c>
    </row>
    <row r="507" spans="1:5" ht="9.75" customHeight="1">
      <c r="A507" s="828"/>
      <c r="B507" s="825"/>
      <c r="C507" s="824"/>
      <c r="D507" s="824"/>
      <c r="E507" s="824"/>
    </row>
    <row r="508" spans="1:5" ht="9.75" customHeight="1">
      <c r="A508" s="828"/>
      <c r="B508" s="835" t="s">
        <v>2621</v>
      </c>
      <c r="C508" s="824">
        <v>8</v>
      </c>
      <c r="D508" s="824">
        <v>1</v>
      </c>
      <c r="E508" s="824">
        <v>7</v>
      </c>
    </row>
    <row r="509" spans="1:5" ht="9.75" customHeight="1">
      <c r="A509" s="828"/>
      <c r="B509" s="826" t="s">
        <v>1269</v>
      </c>
      <c r="C509" s="827">
        <v>10</v>
      </c>
      <c r="D509" s="827">
        <v>6</v>
      </c>
      <c r="E509" s="827">
        <v>4</v>
      </c>
    </row>
    <row r="510" spans="1:5" ht="9.75" customHeight="1">
      <c r="A510" s="828"/>
      <c r="B510" s="826" t="s">
        <v>1270</v>
      </c>
      <c r="C510" s="827">
        <v>9</v>
      </c>
      <c r="D510" s="827">
        <v>7</v>
      </c>
      <c r="E510" s="827">
        <v>2</v>
      </c>
    </row>
    <row r="511" spans="1:5" ht="9.75" customHeight="1">
      <c r="A511" s="828"/>
      <c r="B511" s="826" t="s">
        <v>1271</v>
      </c>
      <c r="C511" s="819">
        <v>13</v>
      </c>
      <c r="D511" s="819">
        <v>6</v>
      </c>
      <c r="E511" s="819">
        <v>7</v>
      </c>
    </row>
    <row r="512" spans="1:5" ht="9.75" customHeight="1">
      <c r="A512" s="828"/>
      <c r="B512" s="826" t="s">
        <v>1275</v>
      </c>
      <c r="C512" s="827">
        <v>7</v>
      </c>
      <c r="D512" s="827">
        <v>4</v>
      </c>
      <c r="E512" s="827">
        <v>3</v>
      </c>
    </row>
    <row r="513" spans="1:5" ht="9.75" customHeight="1">
      <c r="A513" s="828"/>
      <c r="B513" s="826" t="s">
        <v>1276</v>
      </c>
      <c r="C513" s="827">
        <v>9</v>
      </c>
      <c r="D513" s="827">
        <v>6</v>
      </c>
      <c r="E513" s="827">
        <v>3</v>
      </c>
    </row>
    <row r="514" spans="1:5" ht="9.75" customHeight="1">
      <c r="A514" s="828"/>
      <c r="B514" s="835" t="s">
        <v>2622</v>
      </c>
      <c r="C514" s="827">
        <v>0</v>
      </c>
      <c r="D514" s="827">
        <v>0</v>
      </c>
      <c r="E514" s="827">
        <v>0</v>
      </c>
    </row>
    <row r="515" spans="1:5" ht="9.75" customHeight="1">
      <c r="A515" s="828"/>
      <c r="B515" s="826" t="s">
        <v>2623</v>
      </c>
      <c r="C515" s="827">
        <v>3</v>
      </c>
      <c r="D515" s="827">
        <v>1</v>
      </c>
      <c r="E515" s="827">
        <v>2</v>
      </c>
    </row>
    <row r="516" spans="1:5" ht="9.75" customHeight="1">
      <c r="A516" s="828"/>
      <c r="B516" s="826" t="s">
        <v>1281</v>
      </c>
      <c r="C516" s="827">
        <v>8</v>
      </c>
      <c r="D516" s="827">
        <v>7</v>
      </c>
      <c r="E516" s="827">
        <v>1</v>
      </c>
    </row>
    <row r="517" spans="1:5" ht="9.75" customHeight="1">
      <c r="A517" s="828"/>
      <c r="B517" s="826" t="s">
        <v>2624</v>
      </c>
      <c r="C517" s="827">
        <v>3</v>
      </c>
      <c r="D517" s="827">
        <v>3</v>
      </c>
      <c r="E517" s="827">
        <v>0</v>
      </c>
    </row>
    <row r="518" spans="1:5" ht="9.75" customHeight="1">
      <c r="A518" s="828"/>
      <c r="B518" s="826" t="s">
        <v>1284</v>
      </c>
      <c r="C518" s="827">
        <v>0</v>
      </c>
      <c r="D518" s="827">
        <v>0</v>
      </c>
      <c r="E518" s="827">
        <v>0</v>
      </c>
    </row>
    <row r="519" spans="1:5" ht="9.75" customHeight="1">
      <c r="A519" s="828"/>
      <c r="B519" s="826" t="s">
        <v>1285</v>
      </c>
      <c r="C519" s="827"/>
      <c r="D519" s="827"/>
      <c r="E519" s="827"/>
    </row>
    <row r="520" spans="1:5" ht="9.75" customHeight="1">
      <c r="A520" s="828"/>
      <c r="B520" s="826" t="s">
        <v>1286</v>
      </c>
      <c r="C520" s="827">
        <v>0</v>
      </c>
      <c r="D520" s="827">
        <v>0</v>
      </c>
      <c r="E520" s="827">
        <v>0</v>
      </c>
    </row>
    <row r="521" spans="1:5" ht="9.75" customHeight="1">
      <c r="A521" s="828"/>
      <c r="B521" s="826" t="s">
        <v>1288</v>
      </c>
      <c r="C521" s="827">
        <v>8</v>
      </c>
      <c r="D521" s="827">
        <v>4</v>
      </c>
      <c r="E521" s="827">
        <v>4</v>
      </c>
    </row>
    <row r="522" spans="1:5" ht="9.75" customHeight="1">
      <c r="A522" s="828"/>
      <c r="B522" s="826" t="s">
        <v>2625</v>
      </c>
      <c r="C522" s="827">
        <v>7</v>
      </c>
      <c r="D522" s="827">
        <v>6</v>
      </c>
      <c r="E522" s="827">
        <v>1</v>
      </c>
    </row>
    <row r="523" spans="1:5" ht="9.75" customHeight="1">
      <c r="A523" s="828"/>
      <c r="B523" s="826" t="s">
        <v>2626</v>
      </c>
      <c r="C523" s="827">
        <v>11</v>
      </c>
      <c r="D523" s="827">
        <v>7</v>
      </c>
      <c r="E523" s="827">
        <v>4</v>
      </c>
    </row>
    <row r="524" spans="1:5" ht="9.75" customHeight="1">
      <c r="A524" s="828"/>
      <c r="B524" s="826" t="s">
        <v>2627</v>
      </c>
      <c r="C524" s="827">
        <v>21</v>
      </c>
      <c r="D524" s="827">
        <v>14</v>
      </c>
      <c r="E524" s="827">
        <v>7</v>
      </c>
    </row>
    <row r="525" spans="1:5" ht="9.75" customHeight="1">
      <c r="A525" s="828"/>
      <c r="B525" s="826" t="s">
        <v>2628</v>
      </c>
      <c r="C525" s="827">
        <v>8</v>
      </c>
      <c r="D525" s="827">
        <v>6</v>
      </c>
      <c r="E525" s="827">
        <v>2</v>
      </c>
    </row>
    <row r="526" spans="1:5" ht="9.75" customHeight="1">
      <c r="A526" s="828"/>
      <c r="B526" s="826" t="s">
        <v>2629</v>
      </c>
      <c r="C526" s="827">
        <v>4</v>
      </c>
      <c r="D526" s="827">
        <v>4</v>
      </c>
      <c r="E526" s="827">
        <v>0</v>
      </c>
    </row>
    <row r="527" spans="1:5" ht="9.75" customHeight="1">
      <c r="A527" s="828"/>
      <c r="B527" s="826" t="s">
        <v>2630</v>
      </c>
      <c r="C527" s="827">
        <v>0</v>
      </c>
      <c r="D527" s="827">
        <v>0</v>
      </c>
      <c r="E527" s="827">
        <v>0</v>
      </c>
    </row>
    <row r="528" spans="1:5" ht="9.75" customHeight="1">
      <c r="A528" s="828"/>
      <c r="B528" s="826" t="s">
        <v>1302</v>
      </c>
      <c r="C528" s="827">
        <v>17</v>
      </c>
      <c r="D528" s="827">
        <v>12</v>
      </c>
      <c r="E528" s="827">
        <v>5</v>
      </c>
    </row>
    <row r="529" spans="1:5" ht="9.75" customHeight="1">
      <c r="A529" s="828"/>
      <c r="B529" s="826" t="s">
        <v>2631</v>
      </c>
      <c r="C529" s="827">
        <v>6</v>
      </c>
      <c r="D529" s="827">
        <v>5</v>
      </c>
      <c r="E529" s="827">
        <v>1</v>
      </c>
    </row>
    <row r="530" spans="1:5" ht="9.75" customHeight="1">
      <c r="A530" s="828"/>
      <c r="B530" s="826" t="s">
        <v>1305</v>
      </c>
      <c r="C530" s="827">
        <v>8</v>
      </c>
      <c r="D530" s="827">
        <v>5</v>
      </c>
      <c r="E530" s="827">
        <v>3</v>
      </c>
    </row>
    <row r="531" spans="1:5" ht="9.75" customHeight="1">
      <c r="A531" s="828"/>
      <c r="B531" s="826" t="s">
        <v>1306</v>
      </c>
      <c r="C531" s="827">
        <v>8</v>
      </c>
      <c r="D531" s="827">
        <v>5</v>
      </c>
      <c r="E531" s="827">
        <v>3</v>
      </c>
    </row>
    <row r="532" spans="1:5" ht="9.75" customHeight="1">
      <c r="A532" s="828"/>
      <c r="B532" s="826" t="s">
        <v>1307</v>
      </c>
      <c r="C532" s="827">
        <v>14</v>
      </c>
      <c r="D532" s="827">
        <v>10</v>
      </c>
      <c r="E532" s="827">
        <v>4</v>
      </c>
    </row>
    <row r="533" spans="1:5" ht="9.75" customHeight="1">
      <c r="A533" s="828"/>
      <c r="B533" s="839"/>
      <c r="C533" s="827"/>
      <c r="D533" s="827"/>
      <c r="E533" s="827"/>
    </row>
    <row r="534" spans="1:5" ht="9.75" customHeight="1">
      <c r="A534" s="828"/>
      <c r="B534" s="839"/>
      <c r="C534" s="827"/>
      <c r="D534" s="827"/>
      <c r="E534" s="827"/>
    </row>
    <row r="535" spans="1:5" ht="9.75" customHeight="1">
      <c r="A535" s="828"/>
      <c r="B535" s="839"/>
      <c r="C535" s="827"/>
      <c r="D535" s="827"/>
      <c r="E535" s="827"/>
    </row>
    <row r="536" spans="1:5" ht="9.75" customHeight="1">
      <c r="A536" s="828"/>
      <c r="B536" s="839"/>
      <c r="C536" s="827"/>
      <c r="D536" s="827"/>
      <c r="E536" s="827"/>
    </row>
    <row r="537" spans="1:5" ht="9.75" customHeight="1">
      <c r="A537" s="828"/>
      <c r="B537" s="839"/>
      <c r="C537" s="827"/>
      <c r="D537" s="827"/>
      <c r="E537" s="827"/>
    </row>
    <row r="538" spans="1:5" ht="9.75" customHeight="1">
      <c r="A538" s="828"/>
      <c r="B538" s="839"/>
      <c r="C538" s="827"/>
      <c r="D538" s="827"/>
      <c r="E538" s="827"/>
    </row>
    <row r="539" spans="1:5" ht="9.75" customHeight="1">
      <c r="A539" s="828"/>
      <c r="B539" s="839"/>
      <c r="C539" s="827"/>
      <c r="D539" s="827"/>
      <c r="E539" s="827"/>
    </row>
    <row r="540" spans="1:5" ht="9.75" customHeight="1">
      <c r="A540" s="828"/>
      <c r="B540" s="839"/>
      <c r="C540" s="827"/>
      <c r="D540" s="827"/>
      <c r="E540" s="827"/>
    </row>
    <row r="541" spans="1:5" ht="9.75" customHeight="1">
      <c r="A541" s="828"/>
      <c r="B541" s="821"/>
      <c r="C541" s="824"/>
      <c r="D541" s="824"/>
      <c r="E541" s="824"/>
    </row>
    <row r="542" spans="1:5" s="833" customFormat="1" ht="9.75" customHeight="1">
      <c r="A542" s="828" t="s">
        <v>551</v>
      </c>
      <c r="B542" s="839"/>
    </row>
    <row r="543" spans="1:5" s="833" customFormat="1" ht="9.75" customHeight="1">
      <c r="A543" s="828" t="s">
        <v>2573</v>
      </c>
      <c r="B543" s="837"/>
    </row>
    <row r="544" spans="1:5" s="833" customFormat="1" ht="9.75" customHeight="1">
      <c r="A544" s="18" t="s">
        <v>2574</v>
      </c>
      <c r="B544" s="837"/>
    </row>
    <row r="545" spans="1:5" s="833" customFormat="1" ht="9.75" customHeight="1">
      <c r="A545" s="837"/>
      <c r="B545" s="839"/>
    </row>
    <row r="546" spans="1:5" ht="9.75" customHeight="1">
      <c r="A546" s="820" t="s">
        <v>586</v>
      </c>
      <c r="B546" s="832"/>
    </row>
    <row r="547" spans="1:5" ht="9.75" customHeight="1">
      <c r="A547" s="433"/>
      <c r="B547" s="838"/>
      <c r="C547" s="411" t="s">
        <v>1134</v>
      </c>
      <c r="D547" s="411"/>
      <c r="E547" s="411"/>
    </row>
    <row r="548" spans="1:5" ht="9.75" customHeight="1">
      <c r="A548" s="433"/>
      <c r="B548" s="838"/>
      <c r="C548" s="411"/>
      <c r="D548" s="411"/>
      <c r="E548" s="411"/>
    </row>
    <row r="549" spans="1:5" ht="11.45" customHeight="1">
      <c r="A549" s="829" t="s">
        <v>2632</v>
      </c>
      <c r="B549" s="823"/>
      <c r="C549" s="819">
        <v>25</v>
      </c>
      <c r="D549" s="819">
        <v>12</v>
      </c>
      <c r="E549" s="819">
        <v>13</v>
      </c>
    </row>
    <row r="550" spans="1:5" ht="9.75" customHeight="1">
      <c r="A550" s="828"/>
      <c r="B550" s="825"/>
      <c r="C550" s="824"/>
      <c r="D550" s="824"/>
      <c r="E550" s="824"/>
    </row>
    <row r="551" spans="1:5" ht="9.75" customHeight="1">
      <c r="A551" s="828"/>
      <c r="B551" s="826" t="s">
        <v>1309</v>
      </c>
      <c r="C551" s="831" t="s">
        <v>2563</v>
      </c>
      <c r="D551" s="831" t="s">
        <v>2563</v>
      </c>
      <c r="E551" s="831" t="s">
        <v>2563</v>
      </c>
    </row>
    <row r="552" spans="1:5" ht="9.75" customHeight="1">
      <c r="A552" s="828"/>
      <c r="B552" s="826" t="s">
        <v>1310</v>
      </c>
      <c r="C552" s="831" t="s">
        <v>2563</v>
      </c>
      <c r="D552" s="831" t="s">
        <v>2563</v>
      </c>
      <c r="E552" s="831" t="s">
        <v>2563</v>
      </c>
    </row>
    <row r="553" spans="1:5" ht="9.75" customHeight="1">
      <c r="A553" s="828"/>
      <c r="B553" s="826" t="s">
        <v>937</v>
      </c>
      <c r="C553" s="831" t="s">
        <v>2563</v>
      </c>
      <c r="D553" s="831" t="s">
        <v>2563</v>
      </c>
      <c r="E553" s="831" t="s">
        <v>2563</v>
      </c>
    </row>
    <row r="554" spans="1:5" ht="9.75" customHeight="1">
      <c r="A554" s="828"/>
      <c r="B554" s="826" t="s">
        <v>1311</v>
      </c>
      <c r="C554" s="831" t="s">
        <v>2563</v>
      </c>
      <c r="D554" s="831" t="s">
        <v>2563</v>
      </c>
      <c r="E554" s="831" t="s">
        <v>2563</v>
      </c>
    </row>
    <row r="555" spans="1:5" ht="9.75" customHeight="1">
      <c r="A555" s="828"/>
      <c r="B555" s="826" t="s">
        <v>1312</v>
      </c>
      <c r="C555" s="827">
        <v>11</v>
      </c>
      <c r="D555" s="827">
        <v>2</v>
      </c>
      <c r="E555" s="827">
        <v>9</v>
      </c>
    </row>
    <row r="556" spans="1:5" ht="9.75" customHeight="1">
      <c r="A556" s="828"/>
      <c r="B556" s="826" t="s">
        <v>2633</v>
      </c>
      <c r="C556" s="827">
        <v>7</v>
      </c>
      <c r="D556" s="827">
        <v>5</v>
      </c>
      <c r="E556" s="827">
        <v>2</v>
      </c>
    </row>
    <row r="557" spans="1:5" ht="9.75" customHeight="1">
      <c r="A557" s="828"/>
      <c r="B557" s="825" t="s">
        <v>1314</v>
      </c>
      <c r="C557" s="824">
        <v>0</v>
      </c>
      <c r="D557" s="824">
        <v>0</v>
      </c>
      <c r="E557" s="824">
        <v>0</v>
      </c>
    </row>
    <row r="558" spans="1:5" ht="9.75" customHeight="1">
      <c r="A558" s="828"/>
      <c r="B558" s="826" t="s">
        <v>1315</v>
      </c>
      <c r="C558" s="827">
        <v>7</v>
      </c>
      <c r="D558" s="827">
        <v>5</v>
      </c>
      <c r="E558" s="827">
        <v>2</v>
      </c>
    </row>
    <row r="559" spans="1:5" ht="9.75" customHeight="1">
      <c r="A559" s="828"/>
      <c r="B559" s="826"/>
      <c r="C559" s="827"/>
      <c r="D559" s="827"/>
      <c r="E559" s="827"/>
    </row>
    <row r="560" spans="1:5" ht="9.75" customHeight="1">
      <c r="A560" s="828"/>
      <c r="B560" s="825"/>
      <c r="C560" s="824"/>
      <c r="D560" s="824"/>
      <c r="E560" s="824"/>
    </row>
    <row r="561" spans="1:5" ht="9.75" customHeight="1">
      <c r="A561" s="829" t="s">
        <v>1088</v>
      </c>
      <c r="B561" s="823"/>
      <c r="C561" s="819">
        <v>11</v>
      </c>
      <c r="D561" s="819">
        <v>9</v>
      </c>
      <c r="E561" s="819">
        <v>2</v>
      </c>
    </row>
    <row r="562" spans="1:5" ht="9.75" customHeight="1">
      <c r="A562" s="828"/>
      <c r="B562" s="825"/>
      <c r="C562" s="824"/>
      <c r="D562" s="824"/>
      <c r="E562" s="824"/>
    </row>
    <row r="563" spans="1:5" ht="9.75" customHeight="1">
      <c r="A563" s="828"/>
      <c r="B563" s="826" t="s">
        <v>1316</v>
      </c>
      <c r="C563" s="827">
        <v>0</v>
      </c>
      <c r="D563" s="827">
        <v>0</v>
      </c>
      <c r="E563" s="827">
        <v>0</v>
      </c>
    </row>
    <row r="564" spans="1:5" ht="9.75" customHeight="1">
      <c r="A564" s="828"/>
      <c r="B564" s="826" t="s">
        <v>1317</v>
      </c>
      <c r="C564" s="827">
        <v>0</v>
      </c>
      <c r="D564" s="827">
        <v>0</v>
      </c>
      <c r="E564" s="827">
        <v>0</v>
      </c>
    </row>
    <row r="565" spans="1:5" ht="9.75" customHeight="1">
      <c r="A565" s="828"/>
      <c r="B565" s="826" t="s">
        <v>2634</v>
      </c>
      <c r="C565" s="827">
        <v>11</v>
      </c>
      <c r="D565" s="827">
        <v>9</v>
      </c>
      <c r="E565" s="827">
        <v>2</v>
      </c>
    </row>
    <row r="566" spans="1:5" ht="9.75" customHeight="1">
      <c r="A566" s="828"/>
      <c r="B566" s="826"/>
      <c r="C566" s="827"/>
      <c r="D566" s="827"/>
      <c r="E566" s="827"/>
    </row>
    <row r="567" spans="1:5" ht="9.75" customHeight="1">
      <c r="A567" s="828"/>
      <c r="B567" s="825"/>
      <c r="C567" s="824"/>
      <c r="D567" s="824"/>
      <c r="E567" s="824"/>
    </row>
    <row r="568" spans="1:5" ht="9.75" customHeight="1">
      <c r="A568" s="829" t="s">
        <v>1090</v>
      </c>
      <c r="B568" s="823"/>
      <c r="C568" s="819">
        <v>73</v>
      </c>
      <c r="D568" s="819">
        <v>51</v>
      </c>
      <c r="E568" s="819">
        <v>22</v>
      </c>
    </row>
    <row r="569" spans="1:5" ht="9.75" customHeight="1">
      <c r="A569" s="828"/>
      <c r="B569" s="825"/>
      <c r="C569" s="824"/>
      <c r="D569" s="824"/>
      <c r="E569" s="824"/>
    </row>
    <row r="570" spans="1:5" ht="9.75" customHeight="1">
      <c r="A570" s="828"/>
      <c r="B570" s="826" t="s">
        <v>2635</v>
      </c>
      <c r="C570" s="827">
        <v>9</v>
      </c>
      <c r="D570" s="827">
        <v>3</v>
      </c>
      <c r="E570" s="827">
        <v>6</v>
      </c>
    </row>
    <row r="571" spans="1:5" ht="9.75" customHeight="1">
      <c r="A571" s="828"/>
      <c r="B571" s="826" t="s">
        <v>2636</v>
      </c>
      <c r="C571" s="827">
        <v>4</v>
      </c>
      <c r="D571" s="827">
        <v>4</v>
      </c>
      <c r="E571" s="827">
        <v>0</v>
      </c>
    </row>
    <row r="572" spans="1:5" ht="9.75" customHeight="1">
      <c r="A572" s="828"/>
      <c r="B572" s="826" t="s">
        <v>2637</v>
      </c>
      <c r="C572" s="827">
        <v>12</v>
      </c>
      <c r="D572" s="827">
        <v>10</v>
      </c>
      <c r="E572" s="827">
        <v>2</v>
      </c>
    </row>
    <row r="573" spans="1:5" ht="9.75" customHeight="1">
      <c r="A573" s="828"/>
      <c r="B573" s="826" t="s">
        <v>1326</v>
      </c>
      <c r="C573" s="827">
        <v>0</v>
      </c>
      <c r="D573" s="827">
        <v>0</v>
      </c>
      <c r="E573" s="827">
        <v>0</v>
      </c>
    </row>
    <row r="574" spans="1:5" ht="9.75" customHeight="1">
      <c r="A574" s="828"/>
      <c r="B574" s="826" t="s">
        <v>1330</v>
      </c>
      <c r="C574" s="827">
        <v>7</v>
      </c>
      <c r="D574" s="827">
        <v>4</v>
      </c>
      <c r="E574" s="827">
        <v>3</v>
      </c>
    </row>
    <row r="575" spans="1:5" ht="9.75" customHeight="1">
      <c r="A575" s="828"/>
      <c r="B575" s="826" t="s">
        <v>2638</v>
      </c>
      <c r="C575" s="827">
        <v>15</v>
      </c>
      <c r="D575" s="827">
        <v>11</v>
      </c>
      <c r="E575" s="827">
        <v>4</v>
      </c>
    </row>
    <row r="576" spans="1:5" ht="9.75" customHeight="1">
      <c r="A576" s="828"/>
      <c r="B576" s="826" t="s">
        <v>1335</v>
      </c>
      <c r="C576" s="827">
        <v>0</v>
      </c>
      <c r="D576" s="827">
        <v>0</v>
      </c>
      <c r="E576" s="827">
        <v>0</v>
      </c>
    </row>
    <row r="577" spans="1:5" ht="9.75" customHeight="1">
      <c r="A577" s="828"/>
      <c r="B577" s="826" t="s">
        <v>1336</v>
      </c>
      <c r="C577" s="827">
        <v>15</v>
      </c>
      <c r="D577" s="827">
        <v>14</v>
      </c>
      <c r="E577" s="827">
        <v>1</v>
      </c>
    </row>
    <row r="578" spans="1:5" ht="9.75" customHeight="1">
      <c r="A578" s="828"/>
      <c r="B578" s="826" t="s">
        <v>2639</v>
      </c>
      <c r="C578" s="827">
        <v>11</v>
      </c>
      <c r="D578" s="827">
        <v>5</v>
      </c>
      <c r="E578" s="827">
        <v>6</v>
      </c>
    </row>
    <row r="579" spans="1:5" ht="9.75" customHeight="1">
      <c r="A579" s="828"/>
      <c r="B579" s="1441"/>
      <c r="C579" s="827"/>
      <c r="D579" s="827"/>
      <c r="E579" s="827"/>
    </row>
    <row r="580" spans="1:5" ht="9.75" customHeight="1">
      <c r="A580" s="828"/>
      <c r="B580" s="826"/>
      <c r="C580" s="824"/>
      <c r="D580" s="824"/>
      <c r="E580" s="824"/>
    </row>
    <row r="581" spans="1:5" ht="9.75" customHeight="1">
      <c r="A581" s="829" t="s">
        <v>1039</v>
      </c>
      <c r="B581" s="823"/>
      <c r="C581" s="819">
        <v>136</v>
      </c>
      <c r="D581" s="819">
        <v>107</v>
      </c>
      <c r="E581" s="819">
        <v>29</v>
      </c>
    </row>
    <row r="582" spans="1:5" ht="9.75" customHeight="1">
      <c r="A582" s="828"/>
      <c r="B582" s="825"/>
      <c r="C582" s="824"/>
      <c r="D582" s="824"/>
      <c r="E582" s="824"/>
    </row>
    <row r="583" spans="1:5" ht="9.75" customHeight="1">
      <c r="A583" s="828"/>
      <c r="B583" s="826" t="s">
        <v>2640</v>
      </c>
      <c r="C583" s="819">
        <v>7</v>
      </c>
      <c r="D583" s="819">
        <v>4</v>
      </c>
      <c r="E583" s="819">
        <v>3</v>
      </c>
    </row>
    <row r="584" spans="1:5" ht="9.75" customHeight="1">
      <c r="A584" s="828"/>
      <c r="B584" s="826" t="s">
        <v>1342</v>
      </c>
      <c r="C584" s="827">
        <v>10</v>
      </c>
      <c r="D584" s="827">
        <v>6</v>
      </c>
      <c r="E584" s="827">
        <v>4</v>
      </c>
    </row>
    <row r="585" spans="1:5" ht="9.75" customHeight="1">
      <c r="A585" s="828"/>
      <c r="B585" s="826" t="s">
        <v>2641</v>
      </c>
      <c r="C585" s="827">
        <v>8</v>
      </c>
      <c r="D585" s="827">
        <v>6</v>
      </c>
      <c r="E585" s="827">
        <v>2</v>
      </c>
    </row>
    <row r="586" spans="1:5" ht="9.75" customHeight="1">
      <c r="A586" s="828"/>
      <c r="B586" s="826" t="s">
        <v>1344</v>
      </c>
      <c r="C586" s="827">
        <v>8</v>
      </c>
      <c r="D586" s="827">
        <v>7</v>
      </c>
      <c r="E586" s="827">
        <v>1</v>
      </c>
    </row>
    <row r="587" spans="1:5" ht="9.75" customHeight="1">
      <c r="A587" s="828"/>
      <c r="B587" s="826" t="s">
        <v>1345</v>
      </c>
      <c r="C587" s="819">
        <v>9</v>
      </c>
      <c r="D587" s="819">
        <v>7</v>
      </c>
      <c r="E587" s="819">
        <v>2</v>
      </c>
    </row>
    <row r="588" spans="1:5" ht="9.75" customHeight="1">
      <c r="A588" s="828"/>
      <c r="B588" s="826" t="s">
        <v>1349</v>
      </c>
      <c r="C588" s="819">
        <v>10</v>
      </c>
      <c r="D588" s="819">
        <v>7</v>
      </c>
      <c r="E588" s="819">
        <v>3</v>
      </c>
    </row>
    <row r="589" spans="1:5" ht="9.75" customHeight="1">
      <c r="A589" s="828"/>
      <c r="B589" s="826" t="s">
        <v>1351</v>
      </c>
      <c r="C589" s="827"/>
      <c r="D589" s="827"/>
      <c r="E589" s="827"/>
    </row>
    <row r="590" spans="1:5" ht="9.75" customHeight="1">
      <c r="A590" s="828"/>
      <c r="B590" s="826" t="s">
        <v>1352</v>
      </c>
      <c r="C590" s="827">
        <v>16</v>
      </c>
      <c r="D590" s="827">
        <v>13</v>
      </c>
      <c r="E590" s="827">
        <v>3</v>
      </c>
    </row>
    <row r="591" spans="1:5" ht="9.75" customHeight="1">
      <c r="A591" s="828"/>
      <c r="B591" s="826" t="s">
        <v>1353</v>
      </c>
      <c r="C591" s="827">
        <v>12</v>
      </c>
      <c r="D591" s="827">
        <v>10</v>
      </c>
      <c r="E591" s="827">
        <v>2</v>
      </c>
    </row>
    <row r="592" spans="1:5" ht="9.75" customHeight="1">
      <c r="A592" s="828"/>
      <c r="B592" s="826" t="s">
        <v>2642</v>
      </c>
      <c r="C592" s="827">
        <v>6</v>
      </c>
      <c r="D592" s="827">
        <v>5</v>
      </c>
      <c r="E592" s="827">
        <v>1</v>
      </c>
    </row>
    <row r="593" spans="1:5" ht="9.75" customHeight="1">
      <c r="A593" s="828"/>
      <c r="B593" s="826" t="s">
        <v>2643</v>
      </c>
      <c r="C593" s="827">
        <v>6</v>
      </c>
      <c r="D593" s="827">
        <v>5</v>
      </c>
      <c r="E593" s="827">
        <v>1</v>
      </c>
    </row>
    <row r="594" spans="1:5" ht="9.75" customHeight="1">
      <c r="A594" s="828"/>
      <c r="B594" s="826" t="s">
        <v>1359</v>
      </c>
      <c r="C594" s="827"/>
      <c r="D594" s="827"/>
      <c r="E594" s="827"/>
    </row>
    <row r="595" spans="1:5" ht="9.75" customHeight="1">
      <c r="A595" s="828"/>
      <c r="B595" s="826" t="s">
        <v>1360</v>
      </c>
      <c r="C595" s="827">
        <v>10</v>
      </c>
      <c r="D595" s="827">
        <v>9</v>
      </c>
      <c r="E595" s="827">
        <v>1</v>
      </c>
    </row>
    <row r="596" spans="1:5" ht="9.75" customHeight="1">
      <c r="A596" s="828"/>
      <c r="B596" s="826" t="s">
        <v>2644</v>
      </c>
      <c r="C596" s="827">
        <v>6</v>
      </c>
      <c r="D596" s="827">
        <v>6</v>
      </c>
      <c r="E596" s="827">
        <v>0</v>
      </c>
    </row>
    <row r="597" spans="1:5" ht="9.75" customHeight="1">
      <c r="A597" s="828"/>
      <c r="B597" s="826" t="s">
        <v>1365</v>
      </c>
      <c r="C597" s="827">
        <v>17</v>
      </c>
      <c r="D597" s="827">
        <v>14</v>
      </c>
      <c r="E597" s="827">
        <v>3</v>
      </c>
    </row>
    <row r="598" spans="1:5" ht="9.75" customHeight="1">
      <c r="A598" s="828"/>
      <c r="B598" s="826" t="s">
        <v>1366</v>
      </c>
      <c r="C598" s="827">
        <v>11</v>
      </c>
      <c r="D598" s="827">
        <v>8</v>
      </c>
      <c r="E598" s="827">
        <v>3</v>
      </c>
    </row>
    <row r="599" spans="1:5" ht="9.75" customHeight="1">
      <c r="A599" s="828"/>
      <c r="B599" s="839"/>
      <c r="C599" s="827"/>
      <c r="D599" s="827"/>
      <c r="E599" s="827"/>
    </row>
    <row r="600" spans="1:5" ht="9.75" customHeight="1">
      <c r="A600" s="828"/>
      <c r="B600" s="839"/>
      <c r="C600" s="827"/>
      <c r="D600" s="827"/>
      <c r="E600" s="827"/>
    </row>
    <row r="601" spans="1:5" ht="9.75" customHeight="1">
      <c r="A601" s="828"/>
      <c r="B601" s="839"/>
      <c r="C601" s="827"/>
      <c r="D601" s="827"/>
      <c r="E601" s="827"/>
    </row>
    <row r="602" spans="1:5" ht="9.75" customHeight="1">
      <c r="A602" s="828"/>
      <c r="B602" s="839"/>
      <c r="C602" s="827"/>
      <c r="D602" s="827"/>
      <c r="E602" s="827"/>
    </row>
    <row r="603" spans="1:5" ht="9.75" customHeight="1">
      <c r="A603" s="828"/>
      <c r="B603" s="839"/>
      <c r="C603" s="827"/>
      <c r="D603" s="827"/>
      <c r="E603" s="827"/>
    </row>
    <row r="604" spans="1:5" ht="9.75" customHeight="1">
      <c r="A604" s="828"/>
      <c r="B604" s="821"/>
      <c r="C604" s="824"/>
      <c r="D604" s="824"/>
      <c r="E604" s="824"/>
    </row>
    <row r="605" spans="1:5" s="833" customFormat="1" ht="9.75" customHeight="1">
      <c r="A605" s="828" t="s">
        <v>551</v>
      </c>
      <c r="B605" s="839"/>
    </row>
    <row r="606" spans="1:5" s="833" customFormat="1" ht="9.75" customHeight="1">
      <c r="A606" s="828" t="s">
        <v>2565</v>
      </c>
      <c r="B606" s="837"/>
    </row>
    <row r="607" spans="1:5" s="833" customFormat="1" ht="9.75" customHeight="1">
      <c r="A607" s="66" t="s">
        <v>2566</v>
      </c>
      <c r="B607" s="837"/>
    </row>
    <row r="608" spans="1:5" s="833" customFormat="1" ht="9.75" customHeight="1">
      <c r="A608" s="828" t="s">
        <v>2567</v>
      </c>
      <c r="B608" s="837"/>
    </row>
    <row r="609" spans="1:5" s="833" customFormat="1" ht="9.75" customHeight="1">
      <c r="A609" s="828" t="s">
        <v>2568</v>
      </c>
      <c r="B609" s="837"/>
    </row>
    <row r="610" spans="1:5" s="833" customFormat="1" ht="9.75" customHeight="1">
      <c r="A610" s="837" t="s">
        <v>2569</v>
      </c>
      <c r="B610" s="837"/>
    </row>
    <row r="611" spans="1:5" s="833" customFormat="1" ht="9.6" customHeight="1">
      <c r="A611" s="837" t="s">
        <v>2570</v>
      </c>
      <c r="B611" s="837"/>
    </row>
    <row r="612" spans="1:5" s="833" customFormat="1" ht="9.75" customHeight="1">
      <c r="A612" s="837"/>
      <c r="B612" s="839"/>
    </row>
    <row r="613" spans="1:5" ht="9.75" customHeight="1">
      <c r="A613" s="820" t="s">
        <v>586</v>
      </c>
      <c r="B613" s="832"/>
    </row>
    <row r="614" spans="1:5" ht="9.75" customHeight="1">
      <c r="A614" s="433"/>
      <c r="B614" s="838"/>
      <c r="C614" s="411" t="s">
        <v>1134</v>
      </c>
      <c r="D614" s="411"/>
      <c r="E614" s="411"/>
    </row>
    <row r="615" spans="1:5" ht="9.75" customHeight="1">
      <c r="A615" s="433"/>
      <c r="B615" s="838"/>
      <c r="C615" s="411"/>
      <c r="D615" s="411"/>
      <c r="E615" s="411"/>
    </row>
    <row r="616" spans="1:5" ht="9.75" customHeight="1">
      <c r="A616" s="829" t="s">
        <v>1367</v>
      </c>
      <c r="B616" s="826"/>
      <c r="C616" s="819">
        <v>4</v>
      </c>
      <c r="D616" s="819">
        <v>3</v>
      </c>
      <c r="E616" s="819">
        <v>1</v>
      </c>
    </row>
    <row r="617" spans="1:5" ht="9.75" customHeight="1">
      <c r="A617" s="828"/>
      <c r="B617" s="825"/>
      <c r="C617" s="824"/>
      <c r="D617" s="824"/>
      <c r="E617" s="824"/>
    </row>
    <row r="618" spans="1:5" ht="9.75" customHeight="1">
      <c r="A618" s="828"/>
      <c r="B618" s="826" t="s">
        <v>1368</v>
      </c>
      <c r="C618" s="827">
        <v>0</v>
      </c>
      <c r="D618" s="827">
        <v>0</v>
      </c>
      <c r="E618" s="827">
        <v>0</v>
      </c>
    </row>
    <row r="619" spans="1:5" ht="9.75" customHeight="1">
      <c r="A619" s="828"/>
      <c r="B619" s="826" t="s">
        <v>1370</v>
      </c>
      <c r="C619" s="827">
        <v>0</v>
      </c>
      <c r="D619" s="827">
        <v>0</v>
      </c>
      <c r="E619" s="827">
        <v>0</v>
      </c>
    </row>
    <row r="620" spans="1:5" ht="9.75" customHeight="1">
      <c r="A620" s="828"/>
      <c r="B620" s="826" t="s">
        <v>1371</v>
      </c>
      <c r="C620" s="827">
        <v>4</v>
      </c>
      <c r="D620" s="827">
        <v>3</v>
      </c>
      <c r="E620" s="827">
        <v>1</v>
      </c>
    </row>
    <row r="621" spans="1:5" ht="9.75" customHeight="1">
      <c r="A621" s="828"/>
      <c r="B621" s="826"/>
      <c r="C621" s="827"/>
      <c r="D621" s="827"/>
      <c r="E621" s="827"/>
    </row>
    <row r="622" spans="1:5" ht="9.75" customHeight="1">
      <c r="A622" s="828"/>
      <c r="B622" s="826"/>
      <c r="C622" s="827"/>
      <c r="D622" s="827"/>
      <c r="E622" s="827"/>
    </row>
    <row r="623" spans="1:5" ht="9.75" customHeight="1">
      <c r="A623" s="829" t="s">
        <v>1097</v>
      </c>
      <c r="B623" s="823"/>
      <c r="C623" s="819">
        <v>85</v>
      </c>
      <c r="D623" s="819">
        <v>53</v>
      </c>
      <c r="E623" s="819">
        <v>32</v>
      </c>
    </row>
    <row r="624" spans="1:5" ht="9.75" customHeight="1">
      <c r="A624" s="828"/>
      <c r="B624" s="825"/>
      <c r="C624" s="824"/>
      <c r="D624" s="824"/>
      <c r="E624" s="824"/>
    </row>
    <row r="625" spans="1:5" ht="9.75" customHeight="1">
      <c r="A625" s="828"/>
      <c r="B625" s="826" t="s">
        <v>1377</v>
      </c>
      <c r="C625" s="819">
        <v>7</v>
      </c>
      <c r="D625" s="819">
        <v>3</v>
      </c>
      <c r="E625" s="819">
        <v>4</v>
      </c>
    </row>
    <row r="626" spans="1:5" ht="9.75" customHeight="1">
      <c r="A626" s="828"/>
      <c r="B626" s="826" t="s">
        <v>1382</v>
      </c>
      <c r="C626" s="819">
        <v>6</v>
      </c>
      <c r="D626" s="819">
        <v>3</v>
      </c>
      <c r="E626" s="819">
        <v>3</v>
      </c>
    </row>
    <row r="627" spans="1:5" ht="9.75" customHeight="1">
      <c r="A627" s="828"/>
      <c r="B627" s="826" t="s">
        <v>1385</v>
      </c>
      <c r="C627" s="819">
        <v>6</v>
      </c>
      <c r="D627" s="819">
        <v>2</v>
      </c>
      <c r="E627" s="819">
        <v>4</v>
      </c>
    </row>
    <row r="628" spans="1:5" ht="9.75" customHeight="1">
      <c r="A628" s="828"/>
      <c r="B628" s="826" t="s">
        <v>1386</v>
      </c>
      <c r="C628" s="819">
        <v>7</v>
      </c>
      <c r="D628" s="819">
        <v>3</v>
      </c>
      <c r="E628" s="819">
        <v>4</v>
      </c>
    </row>
    <row r="629" spans="1:5" ht="9.75" customHeight="1">
      <c r="A629" s="828"/>
      <c r="B629" s="826" t="s">
        <v>1390</v>
      </c>
      <c r="C629" s="819">
        <v>7</v>
      </c>
      <c r="D629" s="819">
        <v>4</v>
      </c>
      <c r="E629" s="819">
        <v>3</v>
      </c>
    </row>
    <row r="630" spans="1:5" ht="9.75" customHeight="1">
      <c r="A630" s="828"/>
      <c r="B630" s="826" t="s">
        <v>1393</v>
      </c>
      <c r="C630" s="819">
        <v>7</v>
      </c>
      <c r="D630" s="819">
        <v>4</v>
      </c>
      <c r="E630" s="819">
        <v>3</v>
      </c>
    </row>
    <row r="631" spans="1:5" ht="9.75" customHeight="1">
      <c r="A631" s="828"/>
      <c r="B631" s="826" t="s">
        <v>1397</v>
      </c>
      <c r="C631" s="827">
        <v>7</v>
      </c>
      <c r="D631" s="827">
        <v>6</v>
      </c>
      <c r="E631" s="827">
        <v>1</v>
      </c>
    </row>
    <row r="632" spans="1:5" ht="9.75" customHeight="1">
      <c r="A632" s="828"/>
      <c r="B632" s="826" t="s">
        <v>1398</v>
      </c>
      <c r="C632" s="827">
        <v>6</v>
      </c>
      <c r="D632" s="827">
        <v>5</v>
      </c>
      <c r="E632" s="827">
        <v>1</v>
      </c>
    </row>
    <row r="633" spans="1:5" ht="9.75" customHeight="1">
      <c r="A633" s="828"/>
      <c r="B633" s="826" t="s">
        <v>1399</v>
      </c>
      <c r="C633" s="827">
        <v>6</v>
      </c>
      <c r="D633" s="827">
        <v>4</v>
      </c>
      <c r="E633" s="827">
        <v>2</v>
      </c>
    </row>
    <row r="634" spans="1:5" ht="9.75" customHeight="1">
      <c r="A634" s="828"/>
      <c r="B634" s="826" t="s">
        <v>1403</v>
      </c>
      <c r="C634" s="827">
        <v>4</v>
      </c>
      <c r="D634" s="827">
        <v>3</v>
      </c>
      <c r="E634" s="827">
        <v>1</v>
      </c>
    </row>
    <row r="635" spans="1:5" ht="9.75" customHeight="1">
      <c r="A635" s="828"/>
      <c r="B635" s="826" t="s">
        <v>2645</v>
      </c>
      <c r="C635" s="819">
        <v>0</v>
      </c>
      <c r="D635" s="819">
        <v>0</v>
      </c>
      <c r="E635" s="819">
        <v>0</v>
      </c>
    </row>
    <row r="636" spans="1:5" ht="9.75" customHeight="1">
      <c r="A636" s="828"/>
      <c r="B636" s="826" t="s">
        <v>2646</v>
      </c>
      <c r="C636" s="827">
        <v>11</v>
      </c>
      <c r="D636" s="827">
        <v>9</v>
      </c>
      <c r="E636" s="827">
        <v>2</v>
      </c>
    </row>
    <row r="637" spans="1:5" ht="9.75" customHeight="1">
      <c r="A637" s="828"/>
      <c r="B637" s="826" t="s">
        <v>1405</v>
      </c>
      <c r="C637" s="827">
        <v>6</v>
      </c>
      <c r="D637" s="827">
        <v>2</v>
      </c>
      <c r="E637" s="827">
        <v>4</v>
      </c>
    </row>
    <row r="638" spans="1:5" ht="9.75" customHeight="1">
      <c r="A638" s="828"/>
      <c r="B638" s="826" t="s">
        <v>2647</v>
      </c>
      <c r="C638" s="819">
        <v>5</v>
      </c>
      <c r="D638" s="819">
        <v>5</v>
      </c>
      <c r="E638" s="819">
        <v>0</v>
      </c>
    </row>
    <row r="639" spans="1:5" ht="9.75" customHeight="1">
      <c r="A639" s="828"/>
      <c r="B639" s="826"/>
      <c r="C639" s="827"/>
      <c r="D639" s="827"/>
      <c r="E639" s="827"/>
    </row>
    <row r="640" spans="1:5" ht="9.75" customHeight="1">
      <c r="A640" s="828"/>
      <c r="B640" s="825"/>
      <c r="C640" s="824"/>
      <c r="D640" s="824"/>
      <c r="E640" s="824"/>
    </row>
    <row r="641" spans="1:5" ht="9.75" customHeight="1">
      <c r="A641" s="829" t="s">
        <v>1046</v>
      </c>
      <c r="B641" s="823"/>
      <c r="C641" s="819">
        <v>284</v>
      </c>
      <c r="D641" s="819">
        <v>179</v>
      </c>
      <c r="E641" s="819">
        <v>105</v>
      </c>
    </row>
    <row r="642" spans="1:5" ht="9.75" customHeight="1">
      <c r="A642" s="828"/>
      <c r="B642" s="825"/>
      <c r="C642" s="824"/>
      <c r="D642" s="824"/>
      <c r="E642" s="824"/>
    </row>
    <row r="643" spans="1:5" ht="9.75" customHeight="1">
      <c r="A643" s="828"/>
      <c r="B643" s="826" t="s">
        <v>1410</v>
      </c>
      <c r="C643" s="819">
        <v>8</v>
      </c>
      <c r="D643" s="819">
        <v>5</v>
      </c>
      <c r="E643" s="819">
        <v>3</v>
      </c>
    </row>
    <row r="644" spans="1:5" ht="9.75" customHeight="1">
      <c r="A644" s="828"/>
      <c r="B644" s="826" t="s">
        <v>978</v>
      </c>
      <c r="C644" s="819">
        <v>8</v>
      </c>
      <c r="D644" s="819">
        <v>4</v>
      </c>
      <c r="E644" s="819">
        <v>4</v>
      </c>
    </row>
    <row r="645" spans="1:5" ht="9.75" customHeight="1">
      <c r="A645" s="828"/>
      <c r="B645" s="826" t="s">
        <v>1414</v>
      </c>
      <c r="C645" s="827">
        <v>7</v>
      </c>
      <c r="D645" s="827">
        <v>4</v>
      </c>
      <c r="E645" s="827">
        <v>3</v>
      </c>
    </row>
    <row r="646" spans="1:5" ht="9.75" customHeight="1">
      <c r="A646" s="828"/>
      <c r="B646" s="826" t="s">
        <v>1416</v>
      </c>
      <c r="C646" s="827">
        <v>7</v>
      </c>
      <c r="D646" s="827">
        <v>2</v>
      </c>
      <c r="E646" s="827">
        <v>5</v>
      </c>
    </row>
    <row r="647" spans="1:5" ht="9.75" customHeight="1">
      <c r="A647" s="828"/>
      <c r="B647" s="826" t="s">
        <v>1417</v>
      </c>
      <c r="C647" s="827">
        <v>8</v>
      </c>
      <c r="D647" s="827">
        <v>4</v>
      </c>
      <c r="E647" s="827">
        <v>4</v>
      </c>
    </row>
    <row r="648" spans="1:5" ht="9.75" customHeight="1">
      <c r="A648" s="828"/>
      <c r="B648" s="826" t="s">
        <v>1421</v>
      </c>
      <c r="C648" s="827">
        <v>10</v>
      </c>
      <c r="D648" s="827">
        <v>6</v>
      </c>
      <c r="E648" s="827">
        <v>4</v>
      </c>
    </row>
    <row r="649" spans="1:5" ht="9.75" customHeight="1">
      <c r="A649" s="828"/>
      <c r="B649" s="826" t="s">
        <v>982</v>
      </c>
      <c r="C649" s="827">
        <v>8</v>
      </c>
      <c r="D649" s="827">
        <v>4</v>
      </c>
      <c r="E649" s="827">
        <v>4</v>
      </c>
    </row>
    <row r="650" spans="1:5" ht="9.75" customHeight="1">
      <c r="A650" s="828"/>
      <c r="B650" s="826" t="s">
        <v>2648</v>
      </c>
      <c r="C650" s="827">
        <v>10</v>
      </c>
      <c r="D650" s="827">
        <v>5</v>
      </c>
      <c r="E650" s="827">
        <v>5</v>
      </c>
    </row>
    <row r="651" spans="1:5" ht="9.75" customHeight="1">
      <c r="A651" s="828"/>
      <c r="B651" s="826" t="s">
        <v>1427</v>
      </c>
      <c r="C651" s="819">
        <v>7</v>
      </c>
      <c r="D651" s="819">
        <v>4</v>
      </c>
      <c r="E651" s="819">
        <v>3</v>
      </c>
    </row>
    <row r="652" spans="1:5" ht="9.75" customHeight="1">
      <c r="A652" s="828"/>
      <c r="B652" s="826" t="s">
        <v>2649</v>
      </c>
      <c r="C652" s="827">
        <v>8</v>
      </c>
      <c r="D652" s="827">
        <v>4</v>
      </c>
      <c r="E652" s="827">
        <v>4</v>
      </c>
    </row>
    <row r="653" spans="1:5" ht="9.75" customHeight="1">
      <c r="A653" s="828"/>
      <c r="B653" s="826" t="s">
        <v>1433</v>
      </c>
      <c r="C653" s="827">
        <v>8</v>
      </c>
      <c r="D653" s="827">
        <v>4</v>
      </c>
      <c r="E653" s="827">
        <v>4</v>
      </c>
    </row>
    <row r="654" spans="1:5" ht="9.75" customHeight="1">
      <c r="A654" s="828"/>
      <c r="B654" s="826" t="s">
        <v>1436</v>
      </c>
      <c r="C654" s="827">
        <v>8</v>
      </c>
      <c r="D654" s="827">
        <v>4</v>
      </c>
      <c r="E654" s="827">
        <v>4</v>
      </c>
    </row>
    <row r="655" spans="1:5" ht="9.75" customHeight="1">
      <c r="A655" s="828"/>
      <c r="B655" s="826" t="s">
        <v>1439</v>
      </c>
      <c r="C655" s="827">
        <v>8</v>
      </c>
      <c r="D655" s="827">
        <v>4</v>
      </c>
      <c r="E655" s="827">
        <v>4</v>
      </c>
    </row>
    <row r="656" spans="1:5" ht="9.75" customHeight="1">
      <c r="A656" s="828"/>
      <c r="B656" s="826" t="s">
        <v>1443</v>
      </c>
      <c r="C656" s="827">
        <v>10</v>
      </c>
      <c r="D656" s="827">
        <v>6</v>
      </c>
      <c r="E656" s="827">
        <v>4</v>
      </c>
    </row>
    <row r="657" spans="1:5" ht="9.75" customHeight="1">
      <c r="A657" s="828"/>
      <c r="B657" s="1442" t="s">
        <v>1734</v>
      </c>
      <c r="C657" s="827">
        <v>8</v>
      </c>
      <c r="D657" s="827">
        <v>4</v>
      </c>
      <c r="E657" s="827">
        <v>4</v>
      </c>
    </row>
    <row r="658" spans="1:5" ht="9.75" customHeight="1">
      <c r="A658" s="828"/>
      <c r="B658" s="826" t="s">
        <v>1449</v>
      </c>
      <c r="C658" s="819">
        <v>10</v>
      </c>
      <c r="D658" s="819">
        <v>5</v>
      </c>
      <c r="E658" s="819">
        <v>5</v>
      </c>
    </row>
    <row r="659" spans="1:5" ht="9.75" customHeight="1">
      <c r="A659" s="828"/>
      <c r="B659" s="826" t="s">
        <v>1454</v>
      </c>
      <c r="C659" s="827">
        <v>7</v>
      </c>
      <c r="D659" s="827">
        <v>5</v>
      </c>
      <c r="E659" s="827">
        <v>2</v>
      </c>
    </row>
    <row r="660" spans="1:5" ht="9.75" customHeight="1">
      <c r="A660" s="828"/>
      <c r="B660" s="826" t="s">
        <v>1456</v>
      </c>
      <c r="C660" s="819">
        <v>20</v>
      </c>
      <c r="D660" s="819">
        <v>17</v>
      </c>
      <c r="E660" s="819">
        <v>3</v>
      </c>
    </row>
    <row r="661" spans="1:5" ht="9.75" customHeight="1">
      <c r="A661" s="828"/>
      <c r="B661" s="826" t="s">
        <v>1457</v>
      </c>
      <c r="C661" s="827">
        <v>10</v>
      </c>
      <c r="D661" s="827">
        <v>6</v>
      </c>
      <c r="E661" s="827">
        <v>4</v>
      </c>
    </row>
    <row r="662" spans="1:5" ht="9.75" customHeight="1">
      <c r="A662" s="828"/>
      <c r="B662" s="826" t="s">
        <v>2650</v>
      </c>
      <c r="C662" s="827">
        <v>7</v>
      </c>
      <c r="D662" s="827">
        <v>7</v>
      </c>
      <c r="E662" s="827">
        <v>0</v>
      </c>
    </row>
    <row r="663" spans="1:5" ht="9.75" customHeight="1">
      <c r="A663" s="828"/>
      <c r="B663" s="826" t="s">
        <v>2651</v>
      </c>
      <c r="C663" s="827">
        <v>0</v>
      </c>
      <c r="D663" s="827">
        <v>0</v>
      </c>
      <c r="E663" s="827">
        <v>0</v>
      </c>
    </row>
    <row r="664" spans="1:5" ht="9.75" customHeight="1">
      <c r="A664" s="828"/>
      <c r="B664" s="826" t="s">
        <v>2652</v>
      </c>
      <c r="C664" s="827">
        <v>32</v>
      </c>
      <c r="D664" s="827">
        <v>19</v>
      </c>
      <c r="E664" s="827">
        <v>13</v>
      </c>
    </row>
    <row r="665" spans="1:5" ht="9.75" customHeight="1">
      <c r="A665" s="828"/>
      <c r="B665" s="826" t="s">
        <v>1465</v>
      </c>
      <c r="C665" s="827">
        <v>7</v>
      </c>
      <c r="D665" s="827">
        <v>4</v>
      </c>
      <c r="E665" s="827">
        <v>3</v>
      </c>
    </row>
    <row r="666" spans="1:5" ht="9.75" customHeight="1">
      <c r="A666" s="828"/>
      <c r="B666" s="826" t="s">
        <v>1466</v>
      </c>
      <c r="C666" s="819">
        <v>17</v>
      </c>
      <c r="D666" s="819">
        <v>14</v>
      </c>
      <c r="E666" s="819">
        <v>3</v>
      </c>
    </row>
    <row r="667" spans="1:5" ht="9.75" customHeight="1">
      <c r="A667" s="828"/>
      <c r="B667" s="826" t="s">
        <v>2653</v>
      </c>
      <c r="C667" s="827">
        <v>4</v>
      </c>
      <c r="D667" s="827">
        <v>3</v>
      </c>
      <c r="E667" s="827">
        <v>1</v>
      </c>
    </row>
    <row r="668" spans="1:5" ht="9.75" customHeight="1">
      <c r="A668" s="828"/>
      <c r="B668" s="826" t="s">
        <v>2654</v>
      </c>
      <c r="C668" s="819">
        <v>5</v>
      </c>
      <c r="D668" s="819">
        <v>4</v>
      </c>
      <c r="E668" s="819">
        <v>1</v>
      </c>
    </row>
    <row r="669" spans="1:5" ht="9.75" customHeight="1">
      <c r="A669" s="828"/>
      <c r="B669" s="826" t="s">
        <v>2655</v>
      </c>
      <c r="C669" s="827">
        <v>0</v>
      </c>
      <c r="D669" s="827">
        <v>0</v>
      </c>
      <c r="E669" s="827">
        <v>0</v>
      </c>
    </row>
    <row r="670" spans="1:5" ht="9.75" customHeight="1">
      <c r="A670" s="828"/>
      <c r="B670" s="826" t="s">
        <v>2656</v>
      </c>
      <c r="C670" s="827"/>
      <c r="D670" s="827"/>
      <c r="E670" s="827"/>
    </row>
    <row r="671" spans="1:5" ht="9.75" customHeight="1">
      <c r="A671" s="828"/>
      <c r="B671" s="826" t="s">
        <v>2657</v>
      </c>
      <c r="C671" s="819">
        <v>0</v>
      </c>
      <c r="D671" s="819">
        <v>0</v>
      </c>
      <c r="E671" s="819">
        <v>0</v>
      </c>
    </row>
    <row r="672" spans="1:5" ht="9.75" customHeight="1">
      <c r="A672" s="828"/>
      <c r="B672" s="826" t="s">
        <v>1474</v>
      </c>
      <c r="C672" s="827">
        <v>10</v>
      </c>
      <c r="D672" s="827">
        <v>7</v>
      </c>
      <c r="E672" s="827">
        <v>3</v>
      </c>
    </row>
    <row r="673" spans="1:5" ht="9.75" customHeight="1">
      <c r="A673" s="828"/>
      <c r="B673" s="826" t="s">
        <v>1741</v>
      </c>
      <c r="C673" s="827">
        <v>0</v>
      </c>
      <c r="D673" s="827">
        <v>0</v>
      </c>
      <c r="E673" s="827">
        <v>0</v>
      </c>
    </row>
    <row r="674" spans="1:5" ht="9.75" customHeight="1">
      <c r="A674" s="828"/>
      <c r="B674" s="839"/>
      <c r="C674" s="827"/>
      <c r="D674" s="827"/>
      <c r="E674" s="827"/>
    </row>
    <row r="675" spans="1:5" ht="9.75" customHeight="1">
      <c r="A675" s="828"/>
      <c r="B675" s="839"/>
      <c r="C675" s="827"/>
      <c r="D675" s="827"/>
      <c r="E675" s="827"/>
    </row>
    <row r="676" spans="1:5" s="833" customFormat="1" ht="9.75" customHeight="1">
      <c r="A676" s="828" t="s">
        <v>551</v>
      </c>
      <c r="B676" s="839"/>
    </row>
    <row r="677" spans="1:5" s="833" customFormat="1" ht="9.75" customHeight="1">
      <c r="A677" s="828" t="s">
        <v>2573</v>
      </c>
      <c r="B677" s="837"/>
    </row>
    <row r="678" spans="1:5" s="833" customFormat="1" ht="9.75" customHeight="1">
      <c r="A678" s="18" t="s">
        <v>2574</v>
      </c>
      <c r="B678" s="837"/>
    </row>
    <row r="679" spans="1:5" s="833" customFormat="1" ht="9.75" customHeight="1">
      <c r="A679" s="837"/>
      <c r="B679" s="839"/>
    </row>
    <row r="680" spans="1:5" ht="9.75" customHeight="1">
      <c r="A680" s="820" t="s">
        <v>586</v>
      </c>
      <c r="B680" s="832"/>
    </row>
    <row r="681" spans="1:5" ht="9.75" customHeight="1">
      <c r="A681" s="433"/>
      <c r="B681" s="838"/>
      <c r="C681" s="411" t="s">
        <v>1134</v>
      </c>
      <c r="D681" s="411"/>
      <c r="E681" s="411"/>
    </row>
    <row r="682" spans="1:5" ht="9.75" customHeight="1">
      <c r="A682" s="828"/>
      <c r="B682" s="821"/>
      <c r="C682" s="827"/>
      <c r="D682" s="827"/>
      <c r="E682" s="827"/>
    </row>
    <row r="683" spans="1:5" ht="9.75" customHeight="1">
      <c r="A683" s="828" t="s">
        <v>1422</v>
      </c>
      <c r="B683" s="825"/>
      <c r="C683" s="827"/>
      <c r="D683" s="827"/>
      <c r="E683" s="827"/>
    </row>
    <row r="684" spans="1:5" ht="9.75" customHeight="1">
      <c r="A684" s="828"/>
      <c r="B684" s="826" t="s">
        <v>1482</v>
      </c>
      <c r="C684" s="827">
        <v>0</v>
      </c>
      <c r="D684" s="827">
        <v>0</v>
      </c>
      <c r="E684" s="827">
        <v>0</v>
      </c>
    </row>
    <row r="685" spans="1:5" ht="9.75" customHeight="1">
      <c r="A685" s="828"/>
      <c r="B685" s="826" t="s">
        <v>1483</v>
      </c>
      <c r="C685" s="827">
        <v>3</v>
      </c>
      <c r="D685" s="827">
        <v>3</v>
      </c>
      <c r="E685" s="827">
        <v>0</v>
      </c>
    </row>
    <row r="686" spans="1:5" ht="9.75" customHeight="1">
      <c r="A686" s="828"/>
      <c r="B686" s="826" t="s">
        <v>1495</v>
      </c>
      <c r="C686" s="827">
        <v>9</v>
      </c>
      <c r="D686" s="827">
        <v>7</v>
      </c>
      <c r="E686" s="827">
        <v>2</v>
      </c>
    </row>
    <row r="687" spans="1:5" ht="9.75" customHeight="1">
      <c r="A687" s="828"/>
      <c r="B687" s="826" t="s">
        <v>2658</v>
      </c>
      <c r="C687" s="827">
        <v>11</v>
      </c>
      <c r="D687" s="827">
        <v>8</v>
      </c>
      <c r="E687" s="827">
        <v>3</v>
      </c>
    </row>
    <row r="688" spans="1:5" ht="9.75" customHeight="1">
      <c r="A688" s="828"/>
      <c r="B688" s="826" t="s">
        <v>1498</v>
      </c>
      <c r="C688" s="827">
        <v>9</v>
      </c>
      <c r="D688" s="827">
        <v>6</v>
      </c>
      <c r="E688" s="827">
        <v>3</v>
      </c>
    </row>
    <row r="689" spans="1:5" ht="9.75" customHeight="1">
      <c r="A689" s="828"/>
      <c r="B689" s="826"/>
      <c r="C689" s="827"/>
      <c r="D689" s="827"/>
      <c r="E689" s="827"/>
    </row>
    <row r="690" spans="1:5" ht="9.75" customHeight="1">
      <c r="A690" s="828"/>
      <c r="B690" s="825"/>
      <c r="C690" s="827"/>
      <c r="D690" s="827"/>
      <c r="E690" s="827"/>
    </row>
    <row r="691" spans="1:5" ht="9.75" customHeight="1">
      <c r="A691" s="828" t="s">
        <v>96</v>
      </c>
      <c r="B691" s="823"/>
      <c r="C691" s="827">
        <v>92</v>
      </c>
      <c r="D691" s="827">
        <v>54</v>
      </c>
      <c r="E691" s="827">
        <v>38</v>
      </c>
    </row>
    <row r="692" spans="1:5" ht="9.75" customHeight="1">
      <c r="A692" s="828"/>
      <c r="B692" s="825"/>
      <c r="C692" s="827"/>
      <c r="D692" s="827"/>
      <c r="E692" s="827"/>
    </row>
    <row r="693" spans="1:5" ht="9.75" customHeight="1">
      <c r="A693" s="828"/>
      <c r="B693" s="826" t="s">
        <v>1500</v>
      </c>
      <c r="C693" s="827">
        <v>10</v>
      </c>
      <c r="D693" s="827">
        <v>4</v>
      </c>
      <c r="E693" s="827">
        <v>6</v>
      </c>
    </row>
    <row r="694" spans="1:5" ht="9.75" customHeight="1">
      <c r="A694" s="828"/>
      <c r="B694" s="826" t="s">
        <v>1501</v>
      </c>
      <c r="C694" s="827">
        <v>10</v>
      </c>
      <c r="D694" s="827">
        <v>6</v>
      </c>
      <c r="E694" s="827">
        <v>4</v>
      </c>
    </row>
    <row r="695" spans="1:5" ht="9.75" customHeight="1">
      <c r="A695" s="828"/>
      <c r="B695" s="826" t="s">
        <v>1505</v>
      </c>
      <c r="C695" s="827">
        <v>10</v>
      </c>
      <c r="D695" s="827">
        <v>5</v>
      </c>
      <c r="E695" s="827">
        <v>5</v>
      </c>
    </row>
    <row r="696" spans="1:5" ht="9.75" customHeight="1">
      <c r="A696" s="828"/>
      <c r="B696" s="826" t="s">
        <v>2659</v>
      </c>
      <c r="C696" s="827">
        <v>10</v>
      </c>
      <c r="D696" s="819">
        <v>6</v>
      </c>
      <c r="E696" s="819">
        <v>4</v>
      </c>
    </row>
    <row r="697" spans="1:5" ht="9.75" customHeight="1">
      <c r="A697" s="828"/>
      <c r="B697" s="826" t="s">
        <v>1510</v>
      </c>
      <c r="C697" s="827">
        <v>10</v>
      </c>
      <c r="D697" s="827">
        <v>3</v>
      </c>
      <c r="E697" s="827">
        <v>7</v>
      </c>
    </row>
    <row r="698" spans="1:5" ht="9.75" customHeight="1">
      <c r="A698" s="828"/>
      <c r="B698" s="826" t="s">
        <v>1511</v>
      </c>
      <c r="C698" s="827">
        <v>10</v>
      </c>
      <c r="D698" s="819">
        <v>5</v>
      </c>
      <c r="E698" s="819">
        <v>5</v>
      </c>
    </row>
    <row r="699" spans="1:5" ht="9.75" customHeight="1">
      <c r="A699" s="828"/>
      <c r="B699" s="826" t="s">
        <v>1515</v>
      </c>
      <c r="C699" s="827">
        <v>10</v>
      </c>
      <c r="D699" s="827">
        <v>8</v>
      </c>
      <c r="E699" s="827">
        <v>2</v>
      </c>
    </row>
    <row r="700" spans="1:5" ht="9.75" customHeight="1">
      <c r="A700" s="828"/>
      <c r="B700" s="826" t="s">
        <v>1516</v>
      </c>
      <c r="C700" s="827">
        <v>13</v>
      </c>
      <c r="D700" s="827">
        <v>10</v>
      </c>
      <c r="E700" s="827">
        <v>3</v>
      </c>
    </row>
    <row r="701" spans="1:5" ht="9.75" customHeight="1">
      <c r="B701" s="840" t="s">
        <v>2660</v>
      </c>
      <c r="C701" s="827">
        <v>9</v>
      </c>
      <c r="D701" s="827">
        <v>7</v>
      </c>
      <c r="E701" s="827">
        <v>2</v>
      </c>
    </row>
    <row r="702" spans="1:5" ht="9.75" customHeight="1">
      <c r="B702" s="840"/>
      <c r="C702" s="827"/>
    </row>
    <row r="703" spans="1:5" ht="9.75" customHeight="1">
      <c r="A703" s="828"/>
      <c r="B703" s="825"/>
      <c r="C703" s="827"/>
      <c r="D703" s="827"/>
      <c r="E703" s="827"/>
    </row>
    <row r="704" spans="1:5" ht="9.75" customHeight="1">
      <c r="A704" s="828" t="s">
        <v>97</v>
      </c>
      <c r="B704" s="823"/>
      <c r="C704" s="819">
        <v>12</v>
      </c>
      <c r="D704" s="819">
        <v>7</v>
      </c>
      <c r="E704" s="819">
        <v>5</v>
      </c>
    </row>
    <row r="705" spans="1:5" ht="9.75" customHeight="1">
      <c r="A705" s="829"/>
      <c r="B705" s="825"/>
      <c r="C705" s="827"/>
      <c r="D705" s="827"/>
      <c r="E705" s="827"/>
    </row>
    <row r="706" spans="1:5" ht="9.75" customHeight="1">
      <c r="A706" s="828"/>
      <c r="B706" s="826" t="s">
        <v>2661</v>
      </c>
      <c r="C706" s="827">
        <v>12</v>
      </c>
      <c r="D706" s="827">
        <v>7</v>
      </c>
      <c r="E706" s="827">
        <v>5</v>
      </c>
    </row>
    <row r="707" spans="1:5" ht="9.75" customHeight="1">
      <c r="A707" s="828"/>
      <c r="B707" s="826" t="s">
        <v>1520</v>
      </c>
      <c r="C707" s="1426"/>
      <c r="D707" s="1426"/>
      <c r="E707" s="1426"/>
    </row>
    <row r="708" spans="1:5" ht="9.75" customHeight="1">
      <c r="A708" s="828"/>
      <c r="B708" s="826" t="s">
        <v>1521</v>
      </c>
      <c r="C708" s="827">
        <v>0</v>
      </c>
      <c r="D708" s="827">
        <v>0</v>
      </c>
      <c r="E708" s="827">
        <v>0</v>
      </c>
    </row>
    <row r="709" spans="1:5" ht="9.75" customHeight="1">
      <c r="A709" s="828"/>
      <c r="B709" s="825"/>
      <c r="C709" s="819"/>
      <c r="D709" s="819"/>
      <c r="E709" s="819"/>
    </row>
    <row r="710" spans="1:5" ht="9.75" customHeight="1">
      <c r="A710" s="828"/>
      <c r="B710" s="825"/>
      <c r="C710" s="827"/>
      <c r="D710" s="827"/>
      <c r="E710" s="827"/>
    </row>
    <row r="711" spans="1:5" ht="9.75" customHeight="1">
      <c r="A711" s="829" t="s">
        <v>1118</v>
      </c>
      <c r="B711" s="825"/>
      <c r="C711" s="827">
        <v>72</v>
      </c>
      <c r="D711" s="827">
        <v>46</v>
      </c>
      <c r="E711" s="827">
        <v>26</v>
      </c>
    </row>
    <row r="712" spans="1:5" ht="9.75" customHeight="1">
      <c r="A712" s="829"/>
      <c r="B712" s="825"/>
      <c r="C712" s="827"/>
      <c r="D712" s="827"/>
      <c r="E712" s="827"/>
    </row>
    <row r="713" spans="1:5" ht="9.75" customHeight="1">
      <c r="A713" s="828"/>
      <c r="B713" s="826" t="s">
        <v>1522</v>
      </c>
      <c r="C713" s="827"/>
      <c r="D713" s="827"/>
      <c r="E713" s="827"/>
    </row>
    <row r="714" spans="1:5" ht="9.75" customHeight="1">
      <c r="A714" s="828"/>
      <c r="B714" s="826" t="s">
        <v>1523</v>
      </c>
      <c r="C714" s="1443">
        <v>7</v>
      </c>
      <c r="D714" s="1443">
        <v>4</v>
      </c>
      <c r="E714" s="1432">
        <v>3</v>
      </c>
    </row>
    <row r="715" spans="1:5" ht="9.75" customHeight="1">
      <c r="A715" s="828"/>
      <c r="B715" s="826" t="s">
        <v>1524</v>
      </c>
      <c r="C715" s="1443"/>
      <c r="D715" s="1443"/>
      <c r="E715" s="1430"/>
    </row>
    <row r="716" spans="1:5" ht="9.75" customHeight="1">
      <c r="A716" s="828"/>
      <c r="B716" s="826" t="s">
        <v>1523</v>
      </c>
      <c r="C716" s="1443">
        <v>7</v>
      </c>
      <c r="D716" s="1443">
        <v>4</v>
      </c>
      <c r="E716" s="1430">
        <v>3</v>
      </c>
    </row>
    <row r="717" spans="1:5" ht="9.75" customHeight="1">
      <c r="A717" s="828"/>
      <c r="B717" s="826" t="s">
        <v>1525</v>
      </c>
      <c r="C717" s="1443"/>
      <c r="D717" s="1443"/>
      <c r="E717" s="1430"/>
    </row>
    <row r="718" spans="1:5" ht="9.75" customHeight="1">
      <c r="A718" s="828"/>
      <c r="B718" s="826" t="s">
        <v>1523</v>
      </c>
      <c r="C718" s="1443">
        <v>7</v>
      </c>
      <c r="D718" s="1443">
        <v>4</v>
      </c>
      <c r="E718" s="1430">
        <v>3</v>
      </c>
    </row>
    <row r="719" spans="1:5" ht="9.75" customHeight="1">
      <c r="A719" s="828"/>
      <c r="B719" s="826" t="s">
        <v>1526</v>
      </c>
      <c r="C719" s="1443">
        <v>7</v>
      </c>
      <c r="D719" s="1443">
        <v>4</v>
      </c>
      <c r="E719" s="1430">
        <v>3</v>
      </c>
    </row>
    <row r="720" spans="1:5" ht="9.75" customHeight="1">
      <c r="A720" s="828"/>
      <c r="B720" s="826" t="s">
        <v>1530</v>
      </c>
      <c r="C720" s="1443"/>
      <c r="D720" s="1443"/>
      <c r="E720" s="1430"/>
    </row>
    <row r="721" spans="1:5" ht="9.75" customHeight="1">
      <c r="A721" s="828"/>
      <c r="B721" s="826" t="s">
        <v>1523</v>
      </c>
      <c r="C721" s="1443">
        <v>7</v>
      </c>
      <c r="D721" s="1443">
        <v>5</v>
      </c>
      <c r="E721" s="1430">
        <v>2</v>
      </c>
    </row>
    <row r="722" spans="1:5" ht="9.75" customHeight="1">
      <c r="A722" s="828"/>
      <c r="B722" s="826" t="s">
        <v>1534</v>
      </c>
      <c r="C722" s="1443">
        <v>8</v>
      </c>
      <c r="D722" s="1443">
        <v>4</v>
      </c>
      <c r="E722" s="1430">
        <v>4</v>
      </c>
    </row>
    <row r="723" spans="1:5" ht="9.75" customHeight="1">
      <c r="A723" s="828"/>
      <c r="B723" s="826" t="s">
        <v>1535</v>
      </c>
      <c r="C723" s="1443">
        <v>7</v>
      </c>
      <c r="D723" s="1443">
        <v>5</v>
      </c>
      <c r="E723" s="1430">
        <v>2</v>
      </c>
    </row>
    <row r="724" spans="1:5" ht="9.75" customHeight="1">
      <c r="A724" s="828"/>
      <c r="B724" s="826" t="s">
        <v>1538</v>
      </c>
      <c r="C724" s="1443">
        <v>9</v>
      </c>
      <c r="D724" s="1443">
        <v>6</v>
      </c>
      <c r="E724" s="1430">
        <v>3</v>
      </c>
    </row>
    <row r="725" spans="1:5" ht="9.75" customHeight="1">
      <c r="A725" s="828"/>
      <c r="B725" s="826" t="s">
        <v>1539</v>
      </c>
      <c r="C725" s="1443">
        <v>13</v>
      </c>
      <c r="D725" s="1443">
        <v>10</v>
      </c>
      <c r="E725" s="1432">
        <v>3</v>
      </c>
    </row>
    <row r="726" spans="1:5" ht="9.75" customHeight="1">
      <c r="A726" s="828"/>
      <c r="B726" s="1169"/>
      <c r="C726" s="827"/>
      <c r="D726" s="827"/>
      <c r="E726" s="827"/>
    </row>
    <row r="727" spans="1:5" ht="9.75" customHeight="1">
      <c r="A727" s="828"/>
      <c r="B727" s="825"/>
      <c r="C727" s="819"/>
      <c r="D727" s="819"/>
      <c r="E727" s="819"/>
    </row>
    <row r="728" spans="1:5" ht="9.75" customHeight="1">
      <c r="A728" s="829" t="s">
        <v>1540</v>
      </c>
      <c r="B728" s="809"/>
      <c r="C728" s="827">
        <v>20</v>
      </c>
      <c r="D728" s="827">
        <v>12</v>
      </c>
      <c r="E728" s="827">
        <v>8</v>
      </c>
    </row>
    <row r="729" spans="1:5" ht="9.75" customHeight="1">
      <c r="A729" s="828"/>
      <c r="B729" s="823"/>
      <c r="C729" s="827"/>
      <c r="D729" s="827"/>
      <c r="E729" s="827"/>
    </row>
    <row r="730" spans="1:5" ht="9.75" customHeight="1">
      <c r="A730" s="841"/>
      <c r="B730" s="826" t="s">
        <v>1750</v>
      </c>
      <c r="C730" s="1443">
        <v>5</v>
      </c>
      <c r="D730" s="1443">
        <v>3</v>
      </c>
      <c r="E730" s="1431">
        <v>2</v>
      </c>
    </row>
    <row r="731" spans="1:5" ht="9.75" customHeight="1">
      <c r="A731" s="828"/>
      <c r="B731" s="826" t="s">
        <v>1545</v>
      </c>
      <c r="C731" s="1443">
        <v>5</v>
      </c>
      <c r="D731" s="1443">
        <v>3</v>
      </c>
      <c r="E731" s="1431">
        <v>2</v>
      </c>
    </row>
    <row r="732" spans="1:5" ht="9.75" customHeight="1">
      <c r="A732" s="828"/>
      <c r="B732" s="826" t="s">
        <v>1548</v>
      </c>
      <c r="C732" s="1443">
        <v>5</v>
      </c>
      <c r="D732" s="1443">
        <v>2</v>
      </c>
      <c r="E732" s="1431">
        <v>3</v>
      </c>
    </row>
    <row r="733" spans="1:5" ht="9.75" customHeight="1">
      <c r="A733" s="828"/>
      <c r="B733" s="826" t="s">
        <v>1551</v>
      </c>
      <c r="C733" s="1443">
        <v>5</v>
      </c>
      <c r="D733" s="1443">
        <v>4</v>
      </c>
      <c r="E733" s="1431">
        <v>1</v>
      </c>
    </row>
    <row r="734" spans="1:5" ht="9.75" customHeight="1">
      <c r="A734" s="828"/>
      <c r="B734" s="825"/>
      <c r="C734" s="827"/>
      <c r="D734" s="827"/>
      <c r="E734" s="827"/>
    </row>
    <row r="735" spans="1:5" ht="9.75" customHeight="1">
      <c r="B735" s="840"/>
    </row>
    <row r="736" spans="1:5" ht="9.75" customHeight="1">
      <c r="A736" s="829" t="s">
        <v>1128</v>
      </c>
      <c r="B736" s="825"/>
      <c r="C736" s="819">
        <v>34</v>
      </c>
      <c r="D736" s="819">
        <v>23</v>
      </c>
      <c r="E736" s="819">
        <v>11</v>
      </c>
    </row>
    <row r="737" spans="1:5" ht="9.75" customHeight="1">
      <c r="A737" s="828"/>
      <c r="B737" s="823"/>
      <c r="C737" s="824"/>
      <c r="D737" s="824"/>
      <c r="E737" s="824"/>
    </row>
    <row r="738" spans="1:5" ht="9.75" customHeight="1">
      <c r="A738" s="828"/>
      <c r="B738" s="826" t="s">
        <v>2662</v>
      </c>
      <c r="C738" s="824">
        <v>5</v>
      </c>
      <c r="D738" s="824">
        <v>3</v>
      </c>
      <c r="E738" s="824">
        <v>2</v>
      </c>
    </row>
    <row r="739" spans="1:5" ht="9.75" customHeight="1">
      <c r="A739" s="828"/>
      <c r="B739" s="826" t="s">
        <v>1553</v>
      </c>
      <c r="C739" s="824">
        <v>5</v>
      </c>
      <c r="D739" s="824">
        <v>3</v>
      </c>
      <c r="E739" s="824">
        <v>2</v>
      </c>
    </row>
    <row r="740" spans="1:5" ht="9.75" customHeight="1">
      <c r="A740" s="828"/>
      <c r="B740" s="826" t="s">
        <v>1023</v>
      </c>
      <c r="C740" s="827">
        <v>6</v>
      </c>
      <c r="D740" s="827">
        <v>3</v>
      </c>
      <c r="E740" s="827">
        <v>3</v>
      </c>
    </row>
    <row r="741" spans="1:5" ht="9.75" customHeight="1">
      <c r="A741" s="828"/>
      <c r="B741" s="826" t="s">
        <v>1554</v>
      </c>
      <c r="C741" s="827">
        <v>5</v>
      </c>
      <c r="D741" s="827">
        <v>3</v>
      </c>
      <c r="E741" s="827">
        <v>2</v>
      </c>
    </row>
    <row r="742" spans="1:5" ht="9.75" customHeight="1">
      <c r="B742" s="844"/>
    </row>
    <row r="743" spans="1:5" s="833" customFormat="1" ht="9.75" customHeight="1">
      <c r="A743" s="828" t="s">
        <v>551</v>
      </c>
      <c r="B743" s="839"/>
    </row>
    <row r="744" spans="1:5" s="833" customFormat="1" ht="9.75" customHeight="1">
      <c r="A744" s="828" t="s">
        <v>2573</v>
      </c>
      <c r="B744" s="837"/>
    </row>
    <row r="745" spans="1:5" s="833" customFormat="1" ht="9.75" customHeight="1">
      <c r="A745" s="18" t="s">
        <v>2574</v>
      </c>
      <c r="B745" s="837"/>
    </row>
    <row r="746" spans="1:5" s="833" customFormat="1" ht="9.75" customHeight="1">
      <c r="A746" s="837"/>
      <c r="B746" s="839"/>
    </row>
    <row r="747" spans="1:5" ht="9.75" customHeight="1">
      <c r="A747" s="820" t="s">
        <v>586</v>
      </c>
      <c r="B747" s="832"/>
    </row>
    <row r="748" spans="1:5" ht="9.75" customHeight="1">
      <c r="A748" s="433"/>
      <c r="B748" s="838"/>
      <c r="C748" s="411" t="s">
        <v>1134</v>
      </c>
      <c r="D748" s="411"/>
      <c r="E748" s="411"/>
    </row>
    <row r="749" spans="1:5" ht="9.75" customHeight="1">
      <c r="A749" s="828"/>
      <c r="B749" s="839"/>
      <c r="C749" s="827"/>
      <c r="D749" s="827"/>
      <c r="E749" s="827"/>
    </row>
    <row r="750" spans="1:5" ht="9.75" customHeight="1">
      <c r="A750" s="828" t="s">
        <v>2663</v>
      </c>
      <c r="B750" s="826"/>
      <c r="C750" s="827"/>
      <c r="D750" s="827"/>
      <c r="E750" s="827"/>
    </row>
    <row r="751" spans="1:5" ht="9.75" customHeight="1">
      <c r="A751" s="828"/>
      <c r="B751" s="826" t="s">
        <v>1555</v>
      </c>
      <c r="C751" s="827">
        <v>8</v>
      </c>
      <c r="D751" s="827">
        <v>7</v>
      </c>
      <c r="E751" s="827">
        <v>1</v>
      </c>
    </row>
    <row r="752" spans="1:5" ht="9.75" customHeight="1">
      <c r="A752" s="828"/>
      <c r="B752" s="826" t="s">
        <v>2664</v>
      </c>
      <c r="C752" s="827">
        <v>5</v>
      </c>
      <c r="D752" s="827">
        <v>4</v>
      </c>
      <c r="E752" s="827">
        <v>1</v>
      </c>
    </row>
    <row r="753" spans="1:5" ht="9.75" customHeight="1">
      <c r="A753" s="828"/>
      <c r="B753" s="826" t="s">
        <v>1557</v>
      </c>
      <c r="C753" s="827">
        <v>0</v>
      </c>
      <c r="D753" s="827">
        <v>0</v>
      </c>
      <c r="E753" s="827">
        <v>0</v>
      </c>
    </row>
    <row r="754" spans="1:5" ht="9.75" customHeight="1">
      <c r="A754" s="828"/>
      <c r="B754" s="826"/>
      <c r="C754" s="827"/>
      <c r="D754" s="827"/>
      <c r="E754" s="827"/>
    </row>
    <row r="755" spans="1:5" ht="9.75" customHeight="1">
      <c r="A755" s="828"/>
      <c r="B755" s="825"/>
      <c r="C755" s="827"/>
      <c r="D755" s="827"/>
      <c r="E755" s="827"/>
    </row>
    <row r="756" spans="1:5" ht="9.75" customHeight="1">
      <c r="A756" s="829" t="s">
        <v>1131</v>
      </c>
      <c r="B756" s="825"/>
      <c r="C756" s="827">
        <v>80</v>
      </c>
      <c r="D756" s="827">
        <v>57</v>
      </c>
      <c r="E756" s="827">
        <v>23</v>
      </c>
    </row>
    <row r="757" spans="1:5" ht="9.75" customHeight="1">
      <c r="A757" s="828"/>
      <c r="B757" s="823"/>
      <c r="C757" s="827"/>
      <c r="D757" s="827"/>
      <c r="E757" s="827"/>
    </row>
    <row r="758" spans="1:5" ht="9.75" customHeight="1">
      <c r="A758" s="828"/>
      <c r="B758" s="826" t="s">
        <v>1558</v>
      </c>
      <c r="C758" s="827">
        <v>8</v>
      </c>
      <c r="D758" s="827">
        <v>5</v>
      </c>
      <c r="E758" s="827">
        <v>3</v>
      </c>
    </row>
    <row r="759" spans="1:5" ht="9.75" customHeight="1">
      <c r="A759" s="828"/>
      <c r="B759" s="826" t="s">
        <v>1559</v>
      </c>
      <c r="C759" s="827">
        <v>13</v>
      </c>
      <c r="D759" s="827">
        <v>10</v>
      </c>
      <c r="E759" s="827">
        <v>3</v>
      </c>
    </row>
    <row r="760" spans="1:5" ht="9.75" customHeight="1">
      <c r="A760" s="828"/>
      <c r="B760" s="826" t="s">
        <v>1562</v>
      </c>
      <c r="C760" s="827">
        <v>8</v>
      </c>
      <c r="D760" s="827">
        <v>5</v>
      </c>
      <c r="E760" s="827">
        <v>3</v>
      </c>
    </row>
    <row r="761" spans="1:5" ht="9.75" customHeight="1">
      <c r="A761" s="828"/>
      <c r="B761" s="826" t="s">
        <v>1563</v>
      </c>
      <c r="C761" s="827">
        <v>27</v>
      </c>
      <c r="D761" s="827">
        <v>18</v>
      </c>
      <c r="E761" s="827">
        <v>9</v>
      </c>
    </row>
    <row r="762" spans="1:5" ht="9.75" customHeight="1">
      <c r="A762" s="828"/>
      <c r="B762" s="826" t="s">
        <v>1564</v>
      </c>
      <c r="C762" s="824">
        <v>8</v>
      </c>
      <c r="D762" s="824">
        <v>4</v>
      </c>
      <c r="E762" s="824">
        <v>4</v>
      </c>
    </row>
    <row r="763" spans="1:5" ht="9.75" customHeight="1">
      <c r="A763" s="828"/>
      <c r="B763" s="1442" t="s">
        <v>2665</v>
      </c>
      <c r="C763" s="824">
        <v>10</v>
      </c>
      <c r="D763" s="824">
        <v>10</v>
      </c>
      <c r="E763" s="824">
        <v>0</v>
      </c>
    </row>
    <row r="764" spans="1:5" ht="9.75" customHeight="1">
      <c r="A764" s="828"/>
      <c r="B764" s="826" t="s">
        <v>2666</v>
      </c>
      <c r="C764" s="824">
        <v>6</v>
      </c>
      <c r="D764" s="824">
        <v>5</v>
      </c>
      <c r="E764" s="824">
        <v>1</v>
      </c>
    </row>
    <row r="765" spans="1:5" ht="9.75" customHeight="1">
      <c r="A765" s="828"/>
      <c r="B765" s="826"/>
      <c r="C765" s="824"/>
      <c r="D765" s="824"/>
      <c r="E765" s="824"/>
    </row>
    <row r="766" spans="1:5" ht="9.75" customHeight="1">
      <c r="A766" s="828"/>
      <c r="B766" s="836" t="s">
        <v>2667</v>
      </c>
      <c r="C766" s="824">
        <v>1812</v>
      </c>
      <c r="D766" s="824">
        <v>1189</v>
      </c>
      <c r="E766" s="824">
        <v>623</v>
      </c>
    </row>
    <row r="767" spans="1:5" ht="9.75" customHeight="1">
      <c r="A767" s="828"/>
      <c r="B767" s="821"/>
      <c r="C767" s="827"/>
      <c r="D767" s="827"/>
      <c r="E767" s="827"/>
    </row>
    <row r="768" spans="1:5" ht="9.75" customHeight="1">
      <c r="A768" s="828"/>
      <c r="B768" s="821"/>
      <c r="C768" s="827"/>
      <c r="D768" s="827"/>
      <c r="E768" s="827"/>
    </row>
    <row r="769" spans="1:6" ht="9.75" customHeight="1">
      <c r="A769" s="433"/>
      <c r="B769" s="838"/>
      <c r="C769" s="411" t="s">
        <v>125</v>
      </c>
      <c r="D769" s="411"/>
      <c r="E769" s="411"/>
    </row>
    <row r="770" spans="1:6" ht="9.75" customHeight="1">
      <c r="A770" s="433"/>
      <c r="B770" s="821"/>
      <c r="C770" s="819"/>
      <c r="D770" s="819"/>
      <c r="E770" s="819"/>
    </row>
    <row r="771" spans="1:6" ht="9.75" customHeight="1">
      <c r="A771" s="829" t="s">
        <v>1060</v>
      </c>
      <c r="B771" s="823"/>
      <c r="C771" s="827">
        <v>43</v>
      </c>
      <c r="D771" s="827">
        <v>28</v>
      </c>
      <c r="E771" s="827">
        <v>15</v>
      </c>
    </row>
    <row r="772" spans="1:6" ht="9.75" customHeight="1">
      <c r="A772" s="828"/>
      <c r="B772" s="825"/>
      <c r="C772" s="827"/>
      <c r="D772" s="827"/>
      <c r="E772" s="827"/>
    </row>
    <row r="773" spans="1:6" ht="9.75" customHeight="1">
      <c r="A773" s="828"/>
      <c r="B773" s="826" t="s">
        <v>1570</v>
      </c>
      <c r="C773" s="819">
        <v>12</v>
      </c>
      <c r="D773" s="819">
        <v>6</v>
      </c>
      <c r="E773" s="819">
        <v>6</v>
      </c>
    </row>
    <row r="774" spans="1:6" ht="9.75" customHeight="1">
      <c r="A774" s="828"/>
      <c r="B774" s="826" t="s">
        <v>2668</v>
      </c>
      <c r="C774" s="827">
        <v>14</v>
      </c>
      <c r="D774" s="827">
        <v>9</v>
      </c>
      <c r="E774" s="827">
        <v>5</v>
      </c>
    </row>
    <row r="775" spans="1:6" ht="9.75" customHeight="1">
      <c r="A775" s="828"/>
      <c r="B775" s="826" t="s">
        <v>2669</v>
      </c>
      <c r="C775" s="827">
        <v>0</v>
      </c>
      <c r="D775" s="827">
        <v>0</v>
      </c>
      <c r="E775" s="827">
        <v>0</v>
      </c>
    </row>
    <row r="776" spans="1:6" ht="9.75" customHeight="1">
      <c r="A776" s="828"/>
      <c r="B776" s="826" t="s">
        <v>2670</v>
      </c>
      <c r="C776" s="824">
        <v>17</v>
      </c>
      <c r="D776" s="824">
        <v>13</v>
      </c>
      <c r="E776" s="824">
        <v>4</v>
      </c>
    </row>
    <row r="777" spans="1:6" ht="9.75" customHeight="1">
      <c r="A777" s="828"/>
      <c r="B777" s="825"/>
      <c r="C777" s="827"/>
      <c r="D777" s="827"/>
      <c r="E777" s="827"/>
    </row>
    <row r="778" spans="1:6" ht="9.75" customHeight="1">
      <c r="A778" s="828"/>
      <c r="B778" s="825"/>
      <c r="C778" s="827"/>
      <c r="D778" s="827"/>
      <c r="E778" s="827"/>
    </row>
    <row r="779" spans="1:6" ht="9.75" customHeight="1">
      <c r="A779" s="829" t="s">
        <v>1578</v>
      </c>
      <c r="B779" s="823"/>
      <c r="C779" s="819">
        <v>23</v>
      </c>
      <c r="D779" s="819">
        <v>15</v>
      </c>
      <c r="E779" s="819">
        <v>8</v>
      </c>
    </row>
    <row r="780" spans="1:6" ht="9.75" customHeight="1">
      <c r="A780" s="828"/>
      <c r="B780" s="825"/>
      <c r="C780" s="827"/>
      <c r="D780" s="827"/>
      <c r="E780" s="827"/>
    </row>
    <row r="781" spans="1:6" ht="9.75" customHeight="1">
      <c r="A781" s="828"/>
      <c r="B781" s="842" t="s">
        <v>1579</v>
      </c>
      <c r="C781" s="827">
        <v>23</v>
      </c>
      <c r="D781" s="827">
        <v>15</v>
      </c>
      <c r="E781" s="827">
        <v>8</v>
      </c>
    </row>
    <row r="782" spans="1:6" ht="9.75" customHeight="1">
      <c r="A782" s="828"/>
      <c r="B782" s="825"/>
      <c r="C782" s="827"/>
      <c r="D782" s="827"/>
      <c r="E782" s="827"/>
    </row>
    <row r="783" spans="1:6" ht="9.75" customHeight="1">
      <c r="A783" s="828"/>
      <c r="B783" s="826"/>
      <c r="C783" s="827"/>
      <c r="D783" s="827"/>
      <c r="E783" s="827"/>
    </row>
    <row r="784" spans="1:6" ht="11.45" customHeight="1">
      <c r="A784" s="829" t="s">
        <v>2632</v>
      </c>
      <c r="B784" s="823"/>
      <c r="C784" s="1444">
        <v>0</v>
      </c>
      <c r="D784" s="1444">
        <v>0</v>
      </c>
      <c r="E784" s="1444">
        <v>0</v>
      </c>
      <c r="F784" s="797"/>
    </row>
    <row r="785" spans="1:5" ht="10.9" customHeight="1">
      <c r="A785" s="828"/>
      <c r="B785" s="825"/>
      <c r="C785" s="824"/>
      <c r="D785" s="824"/>
      <c r="E785" s="824"/>
    </row>
    <row r="786" spans="1:5" ht="9.75" customHeight="1">
      <c r="A786" s="828"/>
      <c r="B786" s="835" t="s">
        <v>2671</v>
      </c>
      <c r="C786" s="1444">
        <v>0</v>
      </c>
      <c r="D786" s="1444">
        <v>0</v>
      </c>
      <c r="E786" s="1444">
        <v>0</v>
      </c>
    </row>
    <row r="787" spans="1:5" ht="9.75" customHeight="1">
      <c r="A787" s="828"/>
      <c r="B787" s="826" t="s">
        <v>2672</v>
      </c>
      <c r="C787" s="1444">
        <v>0</v>
      </c>
      <c r="D787" s="1444">
        <v>0</v>
      </c>
      <c r="E787" s="1444">
        <v>0</v>
      </c>
    </row>
    <row r="788" spans="1:5" ht="9.75" customHeight="1">
      <c r="A788" s="828"/>
      <c r="B788" s="825"/>
      <c r="C788" s="827"/>
      <c r="D788" s="827"/>
      <c r="E788" s="827"/>
    </row>
    <row r="789" spans="1:5" ht="9.75" customHeight="1">
      <c r="A789" s="828"/>
      <c r="B789" s="825"/>
      <c r="C789" s="827"/>
      <c r="D789" s="827"/>
      <c r="E789" s="827"/>
    </row>
    <row r="790" spans="1:5" ht="9.75" customHeight="1">
      <c r="A790" s="829" t="s">
        <v>1088</v>
      </c>
      <c r="B790" s="823"/>
      <c r="C790" s="827">
        <v>27</v>
      </c>
      <c r="D790" s="827">
        <v>17</v>
      </c>
      <c r="E790" s="827">
        <v>10</v>
      </c>
    </row>
    <row r="791" spans="1:5" ht="9.75" customHeight="1">
      <c r="A791" s="828"/>
      <c r="B791" s="825"/>
      <c r="C791" s="827"/>
      <c r="D791" s="827"/>
      <c r="E791" s="827"/>
    </row>
    <row r="792" spans="1:5" ht="9.75" customHeight="1">
      <c r="A792" s="828"/>
      <c r="B792" s="826" t="s">
        <v>1595</v>
      </c>
      <c r="C792" s="824">
        <v>27</v>
      </c>
      <c r="D792" s="824">
        <v>17</v>
      </c>
      <c r="E792" s="824">
        <v>10</v>
      </c>
    </row>
    <row r="793" spans="1:5" ht="9.75" customHeight="1">
      <c r="A793" s="828"/>
      <c r="B793" s="825"/>
      <c r="C793" s="827"/>
      <c r="D793" s="827"/>
      <c r="E793" s="827"/>
    </row>
    <row r="794" spans="1:5" ht="9.75" customHeight="1">
      <c r="A794" s="828"/>
      <c r="B794" s="825"/>
      <c r="C794" s="819"/>
      <c r="D794" s="819"/>
      <c r="E794" s="819"/>
    </row>
    <row r="795" spans="1:5" ht="9.75" customHeight="1">
      <c r="A795" s="829" t="s">
        <v>1596</v>
      </c>
      <c r="B795" s="823"/>
      <c r="C795" s="827">
        <v>18</v>
      </c>
      <c r="D795" s="827">
        <v>15</v>
      </c>
      <c r="E795" s="827">
        <v>3</v>
      </c>
    </row>
    <row r="796" spans="1:5" ht="9.75" customHeight="1">
      <c r="A796" s="828"/>
      <c r="B796" s="825"/>
      <c r="C796" s="827"/>
      <c r="D796" s="827"/>
      <c r="E796" s="827"/>
    </row>
    <row r="797" spans="1:5" ht="9.75" customHeight="1">
      <c r="A797" s="828"/>
      <c r="B797" s="826" t="s">
        <v>1597</v>
      </c>
      <c r="C797" s="824">
        <v>11</v>
      </c>
      <c r="D797" s="824">
        <v>9</v>
      </c>
      <c r="E797" s="824">
        <v>2</v>
      </c>
    </row>
    <row r="798" spans="1:5" ht="9.75" customHeight="1">
      <c r="A798" s="828"/>
      <c r="B798" s="826" t="s">
        <v>2673</v>
      </c>
      <c r="C798" s="819">
        <v>7</v>
      </c>
      <c r="D798" s="819">
        <v>6</v>
      </c>
      <c r="E798" s="819">
        <v>1</v>
      </c>
    </row>
    <row r="799" spans="1:5" ht="9.75" customHeight="1">
      <c r="A799" s="828"/>
      <c r="B799" s="826"/>
      <c r="C799" s="819"/>
      <c r="D799" s="819"/>
      <c r="E799" s="819"/>
    </row>
    <row r="800" spans="1:5" ht="9.75" customHeight="1">
      <c r="A800" s="828"/>
      <c r="B800" s="826"/>
      <c r="C800" s="819"/>
      <c r="D800" s="819"/>
      <c r="E800" s="819"/>
    </row>
    <row r="801" spans="1:5" ht="9.75" customHeight="1">
      <c r="A801" s="829" t="s">
        <v>1039</v>
      </c>
      <c r="B801" s="823"/>
      <c r="C801" s="827">
        <v>45</v>
      </c>
      <c r="D801" s="827">
        <v>31</v>
      </c>
      <c r="E801" s="827">
        <v>14</v>
      </c>
    </row>
    <row r="802" spans="1:5" ht="9.75" customHeight="1">
      <c r="A802" s="828"/>
      <c r="B802" s="825"/>
      <c r="C802" s="827"/>
      <c r="D802" s="827"/>
      <c r="E802" s="827"/>
    </row>
    <row r="803" spans="1:5" ht="9.75" customHeight="1">
      <c r="A803" s="828"/>
      <c r="B803" s="826" t="s">
        <v>1600</v>
      </c>
      <c r="C803" s="827">
        <v>25</v>
      </c>
      <c r="D803" s="827">
        <v>16</v>
      </c>
      <c r="E803" s="827">
        <v>9</v>
      </c>
    </row>
    <row r="804" spans="1:5" ht="9.75" customHeight="1">
      <c r="A804" s="828"/>
      <c r="B804" s="826" t="s">
        <v>2674</v>
      </c>
      <c r="C804" s="827">
        <v>8</v>
      </c>
      <c r="D804" s="827">
        <v>5</v>
      </c>
      <c r="E804" s="827">
        <v>3</v>
      </c>
    </row>
    <row r="805" spans="1:5" ht="9.75" customHeight="1">
      <c r="A805" s="828"/>
      <c r="B805" s="826" t="s">
        <v>2675</v>
      </c>
      <c r="C805" s="827">
        <v>12</v>
      </c>
      <c r="D805" s="827">
        <v>10</v>
      </c>
      <c r="E805" s="827">
        <v>2</v>
      </c>
    </row>
    <row r="806" spans="1:5" ht="9.75" customHeight="1">
      <c r="A806" s="828"/>
      <c r="B806" s="821"/>
      <c r="C806" s="824"/>
      <c r="D806" s="824"/>
      <c r="E806" s="824"/>
    </row>
    <row r="807" spans="1:5" s="833" customFormat="1" ht="9.75" customHeight="1">
      <c r="A807" s="828" t="s">
        <v>551</v>
      </c>
      <c r="B807" s="839"/>
    </row>
    <row r="808" spans="1:5" s="833" customFormat="1" ht="9.75" customHeight="1">
      <c r="A808" s="828" t="s">
        <v>2565</v>
      </c>
      <c r="B808" s="837"/>
    </row>
    <row r="809" spans="1:5" s="833" customFormat="1" ht="9.75" customHeight="1">
      <c r="A809" s="66" t="s">
        <v>2566</v>
      </c>
      <c r="B809" s="837"/>
    </row>
    <row r="810" spans="1:5" s="833" customFormat="1" ht="9.75" customHeight="1">
      <c r="A810" s="828" t="s">
        <v>2568</v>
      </c>
      <c r="B810" s="837"/>
    </row>
    <row r="811" spans="1:5" s="833" customFormat="1" ht="9.75" customHeight="1">
      <c r="A811" s="837" t="s">
        <v>2569</v>
      </c>
      <c r="B811" s="839"/>
    </row>
    <row r="812" spans="1:5" s="833" customFormat="1" ht="9.6" customHeight="1">
      <c r="A812" s="837" t="s">
        <v>2570</v>
      </c>
      <c r="B812" s="839"/>
    </row>
    <row r="813" spans="1:5" ht="9.75" customHeight="1">
      <c r="B813" s="832"/>
    </row>
    <row r="814" spans="1:5" ht="9.75" customHeight="1">
      <c r="A814" s="820" t="s">
        <v>586</v>
      </c>
      <c r="B814" s="838"/>
      <c r="C814" s="411"/>
      <c r="D814" s="411"/>
      <c r="E814" s="411"/>
    </row>
    <row r="815" spans="1:5" ht="9.75" customHeight="1">
      <c r="A815" s="820"/>
      <c r="B815" s="838"/>
      <c r="C815" s="411" t="s">
        <v>125</v>
      </c>
      <c r="D815" s="411"/>
      <c r="E815" s="411"/>
    </row>
    <row r="816" spans="1:5" ht="9.75" customHeight="1">
      <c r="A816" s="820"/>
      <c r="B816" s="832"/>
    </row>
    <row r="817" spans="1:5" ht="9.75" customHeight="1">
      <c r="A817" s="829" t="s">
        <v>1367</v>
      </c>
      <c r="B817" s="823"/>
      <c r="C817" s="819">
        <v>14</v>
      </c>
      <c r="D817" s="819">
        <v>10</v>
      </c>
      <c r="E817" s="819">
        <v>4</v>
      </c>
    </row>
    <row r="818" spans="1:5" ht="9.75" customHeight="1">
      <c r="A818" s="828"/>
      <c r="B818" s="825"/>
      <c r="C818" s="824"/>
      <c r="D818" s="824"/>
      <c r="E818" s="824"/>
    </row>
    <row r="819" spans="1:5" ht="9.75" customHeight="1">
      <c r="A819" s="828"/>
      <c r="B819" s="826" t="s">
        <v>2676</v>
      </c>
      <c r="C819" s="827">
        <v>14</v>
      </c>
      <c r="D819" s="827">
        <v>10</v>
      </c>
      <c r="E819" s="827">
        <v>4</v>
      </c>
    </row>
    <row r="820" spans="1:5" ht="9.75" customHeight="1">
      <c r="A820" s="828"/>
      <c r="B820" s="825"/>
      <c r="C820" s="827"/>
      <c r="D820" s="827"/>
      <c r="E820" s="827"/>
    </row>
    <row r="821" spans="1:5" ht="9.75" customHeight="1">
      <c r="A821" s="828"/>
      <c r="B821" s="825"/>
      <c r="C821" s="827"/>
      <c r="D821" s="827"/>
      <c r="E821" s="827"/>
    </row>
    <row r="822" spans="1:5" ht="9.75" customHeight="1">
      <c r="A822" s="829" t="s">
        <v>1097</v>
      </c>
      <c r="B822" s="823"/>
      <c r="C822" s="827">
        <v>15</v>
      </c>
      <c r="D822" s="827">
        <v>11</v>
      </c>
      <c r="E822" s="827">
        <v>4</v>
      </c>
    </row>
    <row r="823" spans="1:5" ht="9.75" customHeight="1">
      <c r="A823" s="828"/>
      <c r="B823" s="825"/>
      <c r="C823" s="824"/>
      <c r="D823" s="824"/>
      <c r="E823" s="824"/>
    </row>
    <row r="824" spans="1:5" ht="9.75" customHeight="1">
      <c r="A824" s="828"/>
      <c r="B824" s="835" t="s">
        <v>2677</v>
      </c>
      <c r="C824" s="824">
        <v>0</v>
      </c>
      <c r="D824" s="824">
        <v>0</v>
      </c>
      <c r="E824" s="824">
        <v>0</v>
      </c>
    </row>
    <row r="825" spans="1:5" ht="9.75" customHeight="1">
      <c r="A825" s="828"/>
      <c r="B825" s="835" t="s">
        <v>1615</v>
      </c>
      <c r="C825" s="824"/>
      <c r="D825" s="824"/>
      <c r="E825" s="824"/>
    </row>
    <row r="826" spans="1:5" ht="9.75" customHeight="1">
      <c r="A826" s="828"/>
      <c r="B826" s="826" t="s">
        <v>1616</v>
      </c>
      <c r="C826" s="827">
        <v>15</v>
      </c>
      <c r="D826" s="827">
        <v>11</v>
      </c>
      <c r="E826" s="827">
        <v>4</v>
      </c>
    </row>
    <row r="827" spans="1:5" ht="9.75" customHeight="1">
      <c r="A827" s="828" t="s">
        <v>1617</v>
      </c>
      <c r="B827" s="825" t="s">
        <v>1618</v>
      </c>
      <c r="C827" s="824"/>
      <c r="D827" s="824"/>
      <c r="E827" s="824"/>
    </row>
    <row r="828" spans="1:5" ht="9.75" customHeight="1">
      <c r="A828" s="828"/>
      <c r="B828" s="825"/>
      <c r="C828" s="824"/>
      <c r="D828" s="824"/>
      <c r="E828" s="824"/>
    </row>
    <row r="829" spans="1:5" ht="9.75" customHeight="1">
      <c r="A829" s="829" t="s">
        <v>1046</v>
      </c>
      <c r="B829" s="823"/>
      <c r="C829" s="819">
        <v>12</v>
      </c>
      <c r="D829" s="819">
        <v>8</v>
      </c>
      <c r="E829" s="819">
        <v>4</v>
      </c>
    </row>
    <row r="830" spans="1:5" ht="9.75" customHeight="1">
      <c r="A830" s="828"/>
      <c r="B830" s="825"/>
      <c r="C830" s="824"/>
      <c r="D830" s="824"/>
      <c r="E830" s="824"/>
    </row>
    <row r="831" spans="1:5" ht="9.75" customHeight="1">
      <c r="A831" s="828"/>
      <c r="B831" s="826" t="s">
        <v>1619</v>
      </c>
      <c r="C831" s="827">
        <v>0</v>
      </c>
      <c r="D831" s="827">
        <v>0</v>
      </c>
      <c r="E831" s="827">
        <v>0</v>
      </c>
    </row>
    <row r="832" spans="1:5" ht="9.75" customHeight="1">
      <c r="A832" s="828"/>
      <c r="B832" s="826" t="s">
        <v>1620</v>
      </c>
      <c r="C832" s="827">
        <v>0</v>
      </c>
      <c r="D832" s="827">
        <v>0</v>
      </c>
      <c r="E832" s="827">
        <v>0</v>
      </c>
    </row>
    <row r="833" spans="1:5" ht="9.75" customHeight="1">
      <c r="A833" s="828"/>
      <c r="B833" s="826" t="s">
        <v>2678</v>
      </c>
      <c r="C833" s="824">
        <v>0</v>
      </c>
      <c r="D833" s="824">
        <v>0</v>
      </c>
      <c r="E833" s="824">
        <v>0</v>
      </c>
    </row>
    <row r="834" spans="1:5" ht="9.75" customHeight="1">
      <c r="A834" s="828"/>
      <c r="B834" s="826" t="s">
        <v>1607</v>
      </c>
      <c r="C834" s="827">
        <v>12</v>
      </c>
      <c r="D834" s="827">
        <v>8</v>
      </c>
      <c r="E834" s="827">
        <v>4</v>
      </c>
    </row>
    <row r="835" spans="1:5" ht="9.75" customHeight="1">
      <c r="A835" s="828"/>
      <c r="B835" s="825"/>
      <c r="C835" s="827"/>
      <c r="D835" s="827"/>
      <c r="E835" s="827"/>
    </row>
    <row r="836" spans="1:5" ht="9.75" customHeight="1">
      <c r="A836" s="828"/>
      <c r="B836" s="825"/>
      <c r="C836" s="827"/>
      <c r="D836" s="827"/>
      <c r="E836" s="827"/>
    </row>
    <row r="837" spans="1:5" ht="9.75" customHeight="1">
      <c r="A837" s="829" t="s">
        <v>1054</v>
      </c>
      <c r="B837" s="823"/>
      <c r="C837" s="819">
        <v>45</v>
      </c>
      <c r="D837" s="819">
        <v>31</v>
      </c>
      <c r="E837" s="819">
        <v>14</v>
      </c>
    </row>
    <row r="838" spans="1:5" ht="9.75" customHeight="1">
      <c r="A838" s="828"/>
      <c r="B838" s="825"/>
      <c r="C838" s="824"/>
      <c r="D838" s="824"/>
      <c r="E838" s="824"/>
    </row>
    <row r="839" spans="1:5" ht="9.75" customHeight="1">
      <c r="A839" s="828"/>
      <c r="B839" s="826" t="s">
        <v>1627</v>
      </c>
      <c r="C839" s="824">
        <v>9</v>
      </c>
      <c r="D839" s="824">
        <v>4</v>
      </c>
      <c r="E839" s="824">
        <v>5</v>
      </c>
    </row>
    <row r="840" spans="1:5" ht="9.75" customHeight="1">
      <c r="A840" s="828"/>
      <c r="B840" s="826" t="s">
        <v>1628</v>
      </c>
      <c r="C840" s="824">
        <v>11</v>
      </c>
      <c r="D840" s="824">
        <v>7</v>
      </c>
      <c r="E840" s="824">
        <v>4</v>
      </c>
    </row>
    <row r="841" spans="1:5" ht="9.75" customHeight="1">
      <c r="A841" s="828"/>
      <c r="B841" s="835" t="s">
        <v>2679</v>
      </c>
      <c r="C841" s="827">
        <v>10</v>
      </c>
      <c r="D841" s="827">
        <v>7</v>
      </c>
      <c r="E841" s="827">
        <v>3</v>
      </c>
    </row>
    <row r="842" spans="1:5" ht="9.75" customHeight="1">
      <c r="A842" s="828"/>
      <c r="B842" s="835" t="s">
        <v>1631</v>
      </c>
      <c r="C842" s="824"/>
      <c r="D842" s="824"/>
      <c r="E842" s="824"/>
    </row>
    <row r="843" spans="1:5" ht="9.75" customHeight="1">
      <c r="A843" s="828"/>
      <c r="B843" s="826" t="s">
        <v>1632</v>
      </c>
      <c r="C843" s="824">
        <v>15</v>
      </c>
      <c r="D843" s="824">
        <v>13</v>
      </c>
      <c r="E843" s="824">
        <v>2</v>
      </c>
    </row>
    <row r="844" spans="1:5" ht="9.75" customHeight="1">
      <c r="A844" s="828"/>
      <c r="B844" s="825"/>
      <c r="C844" s="824"/>
      <c r="D844" s="824"/>
      <c r="E844" s="824"/>
    </row>
    <row r="845" spans="1:5" ht="9.75" customHeight="1">
      <c r="A845" s="828"/>
      <c r="B845" s="825"/>
      <c r="C845" s="824"/>
      <c r="D845" s="824"/>
      <c r="E845" s="824"/>
    </row>
    <row r="846" spans="1:5" ht="9.75" customHeight="1">
      <c r="A846" s="829" t="s">
        <v>1115</v>
      </c>
      <c r="B846" s="823"/>
      <c r="C846" s="819">
        <v>0</v>
      </c>
      <c r="D846" s="819">
        <v>0</v>
      </c>
      <c r="E846" s="819">
        <v>0</v>
      </c>
    </row>
    <row r="847" spans="1:5" ht="9.75" customHeight="1">
      <c r="A847" s="828"/>
      <c r="B847" s="825"/>
      <c r="C847" s="827"/>
      <c r="D847" s="827"/>
      <c r="E847" s="827"/>
    </row>
    <row r="848" spans="1:5" ht="9.75" customHeight="1">
      <c r="A848" s="828"/>
      <c r="B848" s="826" t="s">
        <v>1633</v>
      </c>
      <c r="C848" s="827">
        <v>0</v>
      </c>
      <c r="D848" s="827">
        <v>0</v>
      </c>
      <c r="E848" s="827">
        <v>0</v>
      </c>
    </row>
    <row r="849" spans="1:5" ht="9.75" customHeight="1">
      <c r="A849" s="828"/>
      <c r="B849" s="825"/>
      <c r="C849" s="824"/>
      <c r="D849" s="824"/>
      <c r="E849" s="824"/>
    </row>
    <row r="850" spans="1:5" ht="9.75" customHeight="1">
      <c r="A850" s="828"/>
      <c r="B850" s="825"/>
      <c r="C850" s="824"/>
      <c r="D850" s="824"/>
      <c r="E850" s="824"/>
    </row>
    <row r="851" spans="1:5" ht="9.75" customHeight="1">
      <c r="A851" s="829" t="s">
        <v>1118</v>
      </c>
      <c r="B851" s="823"/>
      <c r="C851" s="819">
        <v>30</v>
      </c>
      <c r="D851" s="819">
        <v>27</v>
      </c>
      <c r="E851" s="819">
        <v>3</v>
      </c>
    </row>
    <row r="852" spans="1:5" ht="9.75" customHeight="1">
      <c r="A852" s="828"/>
      <c r="B852" s="825"/>
      <c r="C852" s="824"/>
      <c r="D852" s="824"/>
      <c r="E852" s="824"/>
    </row>
    <row r="853" spans="1:5" ht="9.75" customHeight="1">
      <c r="A853" s="828"/>
      <c r="B853" s="835" t="s">
        <v>2680</v>
      </c>
      <c r="C853" s="1429">
        <v>14</v>
      </c>
      <c r="D853" s="1429">
        <v>12</v>
      </c>
      <c r="E853" s="1432">
        <v>2</v>
      </c>
    </row>
    <row r="854" spans="1:5" ht="9.75" customHeight="1">
      <c r="A854" s="828"/>
      <c r="B854" s="826" t="s">
        <v>2681</v>
      </c>
      <c r="C854" s="1429">
        <v>16</v>
      </c>
      <c r="D854" s="1429">
        <v>15</v>
      </c>
      <c r="E854" s="1432">
        <v>1</v>
      </c>
    </row>
    <row r="855" spans="1:5" ht="9.75" customHeight="1">
      <c r="A855" s="828"/>
      <c r="B855" s="825"/>
      <c r="C855" s="827"/>
      <c r="D855" s="827"/>
      <c r="E855" s="827"/>
    </row>
    <row r="856" spans="1:5" ht="9.75" customHeight="1">
      <c r="A856" s="828"/>
      <c r="B856" s="825"/>
      <c r="C856" s="827"/>
      <c r="D856" s="827"/>
      <c r="E856" s="827"/>
    </row>
    <row r="857" spans="1:5" ht="9.75" customHeight="1">
      <c r="A857" s="829" t="s">
        <v>1057</v>
      </c>
      <c r="B857" s="823"/>
      <c r="C857" s="819">
        <v>0</v>
      </c>
      <c r="D857" s="819">
        <v>0</v>
      </c>
      <c r="E857" s="819">
        <v>0</v>
      </c>
    </row>
    <row r="858" spans="1:5" ht="9.75" customHeight="1">
      <c r="A858" s="841"/>
      <c r="B858" s="809"/>
      <c r="C858" s="827"/>
      <c r="D858" s="827"/>
      <c r="E858" s="827"/>
    </row>
    <row r="859" spans="1:5" ht="9.75" customHeight="1">
      <c r="A859" s="841"/>
      <c r="B859" s="167" t="s">
        <v>2682</v>
      </c>
      <c r="C859" s="827">
        <v>0</v>
      </c>
      <c r="D859" s="827">
        <v>0</v>
      </c>
      <c r="E859" s="827">
        <v>0</v>
      </c>
    </row>
    <row r="860" spans="1:5" ht="9.75" customHeight="1">
      <c r="A860" s="828"/>
      <c r="B860" s="826"/>
      <c r="C860" s="827"/>
      <c r="D860" s="827"/>
      <c r="E860" s="827"/>
    </row>
    <row r="861" spans="1:5" ht="9.75" customHeight="1">
      <c r="A861" s="828"/>
      <c r="B861" s="825"/>
      <c r="C861" s="827"/>
      <c r="D861" s="827"/>
      <c r="E861" s="827"/>
    </row>
    <row r="862" spans="1:5" ht="9.75" customHeight="1">
      <c r="A862" s="829" t="s">
        <v>1128</v>
      </c>
      <c r="B862" s="823"/>
      <c r="C862" s="819">
        <v>12</v>
      </c>
      <c r="D862" s="819">
        <v>7</v>
      </c>
      <c r="E862" s="819">
        <v>5</v>
      </c>
    </row>
    <row r="863" spans="1:5" ht="9.75" customHeight="1">
      <c r="A863" s="828"/>
      <c r="B863" s="825"/>
      <c r="C863" s="827"/>
      <c r="D863" s="827"/>
      <c r="E863" s="827"/>
    </row>
    <row r="864" spans="1:5" ht="9.75" customHeight="1">
      <c r="A864" s="828"/>
      <c r="B864" s="842" t="s">
        <v>2683</v>
      </c>
      <c r="C864" s="824">
        <v>12</v>
      </c>
      <c r="D864" s="824">
        <v>7</v>
      </c>
      <c r="E864" s="824">
        <v>5</v>
      </c>
    </row>
    <row r="865" spans="1:5" ht="9.75" customHeight="1">
      <c r="A865" s="828"/>
      <c r="B865" s="825"/>
      <c r="C865" s="824"/>
      <c r="D865" s="824"/>
      <c r="E865" s="824"/>
    </row>
    <row r="866" spans="1:5" ht="9.75" customHeight="1">
      <c r="A866" s="828"/>
      <c r="B866" s="825"/>
      <c r="C866" s="827"/>
      <c r="D866" s="827"/>
      <c r="E866" s="827"/>
    </row>
    <row r="867" spans="1:5" ht="9.75" customHeight="1">
      <c r="A867" s="829" t="s">
        <v>1131</v>
      </c>
      <c r="B867" s="823"/>
      <c r="C867" s="819">
        <v>9</v>
      </c>
      <c r="D867" s="819">
        <v>7</v>
      </c>
      <c r="E867" s="819">
        <v>2</v>
      </c>
    </row>
    <row r="868" spans="1:5" ht="9.75" customHeight="1">
      <c r="A868" s="828"/>
      <c r="B868" s="825"/>
      <c r="C868" s="827"/>
      <c r="D868" s="827"/>
      <c r="E868" s="827"/>
    </row>
    <row r="869" spans="1:5" ht="9.75" customHeight="1">
      <c r="A869" s="828"/>
      <c r="B869" s="826" t="s">
        <v>1645</v>
      </c>
      <c r="C869" s="827">
        <v>9</v>
      </c>
      <c r="D869" s="827">
        <v>7</v>
      </c>
      <c r="E869" s="827">
        <v>2</v>
      </c>
    </row>
    <row r="870" spans="1:5" ht="9.75" customHeight="1">
      <c r="A870" s="828"/>
      <c r="B870" s="826"/>
      <c r="C870" s="827"/>
      <c r="D870" s="827"/>
      <c r="E870" s="827"/>
    </row>
    <row r="871" spans="1:5" ht="9.75" customHeight="1">
      <c r="A871" s="828"/>
      <c r="B871" s="825"/>
      <c r="C871" s="824"/>
      <c r="D871" s="824"/>
      <c r="E871" s="824"/>
    </row>
    <row r="872" spans="1:5" ht="9.75" customHeight="1">
      <c r="A872" s="828"/>
      <c r="B872" s="836" t="s">
        <v>2684</v>
      </c>
      <c r="C872" s="819">
        <v>293</v>
      </c>
      <c r="D872" s="819">
        <v>207</v>
      </c>
      <c r="E872" s="819">
        <v>86</v>
      </c>
    </row>
    <row r="873" spans="1:5" ht="9.75" customHeight="1">
      <c r="A873" s="828"/>
      <c r="B873" s="1170"/>
      <c r="C873" s="819"/>
      <c r="D873" s="819"/>
      <c r="E873" s="819"/>
    </row>
    <row r="874" spans="1:5" ht="9.75" customHeight="1">
      <c r="A874" s="828"/>
      <c r="B874" s="1170"/>
      <c r="C874" s="819"/>
      <c r="D874" s="819"/>
      <c r="E874" s="819"/>
    </row>
    <row r="875" spans="1:5" ht="9.75" customHeight="1">
      <c r="A875" s="828"/>
      <c r="B875" s="1170"/>
      <c r="C875" s="819"/>
      <c r="D875" s="819"/>
      <c r="E875" s="819"/>
    </row>
    <row r="876" spans="1:5" ht="9.75" customHeight="1">
      <c r="A876" s="828"/>
      <c r="B876" s="821"/>
      <c r="C876" s="824"/>
      <c r="D876" s="824"/>
      <c r="E876" s="824"/>
    </row>
    <row r="877" spans="1:5" s="833" customFormat="1" ht="9.75" customHeight="1">
      <c r="A877" s="828" t="s">
        <v>551</v>
      </c>
      <c r="B877" s="839"/>
    </row>
    <row r="878" spans="1:5" s="833" customFormat="1" ht="9.75" customHeight="1">
      <c r="A878" s="828" t="s">
        <v>2573</v>
      </c>
      <c r="B878" s="837"/>
    </row>
    <row r="879" spans="1:5" s="833" customFormat="1" ht="9.75" customHeight="1">
      <c r="A879" s="18" t="s">
        <v>2574</v>
      </c>
      <c r="B879" s="837"/>
    </row>
    <row r="880" spans="1:5" s="833" customFormat="1" ht="9.75" customHeight="1">
      <c r="A880" s="837"/>
      <c r="B880" s="839"/>
    </row>
    <row r="881" spans="1:5" ht="9.75" customHeight="1">
      <c r="A881" s="820" t="s">
        <v>586</v>
      </c>
      <c r="B881" s="832"/>
    </row>
    <row r="882" spans="1:5" ht="12.6" customHeight="1">
      <c r="A882" s="433"/>
      <c r="B882" s="843"/>
      <c r="C882" s="429" t="s">
        <v>2685</v>
      </c>
      <c r="D882" s="824"/>
      <c r="E882" s="824"/>
    </row>
    <row r="883" spans="1:5" ht="9.75" customHeight="1">
      <c r="A883" s="433"/>
      <c r="B883" s="844"/>
      <c r="C883" s="837"/>
      <c r="D883" s="824"/>
      <c r="E883" s="824"/>
    </row>
    <row r="884" spans="1:5" ht="9.75" customHeight="1">
      <c r="A884" s="433"/>
      <c r="B884" s="843"/>
      <c r="C884" s="429" t="s">
        <v>1649</v>
      </c>
      <c r="D884" s="824"/>
      <c r="E884" s="824"/>
    </row>
    <row r="885" spans="1:5" ht="9.75" customHeight="1">
      <c r="B885" s="844"/>
      <c r="C885" s="824"/>
      <c r="D885" s="824"/>
      <c r="E885" s="824"/>
    </row>
    <row r="886" spans="1:5" ht="9.75" customHeight="1">
      <c r="B886" s="826" t="s">
        <v>1650</v>
      </c>
      <c r="C886" s="819">
        <v>606</v>
      </c>
      <c r="D886" s="819">
        <v>349</v>
      </c>
      <c r="E886" s="819">
        <v>257</v>
      </c>
    </row>
    <row r="887" spans="1:5" ht="6" customHeight="1">
      <c r="B887" s="826"/>
      <c r="C887" s="827"/>
      <c r="D887" s="827"/>
      <c r="E887" s="827"/>
    </row>
    <row r="888" spans="1:5" ht="9.75" customHeight="1">
      <c r="B888" s="826" t="s">
        <v>84</v>
      </c>
      <c r="C888" s="819">
        <v>764</v>
      </c>
      <c r="D888" s="819">
        <v>499</v>
      </c>
      <c r="E888" s="819">
        <v>265</v>
      </c>
    </row>
    <row r="889" spans="1:5" ht="6" customHeight="1">
      <c r="B889" s="826"/>
      <c r="C889" s="824"/>
      <c r="D889" s="824"/>
      <c r="E889" s="824"/>
    </row>
    <row r="890" spans="1:5" ht="9.75" customHeight="1">
      <c r="B890" s="826" t="s">
        <v>85</v>
      </c>
      <c r="C890" s="819">
        <v>306</v>
      </c>
      <c r="D890" s="819">
        <v>200</v>
      </c>
      <c r="E890" s="819">
        <v>106</v>
      </c>
    </row>
    <row r="891" spans="1:5" ht="6" customHeight="1">
      <c r="B891" s="826"/>
      <c r="C891" s="824"/>
      <c r="D891" s="824"/>
      <c r="E891" s="824"/>
    </row>
    <row r="892" spans="1:5" ht="11.45" customHeight="1">
      <c r="B892" s="1445" t="s">
        <v>2562</v>
      </c>
      <c r="C892" s="819">
        <v>45</v>
      </c>
      <c r="D892" s="819">
        <v>27</v>
      </c>
      <c r="E892" s="819">
        <v>18</v>
      </c>
    </row>
    <row r="893" spans="1:5" ht="6" customHeight="1">
      <c r="B893" s="826"/>
      <c r="C893" s="827"/>
      <c r="D893" s="827"/>
      <c r="E893" s="827"/>
    </row>
    <row r="894" spans="1:5" ht="9.75" customHeight="1">
      <c r="B894" s="826" t="s">
        <v>296</v>
      </c>
      <c r="C894" s="819">
        <v>52</v>
      </c>
      <c r="D894" s="819">
        <v>36</v>
      </c>
      <c r="E894" s="819">
        <v>16</v>
      </c>
    </row>
    <row r="895" spans="1:5" ht="6" customHeight="1">
      <c r="B895" s="826"/>
      <c r="C895" s="827"/>
      <c r="D895" s="827"/>
      <c r="E895" s="827"/>
    </row>
    <row r="896" spans="1:5" ht="9.75" customHeight="1">
      <c r="B896" s="826" t="s">
        <v>347</v>
      </c>
      <c r="C896" s="819">
        <v>153</v>
      </c>
      <c r="D896" s="819">
        <v>109</v>
      </c>
      <c r="E896" s="819">
        <v>44</v>
      </c>
    </row>
    <row r="897" spans="1:5" ht="6" customHeight="1">
      <c r="B897" s="826"/>
      <c r="C897" s="824"/>
      <c r="D897" s="824"/>
      <c r="E897" s="824"/>
    </row>
    <row r="898" spans="1:5" ht="9.75" customHeight="1">
      <c r="B898" s="826" t="s">
        <v>92</v>
      </c>
      <c r="C898" s="819">
        <v>318</v>
      </c>
      <c r="D898" s="819">
        <v>238</v>
      </c>
      <c r="E898" s="819">
        <v>80</v>
      </c>
    </row>
    <row r="899" spans="1:5" ht="6" customHeight="1">
      <c r="B899" s="826"/>
      <c r="C899" s="824"/>
      <c r="D899" s="824"/>
      <c r="E899" s="824"/>
    </row>
    <row r="900" spans="1:5" ht="9.75" customHeight="1">
      <c r="B900" s="826" t="s">
        <v>93</v>
      </c>
      <c r="C900" s="819">
        <v>34</v>
      </c>
      <c r="D900" s="819">
        <v>25</v>
      </c>
      <c r="E900" s="819">
        <v>9</v>
      </c>
    </row>
    <row r="901" spans="1:5" ht="6" customHeight="1">
      <c r="A901" s="828"/>
      <c r="B901" s="826"/>
      <c r="C901" s="827"/>
      <c r="D901" s="827"/>
      <c r="E901" s="827"/>
    </row>
    <row r="902" spans="1:5" ht="9.75" customHeight="1">
      <c r="B902" s="826" t="s">
        <v>1651</v>
      </c>
      <c r="C902" s="819">
        <v>190</v>
      </c>
      <c r="D902" s="819">
        <v>111</v>
      </c>
      <c r="E902" s="819">
        <v>79</v>
      </c>
    </row>
    <row r="903" spans="1:5" ht="6" customHeight="1">
      <c r="B903" s="826"/>
      <c r="C903" s="824"/>
      <c r="D903" s="824"/>
      <c r="E903" s="824"/>
    </row>
    <row r="904" spans="1:5" ht="9.75" customHeight="1">
      <c r="B904" s="826" t="s">
        <v>95</v>
      </c>
      <c r="C904" s="819">
        <v>491</v>
      </c>
      <c r="D904" s="819">
        <v>301</v>
      </c>
      <c r="E904" s="819">
        <v>190</v>
      </c>
    </row>
    <row r="905" spans="1:5" ht="6" customHeight="1">
      <c r="B905" s="826"/>
      <c r="C905" s="824"/>
      <c r="D905" s="824"/>
      <c r="E905" s="824"/>
    </row>
    <row r="906" spans="1:5" ht="9.75" customHeight="1">
      <c r="B906" s="826" t="s">
        <v>96</v>
      </c>
      <c r="C906" s="819">
        <v>211</v>
      </c>
      <c r="D906" s="819">
        <v>132</v>
      </c>
      <c r="E906" s="819">
        <v>79</v>
      </c>
    </row>
    <row r="907" spans="1:5" ht="6" customHeight="1">
      <c r="B907" s="826"/>
      <c r="C907" s="824"/>
      <c r="D907" s="824"/>
      <c r="E907" s="824"/>
    </row>
    <row r="908" spans="1:5" ht="9.75" customHeight="1">
      <c r="B908" s="826" t="s">
        <v>97</v>
      </c>
      <c r="C908" s="819">
        <v>27</v>
      </c>
      <c r="D908" s="819">
        <v>15</v>
      </c>
      <c r="E908" s="819">
        <v>12</v>
      </c>
    </row>
    <row r="909" spans="1:5" ht="6" customHeight="1">
      <c r="B909" s="826"/>
      <c r="C909" s="433"/>
      <c r="D909" s="433"/>
      <c r="E909" s="433"/>
    </row>
    <row r="910" spans="1:5" ht="9.75" customHeight="1">
      <c r="B910" s="826" t="s">
        <v>98</v>
      </c>
      <c r="C910" s="819">
        <v>211</v>
      </c>
      <c r="D910" s="819">
        <v>153</v>
      </c>
      <c r="E910" s="819">
        <v>58</v>
      </c>
    </row>
    <row r="911" spans="1:5" ht="6" customHeight="1">
      <c r="B911" s="826"/>
      <c r="C911" s="824"/>
      <c r="D911" s="824"/>
      <c r="E911" s="824"/>
    </row>
    <row r="912" spans="1:5" ht="9.75" customHeight="1">
      <c r="B912" s="826" t="s">
        <v>99</v>
      </c>
      <c r="C912" s="819">
        <v>64</v>
      </c>
      <c r="D912" s="819">
        <v>49</v>
      </c>
      <c r="E912" s="819">
        <v>15</v>
      </c>
    </row>
    <row r="913" spans="2:5" ht="6" customHeight="1">
      <c r="B913" s="826"/>
      <c r="C913" s="824"/>
      <c r="D913" s="824"/>
      <c r="E913" s="824"/>
    </row>
    <row r="914" spans="2:5" ht="9.75" customHeight="1">
      <c r="B914" s="826" t="s">
        <v>100</v>
      </c>
      <c r="C914" s="819">
        <v>73</v>
      </c>
      <c r="D914" s="819">
        <v>46</v>
      </c>
      <c r="E914" s="819">
        <v>27</v>
      </c>
    </row>
    <row r="915" spans="2:5" ht="6" customHeight="1">
      <c r="B915" s="826"/>
      <c r="C915" s="824"/>
      <c r="D915" s="824"/>
      <c r="E915" s="824"/>
    </row>
    <row r="916" spans="2:5" ht="9" customHeight="1">
      <c r="B916" s="826" t="s">
        <v>101</v>
      </c>
      <c r="C916" s="819">
        <v>121</v>
      </c>
      <c r="D916" s="819">
        <v>82</v>
      </c>
      <c r="E916" s="819">
        <v>39</v>
      </c>
    </row>
    <row r="917" spans="2:5" ht="9.75" customHeight="1">
      <c r="B917" s="840"/>
      <c r="C917" s="824"/>
      <c r="D917" s="824"/>
      <c r="E917" s="824"/>
    </row>
    <row r="918" spans="2:5" ht="9.75" customHeight="1">
      <c r="B918" s="845" t="s">
        <v>119</v>
      </c>
      <c r="C918" s="819">
        <v>3666</v>
      </c>
      <c r="D918" s="819">
        <v>2372</v>
      </c>
      <c r="E918" s="819">
        <v>1294</v>
      </c>
    </row>
    <row r="919" spans="2:5" ht="9.75" customHeight="1">
      <c r="B919" s="844"/>
    </row>
    <row r="920" spans="2:5" ht="9.75" customHeight="1">
      <c r="B920" s="844"/>
    </row>
    <row r="921" spans="2:5" ht="9.75" customHeight="1">
      <c r="B921" s="844"/>
    </row>
    <row r="922" spans="2:5" ht="9.75" customHeight="1">
      <c r="B922" s="844"/>
    </row>
    <row r="923" spans="2:5" ht="12.6" customHeight="1">
      <c r="B923" s="844"/>
      <c r="C923" s="429" t="s">
        <v>2686</v>
      </c>
    </row>
    <row r="924" spans="2:5" ht="11.45" customHeight="1">
      <c r="B924" s="844"/>
    </row>
    <row r="925" spans="2:5" ht="9.75" customHeight="1">
      <c r="B925" s="826" t="s">
        <v>122</v>
      </c>
      <c r="C925" s="819">
        <v>1014</v>
      </c>
      <c r="D925" s="819">
        <v>632</v>
      </c>
      <c r="E925" s="819">
        <v>382</v>
      </c>
    </row>
    <row r="926" spans="2:5" ht="6" customHeight="1">
      <c r="B926" s="826"/>
    </row>
    <row r="927" spans="2:5" ht="9.75" customHeight="1">
      <c r="B927" s="826" t="s">
        <v>123</v>
      </c>
      <c r="C927" s="819">
        <v>52</v>
      </c>
      <c r="D927" s="819">
        <v>24</v>
      </c>
      <c r="E927" s="819">
        <v>28</v>
      </c>
    </row>
    <row r="928" spans="2:5" ht="6" customHeight="1">
      <c r="B928" s="826"/>
    </row>
    <row r="929" spans="1:5" ht="9.75" customHeight="1">
      <c r="B929" s="826" t="s">
        <v>124</v>
      </c>
      <c r="C929" s="819">
        <v>118</v>
      </c>
      <c r="D929" s="819">
        <v>96</v>
      </c>
      <c r="E929" s="819">
        <v>22</v>
      </c>
    </row>
    <row r="930" spans="1:5" s="833" customFormat="1" ht="6" customHeight="1">
      <c r="A930" s="837"/>
      <c r="B930" s="826"/>
    </row>
    <row r="931" spans="1:5" s="833" customFormat="1" ht="9.75" customHeight="1">
      <c r="A931" s="837"/>
      <c r="B931" s="826" t="s">
        <v>107</v>
      </c>
      <c r="C931" s="819">
        <v>366</v>
      </c>
      <c r="D931" s="819">
        <v>217</v>
      </c>
      <c r="E931" s="819">
        <v>149</v>
      </c>
    </row>
    <row r="932" spans="1:5" s="833" customFormat="1" ht="6" customHeight="1">
      <c r="A932" s="837"/>
      <c r="B932" s="826"/>
    </row>
    <row r="933" spans="1:5" s="833" customFormat="1" ht="9.75" customHeight="1">
      <c r="A933" s="837"/>
      <c r="B933" s="826" t="s">
        <v>300</v>
      </c>
      <c r="C933" s="819">
        <v>1812</v>
      </c>
      <c r="D933" s="819">
        <v>1189</v>
      </c>
      <c r="E933" s="819">
        <v>623</v>
      </c>
    </row>
    <row r="934" spans="1:5" s="833" customFormat="1" ht="6" customHeight="1">
      <c r="A934" s="837"/>
      <c r="B934" s="826"/>
    </row>
    <row r="935" spans="1:5" s="833" customFormat="1" ht="9.75" customHeight="1">
      <c r="A935" s="837"/>
      <c r="B935" s="826" t="s">
        <v>125</v>
      </c>
      <c r="C935" s="819">
        <v>293</v>
      </c>
      <c r="D935" s="819">
        <v>207</v>
      </c>
      <c r="E935" s="819">
        <v>86</v>
      </c>
    </row>
    <row r="936" spans="1:5" s="833" customFormat="1" ht="6" customHeight="1">
      <c r="A936" s="837"/>
      <c r="B936" s="826"/>
      <c r="C936" s="819"/>
      <c r="D936" s="819"/>
      <c r="E936" s="819"/>
    </row>
    <row r="937" spans="1:5" s="833" customFormat="1" ht="11.45" customHeight="1">
      <c r="A937" s="837"/>
      <c r="B937" s="1445" t="s">
        <v>2687</v>
      </c>
      <c r="C937" s="819">
        <v>11</v>
      </c>
      <c r="D937" s="819">
        <v>7</v>
      </c>
      <c r="E937" s="819">
        <v>4</v>
      </c>
    </row>
    <row r="938" spans="1:5" s="833" customFormat="1" ht="9.75" customHeight="1">
      <c r="A938" s="837"/>
      <c r="B938" s="839"/>
      <c r="C938" s="819"/>
      <c r="D938" s="819"/>
      <c r="E938" s="819"/>
    </row>
    <row r="939" spans="1:5" s="833" customFormat="1" ht="9.75" customHeight="1">
      <c r="A939" s="837"/>
      <c r="B939" s="839"/>
      <c r="C939" s="819"/>
      <c r="D939" s="819"/>
      <c r="E939" s="819"/>
    </row>
    <row r="940" spans="1:5" s="833" customFormat="1" ht="9.75" customHeight="1">
      <c r="A940" s="837"/>
      <c r="B940" s="839"/>
      <c r="C940" s="819"/>
      <c r="D940" s="819"/>
      <c r="E940" s="819"/>
    </row>
    <row r="941" spans="1:5" s="833" customFormat="1" ht="9.75" customHeight="1">
      <c r="A941" s="837"/>
      <c r="B941" s="839"/>
      <c r="C941" s="819"/>
      <c r="D941" s="819"/>
      <c r="E941" s="819"/>
    </row>
    <row r="942" spans="1:5" s="833" customFormat="1" ht="9.75" customHeight="1">
      <c r="A942" s="837"/>
      <c r="B942" s="839"/>
      <c r="C942" s="819"/>
      <c r="D942" s="819"/>
      <c r="E942" s="819"/>
    </row>
    <row r="943" spans="1:5" s="833" customFormat="1" ht="9.75" customHeight="1">
      <c r="A943" s="837"/>
      <c r="B943" s="839"/>
      <c r="C943" s="819"/>
      <c r="D943" s="819"/>
      <c r="E943" s="819"/>
    </row>
    <row r="944" spans="1:5" s="833" customFormat="1" ht="9.75" customHeight="1">
      <c r="A944" s="837"/>
      <c r="B944" s="839"/>
      <c r="C944" s="819"/>
      <c r="D944" s="819"/>
      <c r="E944" s="819"/>
    </row>
    <row r="945" spans="1:5" s="833" customFormat="1" ht="9.75" customHeight="1">
      <c r="A945" s="837"/>
      <c r="B945" s="839"/>
      <c r="C945" s="819"/>
      <c r="D945" s="819"/>
      <c r="E945" s="819"/>
    </row>
    <row r="946" spans="1:5" s="833" customFormat="1" ht="9.75" customHeight="1">
      <c r="A946" s="828" t="s">
        <v>551</v>
      </c>
      <c r="B946" s="839"/>
    </row>
    <row r="947" spans="1:5" s="833" customFormat="1" ht="9.75" customHeight="1">
      <c r="A947" s="828" t="s">
        <v>2565</v>
      </c>
      <c r="B947" s="837"/>
    </row>
    <row r="948" spans="1:5" s="833" customFormat="1" ht="9.75" customHeight="1">
      <c r="A948" s="66" t="s">
        <v>2566</v>
      </c>
      <c r="B948" s="837"/>
    </row>
    <row r="949" spans="1:5" s="833" customFormat="1" ht="9.75" customHeight="1">
      <c r="A949" s="828" t="s">
        <v>2568</v>
      </c>
      <c r="B949" s="821"/>
    </row>
    <row r="950" spans="1:5" s="833" customFormat="1" ht="9.6" customHeight="1">
      <c r="A950" s="837" t="s">
        <v>2569</v>
      </c>
      <c r="B950" s="839"/>
    </row>
    <row r="951" spans="1:5" s="833" customFormat="1" ht="9.75" customHeight="1">
      <c r="A951" s="837" t="s">
        <v>2570</v>
      </c>
      <c r="B951" s="839"/>
    </row>
    <row r="952" spans="1:5" s="833" customFormat="1" ht="9.6" customHeight="1">
      <c r="A952" s="837" t="s">
        <v>2688</v>
      </c>
      <c r="B952" s="839"/>
    </row>
    <row r="953" spans="1:5" s="833" customFormat="1" ht="9.75" customHeight="1">
      <c r="A953" s="837"/>
      <c r="B953" s="839"/>
    </row>
    <row r="954" spans="1:5" s="833" customFormat="1" ht="9.75" customHeight="1">
      <c r="A954" s="837"/>
      <c r="B954" s="839"/>
    </row>
    <row r="955" spans="1:5" s="833" customFormat="1" ht="9.75" customHeight="1">
      <c r="A955" s="820" t="s">
        <v>586</v>
      </c>
      <c r="B955" s="832"/>
    </row>
    <row r="956" spans="1:5" s="833" customFormat="1" ht="9.75" customHeight="1">
      <c r="A956" s="837"/>
      <c r="B956" s="846"/>
    </row>
  </sheetData>
  <pageMargins left="0.7" right="0.7" top="0.78740157499999996" bottom="0.78740157499999996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sqref="A1:XFD1048576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"/>
  <sheetViews>
    <sheetView workbookViewId="0">
      <pane ySplit="2" topLeftCell="A3" activePane="bottomLeft" state="frozen"/>
      <selection sqref="A1:XFD1048576"/>
      <selection pane="bottomLeft" sqref="A1:C1"/>
    </sheetView>
  </sheetViews>
  <sheetFormatPr baseColWidth="10" defaultRowHeight="9.9499999999999993" customHeight="1"/>
  <cols>
    <col min="1" max="1" width="46" style="6" customWidth="1"/>
    <col min="2" max="2" width="4.7109375" style="6" customWidth="1"/>
    <col min="3" max="3" width="41.7109375" style="339" customWidth="1"/>
    <col min="4" max="4" width="7.7109375" style="339" customWidth="1"/>
    <col min="5" max="5" width="6.85546875" style="339" customWidth="1"/>
    <col min="6" max="6" width="6.7109375" style="339" customWidth="1"/>
    <col min="7" max="7" width="6.42578125" style="339" customWidth="1"/>
    <col min="8" max="8" width="6.85546875" style="339" customWidth="1"/>
    <col min="9" max="9" width="8.42578125" style="339" customWidth="1"/>
    <col min="10" max="10" width="8.140625" style="339" customWidth="1"/>
    <col min="11" max="256" width="11.42578125" style="6"/>
    <col min="257" max="257" width="46" style="6" customWidth="1"/>
    <col min="258" max="258" width="4.7109375" style="6" customWidth="1"/>
    <col min="259" max="259" width="41.7109375" style="6" customWidth="1"/>
    <col min="260" max="260" width="7.7109375" style="6" customWidth="1"/>
    <col min="261" max="261" width="6.85546875" style="6" customWidth="1"/>
    <col min="262" max="262" width="6.7109375" style="6" customWidth="1"/>
    <col min="263" max="263" width="6.42578125" style="6" customWidth="1"/>
    <col min="264" max="264" width="6.85546875" style="6" customWidth="1"/>
    <col min="265" max="265" width="8.42578125" style="6" customWidth="1"/>
    <col min="266" max="266" width="8.140625" style="6" customWidth="1"/>
    <col min="267" max="512" width="11.42578125" style="6"/>
    <col min="513" max="513" width="46" style="6" customWidth="1"/>
    <col min="514" max="514" width="4.7109375" style="6" customWidth="1"/>
    <col min="515" max="515" width="41.7109375" style="6" customWidth="1"/>
    <col min="516" max="516" width="7.7109375" style="6" customWidth="1"/>
    <col min="517" max="517" width="6.85546875" style="6" customWidth="1"/>
    <col min="518" max="518" width="6.7109375" style="6" customWidth="1"/>
    <col min="519" max="519" width="6.42578125" style="6" customWidth="1"/>
    <col min="520" max="520" width="6.85546875" style="6" customWidth="1"/>
    <col min="521" max="521" width="8.42578125" style="6" customWidth="1"/>
    <col min="522" max="522" width="8.140625" style="6" customWidth="1"/>
    <col min="523" max="768" width="11.42578125" style="6"/>
    <col min="769" max="769" width="46" style="6" customWidth="1"/>
    <col min="770" max="770" width="4.7109375" style="6" customWidth="1"/>
    <col min="771" max="771" width="41.7109375" style="6" customWidth="1"/>
    <col min="772" max="772" width="7.7109375" style="6" customWidth="1"/>
    <col min="773" max="773" width="6.85546875" style="6" customWidth="1"/>
    <col min="774" max="774" width="6.7109375" style="6" customWidth="1"/>
    <col min="775" max="775" width="6.42578125" style="6" customWidth="1"/>
    <col min="776" max="776" width="6.85546875" style="6" customWidth="1"/>
    <col min="777" max="777" width="8.42578125" style="6" customWidth="1"/>
    <col min="778" max="778" width="8.140625" style="6" customWidth="1"/>
    <col min="779" max="1024" width="11.42578125" style="6"/>
    <col min="1025" max="1025" width="46" style="6" customWidth="1"/>
    <col min="1026" max="1026" width="4.7109375" style="6" customWidth="1"/>
    <col min="1027" max="1027" width="41.7109375" style="6" customWidth="1"/>
    <col min="1028" max="1028" width="7.7109375" style="6" customWidth="1"/>
    <col min="1029" max="1029" width="6.85546875" style="6" customWidth="1"/>
    <col min="1030" max="1030" width="6.7109375" style="6" customWidth="1"/>
    <col min="1031" max="1031" width="6.42578125" style="6" customWidth="1"/>
    <col min="1032" max="1032" width="6.85546875" style="6" customWidth="1"/>
    <col min="1033" max="1033" width="8.42578125" style="6" customWidth="1"/>
    <col min="1034" max="1034" width="8.140625" style="6" customWidth="1"/>
    <col min="1035" max="1280" width="11.42578125" style="6"/>
    <col min="1281" max="1281" width="46" style="6" customWidth="1"/>
    <col min="1282" max="1282" width="4.7109375" style="6" customWidth="1"/>
    <col min="1283" max="1283" width="41.7109375" style="6" customWidth="1"/>
    <col min="1284" max="1284" width="7.7109375" style="6" customWidth="1"/>
    <col min="1285" max="1285" width="6.85546875" style="6" customWidth="1"/>
    <col min="1286" max="1286" width="6.7109375" style="6" customWidth="1"/>
    <col min="1287" max="1287" width="6.42578125" style="6" customWidth="1"/>
    <col min="1288" max="1288" width="6.85546875" style="6" customWidth="1"/>
    <col min="1289" max="1289" width="8.42578125" style="6" customWidth="1"/>
    <col min="1290" max="1290" width="8.140625" style="6" customWidth="1"/>
    <col min="1291" max="1536" width="11.42578125" style="6"/>
    <col min="1537" max="1537" width="46" style="6" customWidth="1"/>
    <col min="1538" max="1538" width="4.7109375" style="6" customWidth="1"/>
    <col min="1539" max="1539" width="41.7109375" style="6" customWidth="1"/>
    <col min="1540" max="1540" width="7.7109375" style="6" customWidth="1"/>
    <col min="1541" max="1541" width="6.85546875" style="6" customWidth="1"/>
    <col min="1542" max="1542" width="6.7109375" style="6" customWidth="1"/>
    <col min="1543" max="1543" width="6.42578125" style="6" customWidth="1"/>
    <col min="1544" max="1544" width="6.85546875" style="6" customWidth="1"/>
    <col min="1545" max="1545" width="8.42578125" style="6" customWidth="1"/>
    <col min="1546" max="1546" width="8.140625" style="6" customWidth="1"/>
    <col min="1547" max="1792" width="11.42578125" style="6"/>
    <col min="1793" max="1793" width="46" style="6" customWidth="1"/>
    <col min="1794" max="1794" width="4.7109375" style="6" customWidth="1"/>
    <col min="1795" max="1795" width="41.7109375" style="6" customWidth="1"/>
    <col min="1796" max="1796" width="7.7109375" style="6" customWidth="1"/>
    <col min="1797" max="1797" width="6.85546875" style="6" customWidth="1"/>
    <col min="1798" max="1798" width="6.7109375" style="6" customWidth="1"/>
    <col min="1799" max="1799" width="6.42578125" style="6" customWidth="1"/>
    <col min="1800" max="1800" width="6.85546875" style="6" customWidth="1"/>
    <col min="1801" max="1801" width="8.42578125" style="6" customWidth="1"/>
    <col min="1802" max="1802" width="8.140625" style="6" customWidth="1"/>
    <col min="1803" max="2048" width="11.42578125" style="6"/>
    <col min="2049" max="2049" width="46" style="6" customWidth="1"/>
    <col min="2050" max="2050" width="4.7109375" style="6" customWidth="1"/>
    <col min="2051" max="2051" width="41.7109375" style="6" customWidth="1"/>
    <col min="2052" max="2052" width="7.7109375" style="6" customWidth="1"/>
    <col min="2053" max="2053" width="6.85546875" style="6" customWidth="1"/>
    <col min="2054" max="2054" width="6.7109375" style="6" customWidth="1"/>
    <col min="2055" max="2055" width="6.42578125" style="6" customWidth="1"/>
    <col min="2056" max="2056" width="6.85546875" style="6" customWidth="1"/>
    <col min="2057" max="2057" width="8.42578125" style="6" customWidth="1"/>
    <col min="2058" max="2058" width="8.140625" style="6" customWidth="1"/>
    <col min="2059" max="2304" width="11.42578125" style="6"/>
    <col min="2305" max="2305" width="46" style="6" customWidth="1"/>
    <col min="2306" max="2306" width="4.7109375" style="6" customWidth="1"/>
    <col min="2307" max="2307" width="41.7109375" style="6" customWidth="1"/>
    <col min="2308" max="2308" width="7.7109375" style="6" customWidth="1"/>
    <col min="2309" max="2309" width="6.85546875" style="6" customWidth="1"/>
    <col min="2310" max="2310" width="6.7109375" style="6" customWidth="1"/>
    <col min="2311" max="2311" width="6.42578125" style="6" customWidth="1"/>
    <col min="2312" max="2312" width="6.85546875" style="6" customWidth="1"/>
    <col min="2313" max="2313" width="8.42578125" style="6" customWidth="1"/>
    <col min="2314" max="2314" width="8.140625" style="6" customWidth="1"/>
    <col min="2315" max="2560" width="11.42578125" style="6"/>
    <col min="2561" max="2561" width="46" style="6" customWidth="1"/>
    <col min="2562" max="2562" width="4.7109375" style="6" customWidth="1"/>
    <col min="2563" max="2563" width="41.7109375" style="6" customWidth="1"/>
    <col min="2564" max="2564" width="7.7109375" style="6" customWidth="1"/>
    <col min="2565" max="2565" width="6.85546875" style="6" customWidth="1"/>
    <col min="2566" max="2566" width="6.7109375" style="6" customWidth="1"/>
    <col min="2567" max="2567" width="6.42578125" style="6" customWidth="1"/>
    <col min="2568" max="2568" width="6.85546875" style="6" customWidth="1"/>
    <col min="2569" max="2569" width="8.42578125" style="6" customWidth="1"/>
    <col min="2570" max="2570" width="8.140625" style="6" customWidth="1"/>
    <col min="2571" max="2816" width="11.42578125" style="6"/>
    <col min="2817" max="2817" width="46" style="6" customWidth="1"/>
    <col min="2818" max="2818" width="4.7109375" style="6" customWidth="1"/>
    <col min="2819" max="2819" width="41.7109375" style="6" customWidth="1"/>
    <col min="2820" max="2820" width="7.7109375" style="6" customWidth="1"/>
    <col min="2821" max="2821" width="6.85546875" style="6" customWidth="1"/>
    <col min="2822" max="2822" width="6.7109375" style="6" customWidth="1"/>
    <col min="2823" max="2823" width="6.42578125" style="6" customWidth="1"/>
    <col min="2824" max="2824" width="6.85546875" style="6" customWidth="1"/>
    <col min="2825" max="2825" width="8.42578125" style="6" customWidth="1"/>
    <col min="2826" max="2826" width="8.140625" style="6" customWidth="1"/>
    <col min="2827" max="3072" width="11.42578125" style="6"/>
    <col min="3073" max="3073" width="46" style="6" customWidth="1"/>
    <col min="3074" max="3074" width="4.7109375" style="6" customWidth="1"/>
    <col min="3075" max="3075" width="41.7109375" style="6" customWidth="1"/>
    <col min="3076" max="3076" width="7.7109375" style="6" customWidth="1"/>
    <col min="3077" max="3077" width="6.85546875" style="6" customWidth="1"/>
    <col min="3078" max="3078" width="6.7109375" style="6" customWidth="1"/>
    <col min="3079" max="3079" width="6.42578125" style="6" customWidth="1"/>
    <col min="3080" max="3080" width="6.85546875" style="6" customWidth="1"/>
    <col min="3081" max="3081" width="8.42578125" style="6" customWidth="1"/>
    <col min="3082" max="3082" width="8.140625" style="6" customWidth="1"/>
    <col min="3083" max="3328" width="11.42578125" style="6"/>
    <col min="3329" max="3329" width="46" style="6" customWidth="1"/>
    <col min="3330" max="3330" width="4.7109375" style="6" customWidth="1"/>
    <col min="3331" max="3331" width="41.7109375" style="6" customWidth="1"/>
    <col min="3332" max="3332" width="7.7109375" style="6" customWidth="1"/>
    <col min="3333" max="3333" width="6.85546875" style="6" customWidth="1"/>
    <col min="3334" max="3334" width="6.7109375" style="6" customWidth="1"/>
    <col min="3335" max="3335" width="6.42578125" style="6" customWidth="1"/>
    <col min="3336" max="3336" width="6.85546875" style="6" customWidth="1"/>
    <col min="3337" max="3337" width="8.42578125" style="6" customWidth="1"/>
    <col min="3338" max="3338" width="8.140625" style="6" customWidth="1"/>
    <col min="3339" max="3584" width="11.42578125" style="6"/>
    <col min="3585" max="3585" width="46" style="6" customWidth="1"/>
    <col min="3586" max="3586" width="4.7109375" style="6" customWidth="1"/>
    <col min="3587" max="3587" width="41.7109375" style="6" customWidth="1"/>
    <col min="3588" max="3588" width="7.7109375" style="6" customWidth="1"/>
    <col min="3589" max="3589" width="6.85546875" style="6" customWidth="1"/>
    <col min="3590" max="3590" width="6.7109375" style="6" customWidth="1"/>
    <col min="3591" max="3591" width="6.42578125" style="6" customWidth="1"/>
    <col min="3592" max="3592" width="6.85546875" style="6" customWidth="1"/>
    <col min="3593" max="3593" width="8.42578125" style="6" customWidth="1"/>
    <col min="3594" max="3594" width="8.140625" style="6" customWidth="1"/>
    <col min="3595" max="3840" width="11.42578125" style="6"/>
    <col min="3841" max="3841" width="46" style="6" customWidth="1"/>
    <col min="3842" max="3842" width="4.7109375" style="6" customWidth="1"/>
    <col min="3843" max="3843" width="41.7109375" style="6" customWidth="1"/>
    <col min="3844" max="3844" width="7.7109375" style="6" customWidth="1"/>
    <col min="3845" max="3845" width="6.85546875" style="6" customWidth="1"/>
    <col min="3846" max="3846" width="6.7109375" style="6" customWidth="1"/>
    <col min="3847" max="3847" width="6.42578125" style="6" customWidth="1"/>
    <col min="3848" max="3848" width="6.85546875" style="6" customWidth="1"/>
    <col min="3849" max="3849" width="8.42578125" style="6" customWidth="1"/>
    <col min="3850" max="3850" width="8.140625" style="6" customWidth="1"/>
    <col min="3851" max="4096" width="11.42578125" style="6"/>
    <col min="4097" max="4097" width="46" style="6" customWidth="1"/>
    <col min="4098" max="4098" width="4.7109375" style="6" customWidth="1"/>
    <col min="4099" max="4099" width="41.7109375" style="6" customWidth="1"/>
    <col min="4100" max="4100" width="7.7109375" style="6" customWidth="1"/>
    <col min="4101" max="4101" width="6.85546875" style="6" customWidth="1"/>
    <col min="4102" max="4102" width="6.7109375" style="6" customWidth="1"/>
    <col min="4103" max="4103" width="6.42578125" style="6" customWidth="1"/>
    <col min="4104" max="4104" width="6.85546875" style="6" customWidth="1"/>
    <col min="4105" max="4105" width="8.42578125" style="6" customWidth="1"/>
    <col min="4106" max="4106" width="8.140625" style="6" customWidth="1"/>
    <col min="4107" max="4352" width="11.42578125" style="6"/>
    <col min="4353" max="4353" width="46" style="6" customWidth="1"/>
    <col min="4354" max="4354" width="4.7109375" style="6" customWidth="1"/>
    <col min="4355" max="4355" width="41.7109375" style="6" customWidth="1"/>
    <col min="4356" max="4356" width="7.7109375" style="6" customWidth="1"/>
    <col min="4357" max="4357" width="6.85546875" style="6" customWidth="1"/>
    <col min="4358" max="4358" width="6.7109375" style="6" customWidth="1"/>
    <col min="4359" max="4359" width="6.42578125" style="6" customWidth="1"/>
    <col min="4360" max="4360" width="6.85546875" style="6" customWidth="1"/>
    <col min="4361" max="4361" width="8.42578125" style="6" customWidth="1"/>
    <col min="4362" max="4362" width="8.140625" style="6" customWidth="1"/>
    <col min="4363" max="4608" width="11.42578125" style="6"/>
    <col min="4609" max="4609" width="46" style="6" customWidth="1"/>
    <col min="4610" max="4610" width="4.7109375" style="6" customWidth="1"/>
    <col min="4611" max="4611" width="41.7109375" style="6" customWidth="1"/>
    <col min="4612" max="4612" width="7.7109375" style="6" customWidth="1"/>
    <col min="4613" max="4613" width="6.85546875" style="6" customWidth="1"/>
    <col min="4614" max="4614" width="6.7109375" style="6" customWidth="1"/>
    <col min="4615" max="4615" width="6.42578125" style="6" customWidth="1"/>
    <col min="4616" max="4616" width="6.85546875" style="6" customWidth="1"/>
    <col min="4617" max="4617" width="8.42578125" style="6" customWidth="1"/>
    <col min="4618" max="4618" width="8.140625" style="6" customWidth="1"/>
    <col min="4619" max="4864" width="11.42578125" style="6"/>
    <col min="4865" max="4865" width="46" style="6" customWidth="1"/>
    <col min="4866" max="4866" width="4.7109375" style="6" customWidth="1"/>
    <col min="4867" max="4867" width="41.7109375" style="6" customWidth="1"/>
    <col min="4868" max="4868" width="7.7109375" style="6" customWidth="1"/>
    <col min="4869" max="4869" width="6.85546875" style="6" customWidth="1"/>
    <col min="4870" max="4870" width="6.7109375" style="6" customWidth="1"/>
    <col min="4871" max="4871" width="6.42578125" style="6" customWidth="1"/>
    <col min="4872" max="4872" width="6.85546875" style="6" customWidth="1"/>
    <col min="4873" max="4873" width="8.42578125" style="6" customWidth="1"/>
    <col min="4874" max="4874" width="8.140625" style="6" customWidth="1"/>
    <col min="4875" max="5120" width="11.42578125" style="6"/>
    <col min="5121" max="5121" width="46" style="6" customWidth="1"/>
    <col min="5122" max="5122" width="4.7109375" style="6" customWidth="1"/>
    <col min="5123" max="5123" width="41.7109375" style="6" customWidth="1"/>
    <col min="5124" max="5124" width="7.7109375" style="6" customWidth="1"/>
    <col min="5125" max="5125" width="6.85546875" style="6" customWidth="1"/>
    <col min="5126" max="5126" width="6.7109375" style="6" customWidth="1"/>
    <col min="5127" max="5127" width="6.42578125" style="6" customWidth="1"/>
    <col min="5128" max="5128" width="6.85546875" style="6" customWidth="1"/>
    <col min="5129" max="5129" width="8.42578125" style="6" customWidth="1"/>
    <col min="5130" max="5130" width="8.140625" style="6" customWidth="1"/>
    <col min="5131" max="5376" width="11.42578125" style="6"/>
    <col min="5377" max="5377" width="46" style="6" customWidth="1"/>
    <col min="5378" max="5378" width="4.7109375" style="6" customWidth="1"/>
    <col min="5379" max="5379" width="41.7109375" style="6" customWidth="1"/>
    <col min="5380" max="5380" width="7.7109375" style="6" customWidth="1"/>
    <col min="5381" max="5381" width="6.85546875" style="6" customWidth="1"/>
    <col min="5382" max="5382" width="6.7109375" style="6" customWidth="1"/>
    <col min="5383" max="5383" width="6.42578125" style="6" customWidth="1"/>
    <col min="5384" max="5384" width="6.85546875" style="6" customWidth="1"/>
    <col min="5385" max="5385" width="8.42578125" style="6" customWidth="1"/>
    <col min="5386" max="5386" width="8.140625" style="6" customWidth="1"/>
    <col min="5387" max="5632" width="11.42578125" style="6"/>
    <col min="5633" max="5633" width="46" style="6" customWidth="1"/>
    <col min="5634" max="5634" width="4.7109375" style="6" customWidth="1"/>
    <col min="5635" max="5635" width="41.7109375" style="6" customWidth="1"/>
    <col min="5636" max="5636" width="7.7109375" style="6" customWidth="1"/>
    <col min="5637" max="5637" width="6.85546875" style="6" customWidth="1"/>
    <col min="5638" max="5638" width="6.7109375" style="6" customWidth="1"/>
    <col min="5639" max="5639" width="6.42578125" style="6" customWidth="1"/>
    <col min="5640" max="5640" width="6.85546875" style="6" customWidth="1"/>
    <col min="5641" max="5641" width="8.42578125" style="6" customWidth="1"/>
    <col min="5642" max="5642" width="8.140625" style="6" customWidth="1"/>
    <col min="5643" max="5888" width="11.42578125" style="6"/>
    <col min="5889" max="5889" width="46" style="6" customWidth="1"/>
    <col min="5890" max="5890" width="4.7109375" style="6" customWidth="1"/>
    <col min="5891" max="5891" width="41.7109375" style="6" customWidth="1"/>
    <col min="5892" max="5892" width="7.7109375" style="6" customWidth="1"/>
    <col min="5893" max="5893" width="6.85546875" style="6" customWidth="1"/>
    <col min="5894" max="5894" width="6.7109375" style="6" customWidth="1"/>
    <col min="5895" max="5895" width="6.42578125" style="6" customWidth="1"/>
    <col min="5896" max="5896" width="6.85546875" style="6" customWidth="1"/>
    <col min="5897" max="5897" width="8.42578125" style="6" customWidth="1"/>
    <col min="5898" max="5898" width="8.140625" style="6" customWidth="1"/>
    <col min="5899" max="6144" width="11.42578125" style="6"/>
    <col min="6145" max="6145" width="46" style="6" customWidth="1"/>
    <col min="6146" max="6146" width="4.7109375" style="6" customWidth="1"/>
    <col min="6147" max="6147" width="41.7109375" style="6" customWidth="1"/>
    <col min="6148" max="6148" width="7.7109375" style="6" customWidth="1"/>
    <col min="6149" max="6149" width="6.85546875" style="6" customWidth="1"/>
    <col min="6150" max="6150" width="6.7109375" style="6" customWidth="1"/>
    <col min="6151" max="6151" width="6.42578125" style="6" customWidth="1"/>
    <col min="6152" max="6152" width="6.85546875" style="6" customWidth="1"/>
    <col min="6153" max="6153" width="8.42578125" style="6" customWidth="1"/>
    <col min="6154" max="6154" width="8.140625" style="6" customWidth="1"/>
    <col min="6155" max="6400" width="11.42578125" style="6"/>
    <col min="6401" max="6401" width="46" style="6" customWidth="1"/>
    <col min="6402" max="6402" width="4.7109375" style="6" customWidth="1"/>
    <col min="6403" max="6403" width="41.7109375" style="6" customWidth="1"/>
    <col min="6404" max="6404" width="7.7109375" style="6" customWidth="1"/>
    <col min="6405" max="6405" width="6.85546875" style="6" customWidth="1"/>
    <col min="6406" max="6406" width="6.7109375" style="6" customWidth="1"/>
    <col min="6407" max="6407" width="6.42578125" style="6" customWidth="1"/>
    <col min="6408" max="6408" width="6.85546875" style="6" customWidth="1"/>
    <col min="6409" max="6409" width="8.42578125" style="6" customWidth="1"/>
    <col min="6410" max="6410" width="8.140625" style="6" customWidth="1"/>
    <col min="6411" max="6656" width="11.42578125" style="6"/>
    <col min="6657" max="6657" width="46" style="6" customWidth="1"/>
    <col min="6658" max="6658" width="4.7109375" style="6" customWidth="1"/>
    <col min="6659" max="6659" width="41.7109375" style="6" customWidth="1"/>
    <col min="6660" max="6660" width="7.7109375" style="6" customWidth="1"/>
    <col min="6661" max="6661" width="6.85546875" style="6" customWidth="1"/>
    <col min="6662" max="6662" width="6.7109375" style="6" customWidth="1"/>
    <col min="6663" max="6663" width="6.42578125" style="6" customWidth="1"/>
    <col min="6664" max="6664" width="6.85546875" style="6" customWidth="1"/>
    <col min="6665" max="6665" width="8.42578125" style="6" customWidth="1"/>
    <col min="6666" max="6666" width="8.140625" style="6" customWidth="1"/>
    <col min="6667" max="6912" width="11.42578125" style="6"/>
    <col min="6913" max="6913" width="46" style="6" customWidth="1"/>
    <col min="6914" max="6914" width="4.7109375" style="6" customWidth="1"/>
    <col min="6915" max="6915" width="41.7109375" style="6" customWidth="1"/>
    <col min="6916" max="6916" width="7.7109375" style="6" customWidth="1"/>
    <col min="6917" max="6917" width="6.85546875" style="6" customWidth="1"/>
    <col min="6918" max="6918" width="6.7109375" style="6" customWidth="1"/>
    <col min="6919" max="6919" width="6.42578125" style="6" customWidth="1"/>
    <col min="6920" max="6920" width="6.85546875" style="6" customWidth="1"/>
    <col min="6921" max="6921" width="8.42578125" style="6" customWidth="1"/>
    <col min="6922" max="6922" width="8.140625" style="6" customWidth="1"/>
    <col min="6923" max="7168" width="11.42578125" style="6"/>
    <col min="7169" max="7169" width="46" style="6" customWidth="1"/>
    <col min="7170" max="7170" width="4.7109375" style="6" customWidth="1"/>
    <col min="7171" max="7171" width="41.7109375" style="6" customWidth="1"/>
    <col min="7172" max="7172" width="7.7109375" style="6" customWidth="1"/>
    <col min="7173" max="7173" width="6.85546875" style="6" customWidth="1"/>
    <col min="7174" max="7174" width="6.7109375" style="6" customWidth="1"/>
    <col min="7175" max="7175" width="6.42578125" style="6" customWidth="1"/>
    <col min="7176" max="7176" width="6.85546875" style="6" customWidth="1"/>
    <col min="7177" max="7177" width="8.42578125" style="6" customWidth="1"/>
    <col min="7178" max="7178" width="8.140625" style="6" customWidth="1"/>
    <col min="7179" max="7424" width="11.42578125" style="6"/>
    <col min="7425" max="7425" width="46" style="6" customWidth="1"/>
    <col min="7426" max="7426" width="4.7109375" style="6" customWidth="1"/>
    <col min="7427" max="7427" width="41.7109375" style="6" customWidth="1"/>
    <col min="7428" max="7428" width="7.7109375" style="6" customWidth="1"/>
    <col min="7429" max="7429" width="6.85546875" style="6" customWidth="1"/>
    <col min="7430" max="7430" width="6.7109375" style="6" customWidth="1"/>
    <col min="7431" max="7431" width="6.42578125" style="6" customWidth="1"/>
    <col min="7432" max="7432" width="6.85546875" style="6" customWidth="1"/>
    <col min="7433" max="7433" width="8.42578125" style="6" customWidth="1"/>
    <col min="7434" max="7434" width="8.140625" style="6" customWidth="1"/>
    <col min="7435" max="7680" width="11.42578125" style="6"/>
    <col min="7681" max="7681" width="46" style="6" customWidth="1"/>
    <col min="7682" max="7682" width="4.7109375" style="6" customWidth="1"/>
    <col min="7683" max="7683" width="41.7109375" style="6" customWidth="1"/>
    <col min="7684" max="7684" width="7.7109375" style="6" customWidth="1"/>
    <col min="7685" max="7685" width="6.85546875" style="6" customWidth="1"/>
    <col min="7686" max="7686" width="6.7109375" style="6" customWidth="1"/>
    <col min="7687" max="7687" width="6.42578125" style="6" customWidth="1"/>
    <col min="7688" max="7688" width="6.85546875" style="6" customWidth="1"/>
    <col min="7689" max="7689" width="8.42578125" style="6" customWidth="1"/>
    <col min="7690" max="7690" width="8.140625" style="6" customWidth="1"/>
    <col min="7691" max="7936" width="11.42578125" style="6"/>
    <col min="7937" max="7937" width="46" style="6" customWidth="1"/>
    <col min="7938" max="7938" width="4.7109375" style="6" customWidth="1"/>
    <col min="7939" max="7939" width="41.7109375" style="6" customWidth="1"/>
    <col min="7940" max="7940" width="7.7109375" style="6" customWidth="1"/>
    <col min="7941" max="7941" width="6.85546875" style="6" customWidth="1"/>
    <col min="7942" max="7942" width="6.7109375" style="6" customWidth="1"/>
    <col min="7943" max="7943" width="6.42578125" style="6" customWidth="1"/>
    <col min="7944" max="7944" width="6.85546875" style="6" customWidth="1"/>
    <col min="7945" max="7945" width="8.42578125" style="6" customWidth="1"/>
    <col min="7946" max="7946" width="8.140625" style="6" customWidth="1"/>
    <col min="7947" max="8192" width="11.42578125" style="6"/>
    <col min="8193" max="8193" width="46" style="6" customWidth="1"/>
    <col min="8194" max="8194" width="4.7109375" style="6" customWidth="1"/>
    <col min="8195" max="8195" width="41.7109375" style="6" customWidth="1"/>
    <col min="8196" max="8196" width="7.7109375" style="6" customWidth="1"/>
    <col min="8197" max="8197" width="6.85546875" style="6" customWidth="1"/>
    <col min="8198" max="8198" width="6.7109375" style="6" customWidth="1"/>
    <col min="8199" max="8199" width="6.42578125" style="6" customWidth="1"/>
    <col min="8200" max="8200" width="6.85546875" style="6" customWidth="1"/>
    <col min="8201" max="8201" width="8.42578125" style="6" customWidth="1"/>
    <col min="8202" max="8202" width="8.140625" style="6" customWidth="1"/>
    <col min="8203" max="8448" width="11.42578125" style="6"/>
    <col min="8449" max="8449" width="46" style="6" customWidth="1"/>
    <col min="8450" max="8450" width="4.7109375" style="6" customWidth="1"/>
    <col min="8451" max="8451" width="41.7109375" style="6" customWidth="1"/>
    <col min="8452" max="8452" width="7.7109375" style="6" customWidth="1"/>
    <col min="8453" max="8453" width="6.85546875" style="6" customWidth="1"/>
    <col min="8454" max="8454" width="6.7109375" style="6" customWidth="1"/>
    <col min="8455" max="8455" width="6.42578125" style="6" customWidth="1"/>
    <col min="8456" max="8456" width="6.85546875" style="6" customWidth="1"/>
    <col min="8457" max="8457" width="8.42578125" style="6" customWidth="1"/>
    <col min="8458" max="8458" width="8.140625" style="6" customWidth="1"/>
    <col min="8459" max="8704" width="11.42578125" style="6"/>
    <col min="8705" max="8705" width="46" style="6" customWidth="1"/>
    <col min="8706" max="8706" width="4.7109375" style="6" customWidth="1"/>
    <col min="8707" max="8707" width="41.7109375" style="6" customWidth="1"/>
    <col min="8708" max="8708" width="7.7109375" style="6" customWidth="1"/>
    <col min="8709" max="8709" width="6.85546875" style="6" customWidth="1"/>
    <col min="8710" max="8710" width="6.7109375" style="6" customWidth="1"/>
    <col min="8711" max="8711" width="6.42578125" style="6" customWidth="1"/>
    <col min="8712" max="8712" width="6.85546875" style="6" customWidth="1"/>
    <col min="8713" max="8713" width="8.42578125" style="6" customWidth="1"/>
    <col min="8714" max="8714" width="8.140625" style="6" customWidth="1"/>
    <col min="8715" max="8960" width="11.42578125" style="6"/>
    <col min="8961" max="8961" width="46" style="6" customWidth="1"/>
    <col min="8962" max="8962" width="4.7109375" style="6" customWidth="1"/>
    <col min="8963" max="8963" width="41.7109375" style="6" customWidth="1"/>
    <col min="8964" max="8964" width="7.7109375" style="6" customWidth="1"/>
    <col min="8965" max="8965" width="6.85546875" style="6" customWidth="1"/>
    <col min="8966" max="8966" width="6.7109375" style="6" customWidth="1"/>
    <col min="8967" max="8967" width="6.42578125" style="6" customWidth="1"/>
    <col min="8968" max="8968" width="6.85546875" style="6" customWidth="1"/>
    <col min="8969" max="8969" width="8.42578125" style="6" customWidth="1"/>
    <col min="8970" max="8970" width="8.140625" style="6" customWidth="1"/>
    <col min="8971" max="9216" width="11.42578125" style="6"/>
    <col min="9217" max="9217" width="46" style="6" customWidth="1"/>
    <col min="9218" max="9218" width="4.7109375" style="6" customWidth="1"/>
    <col min="9219" max="9219" width="41.7109375" style="6" customWidth="1"/>
    <col min="9220" max="9220" width="7.7109375" style="6" customWidth="1"/>
    <col min="9221" max="9221" width="6.85546875" style="6" customWidth="1"/>
    <col min="9222" max="9222" width="6.7109375" style="6" customWidth="1"/>
    <col min="9223" max="9223" width="6.42578125" style="6" customWidth="1"/>
    <col min="9224" max="9224" width="6.85546875" style="6" customWidth="1"/>
    <col min="9225" max="9225" width="8.42578125" style="6" customWidth="1"/>
    <col min="9226" max="9226" width="8.140625" style="6" customWidth="1"/>
    <col min="9227" max="9472" width="11.42578125" style="6"/>
    <col min="9473" max="9473" width="46" style="6" customWidth="1"/>
    <col min="9474" max="9474" width="4.7109375" style="6" customWidth="1"/>
    <col min="9475" max="9475" width="41.7109375" style="6" customWidth="1"/>
    <col min="9476" max="9476" width="7.7109375" style="6" customWidth="1"/>
    <col min="9477" max="9477" width="6.85546875" style="6" customWidth="1"/>
    <col min="9478" max="9478" width="6.7109375" style="6" customWidth="1"/>
    <col min="9479" max="9479" width="6.42578125" style="6" customWidth="1"/>
    <col min="9480" max="9480" width="6.85546875" style="6" customWidth="1"/>
    <col min="9481" max="9481" width="8.42578125" style="6" customWidth="1"/>
    <col min="9482" max="9482" width="8.140625" style="6" customWidth="1"/>
    <col min="9483" max="9728" width="11.42578125" style="6"/>
    <col min="9729" max="9729" width="46" style="6" customWidth="1"/>
    <col min="9730" max="9730" width="4.7109375" style="6" customWidth="1"/>
    <col min="9731" max="9731" width="41.7109375" style="6" customWidth="1"/>
    <col min="9732" max="9732" width="7.7109375" style="6" customWidth="1"/>
    <col min="9733" max="9733" width="6.85546875" style="6" customWidth="1"/>
    <col min="9734" max="9734" width="6.7109375" style="6" customWidth="1"/>
    <col min="9735" max="9735" width="6.42578125" style="6" customWidth="1"/>
    <col min="9736" max="9736" width="6.85546875" style="6" customWidth="1"/>
    <col min="9737" max="9737" width="8.42578125" style="6" customWidth="1"/>
    <col min="9738" max="9738" width="8.140625" style="6" customWidth="1"/>
    <col min="9739" max="9984" width="11.42578125" style="6"/>
    <col min="9985" max="9985" width="46" style="6" customWidth="1"/>
    <col min="9986" max="9986" width="4.7109375" style="6" customWidth="1"/>
    <col min="9987" max="9987" width="41.7109375" style="6" customWidth="1"/>
    <col min="9988" max="9988" width="7.7109375" style="6" customWidth="1"/>
    <col min="9989" max="9989" width="6.85546875" style="6" customWidth="1"/>
    <col min="9990" max="9990" width="6.7109375" style="6" customWidth="1"/>
    <col min="9991" max="9991" width="6.42578125" style="6" customWidth="1"/>
    <col min="9992" max="9992" width="6.85546875" style="6" customWidth="1"/>
    <col min="9993" max="9993" width="8.42578125" style="6" customWidth="1"/>
    <col min="9994" max="9994" width="8.140625" style="6" customWidth="1"/>
    <col min="9995" max="10240" width="11.42578125" style="6"/>
    <col min="10241" max="10241" width="46" style="6" customWidth="1"/>
    <col min="10242" max="10242" width="4.7109375" style="6" customWidth="1"/>
    <col min="10243" max="10243" width="41.7109375" style="6" customWidth="1"/>
    <col min="10244" max="10244" width="7.7109375" style="6" customWidth="1"/>
    <col min="10245" max="10245" width="6.85546875" style="6" customWidth="1"/>
    <col min="10246" max="10246" width="6.7109375" style="6" customWidth="1"/>
    <col min="10247" max="10247" width="6.42578125" style="6" customWidth="1"/>
    <col min="10248" max="10248" width="6.85546875" style="6" customWidth="1"/>
    <col min="10249" max="10249" width="8.42578125" style="6" customWidth="1"/>
    <col min="10250" max="10250" width="8.140625" style="6" customWidth="1"/>
    <col min="10251" max="10496" width="11.42578125" style="6"/>
    <col min="10497" max="10497" width="46" style="6" customWidth="1"/>
    <col min="10498" max="10498" width="4.7109375" style="6" customWidth="1"/>
    <col min="10499" max="10499" width="41.7109375" style="6" customWidth="1"/>
    <col min="10500" max="10500" width="7.7109375" style="6" customWidth="1"/>
    <col min="10501" max="10501" width="6.85546875" style="6" customWidth="1"/>
    <col min="10502" max="10502" width="6.7109375" style="6" customWidth="1"/>
    <col min="10503" max="10503" width="6.42578125" style="6" customWidth="1"/>
    <col min="10504" max="10504" width="6.85546875" style="6" customWidth="1"/>
    <col min="10505" max="10505" width="8.42578125" style="6" customWidth="1"/>
    <col min="10506" max="10506" width="8.140625" style="6" customWidth="1"/>
    <col min="10507" max="10752" width="11.42578125" style="6"/>
    <col min="10753" max="10753" width="46" style="6" customWidth="1"/>
    <col min="10754" max="10754" width="4.7109375" style="6" customWidth="1"/>
    <col min="10755" max="10755" width="41.7109375" style="6" customWidth="1"/>
    <col min="10756" max="10756" width="7.7109375" style="6" customWidth="1"/>
    <col min="10757" max="10757" width="6.85546875" style="6" customWidth="1"/>
    <col min="10758" max="10758" width="6.7109375" style="6" customWidth="1"/>
    <col min="10759" max="10759" width="6.42578125" style="6" customWidth="1"/>
    <col min="10760" max="10760" width="6.85546875" style="6" customWidth="1"/>
    <col min="10761" max="10761" width="8.42578125" style="6" customWidth="1"/>
    <col min="10762" max="10762" width="8.140625" style="6" customWidth="1"/>
    <col min="10763" max="11008" width="11.42578125" style="6"/>
    <col min="11009" max="11009" width="46" style="6" customWidth="1"/>
    <col min="11010" max="11010" width="4.7109375" style="6" customWidth="1"/>
    <col min="11011" max="11011" width="41.7109375" style="6" customWidth="1"/>
    <col min="11012" max="11012" width="7.7109375" style="6" customWidth="1"/>
    <col min="11013" max="11013" width="6.85546875" style="6" customWidth="1"/>
    <col min="11014" max="11014" width="6.7109375" style="6" customWidth="1"/>
    <col min="11015" max="11015" width="6.42578125" style="6" customWidth="1"/>
    <col min="11016" max="11016" width="6.85546875" style="6" customWidth="1"/>
    <col min="11017" max="11017" width="8.42578125" style="6" customWidth="1"/>
    <col min="11018" max="11018" width="8.140625" style="6" customWidth="1"/>
    <col min="11019" max="11264" width="11.42578125" style="6"/>
    <col min="11265" max="11265" width="46" style="6" customWidth="1"/>
    <col min="11266" max="11266" width="4.7109375" style="6" customWidth="1"/>
    <col min="11267" max="11267" width="41.7109375" style="6" customWidth="1"/>
    <col min="11268" max="11268" width="7.7109375" style="6" customWidth="1"/>
    <col min="11269" max="11269" width="6.85546875" style="6" customWidth="1"/>
    <col min="11270" max="11270" width="6.7109375" style="6" customWidth="1"/>
    <col min="11271" max="11271" width="6.42578125" style="6" customWidth="1"/>
    <col min="11272" max="11272" width="6.85546875" style="6" customWidth="1"/>
    <col min="11273" max="11273" width="8.42578125" style="6" customWidth="1"/>
    <col min="11274" max="11274" width="8.140625" style="6" customWidth="1"/>
    <col min="11275" max="11520" width="11.42578125" style="6"/>
    <col min="11521" max="11521" width="46" style="6" customWidth="1"/>
    <col min="11522" max="11522" width="4.7109375" style="6" customWidth="1"/>
    <col min="11523" max="11523" width="41.7109375" style="6" customWidth="1"/>
    <col min="11524" max="11524" width="7.7109375" style="6" customWidth="1"/>
    <col min="11525" max="11525" width="6.85546875" style="6" customWidth="1"/>
    <col min="11526" max="11526" width="6.7109375" style="6" customWidth="1"/>
    <col min="11527" max="11527" width="6.42578125" style="6" customWidth="1"/>
    <col min="11528" max="11528" width="6.85546875" style="6" customWidth="1"/>
    <col min="11529" max="11529" width="8.42578125" style="6" customWidth="1"/>
    <col min="11530" max="11530" width="8.140625" style="6" customWidth="1"/>
    <col min="11531" max="11776" width="11.42578125" style="6"/>
    <col min="11777" max="11777" width="46" style="6" customWidth="1"/>
    <col min="11778" max="11778" width="4.7109375" style="6" customWidth="1"/>
    <col min="11779" max="11779" width="41.7109375" style="6" customWidth="1"/>
    <col min="11780" max="11780" width="7.7109375" style="6" customWidth="1"/>
    <col min="11781" max="11781" width="6.85546875" style="6" customWidth="1"/>
    <col min="11782" max="11782" width="6.7109375" style="6" customWidth="1"/>
    <col min="11783" max="11783" width="6.42578125" style="6" customWidth="1"/>
    <col min="11784" max="11784" width="6.85546875" style="6" customWidth="1"/>
    <col min="11785" max="11785" width="8.42578125" style="6" customWidth="1"/>
    <col min="11786" max="11786" width="8.140625" style="6" customWidth="1"/>
    <col min="11787" max="12032" width="11.42578125" style="6"/>
    <col min="12033" max="12033" width="46" style="6" customWidth="1"/>
    <col min="12034" max="12034" width="4.7109375" style="6" customWidth="1"/>
    <col min="12035" max="12035" width="41.7109375" style="6" customWidth="1"/>
    <col min="12036" max="12036" width="7.7109375" style="6" customWidth="1"/>
    <col min="12037" max="12037" width="6.85546875" style="6" customWidth="1"/>
    <col min="12038" max="12038" width="6.7109375" style="6" customWidth="1"/>
    <col min="12039" max="12039" width="6.42578125" style="6" customWidth="1"/>
    <col min="12040" max="12040" width="6.85546875" style="6" customWidth="1"/>
    <col min="12041" max="12041" width="8.42578125" style="6" customWidth="1"/>
    <col min="12042" max="12042" width="8.140625" style="6" customWidth="1"/>
    <col min="12043" max="12288" width="11.42578125" style="6"/>
    <col min="12289" max="12289" width="46" style="6" customWidth="1"/>
    <col min="12290" max="12290" width="4.7109375" style="6" customWidth="1"/>
    <col min="12291" max="12291" width="41.7109375" style="6" customWidth="1"/>
    <col min="12292" max="12292" width="7.7109375" style="6" customWidth="1"/>
    <col min="12293" max="12293" width="6.85546875" style="6" customWidth="1"/>
    <col min="12294" max="12294" width="6.7109375" style="6" customWidth="1"/>
    <col min="12295" max="12295" width="6.42578125" style="6" customWidth="1"/>
    <col min="12296" max="12296" width="6.85546875" style="6" customWidth="1"/>
    <col min="12297" max="12297" width="8.42578125" style="6" customWidth="1"/>
    <col min="12298" max="12298" width="8.140625" style="6" customWidth="1"/>
    <col min="12299" max="12544" width="11.42578125" style="6"/>
    <col min="12545" max="12545" width="46" style="6" customWidth="1"/>
    <col min="12546" max="12546" width="4.7109375" style="6" customWidth="1"/>
    <col min="12547" max="12547" width="41.7109375" style="6" customWidth="1"/>
    <col min="12548" max="12548" width="7.7109375" style="6" customWidth="1"/>
    <col min="12549" max="12549" width="6.85546875" style="6" customWidth="1"/>
    <col min="12550" max="12550" width="6.7109375" style="6" customWidth="1"/>
    <col min="12551" max="12551" width="6.42578125" style="6" customWidth="1"/>
    <col min="12552" max="12552" width="6.85546875" style="6" customWidth="1"/>
    <col min="12553" max="12553" width="8.42578125" style="6" customWidth="1"/>
    <col min="12554" max="12554" width="8.140625" style="6" customWidth="1"/>
    <col min="12555" max="12800" width="11.42578125" style="6"/>
    <col min="12801" max="12801" width="46" style="6" customWidth="1"/>
    <col min="12802" max="12802" width="4.7109375" style="6" customWidth="1"/>
    <col min="12803" max="12803" width="41.7109375" style="6" customWidth="1"/>
    <col min="12804" max="12804" width="7.7109375" style="6" customWidth="1"/>
    <col min="12805" max="12805" width="6.85546875" style="6" customWidth="1"/>
    <col min="12806" max="12806" width="6.7109375" style="6" customWidth="1"/>
    <col min="12807" max="12807" width="6.42578125" style="6" customWidth="1"/>
    <col min="12808" max="12808" width="6.85546875" style="6" customWidth="1"/>
    <col min="12809" max="12809" width="8.42578125" style="6" customWidth="1"/>
    <col min="12810" max="12810" width="8.140625" style="6" customWidth="1"/>
    <col min="12811" max="13056" width="11.42578125" style="6"/>
    <col min="13057" max="13057" width="46" style="6" customWidth="1"/>
    <col min="13058" max="13058" width="4.7109375" style="6" customWidth="1"/>
    <col min="13059" max="13059" width="41.7109375" style="6" customWidth="1"/>
    <col min="13060" max="13060" width="7.7109375" style="6" customWidth="1"/>
    <col min="13061" max="13061" width="6.85546875" style="6" customWidth="1"/>
    <col min="13062" max="13062" width="6.7109375" style="6" customWidth="1"/>
    <col min="13063" max="13063" width="6.42578125" style="6" customWidth="1"/>
    <col min="13064" max="13064" width="6.85546875" style="6" customWidth="1"/>
    <col min="13065" max="13065" width="8.42578125" style="6" customWidth="1"/>
    <col min="13066" max="13066" width="8.140625" style="6" customWidth="1"/>
    <col min="13067" max="13312" width="11.42578125" style="6"/>
    <col min="13313" max="13313" width="46" style="6" customWidth="1"/>
    <col min="13314" max="13314" width="4.7109375" style="6" customWidth="1"/>
    <col min="13315" max="13315" width="41.7109375" style="6" customWidth="1"/>
    <col min="13316" max="13316" width="7.7109375" style="6" customWidth="1"/>
    <col min="13317" max="13317" width="6.85546875" style="6" customWidth="1"/>
    <col min="13318" max="13318" width="6.7109375" style="6" customWidth="1"/>
    <col min="13319" max="13319" width="6.42578125" style="6" customWidth="1"/>
    <col min="13320" max="13320" width="6.85546875" style="6" customWidth="1"/>
    <col min="13321" max="13321" width="8.42578125" style="6" customWidth="1"/>
    <col min="13322" max="13322" width="8.140625" style="6" customWidth="1"/>
    <col min="13323" max="13568" width="11.42578125" style="6"/>
    <col min="13569" max="13569" width="46" style="6" customWidth="1"/>
    <col min="13570" max="13570" width="4.7109375" style="6" customWidth="1"/>
    <col min="13571" max="13571" width="41.7109375" style="6" customWidth="1"/>
    <col min="13572" max="13572" width="7.7109375" style="6" customWidth="1"/>
    <col min="13573" max="13573" width="6.85546875" style="6" customWidth="1"/>
    <col min="13574" max="13574" width="6.7109375" style="6" customWidth="1"/>
    <col min="13575" max="13575" width="6.42578125" style="6" customWidth="1"/>
    <col min="13576" max="13576" width="6.85546875" style="6" customWidth="1"/>
    <col min="13577" max="13577" width="8.42578125" style="6" customWidth="1"/>
    <col min="13578" max="13578" width="8.140625" style="6" customWidth="1"/>
    <col min="13579" max="13824" width="11.42578125" style="6"/>
    <col min="13825" max="13825" width="46" style="6" customWidth="1"/>
    <col min="13826" max="13826" width="4.7109375" style="6" customWidth="1"/>
    <col min="13827" max="13827" width="41.7109375" style="6" customWidth="1"/>
    <col min="13828" max="13828" width="7.7109375" style="6" customWidth="1"/>
    <col min="13829" max="13829" width="6.85546875" style="6" customWidth="1"/>
    <col min="13830" max="13830" width="6.7109375" style="6" customWidth="1"/>
    <col min="13831" max="13831" width="6.42578125" style="6" customWidth="1"/>
    <col min="13832" max="13832" width="6.85546875" style="6" customWidth="1"/>
    <col min="13833" max="13833" width="8.42578125" style="6" customWidth="1"/>
    <col min="13834" max="13834" width="8.140625" style="6" customWidth="1"/>
    <col min="13835" max="14080" width="11.42578125" style="6"/>
    <col min="14081" max="14081" width="46" style="6" customWidth="1"/>
    <col min="14082" max="14082" width="4.7109375" style="6" customWidth="1"/>
    <col min="14083" max="14083" width="41.7109375" style="6" customWidth="1"/>
    <col min="14084" max="14084" width="7.7109375" style="6" customWidth="1"/>
    <col min="14085" max="14085" width="6.85546875" style="6" customWidth="1"/>
    <col min="14086" max="14086" width="6.7109375" style="6" customWidth="1"/>
    <col min="14087" max="14087" width="6.42578125" style="6" customWidth="1"/>
    <col min="14088" max="14088" width="6.85546875" style="6" customWidth="1"/>
    <col min="14089" max="14089" width="8.42578125" style="6" customWidth="1"/>
    <col min="14090" max="14090" width="8.140625" style="6" customWidth="1"/>
    <col min="14091" max="14336" width="11.42578125" style="6"/>
    <col min="14337" max="14337" width="46" style="6" customWidth="1"/>
    <col min="14338" max="14338" width="4.7109375" style="6" customWidth="1"/>
    <col min="14339" max="14339" width="41.7109375" style="6" customWidth="1"/>
    <col min="14340" max="14340" width="7.7109375" style="6" customWidth="1"/>
    <col min="14341" max="14341" width="6.85546875" style="6" customWidth="1"/>
    <col min="14342" max="14342" width="6.7109375" style="6" customWidth="1"/>
    <col min="14343" max="14343" width="6.42578125" style="6" customWidth="1"/>
    <col min="14344" max="14344" width="6.85546875" style="6" customWidth="1"/>
    <col min="14345" max="14345" width="8.42578125" style="6" customWidth="1"/>
    <col min="14346" max="14346" width="8.140625" style="6" customWidth="1"/>
    <col min="14347" max="14592" width="11.42578125" style="6"/>
    <col min="14593" max="14593" width="46" style="6" customWidth="1"/>
    <col min="14594" max="14594" width="4.7109375" style="6" customWidth="1"/>
    <col min="14595" max="14595" width="41.7109375" style="6" customWidth="1"/>
    <col min="14596" max="14596" width="7.7109375" style="6" customWidth="1"/>
    <col min="14597" max="14597" width="6.85546875" style="6" customWidth="1"/>
    <col min="14598" max="14598" width="6.7109375" style="6" customWidth="1"/>
    <col min="14599" max="14599" width="6.42578125" style="6" customWidth="1"/>
    <col min="14600" max="14600" width="6.85546875" style="6" customWidth="1"/>
    <col min="14601" max="14601" width="8.42578125" style="6" customWidth="1"/>
    <col min="14602" max="14602" width="8.140625" style="6" customWidth="1"/>
    <col min="14603" max="14848" width="11.42578125" style="6"/>
    <col min="14849" max="14849" width="46" style="6" customWidth="1"/>
    <col min="14850" max="14850" width="4.7109375" style="6" customWidth="1"/>
    <col min="14851" max="14851" width="41.7109375" style="6" customWidth="1"/>
    <col min="14852" max="14852" width="7.7109375" style="6" customWidth="1"/>
    <col min="14853" max="14853" width="6.85546875" style="6" customWidth="1"/>
    <col min="14854" max="14854" width="6.7109375" style="6" customWidth="1"/>
    <col min="14855" max="14855" width="6.42578125" style="6" customWidth="1"/>
    <col min="14856" max="14856" width="6.85546875" style="6" customWidth="1"/>
    <col min="14857" max="14857" width="8.42578125" style="6" customWidth="1"/>
    <col min="14858" max="14858" width="8.140625" style="6" customWidth="1"/>
    <col min="14859" max="15104" width="11.42578125" style="6"/>
    <col min="15105" max="15105" width="46" style="6" customWidth="1"/>
    <col min="15106" max="15106" width="4.7109375" style="6" customWidth="1"/>
    <col min="15107" max="15107" width="41.7109375" style="6" customWidth="1"/>
    <col min="15108" max="15108" width="7.7109375" style="6" customWidth="1"/>
    <col min="15109" max="15109" width="6.85546875" style="6" customWidth="1"/>
    <col min="15110" max="15110" width="6.7109375" style="6" customWidth="1"/>
    <col min="15111" max="15111" width="6.42578125" style="6" customWidth="1"/>
    <col min="15112" max="15112" width="6.85546875" style="6" customWidth="1"/>
    <col min="15113" max="15113" width="8.42578125" style="6" customWidth="1"/>
    <col min="15114" max="15114" width="8.140625" style="6" customWidth="1"/>
    <col min="15115" max="15360" width="11.42578125" style="6"/>
    <col min="15361" max="15361" width="46" style="6" customWidth="1"/>
    <col min="15362" max="15362" width="4.7109375" style="6" customWidth="1"/>
    <col min="15363" max="15363" width="41.7109375" style="6" customWidth="1"/>
    <col min="15364" max="15364" width="7.7109375" style="6" customWidth="1"/>
    <col min="15365" max="15365" width="6.85546875" style="6" customWidth="1"/>
    <col min="15366" max="15366" width="6.7109375" style="6" customWidth="1"/>
    <col min="15367" max="15367" width="6.42578125" style="6" customWidth="1"/>
    <col min="15368" max="15368" width="6.85546875" style="6" customWidth="1"/>
    <col min="15369" max="15369" width="8.42578125" style="6" customWidth="1"/>
    <col min="15370" max="15370" width="8.140625" style="6" customWidth="1"/>
    <col min="15371" max="15616" width="11.42578125" style="6"/>
    <col min="15617" max="15617" width="46" style="6" customWidth="1"/>
    <col min="15618" max="15618" width="4.7109375" style="6" customWidth="1"/>
    <col min="15619" max="15619" width="41.7109375" style="6" customWidth="1"/>
    <col min="15620" max="15620" width="7.7109375" style="6" customWidth="1"/>
    <col min="15621" max="15621" width="6.85546875" style="6" customWidth="1"/>
    <col min="15622" max="15622" width="6.7109375" style="6" customWidth="1"/>
    <col min="15623" max="15623" width="6.42578125" style="6" customWidth="1"/>
    <col min="15624" max="15624" width="6.85546875" style="6" customWidth="1"/>
    <col min="15625" max="15625" width="8.42578125" style="6" customWidth="1"/>
    <col min="15626" max="15626" width="8.140625" style="6" customWidth="1"/>
    <col min="15627" max="15872" width="11.42578125" style="6"/>
    <col min="15873" max="15873" width="46" style="6" customWidth="1"/>
    <col min="15874" max="15874" width="4.7109375" style="6" customWidth="1"/>
    <col min="15875" max="15875" width="41.7109375" style="6" customWidth="1"/>
    <col min="15876" max="15876" width="7.7109375" style="6" customWidth="1"/>
    <col min="15877" max="15877" width="6.85546875" style="6" customWidth="1"/>
    <col min="15878" max="15878" width="6.7109375" style="6" customWidth="1"/>
    <col min="15879" max="15879" width="6.42578125" style="6" customWidth="1"/>
    <col min="15880" max="15880" width="6.85546875" style="6" customWidth="1"/>
    <col min="15881" max="15881" width="8.42578125" style="6" customWidth="1"/>
    <col min="15882" max="15882" width="8.140625" style="6" customWidth="1"/>
    <col min="15883" max="16128" width="11.42578125" style="6"/>
    <col min="16129" max="16129" width="46" style="6" customWidth="1"/>
    <col min="16130" max="16130" width="4.7109375" style="6" customWidth="1"/>
    <col min="16131" max="16131" width="41.7109375" style="6" customWidth="1"/>
    <col min="16132" max="16132" width="7.7109375" style="6" customWidth="1"/>
    <col min="16133" max="16133" width="6.85546875" style="6" customWidth="1"/>
    <col min="16134" max="16134" width="6.7109375" style="6" customWidth="1"/>
    <col min="16135" max="16135" width="6.42578125" style="6" customWidth="1"/>
    <col min="16136" max="16136" width="6.85546875" style="6" customWidth="1"/>
    <col min="16137" max="16137" width="8.42578125" style="6" customWidth="1"/>
    <col min="16138" max="16138" width="8.140625" style="6" customWidth="1"/>
    <col min="16139" max="16384" width="11.42578125" style="6"/>
  </cols>
  <sheetData>
    <row r="1" spans="1:10" s="847" customFormat="1" ht="12" customHeight="1">
      <c r="A1" s="1587" t="s">
        <v>2689</v>
      </c>
      <c r="B1" s="1587"/>
      <c r="C1" s="1587"/>
      <c r="D1" s="6"/>
      <c r="E1" s="6"/>
      <c r="F1" s="6"/>
      <c r="G1" s="6"/>
      <c r="H1" s="6"/>
      <c r="I1" s="6"/>
      <c r="J1" s="6"/>
    </row>
    <row r="2" spans="1:10" s="8" customFormat="1" ht="12" customHeight="1">
      <c r="A2" s="1587" t="s">
        <v>2690</v>
      </c>
      <c r="B2" s="1587"/>
      <c r="C2" s="1587"/>
    </row>
    <row r="3" spans="1:10" s="8" customFormat="1" ht="12" customHeight="1">
      <c r="A3" s="1587" t="s">
        <v>2691</v>
      </c>
      <c r="B3" s="1587"/>
      <c r="C3" s="1587"/>
    </row>
    <row r="4" spans="1:10" ht="12" customHeight="1">
      <c r="C4" s="6"/>
      <c r="D4" s="6"/>
      <c r="E4" s="6"/>
      <c r="F4" s="6"/>
      <c r="G4" s="6"/>
      <c r="H4" s="6"/>
      <c r="I4" s="6"/>
      <c r="J4" s="6"/>
    </row>
    <row r="5" spans="1:10" ht="13.5" customHeight="1">
      <c r="A5" s="1318" t="s">
        <v>2692</v>
      </c>
      <c r="B5" s="1588" t="s">
        <v>2693</v>
      </c>
      <c r="C5" s="1589"/>
      <c r="D5" s="6"/>
      <c r="E5" s="6"/>
      <c r="F5" s="6"/>
      <c r="G5" s="6"/>
      <c r="H5" s="6"/>
      <c r="I5" s="6"/>
      <c r="J5" s="6"/>
    </row>
    <row r="6" spans="1:10" ht="13.5" customHeight="1">
      <c r="A6" s="1319" t="s">
        <v>611</v>
      </c>
      <c r="B6" s="1590" t="s">
        <v>2694</v>
      </c>
      <c r="C6" s="1591"/>
      <c r="D6" s="6"/>
      <c r="E6" s="6"/>
      <c r="F6" s="6"/>
      <c r="G6" s="6"/>
      <c r="H6" s="6"/>
      <c r="I6" s="6"/>
      <c r="J6" s="6"/>
    </row>
    <row r="7" spans="1:10" ht="12" customHeight="1">
      <c r="B7" s="209"/>
      <c r="C7" s="6"/>
      <c r="D7" s="6"/>
      <c r="E7" s="6"/>
      <c r="F7" s="6"/>
      <c r="G7" s="6"/>
      <c r="H7" s="6"/>
      <c r="I7" s="6"/>
      <c r="J7" s="6"/>
    </row>
    <row r="8" spans="1:10" ht="12" customHeight="1">
      <c r="B8" s="209"/>
      <c r="C8" s="6"/>
      <c r="D8" s="6"/>
      <c r="E8" s="6"/>
      <c r="F8" s="6"/>
      <c r="G8" s="6"/>
      <c r="H8" s="6"/>
      <c r="I8" s="6"/>
      <c r="J8" s="6"/>
    </row>
    <row r="9" spans="1:10" ht="12" customHeight="1">
      <c r="A9" s="1586" t="s">
        <v>2695</v>
      </c>
      <c r="B9" s="1586"/>
      <c r="C9" s="1586"/>
      <c r="D9" s="6"/>
      <c r="E9" s="6"/>
      <c r="F9" s="6"/>
      <c r="G9" s="6"/>
      <c r="H9" s="6"/>
      <c r="I9" s="6"/>
      <c r="J9" s="6"/>
    </row>
    <row r="10" spans="1:10" ht="11.1" customHeight="1">
      <c r="A10" s="707"/>
      <c r="B10" s="848"/>
      <c r="C10" s="707"/>
      <c r="D10" s="6"/>
      <c r="E10" s="6"/>
      <c r="F10" s="6"/>
      <c r="G10" s="6"/>
      <c r="H10" s="6"/>
      <c r="I10" s="6"/>
      <c r="J10" s="6"/>
    </row>
    <row r="11" spans="1:10" ht="11.1" customHeight="1">
      <c r="A11" s="707"/>
      <c r="B11" s="848"/>
      <c r="C11" s="707"/>
      <c r="D11" s="6"/>
      <c r="E11" s="6"/>
      <c r="F11" s="6"/>
      <c r="G11" s="6"/>
      <c r="H11" s="6"/>
      <c r="I11" s="6"/>
      <c r="J11" s="6"/>
    </row>
    <row r="12" spans="1:10" ht="11.1" customHeight="1">
      <c r="A12" s="14" t="s">
        <v>294</v>
      </c>
      <c r="B12" s="849"/>
      <c r="C12" s="707"/>
      <c r="D12" s="6"/>
      <c r="E12" s="6"/>
      <c r="F12" s="6"/>
      <c r="G12" s="6"/>
      <c r="H12" s="6"/>
      <c r="I12" s="6"/>
      <c r="J12" s="6"/>
    </row>
    <row r="13" spans="1:10" ht="11.1" customHeight="1">
      <c r="A13" s="707"/>
      <c r="B13" s="850"/>
      <c r="C13" s="707"/>
      <c r="D13" s="6"/>
      <c r="E13" s="6"/>
      <c r="F13" s="6"/>
      <c r="G13" s="6"/>
      <c r="H13" s="6"/>
      <c r="I13" s="6"/>
      <c r="J13" s="6"/>
    </row>
    <row r="14" spans="1:10" ht="11.1" customHeight="1">
      <c r="A14" s="707" t="s">
        <v>2696</v>
      </c>
      <c r="B14" s="850"/>
      <c r="C14" s="707"/>
      <c r="D14" s="6"/>
      <c r="E14" s="6"/>
      <c r="F14" s="6"/>
      <c r="G14" s="6"/>
      <c r="H14" s="6"/>
      <c r="I14" s="6"/>
      <c r="J14" s="6"/>
    </row>
    <row r="15" spans="1:10" ht="11.1" customHeight="1">
      <c r="A15" s="707" t="s">
        <v>2697</v>
      </c>
      <c r="B15" s="850"/>
      <c r="C15" s="707"/>
      <c r="D15" s="6"/>
      <c r="E15" s="6"/>
      <c r="F15" s="6"/>
      <c r="G15" s="6"/>
      <c r="H15" s="6"/>
      <c r="I15" s="6"/>
      <c r="J15" s="6"/>
    </row>
    <row r="16" spans="1:10" ht="11.1" customHeight="1">
      <c r="A16" s="707" t="s">
        <v>2698</v>
      </c>
      <c r="B16" s="850"/>
      <c r="C16" s="707"/>
      <c r="D16" s="6"/>
      <c r="E16" s="6"/>
      <c r="F16" s="6"/>
      <c r="G16" s="6"/>
      <c r="H16" s="6"/>
      <c r="I16" s="6"/>
      <c r="J16" s="6"/>
    </row>
    <row r="17" spans="1:10" ht="11.1" customHeight="1">
      <c r="A17" s="707" t="s">
        <v>2699</v>
      </c>
      <c r="B17" s="850"/>
      <c r="C17" s="707"/>
      <c r="D17" s="6"/>
      <c r="E17" s="6"/>
      <c r="F17" s="6"/>
      <c r="G17" s="6"/>
      <c r="H17" s="6"/>
      <c r="I17" s="6"/>
      <c r="J17" s="6"/>
    </row>
    <row r="18" spans="1:10" ht="11.1" customHeight="1">
      <c r="A18" s="707" t="s">
        <v>626</v>
      </c>
      <c r="B18" s="850"/>
      <c r="C18" s="707"/>
      <c r="D18" s="6"/>
      <c r="E18" s="6"/>
      <c r="F18" s="6"/>
      <c r="G18" s="6"/>
      <c r="H18" s="6"/>
      <c r="I18" s="6"/>
      <c r="J18" s="6"/>
    </row>
    <row r="19" spans="1:10" ht="11.1" customHeight="1">
      <c r="A19" s="707" t="s">
        <v>627</v>
      </c>
      <c r="B19" s="850"/>
      <c r="C19" s="707"/>
      <c r="D19" s="6"/>
      <c r="E19" s="6"/>
      <c r="F19" s="6"/>
      <c r="G19" s="6"/>
      <c r="H19" s="6"/>
      <c r="I19" s="6"/>
      <c r="J19" s="6"/>
    </row>
    <row r="20" spans="1:10" ht="11.1" customHeight="1">
      <c r="A20" s="707" t="s">
        <v>631</v>
      </c>
      <c r="B20" s="850"/>
      <c r="C20" s="707"/>
      <c r="D20" s="6"/>
      <c r="E20" s="6"/>
      <c r="F20" s="6"/>
      <c r="G20" s="6"/>
      <c r="H20" s="6"/>
      <c r="I20" s="6"/>
      <c r="J20" s="6"/>
    </row>
    <row r="21" spans="1:10" ht="11.1" customHeight="1">
      <c r="A21" s="848" t="s">
        <v>632</v>
      </c>
      <c r="B21" s="850"/>
      <c r="C21" s="707"/>
      <c r="D21" s="6"/>
      <c r="E21" s="6"/>
      <c r="F21" s="6"/>
      <c r="G21" s="6"/>
      <c r="H21" s="6"/>
      <c r="I21" s="6"/>
      <c r="J21" s="6"/>
    </row>
    <row r="22" spans="1:10" ht="11.1" customHeight="1">
      <c r="A22" s="848"/>
      <c r="B22" s="848"/>
      <c r="C22" s="707"/>
      <c r="D22" s="6"/>
      <c r="E22" s="6"/>
      <c r="F22" s="6"/>
      <c r="G22" s="6"/>
      <c r="H22" s="6"/>
      <c r="I22" s="6"/>
      <c r="J22" s="6"/>
    </row>
    <row r="23" spans="1:10" ht="11.1" customHeight="1">
      <c r="A23" s="707"/>
      <c r="B23" s="848"/>
      <c r="C23" s="707"/>
      <c r="D23" s="6"/>
      <c r="E23" s="6"/>
      <c r="F23" s="6"/>
      <c r="G23" s="6"/>
      <c r="H23" s="6"/>
      <c r="I23" s="6"/>
      <c r="J23" s="6"/>
    </row>
    <row r="24" spans="1:10" ht="11.1" customHeight="1">
      <c r="A24" s="707"/>
      <c r="B24" s="848"/>
      <c r="C24" s="707"/>
      <c r="D24" s="6"/>
      <c r="E24" s="6"/>
      <c r="F24" s="6"/>
      <c r="G24" s="6"/>
      <c r="H24" s="6"/>
      <c r="I24" s="6"/>
      <c r="J24" s="6"/>
    </row>
    <row r="25" spans="1:10" ht="11.1" customHeight="1">
      <c r="A25" s="14" t="s">
        <v>637</v>
      </c>
      <c r="B25" s="849"/>
      <c r="C25" s="707"/>
      <c r="D25" s="6"/>
      <c r="E25" s="6"/>
      <c r="F25" s="6"/>
      <c r="G25" s="6"/>
      <c r="H25" s="6"/>
      <c r="I25" s="6"/>
      <c r="J25" s="6"/>
    </row>
    <row r="26" spans="1:10" ht="11.1" customHeight="1">
      <c r="A26" s="707"/>
      <c r="B26" s="850"/>
      <c r="C26" s="707"/>
      <c r="D26" s="6"/>
      <c r="E26" s="6"/>
      <c r="F26" s="6"/>
      <c r="G26" s="6"/>
      <c r="H26" s="6"/>
      <c r="I26" s="6"/>
      <c r="J26" s="6"/>
    </row>
    <row r="27" spans="1:10" ht="11.1" customHeight="1">
      <c r="A27" s="707" t="s">
        <v>638</v>
      </c>
      <c r="B27" s="850"/>
      <c r="C27" s="707"/>
      <c r="D27" s="6"/>
      <c r="E27" s="6"/>
      <c r="F27" s="6"/>
      <c r="G27" s="6"/>
      <c r="H27" s="6"/>
      <c r="I27" s="6"/>
      <c r="J27" s="6"/>
    </row>
    <row r="28" spans="1:10" ht="11.1" customHeight="1">
      <c r="A28" s="707" t="s">
        <v>639</v>
      </c>
      <c r="B28" s="850"/>
      <c r="C28" s="707" t="s">
        <v>2700</v>
      </c>
      <c r="D28" s="6"/>
      <c r="E28" s="6"/>
      <c r="F28" s="6"/>
      <c r="G28" s="6"/>
      <c r="H28" s="6"/>
      <c r="I28" s="6"/>
      <c r="J28" s="6"/>
    </row>
    <row r="29" spans="1:10" ht="11.1" customHeight="1">
      <c r="A29" s="707" t="s">
        <v>640</v>
      </c>
      <c r="B29" s="850"/>
      <c r="C29" s="707"/>
      <c r="D29" s="6"/>
      <c r="E29" s="6"/>
      <c r="F29" s="6"/>
      <c r="G29" s="6"/>
      <c r="H29" s="6"/>
      <c r="I29" s="6"/>
      <c r="J29" s="6"/>
    </row>
    <row r="30" spans="1:10" ht="11.1" customHeight="1">
      <c r="A30" s="707" t="s">
        <v>641</v>
      </c>
      <c r="B30" s="850"/>
      <c r="C30" s="707"/>
      <c r="D30" s="6"/>
      <c r="E30" s="6"/>
      <c r="F30" s="6"/>
      <c r="G30" s="6"/>
      <c r="H30" s="6"/>
      <c r="I30" s="6"/>
      <c r="J30" s="6"/>
    </row>
    <row r="31" spans="1:10" ht="11.1" customHeight="1">
      <c r="A31" s="707" t="s">
        <v>642</v>
      </c>
      <c r="B31" s="850"/>
      <c r="C31" s="707" t="s">
        <v>2701</v>
      </c>
      <c r="D31" s="6"/>
      <c r="E31" s="6"/>
      <c r="F31" s="6"/>
      <c r="G31" s="6"/>
      <c r="H31" s="6"/>
      <c r="I31" s="6"/>
      <c r="J31" s="6"/>
    </row>
    <row r="32" spans="1:10" ht="11.1" customHeight="1">
      <c r="A32" s="707" t="s">
        <v>643</v>
      </c>
      <c r="B32" s="850"/>
      <c r="C32" s="851"/>
      <c r="D32" s="6"/>
      <c r="E32" s="6"/>
      <c r="F32" s="6"/>
      <c r="G32" s="6"/>
      <c r="H32" s="6"/>
      <c r="I32" s="6"/>
      <c r="J32" s="6"/>
    </row>
    <row r="33" spans="1:10" ht="11.1" customHeight="1">
      <c r="A33" s="707" t="s">
        <v>644</v>
      </c>
      <c r="B33" s="850"/>
      <c r="C33" s="707"/>
      <c r="D33" s="6"/>
      <c r="E33" s="6"/>
      <c r="F33" s="6"/>
      <c r="G33" s="6"/>
      <c r="H33" s="6"/>
      <c r="I33" s="6"/>
      <c r="J33" s="6"/>
    </row>
    <row r="34" spans="1:10" ht="11.1" customHeight="1">
      <c r="A34" s="707"/>
      <c r="B34" s="848"/>
      <c r="C34" s="707"/>
      <c r="D34" s="6"/>
      <c r="E34" s="6"/>
      <c r="F34" s="6"/>
      <c r="G34" s="6"/>
      <c r="H34" s="6"/>
      <c r="I34" s="6"/>
      <c r="J34" s="6"/>
    </row>
    <row r="35" spans="1:10" ht="11.1" customHeight="1">
      <c r="A35" s="707"/>
      <c r="B35" s="848"/>
      <c r="C35" s="707"/>
      <c r="D35" s="6"/>
      <c r="E35" s="6"/>
      <c r="F35" s="6"/>
      <c r="G35" s="6"/>
      <c r="H35" s="6"/>
      <c r="I35" s="6"/>
      <c r="J35" s="6"/>
    </row>
    <row r="36" spans="1:10" ht="11.1" customHeight="1">
      <c r="A36" s="707"/>
      <c r="B36" s="848"/>
      <c r="C36" s="707"/>
      <c r="D36" s="6"/>
      <c r="E36" s="6"/>
      <c r="F36" s="6"/>
      <c r="G36" s="6"/>
      <c r="H36" s="6"/>
      <c r="I36" s="6"/>
      <c r="J36" s="6"/>
    </row>
    <row r="37" spans="1:10" ht="11.1" customHeight="1">
      <c r="A37" s="14" t="s">
        <v>645</v>
      </c>
      <c r="B37" s="849"/>
      <c r="C37" s="707"/>
      <c r="D37" s="6"/>
      <c r="E37" s="6"/>
      <c r="F37" s="6"/>
      <c r="G37" s="6"/>
      <c r="H37" s="6"/>
      <c r="I37" s="6"/>
      <c r="J37" s="6"/>
    </row>
    <row r="38" spans="1:10" ht="11.1" customHeight="1">
      <c r="A38" s="707"/>
      <c r="B38" s="850"/>
      <c r="C38" s="707"/>
      <c r="D38" s="6"/>
      <c r="E38" s="6"/>
      <c r="F38" s="6"/>
      <c r="G38" s="6"/>
      <c r="H38" s="6"/>
      <c r="I38" s="6"/>
      <c r="J38" s="6"/>
    </row>
    <row r="39" spans="1:10" ht="11.1" customHeight="1">
      <c r="A39" s="707" t="s">
        <v>646</v>
      </c>
      <c r="B39" s="850"/>
      <c r="C39" s="707" t="s">
        <v>2702</v>
      </c>
      <c r="D39" s="6"/>
      <c r="E39" s="6"/>
      <c r="F39" s="6"/>
      <c r="G39" s="6"/>
      <c r="H39" s="6"/>
      <c r="I39" s="6"/>
      <c r="J39" s="6"/>
    </row>
    <row r="40" spans="1:10" ht="11.1" customHeight="1">
      <c r="A40" s="707"/>
      <c r="B40" s="850"/>
      <c r="C40" s="707" t="s">
        <v>2703</v>
      </c>
      <c r="D40" s="6"/>
      <c r="E40" s="6"/>
      <c r="F40" s="6"/>
      <c r="G40" s="6"/>
      <c r="H40" s="6"/>
      <c r="I40" s="6"/>
      <c r="J40" s="6"/>
    </row>
    <row r="41" spans="1:10" ht="11.1" customHeight="1">
      <c r="B41" s="850"/>
      <c r="C41" s="707" t="s">
        <v>2704</v>
      </c>
      <c r="E41" s="6"/>
      <c r="F41" s="6"/>
      <c r="G41" s="6"/>
      <c r="H41" s="6"/>
      <c r="I41" s="6"/>
      <c r="J41" s="6"/>
    </row>
    <row r="42" spans="1:10" ht="11.1" customHeight="1">
      <c r="A42" s="707" t="s">
        <v>2705</v>
      </c>
      <c r="B42" s="850"/>
      <c r="C42" s="707" t="s">
        <v>2706</v>
      </c>
      <c r="D42" s="6"/>
      <c r="E42" s="6"/>
      <c r="F42" s="6"/>
      <c r="G42" s="6"/>
      <c r="H42" s="6"/>
      <c r="I42" s="6"/>
      <c r="J42" s="6"/>
    </row>
    <row r="43" spans="1:10" ht="11.1" customHeight="1">
      <c r="A43" s="707"/>
      <c r="B43" s="850"/>
      <c r="C43" s="707" t="s">
        <v>2707</v>
      </c>
      <c r="D43" s="6"/>
      <c r="E43" s="6"/>
      <c r="F43" s="6"/>
      <c r="G43" s="6"/>
      <c r="H43" s="6"/>
      <c r="I43" s="6"/>
      <c r="J43" s="6"/>
    </row>
    <row r="44" spans="1:10" ht="11.1" customHeight="1">
      <c r="A44" s="707" t="s">
        <v>2708</v>
      </c>
      <c r="B44" s="850"/>
      <c r="C44" s="6"/>
      <c r="D44" s="6"/>
      <c r="E44" s="6"/>
      <c r="F44" s="6"/>
      <c r="G44" s="6"/>
      <c r="H44" s="6"/>
      <c r="I44" s="6"/>
      <c r="J44" s="6"/>
    </row>
    <row r="45" spans="1:10" ht="11.1" customHeight="1">
      <c r="A45" s="852" t="s">
        <v>2709</v>
      </c>
      <c r="B45" s="848"/>
      <c r="C45" s="707"/>
      <c r="D45" s="6"/>
      <c r="E45" s="6"/>
      <c r="F45" s="6"/>
      <c r="G45" s="6"/>
      <c r="H45" s="6"/>
      <c r="I45" s="6"/>
      <c r="J45" s="6"/>
    </row>
    <row r="46" spans="1:10" ht="11.1" customHeight="1">
      <c r="A46" s="848"/>
      <c r="B46" s="848"/>
      <c r="C46" s="707"/>
      <c r="D46" s="6"/>
      <c r="E46" s="6"/>
      <c r="F46" s="6"/>
      <c r="G46" s="6"/>
      <c r="H46" s="6"/>
      <c r="I46" s="6"/>
      <c r="J46" s="6"/>
    </row>
    <row r="47" spans="1:10" ht="11.1" customHeight="1">
      <c r="A47" s="707"/>
      <c r="B47" s="848"/>
      <c r="C47" s="707"/>
      <c r="D47" s="6"/>
      <c r="E47" s="6"/>
      <c r="F47" s="6"/>
      <c r="G47" s="6"/>
      <c r="H47" s="6"/>
      <c r="I47" s="6"/>
      <c r="J47" s="6"/>
    </row>
    <row r="48" spans="1:10" ht="11.1" customHeight="1">
      <c r="A48" s="707"/>
      <c r="B48" s="848"/>
      <c r="C48" s="707"/>
      <c r="D48" s="6"/>
      <c r="E48" s="6"/>
      <c r="F48" s="6"/>
      <c r="G48" s="6"/>
      <c r="H48" s="6"/>
      <c r="I48" s="6"/>
      <c r="J48" s="6"/>
    </row>
    <row r="49" spans="1:10" ht="11.1" customHeight="1">
      <c r="A49" s="14" t="s">
        <v>649</v>
      </c>
      <c r="B49" s="849"/>
      <c r="C49" s="707"/>
      <c r="D49" s="6"/>
      <c r="E49" s="6"/>
      <c r="F49" s="6"/>
      <c r="G49" s="6"/>
      <c r="H49" s="6"/>
      <c r="I49" s="6"/>
      <c r="J49" s="6"/>
    </row>
    <row r="50" spans="1:10" ht="11.1" customHeight="1">
      <c r="A50" s="707"/>
      <c r="B50" s="850"/>
      <c r="C50" s="707"/>
      <c r="D50" s="6"/>
      <c r="E50" s="6"/>
      <c r="F50" s="6"/>
      <c r="G50" s="6"/>
      <c r="H50" s="6"/>
      <c r="I50" s="6"/>
      <c r="J50" s="6"/>
    </row>
    <row r="51" spans="1:10" ht="11.1" customHeight="1">
      <c r="A51" s="707" t="s">
        <v>650</v>
      </c>
      <c r="B51" s="850"/>
      <c r="C51" s="707" t="s">
        <v>2710</v>
      </c>
      <c r="D51" s="6"/>
      <c r="E51" s="6"/>
      <c r="F51" s="6"/>
      <c r="G51" s="6"/>
      <c r="H51" s="6"/>
      <c r="I51" s="6"/>
      <c r="J51" s="6"/>
    </row>
    <row r="52" spans="1:10" ht="11.1" customHeight="1">
      <c r="A52" s="707"/>
      <c r="B52" s="850"/>
      <c r="C52" s="707" t="s">
        <v>2711</v>
      </c>
      <c r="D52" s="6"/>
      <c r="E52" s="6"/>
      <c r="F52" s="6"/>
      <c r="G52" s="6"/>
      <c r="H52" s="6"/>
      <c r="I52" s="6"/>
      <c r="J52" s="6"/>
    </row>
    <row r="53" spans="1:10" ht="11.1" customHeight="1">
      <c r="A53" s="707"/>
      <c r="B53" s="850"/>
      <c r="C53" s="707" t="s">
        <v>2712</v>
      </c>
      <c r="D53" s="6"/>
      <c r="E53" s="6"/>
      <c r="F53" s="6"/>
      <c r="G53" s="6"/>
      <c r="H53" s="6"/>
      <c r="I53" s="6"/>
      <c r="J53" s="6"/>
    </row>
    <row r="54" spans="1:10" ht="11.1" customHeight="1">
      <c r="A54" s="707"/>
      <c r="B54" s="850"/>
      <c r="C54" s="707" t="s">
        <v>2713</v>
      </c>
      <c r="D54" s="6"/>
      <c r="E54" s="6"/>
      <c r="F54" s="6"/>
      <c r="G54" s="6"/>
      <c r="H54" s="6"/>
      <c r="I54" s="6"/>
      <c r="J54" s="6"/>
    </row>
    <row r="55" spans="1:10" ht="11.1" customHeight="1">
      <c r="A55" s="707"/>
      <c r="B55" s="850"/>
      <c r="C55" s="707" t="s">
        <v>2714</v>
      </c>
      <c r="D55" s="6"/>
      <c r="E55" s="6"/>
      <c r="F55" s="6"/>
      <c r="G55" s="6"/>
      <c r="H55" s="6"/>
      <c r="I55" s="6"/>
      <c r="J55" s="6"/>
    </row>
    <row r="56" spans="1:10" ht="11.1" customHeight="1">
      <c r="A56" s="707" t="s">
        <v>1904</v>
      </c>
      <c r="B56" s="850"/>
      <c r="C56" s="707" t="s">
        <v>2715</v>
      </c>
      <c r="D56" s="6"/>
      <c r="E56" s="6"/>
      <c r="F56" s="6"/>
      <c r="G56" s="6"/>
      <c r="H56" s="6"/>
      <c r="I56" s="6"/>
      <c r="J56" s="6"/>
    </row>
    <row r="57" spans="1:10" ht="11.1" customHeight="1">
      <c r="A57" s="707" t="s">
        <v>652</v>
      </c>
      <c r="B57" s="850"/>
      <c r="C57" s="707"/>
      <c r="D57" s="6"/>
      <c r="E57" s="6"/>
      <c r="F57" s="6"/>
      <c r="G57" s="6"/>
      <c r="H57" s="6"/>
      <c r="I57" s="6"/>
      <c r="J57" s="6"/>
    </row>
    <row r="58" spans="1:10" ht="11.1" customHeight="1">
      <c r="A58" s="707" t="s">
        <v>653</v>
      </c>
      <c r="B58" s="850"/>
      <c r="C58" s="707" t="s">
        <v>2716</v>
      </c>
      <c r="D58" s="6"/>
      <c r="E58" s="6"/>
      <c r="F58" s="6"/>
      <c r="G58" s="6"/>
      <c r="H58" s="6"/>
      <c r="I58" s="6"/>
      <c r="J58" s="6"/>
    </row>
    <row r="59" spans="1:10" ht="11.1" customHeight="1">
      <c r="A59" s="707"/>
      <c r="B59" s="850"/>
      <c r="C59" s="707" t="s">
        <v>2717</v>
      </c>
      <c r="D59" s="6"/>
      <c r="E59" s="6"/>
      <c r="F59" s="6"/>
      <c r="G59" s="6"/>
      <c r="H59" s="6"/>
      <c r="I59" s="6"/>
      <c r="J59" s="6"/>
    </row>
    <row r="60" spans="1:10" ht="11.1" customHeight="1">
      <c r="A60" s="707"/>
      <c r="B60" s="850"/>
      <c r="C60" s="707" t="s">
        <v>2718</v>
      </c>
      <c r="D60" s="6"/>
      <c r="E60" s="6"/>
      <c r="F60" s="6"/>
      <c r="G60" s="6"/>
      <c r="H60" s="6"/>
      <c r="I60" s="6"/>
      <c r="J60" s="6"/>
    </row>
    <row r="61" spans="1:10" ht="11.1" customHeight="1">
      <c r="A61" s="707"/>
      <c r="B61" s="850"/>
      <c r="C61" s="707" t="s">
        <v>2719</v>
      </c>
      <c r="D61" s="6"/>
      <c r="E61" s="6"/>
      <c r="F61" s="6"/>
      <c r="G61" s="6"/>
      <c r="H61" s="6"/>
      <c r="I61" s="6"/>
      <c r="J61" s="6"/>
    </row>
    <row r="62" spans="1:10" ht="11.1" customHeight="1">
      <c r="A62" s="707"/>
      <c r="B62" s="848"/>
      <c r="C62" s="707"/>
      <c r="D62" s="6"/>
      <c r="E62" s="6"/>
      <c r="F62" s="6"/>
      <c r="G62" s="6"/>
      <c r="H62" s="6"/>
      <c r="I62" s="6"/>
      <c r="J62" s="6"/>
    </row>
    <row r="63" spans="1:10" ht="10.5" customHeight="1">
      <c r="A63" s="707"/>
      <c r="B63" s="848"/>
      <c r="C63" s="707"/>
      <c r="D63" s="6"/>
      <c r="E63" s="6"/>
      <c r="F63" s="6"/>
      <c r="G63" s="6"/>
      <c r="H63" s="6"/>
      <c r="I63" s="6"/>
      <c r="J63" s="6"/>
    </row>
    <row r="64" spans="1:10" ht="10.5" customHeight="1">
      <c r="A64" s="707"/>
      <c r="B64" s="848"/>
      <c r="C64" s="707"/>
      <c r="D64" s="6"/>
      <c r="E64" s="6"/>
      <c r="F64" s="6"/>
      <c r="G64" s="6"/>
      <c r="H64" s="6"/>
      <c r="I64" s="6"/>
      <c r="J64" s="6"/>
    </row>
    <row r="65" spans="1:11" ht="10.5" customHeight="1">
      <c r="A65" s="707"/>
      <c r="B65" s="848"/>
      <c r="C65" s="707"/>
      <c r="D65" s="6"/>
      <c r="E65" s="6"/>
      <c r="F65" s="6"/>
      <c r="G65" s="6"/>
      <c r="H65" s="6"/>
      <c r="I65" s="6"/>
      <c r="J65" s="6"/>
    </row>
    <row r="66" spans="1:11" ht="10.5" customHeight="1">
      <c r="A66" s="707"/>
      <c r="B66" s="848"/>
      <c r="C66" s="707"/>
      <c r="D66" s="6"/>
      <c r="E66" s="6"/>
      <c r="F66" s="6"/>
      <c r="G66" s="6"/>
      <c r="H66" s="6"/>
      <c r="I66" s="6"/>
      <c r="J66" s="6"/>
    </row>
    <row r="67" spans="1:11" ht="11.1" customHeight="1">
      <c r="A67" s="707"/>
      <c r="B67" s="848"/>
      <c r="C67" s="707"/>
      <c r="D67" s="6"/>
      <c r="E67" s="6"/>
      <c r="F67" s="6"/>
      <c r="G67" s="6"/>
      <c r="H67" s="6"/>
      <c r="I67" s="6"/>
      <c r="J67" s="6"/>
    </row>
    <row r="68" spans="1:11" s="854" customFormat="1" ht="14.25" customHeight="1">
      <c r="A68" s="853"/>
      <c r="B68" s="853"/>
      <c r="C68" s="853"/>
    </row>
    <row r="69" spans="1:11" s="856" customFormat="1" ht="9.75" customHeight="1">
      <c r="A69" s="855" t="s">
        <v>586</v>
      </c>
      <c r="D69" s="857"/>
      <c r="E69" s="857"/>
      <c r="F69" s="857"/>
      <c r="G69" s="857"/>
      <c r="H69" s="857"/>
      <c r="I69" s="857"/>
      <c r="J69" s="857"/>
      <c r="K69" s="857"/>
    </row>
    <row r="70" spans="1:11" s="856" customFormat="1" ht="3.75" customHeight="1">
      <c r="A70" s="858"/>
      <c r="D70" s="857"/>
      <c r="E70" s="857"/>
      <c r="F70" s="857"/>
      <c r="G70" s="857"/>
      <c r="H70" s="857"/>
      <c r="I70" s="857"/>
      <c r="J70" s="857"/>
      <c r="K70" s="857"/>
    </row>
    <row r="71" spans="1:11" s="848" customFormat="1" ht="8.25" customHeight="1">
      <c r="A71" s="859"/>
      <c r="C71" s="860"/>
      <c r="D71" s="860"/>
      <c r="E71" s="860"/>
      <c r="F71" s="860"/>
      <c r="G71" s="860"/>
      <c r="H71" s="860"/>
      <c r="I71" s="860"/>
      <c r="J71" s="860"/>
    </row>
    <row r="72" spans="1:11" s="707" customFormat="1" ht="12" customHeight="1">
      <c r="A72" s="859"/>
      <c r="C72" s="851"/>
      <c r="D72" s="851"/>
      <c r="E72" s="851"/>
      <c r="F72" s="851"/>
      <c r="G72" s="851"/>
      <c r="H72" s="851"/>
      <c r="I72" s="851"/>
      <c r="J72" s="851"/>
    </row>
    <row r="73" spans="1:11" s="209" customFormat="1" ht="12" customHeight="1">
      <c r="A73" s="1585" t="s">
        <v>2720</v>
      </c>
      <c r="B73" s="1585"/>
      <c r="C73" s="1585"/>
    </row>
    <row r="74" spans="1:11" ht="11.1" customHeight="1">
      <c r="A74" s="707"/>
      <c r="B74" s="848"/>
      <c r="C74" s="707"/>
      <c r="D74" s="6"/>
      <c r="E74" s="6"/>
      <c r="F74" s="6"/>
      <c r="G74" s="6"/>
      <c r="H74" s="6"/>
      <c r="I74" s="6"/>
      <c r="J74" s="6"/>
    </row>
    <row r="75" spans="1:11" ht="11.1" customHeight="1">
      <c r="A75" s="707"/>
      <c r="B75" s="848"/>
      <c r="C75" s="707"/>
      <c r="D75" s="6"/>
      <c r="E75" s="6"/>
      <c r="F75" s="6"/>
      <c r="G75" s="6"/>
      <c r="H75" s="6"/>
      <c r="I75" s="6"/>
      <c r="J75" s="6"/>
    </row>
    <row r="76" spans="1:11" ht="11.1" customHeight="1">
      <c r="A76" s="14" t="s">
        <v>658</v>
      </c>
      <c r="B76" s="849"/>
      <c r="C76" s="707"/>
      <c r="D76" s="6"/>
      <c r="E76" s="6"/>
      <c r="F76" s="6"/>
      <c r="G76" s="6"/>
      <c r="H76" s="6"/>
      <c r="I76" s="6"/>
      <c r="J76" s="6"/>
    </row>
    <row r="77" spans="1:11" ht="11.1" customHeight="1">
      <c r="A77" s="861"/>
      <c r="B77" s="849"/>
      <c r="C77" s="707"/>
      <c r="D77" s="6"/>
      <c r="E77" s="6"/>
      <c r="F77" s="6"/>
      <c r="G77" s="6"/>
      <c r="H77" s="6"/>
      <c r="I77" s="6"/>
      <c r="J77" s="6"/>
    </row>
    <row r="78" spans="1:11" ht="11.1" customHeight="1">
      <c r="A78" s="707" t="s">
        <v>2721</v>
      </c>
      <c r="B78" s="850"/>
      <c r="C78" s="707" t="s">
        <v>2722</v>
      </c>
      <c r="D78" s="6"/>
      <c r="E78" s="6"/>
      <c r="F78" s="6"/>
      <c r="G78" s="6"/>
      <c r="H78" s="6"/>
      <c r="I78" s="6"/>
      <c r="J78" s="6"/>
    </row>
    <row r="79" spans="1:11" ht="11.1" customHeight="1">
      <c r="A79" s="707" t="s">
        <v>660</v>
      </c>
      <c r="B79" s="850"/>
      <c r="C79" s="707"/>
      <c r="D79" s="6"/>
      <c r="E79" s="6"/>
      <c r="F79" s="6"/>
      <c r="G79" s="6"/>
      <c r="H79" s="6"/>
      <c r="I79" s="6"/>
      <c r="J79" s="6"/>
    </row>
    <row r="80" spans="1:11" ht="11.1" customHeight="1">
      <c r="A80" s="707"/>
      <c r="B80" s="848"/>
      <c r="C80" s="707"/>
      <c r="D80" s="6"/>
      <c r="E80" s="6"/>
      <c r="F80" s="6"/>
      <c r="G80" s="6"/>
      <c r="H80" s="6"/>
      <c r="I80" s="6"/>
      <c r="J80" s="6"/>
    </row>
    <row r="81" spans="1:10" ht="11.1" customHeight="1">
      <c r="A81" s="707"/>
      <c r="B81" s="848"/>
      <c r="C81" s="707"/>
      <c r="D81" s="6"/>
      <c r="E81" s="6"/>
      <c r="F81" s="6"/>
      <c r="G81" s="6"/>
      <c r="H81" s="6"/>
      <c r="I81" s="6"/>
      <c r="J81" s="6"/>
    </row>
    <row r="82" spans="1:10" ht="11.1" customHeight="1">
      <c r="A82" s="707"/>
      <c r="B82" s="848"/>
      <c r="C82" s="707"/>
      <c r="D82" s="6"/>
      <c r="E82" s="6"/>
      <c r="F82" s="6"/>
      <c r="G82" s="6"/>
      <c r="H82" s="6"/>
      <c r="I82" s="6"/>
      <c r="J82" s="6"/>
    </row>
    <row r="83" spans="1:10" ht="11.1" customHeight="1">
      <c r="A83" s="14" t="s">
        <v>661</v>
      </c>
      <c r="B83" s="849"/>
      <c r="C83" s="707"/>
      <c r="D83" s="6"/>
      <c r="E83" s="6"/>
      <c r="F83" s="6"/>
      <c r="G83" s="6"/>
      <c r="H83" s="6"/>
      <c r="I83" s="6"/>
      <c r="J83" s="6"/>
    </row>
    <row r="84" spans="1:10" ht="11.1" customHeight="1">
      <c r="A84" s="707"/>
      <c r="B84" s="850"/>
      <c r="C84" s="707"/>
      <c r="D84" s="6"/>
      <c r="E84" s="6"/>
      <c r="F84" s="6"/>
      <c r="G84" s="6"/>
      <c r="H84" s="6"/>
      <c r="I84" s="6"/>
      <c r="J84" s="6"/>
    </row>
    <row r="85" spans="1:10" ht="11.1" customHeight="1">
      <c r="A85" s="707" t="s">
        <v>661</v>
      </c>
      <c r="B85" s="850"/>
      <c r="C85" s="707" t="s">
        <v>2723</v>
      </c>
      <c r="D85" s="6"/>
      <c r="E85" s="6"/>
      <c r="F85" s="6"/>
      <c r="G85" s="6"/>
      <c r="H85" s="6"/>
      <c r="I85" s="6"/>
      <c r="J85" s="6"/>
    </row>
    <row r="86" spans="1:10" ht="11.1" customHeight="1">
      <c r="A86" s="707" t="s">
        <v>662</v>
      </c>
      <c r="B86" s="850"/>
      <c r="C86" s="707"/>
      <c r="D86" s="6"/>
      <c r="E86" s="6"/>
      <c r="F86" s="6"/>
      <c r="G86" s="6"/>
      <c r="H86" s="6"/>
      <c r="I86" s="6"/>
      <c r="J86" s="6"/>
    </row>
    <row r="87" spans="1:10" ht="11.1" customHeight="1">
      <c r="A87" s="707" t="s">
        <v>663</v>
      </c>
      <c r="B87" s="850"/>
      <c r="C87" s="707"/>
      <c r="D87" s="6"/>
      <c r="E87" s="6"/>
      <c r="F87" s="6"/>
      <c r="G87" s="6"/>
      <c r="H87" s="6"/>
      <c r="I87" s="6"/>
      <c r="J87" s="6"/>
    </row>
    <row r="88" spans="1:10" ht="11.1" customHeight="1">
      <c r="A88" s="848"/>
      <c r="B88" s="848"/>
      <c r="C88" s="707"/>
      <c r="D88" s="6"/>
      <c r="E88" s="6"/>
      <c r="F88" s="6"/>
      <c r="G88" s="6"/>
      <c r="H88" s="6"/>
      <c r="I88" s="6"/>
      <c r="J88" s="6"/>
    </row>
    <row r="89" spans="1:10" ht="11.1" customHeight="1">
      <c r="A89" s="707"/>
      <c r="B89" s="848"/>
      <c r="C89" s="707"/>
      <c r="D89" s="6"/>
      <c r="E89" s="6"/>
      <c r="F89" s="6"/>
      <c r="G89" s="6"/>
      <c r="H89" s="6"/>
      <c r="I89" s="6"/>
      <c r="J89" s="6"/>
    </row>
    <row r="90" spans="1:10" ht="11.1" customHeight="1">
      <c r="A90" s="707"/>
      <c r="B90" s="848"/>
      <c r="C90" s="707"/>
      <c r="D90" s="6"/>
      <c r="E90" s="6"/>
      <c r="F90" s="6"/>
      <c r="G90" s="6"/>
      <c r="H90" s="6"/>
      <c r="I90" s="6"/>
      <c r="J90" s="6"/>
    </row>
    <row r="91" spans="1:10" ht="11.1" customHeight="1">
      <c r="A91" s="14" t="s">
        <v>664</v>
      </c>
      <c r="B91" s="849"/>
      <c r="C91" s="707"/>
      <c r="D91" s="6"/>
      <c r="E91" s="6"/>
      <c r="F91" s="6"/>
      <c r="G91" s="6"/>
      <c r="H91" s="6"/>
      <c r="I91" s="6"/>
      <c r="J91" s="6"/>
    </row>
    <row r="92" spans="1:10" ht="11.1" customHeight="1">
      <c r="A92" s="707"/>
      <c r="B92" s="850"/>
      <c r="C92" s="707"/>
      <c r="D92" s="6"/>
      <c r="E92" s="6"/>
      <c r="F92" s="6"/>
      <c r="G92" s="6"/>
      <c r="H92" s="6"/>
      <c r="I92" s="6"/>
      <c r="J92" s="6"/>
    </row>
    <row r="93" spans="1:10" ht="11.1" customHeight="1">
      <c r="A93" s="707" t="s">
        <v>664</v>
      </c>
      <c r="B93" s="850"/>
      <c r="C93" s="707" t="s">
        <v>2724</v>
      </c>
      <c r="D93" s="6"/>
      <c r="E93" s="6"/>
      <c r="F93" s="6"/>
      <c r="G93" s="6"/>
      <c r="H93" s="6"/>
      <c r="I93" s="6"/>
      <c r="J93" s="6"/>
    </row>
    <row r="94" spans="1:10" ht="11.1" customHeight="1">
      <c r="A94" s="707"/>
      <c r="B94" s="850"/>
      <c r="C94" s="707" t="s">
        <v>2725</v>
      </c>
      <c r="D94" s="6"/>
      <c r="E94" s="6"/>
      <c r="F94" s="6"/>
      <c r="G94" s="6"/>
      <c r="H94" s="6"/>
      <c r="I94" s="6"/>
      <c r="J94" s="6"/>
    </row>
    <row r="95" spans="1:10" ht="11.1" customHeight="1">
      <c r="A95" s="707"/>
      <c r="B95" s="850"/>
      <c r="C95" s="707" t="s">
        <v>2726</v>
      </c>
      <c r="D95" s="6"/>
      <c r="E95" s="6"/>
      <c r="F95" s="6"/>
      <c r="G95" s="6"/>
      <c r="H95" s="6"/>
      <c r="I95" s="6"/>
      <c r="J95" s="6"/>
    </row>
    <row r="96" spans="1:10" ht="11.1" customHeight="1">
      <c r="A96" s="707" t="s">
        <v>665</v>
      </c>
      <c r="B96" s="850"/>
      <c r="C96" s="707" t="s">
        <v>2727</v>
      </c>
      <c r="D96" s="6"/>
      <c r="E96" s="6"/>
      <c r="F96" s="6"/>
      <c r="G96" s="6"/>
      <c r="H96" s="6"/>
      <c r="I96" s="6"/>
      <c r="J96" s="6"/>
    </row>
    <row r="97" spans="1:10" ht="11.1" customHeight="1">
      <c r="A97" s="707" t="s">
        <v>2728</v>
      </c>
      <c r="B97" s="850"/>
      <c r="C97" s="707" t="s">
        <v>2729</v>
      </c>
      <c r="D97" s="6"/>
      <c r="E97" s="6"/>
      <c r="F97" s="6"/>
      <c r="G97" s="6"/>
      <c r="H97" s="6"/>
      <c r="I97" s="6"/>
      <c r="J97" s="6"/>
    </row>
    <row r="98" spans="1:10" ht="11.1" customHeight="1">
      <c r="A98" s="707" t="s">
        <v>2730</v>
      </c>
      <c r="B98" s="850"/>
      <c r="C98" s="707" t="s">
        <v>2731</v>
      </c>
      <c r="D98" s="6"/>
      <c r="E98" s="6"/>
      <c r="F98" s="6"/>
      <c r="G98" s="6"/>
      <c r="H98" s="6"/>
      <c r="I98" s="6"/>
      <c r="J98" s="6"/>
    </row>
    <row r="99" spans="1:10" ht="11.1" customHeight="1">
      <c r="A99" s="707"/>
      <c r="B99" s="850"/>
      <c r="C99" s="707" t="s">
        <v>2732</v>
      </c>
      <c r="D99" s="6"/>
      <c r="E99" s="6"/>
      <c r="F99" s="6"/>
      <c r="G99" s="6"/>
      <c r="H99" s="6"/>
      <c r="I99" s="6"/>
      <c r="J99" s="6"/>
    </row>
    <row r="100" spans="1:10" ht="11.1" customHeight="1">
      <c r="A100" s="707"/>
      <c r="B100" s="850"/>
      <c r="C100" s="707" t="s">
        <v>2733</v>
      </c>
      <c r="D100" s="6"/>
      <c r="E100" s="6"/>
      <c r="F100" s="6"/>
      <c r="G100" s="6"/>
      <c r="H100" s="6"/>
      <c r="I100" s="6"/>
      <c r="J100" s="6"/>
    </row>
    <row r="101" spans="1:10" ht="11.1" customHeight="1">
      <c r="A101" s="707"/>
      <c r="B101" s="848"/>
      <c r="C101" s="707"/>
      <c r="D101" s="6"/>
      <c r="E101" s="6"/>
      <c r="F101" s="6"/>
      <c r="G101" s="6"/>
      <c r="H101" s="6"/>
      <c r="I101" s="6"/>
      <c r="J101" s="6"/>
    </row>
    <row r="102" spans="1:10" ht="11.1" customHeight="1">
      <c r="A102" s="707"/>
      <c r="B102" s="848"/>
      <c r="C102" s="707"/>
      <c r="D102" s="6"/>
      <c r="E102" s="6"/>
      <c r="F102" s="6"/>
      <c r="G102" s="6"/>
      <c r="H102" s="6"/>
      <c r="I102" s="6"/>
      <c r="J102" s="6"/>
    </row>
    <row r="103" spans="1:10" ht="11.1" customHeight="1">
      <c r="A103" s="707"/>
      <c r="B103" s="848"/>
      <c r="C103" s="707"/>
      <c r="D103" s="6"/>
      <c r="E103" s="6"/>
      <c r="F103" s="6"/>
      <c r="G103" s="6"/>
      <c r="H103" s="6"/>
      <c r="I103" s="6"/>
      <c r="J103" s="6"/>
    </row>
    <row r="104" spans="1:10" ht="11.1" customHeight="1">
      <c r="A104" s="707"/>
      <c r="B104" s="848"/>
      <c r="C104" s="707"/>
      <c r="D104" s="6"/>
      <c r="E104" s="6"/>
      <c r="F104" s="6"/>
      <c r="G104" s="6"/>
      <c r="H104" s="6"/>
      <c r="I104" s="6"/>
      <c r="J104" s="6"/>
    </row>
    <row r="105" spans="1:10" ht="11.1" customHeight="1">
      <c r="A105" s="1586" t="s">
        <v>2734</v>
      </c>
      <c r="B105" s="1586"/>
      <c r="C105" s="1586"/>
      <c r="D105" s="6"/>
      <c r="E105" s="6"/>
      <c r="F105" s="6"/>
      <c r="G105" s="6"/>
      <c r="H105" s="6"/>
      <c r="I105" s="6"/>
      <c r="J105" s="6"/>
    </row>
    <row r="106" spans="1:10" ht="11.1" customHeight="1">
      <c r="A106" s="707"/>
      <c r="B106" s="848"/>
      <c r="C106" s="707"/>
      <c r="D106" s="6"/>
      <c r="E106" s="6"/>
      <c r="F106" s="6"/>
      <c r="G106" s="6"/>
      <c r="H106" s="6"/>
      <c r="I106" s="6"/>
      <c r="J106" s="6"/>
    </row>
    <row r="107" spans="1:10" ht="11.1" customHeight="1">
      <c r="A107" s="707"/>
      <c r="B107" s="848"/>
      <c r="C107" s="707"/>
      <c r="D107" s="6"/>
      <c r="E107" s="6"/>
      <c r="F107" s="6"/>
      <c r="G107" s="6"/>
      <c r="H107" s="6"/>
      <c r="I107" s="6"/>
      <c r="J107" s="6"/>
    </row>
    <row r="108" spans="1:10" ht="11.1" customHeight="1">
      <c r="A108" s="707" t="s">
        <v>2735</v>
      </c>
      <c r="B108" s="850"/>
      <c r="C108" s="707"/>
      <c r="D108" s="6"/>
      <c r="E108" s="6"/>
      <c r="F108" s="6"/>
      <c r="G108" s="6"/>
      <c r="H108" s="6"/>
      <c r="I108" s="6"/>
      <c r="J108" s="6"/>
    </row>
    <row r="109" spans="1:10" ht="11.1" customHeight="1">
      <c r="A109" s="707" t="s">
        <v>2736</v>
      </c>
      <c r="B109" s="850"/>
      <c r="C109" s="707"/>
      <c r="D109" s="6"/>
      <c r="E109" s="6"/>
      <c r="F109" s="6"/>
      <c r="G109" s="6"/>
      <c r="H109" s="6"/>
      <c r="I109" s="6"/>
      <c r="J109" s="6"/>
    </row>
    <row r="110" spans="1:10" ht="11.1" customHeight="1">
      <c r="A110" s="707" t="s">
        <v>2737</v>
      </c>
      <c r="B110" s="850"/>
      <c r="C110" s="707"/>
      <c r="D110" s="6"/>
      <c r="E110" s="6"/>
      <c r="F110" s="6"/>
      <c r="G110" s="6"/>
      <c r="H110" s="6"/>
      <c r="I110" s="6"/>
      <c r="J110" s="6"/>
    </row>
    <row r="111" spans="1:10" ht="11.1" customHeight="1">
      <c r="A111" s="707" t="s">
        <v>2738</v>
      </c>
      <c r="B111" s="850"/>
      <c r="C111" s="707"/>
      <c r="D111" s="6"/>
      <c r="E111" s="6"/>
      <c r="F111" s="6"/>
      <c r="G111" s="6"/>
      <c r="H111" s="6"/>
      <c r="I111" s="6"/>
      <c r="J111" s="6"/>
    </row>
    <row r="112" spans="1:10" ht="11.1" customHeight="1">
      <c r="A112" s="707" t="s">
        <v>2739</v>
      </c>
      <c r="B112" s="850"/>
      <c r="C112" s="707"/>
      <c r="D112" s="6"/>
      <c r="E112" s="6"/>
      <c r="F112" s="6"/>
      <c r="G112" s="6"/>
      <c r="H112" s="6"/>
      <c r="I112" s="6"/>
      <c r="J112" s="6"/>
    </row>
    <row r="113" spans="1:10" ht="11.1" customHeight="1">
      <c r="A113" s="707" t="s">
        <v>2740</v>
      </c>
      <c r="B113" s="850"/>
      <c r="C113" s="707"/>
      <c r="D113" s="6"/>
      <c r="E113" s="6"/>
      <c r="F113" s="6"/>
      <c r="G113" s="6"/>
      <c r="H113" s="6"/>
      <c r="I113" s="6"/>
      <c r="J113" s="6"/>
    </row>
    <row r="114" spans="1:10" ht="11.1" customHeight="1">
      <c r="A114" s="707" t="s">
        <v>2741</v>
      </c>
      <c r="B114" s="850"/>
      <c r="C114" s="707"/>
      <c r="D114" s="6"/>
      <c r="E114" s="6"/>
      <c r="F114" s="6"/>
      <c r="G114" s="6"/>
      <c r="H114" s="6"/>
      <c r="I114" s="6"/>
      <c r="J114" s="6"/>
    </row>
    <row r="115" spans="1:10" ht="11.1" customHeight="1">
      <c r="A115" s="707" t="s">
        <v>2742</v>
      </c>
      <c r="B115" s="850"/>
      <c r="C115" s="707"/>
      <c r="D115" s="6"/>
      <c r="E115" s="6"/>
      <c r="F115" s="6"/>
      <c r="G115" s="6"/>
      <c r="H115" s="6"/>
      <c r="I115" s="6"/>
      <c r="J115" s="6"/>
    </row>
    <row r="116" spans="1:10" ht="11.1" customHeight="1">
      <c r="A116" s="707" t="s">
        <v>674</v>
      </c>
      <c r="B116" s="850"/>
      <c r="C116" s="707"/>
      <c r="D116" s="6"/>
      <c r="E116" s="6"/>
      <c r="F116" s="6"/>
      <c r="G116" s="6"/>
      <c r="H116" s="6"/>
      <c r="I116" s="6"/>
      <c r="J116" s="6"/>
    </row>
    <row r="117" spans="1:10" ht="11.1" customHeight="1">
      <c r="A117" s="707" t="s">
        <v>675</v>
      </c>
      <c r="B117" s="850"/>
      <c r="C117" s="707"/>
      <c r="D117" s="6"/>
      <c r="E117" s="6"/>
      <c r="F117" s="6"/>
      <c r="G117" s="6"/>
      <c r="H117" s="6"/>
      <c r="I117" s="6"/>
      <c r="J117" s="6"/>
    </row>
    <row r="118" spans="1:10" ht="11.1" customHeight="1">
      <c r="A118" s="707" t="s">
        <v>676</v>
      </c>
      <c r="B118" s="850"/>
      <c r="C118" s="707"/>
      <c r="D118" s="6"/>
      <c r="E118" s="6"/>
      <c r="F118" s="6"/>
      <c r="G118" s="6"/>
      <c r="H118" s="6"/>
      <c r="I118" s="6"/>
      <c r="J118" s="6"/>
    </row>
    <row r="119" spans="1:10" ht="11.1" customHeight="1">
      <c r="A119" s="848"/>
      <c r="B119" s="848"/>
      <c r="C119" s="707"/>
      <c r="D119" s="6"/>
      <c r="E119" s="6"/>
      <c r="F119" s="6"/>
      <c r="G119" s="6"/>
      <c r="H119" s="6"/>
      <c r="I119" s="6"/>
      <c r="J119" s="6"/>
    </row>
    <row r="120" spans="1:10" ht="11.1" customHeight="1">
      <c r="A120" s="848"/>
      <c r="B120" s="848"/>
      <c r="C120" s="707"/>
      <c r="D120" s="6"/>
      <c r="E120" s="6"/>
      <c r="F120" s="6"/>
      <c r="G120" s="6"/>
      <c r="H120" s="6"/>
      <c r="I120" s="6"/>
      <c r="J120" s="6"/>
    </row>
    <row r="121" spans="1:10" ht="11.1" customHeight="1">
      <c r="A121" s="848"/>
      <c r="B121" s="848"/>
      <c r="C121" s="707"/>
      <c r="D121" s="6"/>
      <c r="E121" s="6"/>
      <c r="F121" s="6"/>
      <c r="G121" s="6"/>
      <c r="H121" s="6"/>
      <c r="I121" s="6"/>
      <c r="J121" s="6"/>
    </row>
    <row r="122" spans="1:10" ht="11.1" customHeight="1">
      <c r="A122" s="848"/>
      <c r="B122" s="848"/>
      <c r="C122" s="707"/>
      <c r="D122" s="6"/>
      <c r="E122" s="6"/>
      <c r="F122" s="6"/>
      <c r="G122" s="6"/>
      <c r="H122" s="6"/>
      <c r="I122" s="6"/>
      <c r="J122" s="6"/>
    </row>
    <row r="123" spans="1:10" ht="11.1" customHeight="1">
      <c r="A123" s="707"/>
      <c r="B123" s="848"/>
      <c r="C123" s="707"/>
      <c r="D123" s="6"/>
      <c r="E123" s="6"/>
      <c r="F123" s="6"/>
      <c r="G123" s="6"/>
      <c r="H123" s="6"/>
      <c r="I123" s="6"/>
      <c r="J123" s="6"/>
    </row>
    <row r="124" spans="1:10" ht="11.1" customHeight="1">
      <c r="A124" s="1586" t="s">
        <v>2743</v>
      </c>
      <c r="B124" s="1586"/>
      <c r="C124" s="1586"/>
      <c r="D124" s="6"/>
      <c r="E124" s="6"/>
      <c r="F124" s="6"/>
      <c r="G124" s="6"/>
      <c r="H124" s="6"/>
      <c r="I124" s="6"/>
      <c r="J124" s="6"/>
    </row>
    <row r="125" spans="1:10" ht="11.1" customHeight="1">
      <c r="A125" s="707"/>
      <c r="B125" s="848"/>
      <c r="C125" s="707"/>
      <c r="D125" s="6"/>
      <c r="E125" s="6"/>
      <c r="F125" s="6"/>
      <c r="G125" s="6"/>
      <c r="H125" s="6"/>
      <c r="I125" s="6"/>
      <c r="J125" s="6"/>
    </row>
    <row r="126" spans="1:10" ht="11.1" customHeight="1">
      <c r="A126" s="707" t="s">
        <v>677</v>
      </c>
      <c r="B126" s="850"/>
      <c r="C126" s="707"/>
      <c r="D126" s="6"/>
      <c r="E126" s="6"/>
      <c r="F126" s="6"/>
      <c r="G126" s="6"/>
      <c r="H126" s="6"/>
      <c r="I126" s="6"/>
      <c r="J126" s="6"/>
    </row>
    <row r="127" spans="1:10" ht="11.1" customHeight="1">
      <c r="A127" s="848"/>
      <c r="B127" s="848"/>
      <c r="C127" s="707"/>
      <c r="D127" s="6"/>
      <c r="E127" s="6"/>
      <c r="F127" s="6"/>
      <c r="G127" s="6"/>
      <c r="H127" s="6"/>
      <c r="I127" s="6"/>
      <c r="J127" s="6"/>
    </row>
    <row r="128" spans="1:10" ht="11.1" customHeight="1">
      <c r="A128" s="707"/>
      <c r="B128" s="848"/>
      <c r="C128" s="707"/>
      <c r="D128" s="6"/>
      <c r="E128" s="6"/>
      <c r="F128" s="6"/>
      <c r="G128" s="6"/>
      <c r="H128" s="6"/>
      <c r="I128" s="6"/>
      <c r="J128" s="6"/>
    </row>
    <row r="129" spans="1:11" ht="11.1" customHeight="1">
      <c r="A129" s="707"/>
      <c r="B129" s="848"/>
      <c r="C129" s="707"/>
      <c r="D129" s="6"/>
      <c r="E129" s="6"/>
      <c r="F129" s="6"/>
      <c r="G129" s="6"/>
      <c r="H129" s="6"/>
      <c r="I129" s="6"/>
      <c r="J129" s="6"/>
    </row>
    <row r="130" spans="1:11" ht="11.1" customHeight="1">
      <c r="A130" s="707"/>
      <c r="B130" s="848"/>
      <c r="C130" s="707"/>
      <c r="D130" s="6"/>
      <c r="E130" s="6"/>
      <c r="F130" s="6"/>
      <c r="G130" s="6"/>
      <c r="H130" s="6"/>
      <c r="I130" s="6"/>
      <c r="J130" s="6"/>
    </row>
    <row r="131" spans="1:11" ht="9.75" customHeight="1">
      <c r="A131" s="707"/>
      <c r="B131" s="848"/>
      <c r="C131" s="707"/>
      <c r="D131" s="6"/>
      <c r="E131" s="6"/>
      <c r="F131" s="6"/>
      <c r="G131" s="6"/>
      <c r="H131" s="6"/>
      <c r="I131" s="6"/>
      <c r="J131" s="6"/>
    </row>
    <row r="132" spans="1:11" s="854" customFormat="1" ht="14.25" customHeight="1">
      <c r="A132" s="853"/>
      <c r="B132" s="853"/>
      <c r="C132" s="853"/>
    </row>
    <row r="133" spans="1:11" s="856" customFormat="1" ht="9.75" customHeight="1">
      <c r="A133" s="855" t="s">
        <v>586</v>
      </c>
      <c r="D133" s="857"/>
      <c r="E133" s="857"/>
      <c r="F133" s="857"/>
      <c r="G133" s="857"/>
      <c r="H133" s="857"/>
      <c r="I133" s="857"/>
      <c r="J133" s="857"/>
      <c r="K133" s="857"/>
    </row>
    <row r="134" spans="1:11" s="856" customFormat="1" ht="3.75" customHeight="1">
      <c r="A134" s="858"/>
      <c r="D134" s="857"/>
      <c r="E134" s="857"/>
      <c r="F134" s="857"/>
      <c r="G134" s="857"/>
      <c r="H134" s="857"/>
      <c r="I134" s="857"/>
      <c r="J134" s="857"/>
      <c r="K134" s="857"/>
    </row>
    <row r="135" spans="1:11" ht="11.1" customHeight="1"/>
    <row r="136" spans="1:11" ht="11.1" customHeight="1"/>
    <row r="137" spans="1:11" ht="11.1" customHeight="1"/>
    <row r="138" spans="1:11" ht="11.1" customHeight="1"/>
    <row r="139" spans="1:11" ht="11.1" customHeight="1"/>
  </sheetData>
  <mergeCells count="9">
    <mergeCell ref="A73:C73"/>
    <mergeCell ref="A105:C105"/>
    <mergeCell ref="A124:C124"/>
    <mergeCell ref="A1:C1"/>
    <mergeCell ref="A2:C2"/>
    <mergeCell ref="A3:C3"/>
    <mergeCell ref="B5:C5"/>
    <mergeCell ref="B6:C6"/>
    <mergeCell ref="A9:C9"/>
  </mergeCells>
  <pageMargins left="0.7" right="0.7" top="0.78740157499999996" bottom="0.78740157499999996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58"/>
  <sheetViews>
    <sheetView workbookViewId="0">
      <pane ySplit="4" topLeftCell="A5" activePane="bottomLeft" state="frozen"/>
      <selection pane="bottomLeft"/>
    </sheetView>
  </sheetViews>
  <sheetFormatPr baseColWidth="10" defaultRowHeight="12.75"/>
  <cols>
    <col min="1" max="1" width="2.42578125" customWidth="1"/>
    <col min="2" max="24" width="2.140625" customWidth="1"/>
    <col min="25" max="25" width="2.42578125" customWidth="1"/>
    <col min="26" max="48" width="2.140625" customWidth="1"/>
    <col min="49" max="49" width="1.5703125" customWidth="1"/>
    <col min="257" max="257" width="2.42578125" customWidth="1"/>
    <col min="258" max="280" width="2.140625" customWidth="1"/>
    <col min="281" max="281" width="2.42578125" customWidth="1"/>
    <col min="282" max="304" width="2.140625" customWidth="1"/>
    <col min="305" max="305" width="1.5703125" customWidth="1"/>
    <col min="513" max="513" width="2.42578125" customWidth="1"/>
    <col min="514" max="536" width="2.140625" customWidth="1"/>
    <col min="537" max="537" width="2.42578125" customWidth="1"/>
    <col min="538" max="560" width="2.140625" customWidth="1"/>
    <col min="561" max="561" width="1.5703125" customWidth="1"/>
    <col min="769" max="769" width="2.42578125" customWidth="1"/>
    <col min="770" max="792" width="2.140625" customWidth="1"/>
    <col min="793" max="793" width="2.42578125" customWidth="1"/>
    <col min="794" max="816" width="2.140625" customWidth="1"/>
    <col min="817" max="817" width="1.5703125" customWidth="1"/>
    <col min="1025" max="1025" width="2.42578125" customWidth="1"/>
    <col min="1026" max="1048" width="2.140625" customWidth="1"/>
    <col min="1049" max="1049" width="2.42578125" customWidth="1"/>
    <col min="1050" max="1072" width="2.140625" customWidth="1"/>
    <col min="1073" max="1073" width="1.5703125" customWidth="1"/>
    <col min="1281" max="1281" width="2.42578125" customWidth="1"/>
    <col min="1282" max="1304" width="2.140625" customWidth="1"/>
    <col min="1305" max="1305" width="2.42578125" customWidth="1"/>
    <col min="1306" max="1328" width="2.140625" customWidth="1"/>
    <col min="1329" max="1329" width="1.5703125" customWidth="1"/>
    <col min="1537" max="1537" width="2.42578125" customWidth="1"/>
    <col min="1538" max="1560" width="2.140625" customWidth="1"/>
    <col min="1561" max="1561" width="2.42578125" customWidth="1"/>
    <col min="1562" max="1584" width="2.140625" customWidth="1"/>
    <col min="1585" max="1585" width="1.5703125" customWidth="1"/>
    <col min="1793" max="1793" width="2.42578125" customWidth="1"/>
    <col min="1794" max="1816" width="2.140625" customWidth="1"/>
    <col min="1817" max="1817" width="2.42578125" customWidth="1"/>
    <col min="1818" max="1840" width="2.140625" customWidth="1"/>
    <col min="1841" max="1841" width="1.5703125" customWidth="1"/>
    <col min="2049" max="2049" width="2.42578125" customWidth="1"/>
    <col min="2050" max="2072" width="2.140625" customWidth="1"/>
    <col min="2073" max="2073" width="2.42578125" customWidth="1"/>
    <col min="2074" max="2096" width="2.140625" customWidth="1"/>
    <col min="2097" max="2097" width="1.5703125" customWidth="1"/>
    <col min="2305" max="2305" width="2.42578125" customWidth="1"/>
    <col min="2306" max="2328" width="2.140625" customWidth="1"/>
    <col min="2329" max="2329" width="2.42578125" customWidth="1"/>
    <col min="2330" max="2352" width="2.140625" customWidth="1"/>
    <col min="2353" max="2353" width="1.5703125" customWidth="1"/>
    <col min="2561" max="2561" width="2.42578125" customWidth="1"/>
    <col min="2562" max="2584" width="2.140625" customWidth="1"/>
    <col min="2585" max="2585" width="2.42578125" customWidth="1"/>
    <col min="2586" max="2608" width="2.140625" customWidth="1"/>
    <col min="2609" max="2609" width="1.5703125" customWidth="1"/>
    <col min="2817" max="2817" width="2.42578125" customWidth="1"/>
    <col min="2818" max="2840" width="2.140625" customWidth="1"/>
    <col min="2841" max="2841" width="2.42578125" customWidth="1"/>
    <col min="2842" max="2864" width="2.140625" customWidth="1"/>
    <col min="2865" max="2865" width="1.5703125" customWidth="1"/>
    <col min="3073" max="3073" width="2.42578125" customWidth="1"/>
    <col min="3074" max="3096" width="2.140625" customWidth="1"/>
    <col min="3097" max="3097" width="2.42578125" customWidth="1"/>
    <col min="3098" max="3120" width="2.140625" customWidth="1"/>
    <col min="3121" max="3121" width="1.5703125" customWidth="1"/>
    <col min="3329" max="3329" width="2.42578125" customWidth="1"/>
    <col min="3330" max="3352" width="2.140625" customWidth="1"/>
    <col min="3353" max="3353" width="2.42578125" customWidth="1"/>
    <col min="3354" max="3376" width="2.140625" customWidth="1"/>
    <col min="3377" max="3377" width="1.5703125" customWidth="1"/>
    <col min="3585" max="3585" width="2.42578125" customWidth="1"/>
    <col min="3586" max="3608" width="2.140625" customWidth="1"/>
    <col min="3609" max="3609" width="2.42578125" customWidth="1"/>
    <col min="3610" max="3632" width="2.140625" customWidth="1"/>
    <col min="3633" max="3633" width="1.5703125" customWidth="1"/>
    <col min="3841" max="3841" width="2.42578125" customWidth="1"/>
    <col min="3842" max="3864" width="2.140625" customWidth="1"/>
    <col min="3865" max="3865" width="2.42578125" customWidth="1"/>
    <col min="3866" max="3888" width="2.140625" customWidth="1"/>
    <col min="3889" max="3889" width="1.5703125" customWidth="1"/>
    <col min="4097" max="4097" width="2.42578125" customWidth="1"/>
    <col min="4098" max="4120" width="2.140625" customWidth="1"/>
    <col min="4121" max="4121" width="2.42578125" customWidth="1"/>
    <col min="4122" max="4144" width="2.140625" customWidth="1"/>
    <col min="4145" max="4145" width="1.5703125" customWidth="1"/>
    <col min="4353" max="4353" width="2.42578125" customWidth="1"/>
    <col min="4354" max="4376" width="2.140625" customWidth="1"/>
    <col min="4377" max="4377" width="2.42578125" customWidth="1"/>
    <col min="4378" max="4400" width="2.140625" customWidth="1"/>
    <col min="4401" max="4401" width="1.5703125" customWidth="1"/>
    <col min="4609" max="4609" width="2.42578125" customWidth="1"/>
    <col min="4610" max="4632" width="2.140625" customWidth="1"/>
    <col min="4633" max="4633" width="2.42578125" customWidth="1"/>
    <col min="4634" max="4656" width="2.140625" customWidth="1"/>
    <col min="4657" max="4657" width="1.5703125" customWidth="1"/>
    <col min="4865" max="4865" width="2.42578125" customWidth="1"/>
    <col min="4866" max="4888" width="2.140625" customWidth="1"/>
    <col min="4889" max="4889" width="2.42578125" customWidth="1"/>
    <col min="4890" max="4912" width="2.140625" customWidth="1"/>
    <col min="4913" max="4913" width="1.5703125" customWidth="1"/>
    <col min="5121" max="5121" width="2.42578125" customWidth="1"/>
    <col min="5122" max="5144" width="2.140625" customWidth="1"/>
    <col min="5145" max="5145" width="2.42578125" customWidth="1"/>
    <col min="5146" max="5168" width="2.140625" customWidth="1"/>
    <col min="5169" max="5169" width="1.5703125" customWidth="1"/>
    <col min="5377" max="5377" width="2.42578125" customWidth="1"/>
    <col min="5378" max="5400" width="2.140625" customWidth="1"/>
    <col min="5401" max="5401" width="2.42578125" customWidth="1"/>
    <col min="5402" max="5424" width="2.140625" customWidth="1"/>
    <col min="5425" max="5425" width="1.5703125" customWidth="1"/>
    <col min="5633" max="5633" width="2.42578125" customWidth="1"/>
    <col min="5634" max="5656" width="2.140625" customWidth="1"/>
    <col min="5657" max="5657" width="2.42578125" customWidth="1"/>
    <col min="5658" max="5680" width="2.140625" customWidth="1"/>
    <col min="5681" max="5681" width="1.5703125" customWidth="1"/>
    <col min="5889" max="5889" width="2.42578125" customWidth="1"/>
    <col min="5890" max="5912" width="2.140625" customWidth="1"/>
    <col min="5913" max="5913" width="2.42578125" customWidth="1"/>
    <col min="5914" max="5936" width="2.140625" customWidth="1"/>
    <col min="5937" max="5937" width="1.5703125" customWidth="1"/>
    <col min="6145" max="6145" width="2.42578125" customWidth="1"/>
    <col min="6146" max="6168" width="2.140625" customWidth="1"/>
    <col min="6169" max="6169" width="2.42578125" customWidth="1"/>
    <col min="6170" max="6192" width="2.140625" customWidth="1"/>
    <col min="6193" max="6193" width="1.5703125" customWidth="1"/>
    <col min="6401" max="6401" width="2.42578125" customWidth="1"/>
    <col min="6402" max="6424" width="2.140625" customWidth="1"/>
    <col min="6425" max="6425" width="2.42578125" customWidth="1"/>
    <col min="6426" max="6448" width="2.140625" customWidth="1"/>
    <col min="6449" max="6449" width="1.5703125" customWidth="1"/>
    <col min="6657" max="6657" width="2.42578125" customWidth="1"/>
    <col min="6658" max="6680" width="2.140625" customWidth="1"/>
    <col min="6681" max="6681" width="2.42578125" customWidth="1"/>
    <col min="6682" max="6704" width="2.140625" customWidth="1"/>
    <col min="6705" max="6705" width="1.5703125" customWidth="1"/>
    <col min="6913" max="6913" width="2.42578125" customWidth="1"/>
    <col min="6914" max="6936" width="2.140625" customWidth="1"/>
    <col min="6937" max="6937" width="2.42578125" customWidth="1"/>
    <col min="6938" max="6960" width="2.140625" customWidth="1"/>
    <col min="6961" max="6961" width="1.5703125" customWidth="1"/>
    <col min="7169" max="7169" width="2.42578125" customWidth="1"/>
    <col min="7170" max="7192" width="2.140625" customWidth="1"/>
    <col min="7193" max="7193" width="2.42578125" customWidth="1"/>
    <col min="7194" max="7216" width="2.140625" customWidth="1"/>
    <col min="7217" max="7217" width="1.5703125" customWidth="1"/>
    <col min="7425" max="7425" width="2.42578125" customWidth="1"/>
    <col min="7426" max="7448" width="2.140625" customWidth="1"/>
    <col min="7449" max="7449" width="2.42578125" customWidth="1"/>
    <col min="7450" max="7472" width="2.140625" customWidth="1"/>
    <col min="7473" max="7473" width="1.5703125" customWidth="1"/>
    <col min="7681" max="7681" width="2.42578125" customWidth="1"/>
    <col min="7682" max="7704" width="2.140625" customWidth="1"/>
    <col min="7705" max="7705" width="2.42578125" customWidth="1"/>
    <col min="7706" max="7728" width="2.140625" customWidth="1"/>
    <col min="7729" max="7729" width="1.5703125" customWidth="1"/>
    <col min="7937" max="7937" width="2.42578125" customWidth="1"/>
    <col min="7938" max="7960" width="2.140625" customWidth="1"/>
    <col min="7961" max="7961" width="2.42578125" customWidth="1"/>
    <col min="7962" max="7984" width="2.140625" customWidth="1"/>
    <col min="7985" max="7985" width="1.5703125" customWidth="1"/>
    <col min="8193" max="8193" width="2.42578125" customWidth="1"/>
    <col min="8194" max="8216" width="2.140625" customWidth="1"/>
    <col min="8217" max="8217" width="2.42578125" customWidth="1"/>
    <col min="8218" max="8240" width="2.140625" customWidth="1"/>
    <col min="8241" max="8241" width="1.5703125" customWidth="1"/>
    <col min="8449" max="8449" width="2.42578125" customWidth="1"/>
    <col min="8450" max="8472" width="2.140625" customWidth="1"/>
    <col min="8473" max="8473" width="2.42578125" customWidth="1"/>
    <col min="8474" max="8496" width="2.140625" customWidth="1"/>
    <col min="8497" max="8497" width="1.5703125" customWidth="1"/>
    <col min="8705" max="8705" width="2.42578125" customWidth="1"/>
    <col min="8706" max="8728" width="2.140625" customWidth="1"/>
    <col min="8729" max="8729" width="2.42578125" customWidth="1"/>
    <col min="8730" max="8752" width="2.140625" customWidth="1"/>
    <col min="8753" max="8753" width="1.5703125" customWidth="1"/>
    <col min="8961" max="8961" width="2.42578125" customWidth="1"/>
    <col min="8962" max="8984" width="2.140625" customWidth="1"/>
    <col min="8985" max="8985" width="2.42578125" customWidth="1"/>
    <col min="8986" max="9008" width="2.140625" customWidth="1"/>
    <col min="9009" max="9009" width="1.5703125" customWidth="1"/>
    <col min="9217" max="9217" width="2.42578125" customWidth="1"/>
    <col min="9218" max="9240" width="2.140625" customWidth="1"/>
    <col min="9241" max="9241" width="2.42578125" customWidth="1"/>
    <col min="9242" max="9264" width="2.140625" customWidth="1"/>
    <col min="9265" max="9265" width="1.5703125" customWidth="1"/>
    <col min="9473" max="9473" width="2.42578125" customWidth="1"/>
    <col min="9474" max="9496" width="2.140625" customWidth="1"/>
    <col min="9497" max="9497" width="2.42578125" customWidth="1"/>
    <col min="9498" max="9520" width="2.140625" customWidth="1"/>
    <col min="9521" max="9521" width="1.5703125" customWidth="1"/>
    <col min="9729" max="9729" width="2.42578125" customWidth="1"/>
    <col min="9730" max="9752" width="2.140625" customWidth="1"/>
    <col min="9753" max="9753" width="2.42578125" customWidth="1"/>
    <col min="9754" max="9776" width="2.140625" customWidth="1"/>
    <col min="9777" max="9777" width="1.5703125" customWidth="1"/>
    <col min="9985" max="9985" width="2.42578125" customWidth="1"/>
    <col min="9986" max="10008" width="2.140625" customWidth="1"/>
    <col min="10009" max="10009" width="2.42578125" customWidth="1"/>
    <col min="10010" max="10032" width="2.140625" customWidth="1"/>
    <col min="10033" max="10033" width="1.5703125" customWidth="1"/>
    <col min="10241" max="10241" width="2.42578125" customWidth="1"/>
    <col min="10242" max="10264" width="2.140625" customWidth="1"/>
    <col min="10265" max="10265" width="2.42578125" customWidth="1"/>
    <col min="10266" max="10288" width="2.140625" customWidth="1"/>
    <col min="10289" max="10289" width="1.5703125" customWidth="1"/>
    <col min="10497" max="10497" width="2.42578125" customWidth="1"/>
    <col min="10498" max="10520" width="2.140625" customWidth="1"/>
    <col min="10521" max="10521" width="2.42578125" customWidth="1"/>
    <col min="10522" max="10544" width="2.140625" customWidth="1"/>
    <col min="10545" max="10545" width="1.5703125" customWidth="1"/>
    <col min="10753" max="10753" width="2.42578125" customWidth="1"/>
    <col min="10754" max="10776" width="2.140625" customWidth="1"/>
    <col min="10777" max="10777" width="2.42578125" customWidth="1"/>
    <col min="10778" max="10800" width="2.140625" customWidth="1"/>
    <col min="10801" max="10801" width="1.5703125" customWidth="1"/>
    <col min="11009" max="11009" width="2.42578125" customWidth="1"/>
    <col min="11010" max="11032" width="2.140625" customWidth="1"/>
    <col min="11033" max="11033" width="2.42578125" customWidth="1"/>
    <col min="11034" max="11056" width="2.140625" customWidth="1"/>
    <col min="11057" max="11057" width="1.5703125" customWidth="1"/>
    <col min="11265" max="11265" width="2.42578125" customWidth="1"/>
    <col min="11266" max="11288" width="2.140625" customWidth="1"/>
    <col min="11289" max="11289" width="2.42578125" customWidth="1"/>
    <col min="11290" max="11312" width="2.140625" customWidth="1"/>
    <col min="11313" max="11313" width="1.5703125" customWidth="1"/>
    <col min="11521" max="11521" width="2.42578125" customWidth="1"/>
    <col min="11522" max="11544" width="2.140625" customWidth="1"/>
    <col min="11545" max="11545" width="2.42578125" customWidth="1"/>
    <col min="11546" max="11568" width="2.140625" customWidth="1"/>
    <col min="11569" max="11569" width="1.5703125" customWidth="1"/>
    <col min="11777" max="11777" width="2.42578125" customWidth="1"/>
    <col min="11778" max="11800" width="2.140625" customWidth="1"/>
    <col min="11801" max="11801" width="2.42578125" customWidth="1"/>
    <col min="11802" max="11824" width="2.140625" customWidth="1"/>
    <col min="11825" max="11825" width="1.5703125" customWidth="1"/>
    <col min="12033" max="12033" width="2.42578125" customWidth="1"/>
    <col min="12034" max="12056" width="2.140625" customWidth="1"/>
    <col min="12057" max="12057" width="2.42578125" customWidth="1"/>
    <col min="12058" max="12080" width="2.140625" customWidth="1"/>
    <col min="12081" max="12081" width="1.5703125" customWidth="1"/>
    <col min="12289" max="12289" width="2.42578125" customWidth="1"/>
    <col min="12290" max="12312" width="2.140625" customWidth="1"/>
    <col min="12313" max="12313" width="2.42578125" customWidth="1"/>
    <col min="12314" max="12336" width="2.140625" customWidth="1"/>
    <col min="12337" max="12337" width="1.5703125" customWidth="1"/>
    <col min="12545" max="12545" width="2.42578125" customWidth="1"/>
    <col min="12546" max="12568" width="2.140625" customWidth="1"/>
    <col min="12569" max="12569" width="2.42578125" customWidth="1"/>
    <col min="12570" max="12592" width="2.140625" customWidth="1"/>
    <col min="12593" max="12593" width="1.5703125" customWidth="1"/>
    <col min="12801" max="12801" width="2.42578125" customWidth="1"/>
    <col min="12802" max="12824" width="2.140625" customWidth="1"/>
    <col min="12825" max="12825" width="2.42578125" customWidth="1"/>
    <col min="12826" max="12848" width="2.140625" customWidth="1"/>
    <col min="12849" max="12849" width="1.5703125" customWidth="1"/>
    <col min="13057" max="13057" width="2.42578125" customWidth="1"/>
    <col min="13058" max="13080" width="2.140625" customWidth="1"/>
    <col min="13081" max="13081" width="2.42578125" customWidth="1"/>
    <col min="13082" max="13104" width="2.140625" customWidth="1"/>
    <col min="13105" max="13105" width="1.5703125" customWidth="1"/>
    <col min="13313" max="13313" width="2.42578125" customWidth="1"/>
    <col min="13314" max="13336" width="2.140625" customWidth="1"/>
    <col min="13337" max="13337" width="2.42578125" customWidth="1"/>
    <col min="13338" max="13360" width="2.140625" customWidth="1"/>
    <col min="13361" max="13361" width="1.5703125" customWidth="1"/>
    <col min="13569" max="13569" width="2.42578125" customWidth="1"/>
    <col min="13570" max="13592" width="2.140625" customWidth="1"/>
    <col min="13593" max="13593" width="2.42578125" customWidth="1"/>
    <col min="13594" max="13616" width="2.140625" customWidth="1"/>
    <col min="13617" max="13617" width="1.5703125" customWidth="1"/>
    <col min="13825" max="13825" width="2.42578125" customWidth="1"/>
    <col min="13826" max="13848" width="2.140625" customWidth="1"/>
    <col min="13849" max="13849" width="2.42578125" customWidth="1"/>
    <col min="13850" max="13872" width="2.140625" customWidth="1"/>
    <col min="13873" max="13873" width="1.5703125" customWidth="1"/>
    <col min="14081" max="14081" width="2.42578125" customWidth="1"/>
    <col min="14082" max="14104" width="2.140625" customWidth="1"/>
    <col min="14105" max="14105" width="2.42578125" customWidth="1"/>
    <col min="14106" max="14128" width="2.140625" customWidth="1"/>
    <col min="14129" max="14129" width="1.5703125" customWidth="1"/>
    <col min="14337" max="14337" width="2.42578125" customWidth="1"/>
    <col min="14338" max="14360" width="2.140625" customWidth="1"/>
    <col min="14361" max="14361" width="2.42578125" customWidth="1"/>
    <col min="14362" max="14384" width="2.140625" customWidth="1"/>
    <col min="14385" max="14385" width="1.5703125" customWidth="1"/>
    <col min="14593" max="14593" width="2.42578125" customWidth="1"/>
    <col min="14594" max="14616" width="2.140625" customWidth="1"/>
    <col min="14617" max="14617" width="2.42578125" customWidth="1"/>
    <col min="14618" max="14640" width="2.140625" customWidth="1"/>
    <col min="14641" max="14641" width="1.5703125" customWidth="1"/>
    <col min="14849" max="14849" width="2.42578125" customWidth="1"/>
    <col min="14850" max="14872" width="2.140625" customWidth="1"/>
    <col min="14873" max="14873" width="2.42578125" customWidth="1"/>
    <col min="14874" max="14896" width="2.140625" customWidth="1"/>
    <col min="14897" max="14897" width="1.5703125" customWidth="1"/>
    <col min="15105" max="15105" width="2.42578125" customWidth="1"/>
    <col min="15106" max="15128" width="2.140625" customWidth="1"/>
    <col min="15129" max="15129" width="2.42578125" customWidth="1"/>
    <col min="15130" max="15152" width="2.140625" customWidth="1"/>
    <col min="15153" max="15153" width="1.5703125" customWidth="1"/>
    <col min="15361" max="15361" width="2.42578125" customWidth="1"/>
    <col min="15362" max="15384" width="2.140625" customWidth="1"/>
    <col min="15385" max="15385" width="2.42578125" customWidth="1"/>
    <col min="15386" max="15408" width="2.140625" customWidth="1"/>
    <col min="15409" max="15409" width="1.5703125" customWidth="1"/>
    <col min="15617" max="15617" width="2.42578125" customWidth="1"/>
    <col min="15618" max="15640" width="2.140625" customWidth="1"/>
    <col min="15641" max="15641" width="2.42578125" customWidth="1"/>
    <col min="15642" max="15664" width="2.140625" customWidth="1"/>
    <col min="15665" max="15665" width="1.5703125" customWidth="1"/>
    <col min="15873" max="15873" width="2.42578125" customWidth="1"/>
    <col min="15874" max="15896" width="2.140625" customWidth="1"/>
    <col min="15897" max="15897" width="2.42578125" customWidth="1"/>
    <col min="15898" max="15920" width="2.140625" customWidth="1"/>
    <col min="15921" max="15921" width="1.5703125" customWidth="1"/>
    <col min="16129" max="16129" width="2.42578125" customWidth="1"/>
    <col min="16130" max="16152" width="2.140625" customWidth="1"/>
    <col min="16153" max="16153" width="2.42578125" customWidth="1"/>
    <col min="16154" max="16176" width="2.140625" customWidth="1"/>
    <col min="16177" max="16177" width="1.5703125" customWidth="1"/>
  </cols>
  <sheetData>
    <row r="1" spans="1:48" ht="12.75" customHeight="1">
      <c r="A1" s="862"/>
      <c r="B1" s="863"/>
      <c r="L1" s="864"/>
      <c r="M1" s="865"/>
      <c r="N1" s="865"/>
      <c r="O1" s="866"/>
      <c r="P1" s="866"/>
      <c r="Q1" s="866"/>
      <c r="R1" s="866"/>
      <c r="S1" s="866"/>
      <c r="T1" s="866"/>
      <c r="U1" s="866"/>
      <c r="V1" s="866"/>
      <c r="W1" s="866"/>
      <c r="X1" s="866"/>
      <c r="Y1" s="866"/>
      <c r="Z1" s="866"/>
      <c r="AA1" s="866"/>
      <c r="AB1" s="866"/>
      <c r="AC1" s="866"/>
      <c r="AD1" s="866"/>
      <c r="AE1" s="866"/>
      <c r="AF1" s="866"/>
      <c r="AG1" s="866"/>
      <c r="AH1" s="866"/>
      <c r="AI1" s="866"/>
      <c r="AJ1" s="866"/>
      <c r="AK1" s="866"/>
      <c r="AL1" s="866"/>
      <c r="AM1" s="866"/>
      <c r="AN1" s="866"/>
      <c r="AO1" s="866"/>
      <c r="AP1" s="866"/>
      <c r="AQ1" s="867"/>
      <c r="AR1" s="867"/>
      <c r="AS1" s="867"/>
      <c r="AT1" s="867"/>
      <c r="AU1" s="867"/>
      <c r="AV1" s="867"/>
    </row>
    <row r="2" spans="1:48" ht="18" customHeight="1">
      <c r="A2" s="1600" t="s">
        <v>2744</v>
      </c>
      <c r="B2" s="1600"/>
      <c r="C2" s="1600"/>
      <c r="D2" s="1600"/>
      <c r="E2" s="1600"/>
      <c r="F2" s="1600"/>
      <c r="G2" s="1600"/>
      <c r="H2" s="1600"/>
      <c r="I2" s="1600"/>
      <c r="J2" s="1600"/>
      <c r="K2" s="1600"/>
      <c r="L2" s="1600"/>
      <c r="M2" s="1600"/>
      <c r="N2" s="1600"/>
      <c r="O2" s="1600"/>
      <c r="P2" s="1600"/>
      <c r="Q2" s="1600"/>
      <c r="R2" s="1600"/>
      <c r="S2" s="1600"/>
      <c r="T2" s="1600"/>
      <c r="U2" s="1600"/>
      <c r="V2" s="1600"/>
      <c r="W2" s="1600"/>
      <c r="X2" s="1600"/>
      <c r="Y2" s="1600"/>
      <c r="Z2" s="1600"/>
      <c r="AA2" s="1600"/>
      <c r="AB2" s="1600"/>
      <c r="AC2" s="1600"/>
      <c r="AD2" s="1600"/>
      <c r="AE2" s="1600"/>
      <c r="AF2" s="1600"/>
      <c r="AG2" s="1600"/>
      <c r="AH2" s="1600"/>
      <c r="AI2" s="1600"/>
      <c r="AJ2" s="1600"/>
      <c r="AK2" s="1600"/>
      <c r="AL2" s="1600"/>
      <c r="AM2" s="1600"/>
      <c r="AN2" s="1600"/>
      <c r="AO2" s="1600"/>
      <c r="AP2" s="1600"/>
      <c r="AQ2" s="1600"/>
      <c r="AR2" s="1600"/>
      <c r="AS2" s="1600"/>
      <c r="AT2" s="1600"/>
      <c r="AU2" s="1600"/>
      <c r="AV2" s="1600"/>
    </row>
    <row r="3" spans="1:48" ht="18" customHeight="1">
      <c r="A3" s="1601" t="s">
        <v>2745</v>
      </c>
      <c r="B3" s="1601"/>
      <c r="C3" s="1601"/>
      <c r="D3" s="1601"/>
      <c r="E3" s="1601"/>
      <c r="F3" s="1601"/>
      <c r="G3" s="1601"/>
      <c r="H3" s="1601"/>
      <c r="I3" s="1601"/>
      <c r="J3" s="1601"/>
      <c r="K3" s="1601"/>
      <c r="L3" s="1601"/>
      <c r="M3" s="1601"/>
      <c r="N3" s="1601"/>
      <c r="O3" s="1601"/>
      <c r="P3" s="1601"/>
      <c r="Q3" s="1601"/>
      <c r="R3" s="1601"/>
      <c r="S3" s="1601"/>
      <c r="T3" s="1601"/>
      <c r="U3" s="1601"/>
      <c r="V3" s="1601"/>
      <c r="W3" s="1601"/>
      <c r="X3" s="1601"/>
      <c r="Y3" s="1601"/>
      <c r="Z3" s="1601"/>
      <c r="AA3" s="1601"/>
      <c r="AB3" s="1601"/>
      <c r="AC3" s="1601"/>
      <c r="AD3" s="1601"/>
      <c r="AE3" s="1601"/>
      <c r="AF3" s="1601"/>
      <c r="AG3" s="1601"/>
      <c r="AH3" s="1601"/>
      <c r="AI3" s="1601"/>
      <c r="AJ3" s="1601"/>
      <c r="AK3" s="1601"/>
      <c r="AL3" s="1601"/>
      <c r="AM3" s="1601"/>
      <c r="AN3" s="1601"/>
      <c r="AO3" s="1601"/>
      <c r="AP3" s="1601"/>
      <c r="AQ3" s="1601"/>
      <c r="AR3" s="1601"/>
      <c r="AS3" s="1601"/>
      <c r="AT3" s="1601"/>
      <c r="AU3" s="1601"/>
      <c r="AV3" s="1601"/>
    </row>
    <row r="4" spans="1:48" ht="18" customHeight="1">
      <c r="A4" s="1602" t="s">
        <v>2746</v>
      </c>
      <c r="B4" s="1602"/>
      <c r="C4" s="1602"/>
      <c r="D4" s="1602"/>
      <c r="E4" s="1602"/>
      <c r="F4" s="1602"/>
      <c r="G4" s="1602"/>
      <c r="H4" s="1602"/>
      <c r="I4" s="1602"/>
      <c r="J4" s="1602"/>
      <c r="K4" s="1602"/>
      <c r="L4" s="1602"/>
      <c r="M4" s="1602"/>
      <c r="N4" s="1602"/>
      <c r="O4" s="1602"/>
      <c r="P4" s="1602"/>
      <c r="Q4" s="1602"/>
      <c r="R4" s="1602"/>
      <c r="S4" s="1602"/>
      <c r="T4" s="1602"/>
      <c r="U4" s="1602"/>
      <c r="V4" s="1602"/>
      <c r="W4" s="1602"/>
      <c r="X4" s="1602"/>
      <c r="Y4" s="1602"/>
      <c r="Z4" s="1602"/>
      <c r="AA4" s="1602"/>
      <c r="AB4" s="1602"/>
      <c r="AC4" s="1602"/>
      <c r="AD4" s="1602"/>
      <c r="AE4" s="1602"/>
      <c r="AF4" s="1602"/>
      <c r="AG4" s="1602"/>
      <c r="AH4" s="1602"/>
      <c r="AI4" s="1602"/>
      <c r="AJ4" s="1602"/>
      <c r="AK4" s="1602"/>
      <c r="AL4" s="1602"/>
      <c r="AM4" s="1602"/>
      <c r="AN4" s="1602"/>
      <c r="AO4" s="1602"/>
      <c r="AP4" s="1602"/>
      <c r="AQ4" s="1602"/>
      <c r="AR4" s="1602"/>
      <c r="AS4" s="1602"/>
      <c r="AT4" s="1602"/>
      <c r="AU4" s="1602"/>
      <c r="AV4" s="1602"/>
    </row>
    <row r="5" spans="1:48" ht="11.25" customHeight="1">
      <c r="A5" s="1325"/>
      <c r="B5" s="868"/>
      <c r="V5" s="869"/>
      <c r="W5" s="869"/>
      <c r="AF5" s="865"/>
      <c r="AG5" s="865"/>
      <c r="AH5" s="869"/>
      <c r="AJ5" s="869"/>
      <c r="AV5" s="869"/>
    </row>
    <row r="6" spans="1:48">
      <c r="A6" s="870"/>
      <c r="B6" s="871"/>
      <c r="C6" s="872"/>
      <c r="D6" s="873"/>
      <c r="E6" s="873"/>
      <c r="F6" s="873"/>
      <c r="G6" s="873"/>
      <c r="H6" s="873"/>
      <c r="I6" s="873"/>
      <c r="J6" s="873"/>
      <c r="K6" s="873"/>
      <c r="L6" s="873"/>
      <c r="M6" s="873"/>
      <c r="N6" s="874"/>
      <c r="O6" s="869"/>
      <c r="P6" s="869"/>
      <c r="Q6" s="869"/>
      <c r="R6" s="869"/>
      <c r="S6" s="869"/>
      <c r="T6" s="869"/>
      <c r="U6" s="869"/>
      <c r="V6" s="869"/>
      <c r="W6" s="869"/>
      <c r="X6" s="869"/>
      <c r="Y6" s="869"/>
      <c r="Z6" s="869"/>
      <c r="AA6" s="869"/>
      <c r="AB6" s="869"/>
      <c r="AC6" s="869"/>
      <c r="AD6" s="869"/>
      <c r="AE6" s="869"/>
      <c r="AF6" s="869"/>
      <c r="AG6" s="869"/>
      <c r="AH6" s="869"/>
      <c r="AI6" s="875"/>
      <c r="AJ6" s="876"/>
      <c r="AK6" s="873"/>
      <c r="AL6" s="873"/>
      <c r="AM6" s="873"/>
      <c r="AN6" s="877"/>
      <c r="AO6" s="873"/>
      <c r="AP6" s="873"/>
      <c r="AQ6" s="873"/>
      <c r="AR6" s="873"/>
      <c r="AS6" s="873"/>
      <c r="AT6" s="873"/>
      <c r="AU6" s="873"/>
      <c r="AV6" s="874"/>
    </row>
    <row r="7" spans="1:48" ht="12.75" customHeight="1">
      <c r="A7" s="1603" t="s">
        <v>2747</v>
      </c>
      <c r="B7" s="1604"/>
      <c r="C7" s="1604"/>
      <c r="D7" s="1604"/>
      <c r="E7" s="1604"/>
      <c r="F7" s="1604"/>
      <c r="G7" s="1604"/>
      <c r="H7" s="1604"/>
      <c r="I7" s="1604"/>
      <c r="J7" s="1604"/>
      <c r="K7" s="1604"/>
      <c r="L7" s="1604"/>
      <c r="M7" s="1604"/>
      <c r="N7" s="1605"/>
      <c r="O7" s="869"/>
      <c r="P7" s="869"/>
      <c r="Q7" s="869"/>
      <c r="R7" s="869"/>
      <c r="S7" s="869"/>
      <c r="T7" s="869"/>
      <c r="U7" s="869"/>
      <c r="V7" s="869"/>
      <c r="W7" s="869"/>
      <c r="X7" s="869"/>
      <c r="Y7" s="869"/>
      <c r="Z7" s="869"/>
      <c r="AA7" s="869"/>
      <c r="AB7" s="869"/>
      <c r="AC7" s="869"/>
      <c r="AD7" s="869"/>
      <c r="AE7" s="869"/>
      <c r="AF7" s="869"/>
      <c r="AG7" s="869"/>
      <c r="AH7" s="869"/>
      <c r="AI7" s="875"/>
      <c r="AJ7" s="878"/>
      <c r="AK7" s="879"/>
      <c r="AL7" s="879"/>
      <c r="AM7" s="879"/>
      <c r="AN7" s="879"/>
      <c r="AO7" s="879"/>
      <c r="AP7" s="879" t="s">
        <v>2748</v>
      </c>
      <c r="AQ7" s="879"/>
      <c r="AR7" s="879"/>
      <c r="AS7" s="879"/>
      <c r="AT7" s="879"/>
      <c r="AU7" s="879"/>
      <c r="AV7" s="880"/>
    </row>
    <row r="8" spans="1:48" ht="12.75" customHeight="1">
      <c r="A8" s="1324"/>
      <c r="B8" s="868"/>
      <c r="C8" s="869"/>
      <c r="D8" s="869"/>
      <c r="E8" s="869"/>
      <c r="F8" s="869"/>
      <c r="G8" s="869"/>
      <c r="H8" s="869"/>
      <c r="I8" s="869"/>
      <c r="J8" s="869"/>
      <c r="K8" s="869"/>
      <c r="L8" s="881"/>
      <c r="M8" s="881"/>
      <c r="N8" s="882"/>
      <c r="O8" s="883"/>
      <c r="P8" s="884"/>
      <c r="Q8" s="884"/>
      <c r="R8" s="884"/>
      <c r="S8" s="884"/>
      <c r="X8" s="333"/>
      <c r="AB8" s="885"/>
      <c r="AC8" s="884"/>
      <c r="AD8" s="884"/>
      <c r="AE8" s="884"/>
      <c r="AF8" s="884"/>
      <c r="AG8" s="884"/>
      <c r="AH8" s="884"/>
      <c r="AI8" s="886"/>
      <c r="AJ8" s="1606" t="s">
        <v>2749</v>
      </c>
      <c r="AK8" s="1607"/>
      <c r="AL8" s="1607"/>
      <c r="AM8" s="1607"/>
      <c r="AN8" s="1607"/>
      <c r="AO8" s="1607"/>
      <c r="AP8" s="1607"/>
      <c r="AQ8" s="1607"/>
      <c r="AR8" s="1607"/>
      <c r="AS8" s="1607"/>
      <c r="AT8" s="1607"/>
      <c r="AU8" s="1607"/>
      <c r="AV8" s="1608"/>
    </row>
    <row r="9" spans="1:48">
      <c r="A9" s="887"/>
      <c r="B9" s="888"/>
      <c r="C9" s="889"/>
      <c r="D9" s="889"/>
      <c r="E9" s="889"/>
      <c r="F9" s="889"/>
      <c r="G9" s="889"/>
      <c r="H9" s="889"/>
      <c r="I9" s="889"/>
      <c r="J9" s="889"/>
      <c r="K9" s="889"/>
      <c r="L9" s="890"/>
      <c r="M9" s="890"/>
      <c r="N9" s="891"/>
      <c r="O9" s="1322"/>
      <c r="P9" s="1322"/>
      <c r="Q9" s="1322"/>
      <c r="R9" s="1322"/>
      <c r="S9" s="1322"/>
      <c r="T9" s="1322"/>
      <c r="U9" s="1322"/>
      <c r="V9" s="1322"/>
      <c r="W9" s="1322"/>
      <c r="X9" s="1322"/>
      <c r="Y9" s="1322"/>
      <c r="Z9" s="1322"/>
      <c r="AA9" s="1322"/>
      <c r="AB9" s="1322"/>
      <c r="AC9" s="1322"/>
      <c r="AD9" s="1322"/>
      <c r="AE9" s="1322"/>
      <c r="AF9" s="1322"/>
      <c r="AG9" s="1322"/>
      <c r="AH9" s="1322"/>
      <c r="AI9" s="1323"/>
      <c r="AJ9" s="892"/>
      <c r="AK9" s="893"/>
      <c r="AL9" s="893"/>
      <c r="AM9" s="893"/>
      <c r="AN9" s="893"/>
      <c r="AO9" s="893"/>
      <c r="AP9" s="893"/>
      <c r="AQ9" s="893"/>
      <c r="AR9" s="893"/>
      <c r="AS9" s="893"/>
      <c r="AT9" s="893"/>
      <c r="AU9" s="893"/>
      <c r="AV9" s="894"/>
    </row>
    <row r="10" spans="1:48">
      <c r="A10" s="1324"/>
      <c r="B10" s="868"/>
      <c r="C10" s="869"/>
      <c r="D10" s="869"/>
      <c r="E10" s="869"/>
      <c r="F10" s="869"/>
      <c r="G10" s="869"/>
      <c r="H10" s="869"/>
      <c r="I10" s="869"/>
      <c r="J10" s="869"/>
      <c r="K10" s="869"/>
      <c r="L10" s="869"/>
      <c r="M10" s="869"/>
      <c r="N10" s="875"/>
      <c r="O10" s="883"/>
      <c r="P10" s="895"/>
      <c r="Q10" s="895"/>
      <c r="R10" s="895"/>
      <c r="S10" s="895"/>
      <c r="T10" s="895"/>
      <c r="U10" s="895"/>
      <c r="V10" s="895"/>
      <c r="W10" s="895"/>
      <c r="X10" s="895"/>
      <c r="Y10" s="895"/>
      <c r="Z10" s="895"/>
      <c r="AA10" s="895"/>
      <c r="AB10" s="895"/>
      <c r="AC10" s="895"/>
      <c r="AD10" s="895"/>
      <c r="AE10" s="895"/>
      <c r="AF10" s="895"/>
      <c r="AG10" s="895"/>
      <c r="AH10" s="895"/>
      <c r="AI10" s="886"/>
      <c r="AJ10" s="883"/>
      <c r="AK10" s="895"/>
      <c r="AL10" s="895"/>
      <c r="AM10" s="884"/>
      <c r="AN10" s="884"/>
      <c r="AO10" s="895"/>
      <c r="AP10" s="895"/>
      <c r="AQ10" s="895"/>
      <c r="AR10" s="895"/>
      <c r="AS10" s="895"/>
      <c r="AT10" s="895"/>
      <c r="AU10" s="895"/>
      <c r="AV10" s="886"/>
    </row>
    <row r="11" spans="1:48" ht="11.1" customHeight="1">
      <c r="A11" s="896"/>
      <c r="B11" s="897"/>
      <c r="C11" s="898"/>
      <c r="D11" s="898"/>
      <c r="E11" s="898"/>
      <c r="F11" s="898"/>
      <c r="G11" s="898"/>
      <c r="H11" s="898"/>
      <c r="I11" s="898"/>
      <c r="J11" s="898"/>
      <c r="K11" s="898"/>
      <c r="L11" s="898"/>
      <c r="M11" s="898"/>
      <c r="N11" s="899"/>
      <c r="O11" s="1332"/>
      <c r="P11" s="1332"/>
      <c r="Q11" s="1332"/>
      <c r="R11" s="1332"/>
      <c r="S11" s="1332"/>
      <c r="T11" s="1332"/>
      <c r="U11" s="1332"/>
      <c r="V11" s="1332"/>
      <c r="W11" s="1332"/>
      <c r="X11" s="1332"/>
      <c r="Y11" s="1332"/>
      <c r="Z11" s="1332"/>
      <c r="AA11" s="1332"/>
      <c r="AB11" s="1332"/>
      <c r="AC11" s="1332"/>
      <c r="AD11" s="1332"/>
      <c r="AE11" s="1332"/>
      <c r="AF11" s="1332"/>
      <c r="AG11" s="1332"/>
      <c r="AH11" s="1332"/>
      <c r="AI11" s="1323"/>
      <c r="AJ11" s="900"/>
      <c r="AK11" s="901"/>
      <c r="AL11" s="901"/>
      <c r="AM11" s="901"/>
      <c r="AN11" s="901"/>
      <c r="AO11" s="901"/>
      <c r="AP11" s="901"/>
      <c r="AQ11" s="901"/>
      <c r="AR11" s="901"/>
      <c r="AS11" s="901"/>
      <c r="AT11" s="901"/>
      <c r="AU11" s="901"/>
      <c r="AV11" s="902"/>
    </row>
    <row r="12" spans="1:48" ht="11.1" customHeight="1">
      <c r="A12" s="1325"/>
      <c r="B12" s="868"/>
      <c r="C12" s="869"/>
      <c r="D12" s="869"/>
      <c r="E12" s="869"/>
      <c r="F12" s="869"/>
      <c r="G12" s="869"/>
      <c r="H12" s="869"/>
      <c r="I12" s="869"/>
      <c r="J12" s="869"/>
      <c r="K12" s="869"/>
      <c r="L12" s="869"/>
      <c r="M12" s="869"/>
      <c r="N12" s="869"/>
      <c r="O12" s="1332"/>
      <c r="P12" s="1332"/>
      <c r="Q12" s="1332"/>
      <c r="R12" s="1332"/>
      <c r="S12" s="1332"/>
      <c r="T12" s="1332"/>
      <c r="U12" s="1332"/>
      <c r="V12" s="1332"/>
      <c r="W12" s="1332"/>
      <c r="X12" s="1332"/>
      <c r="Y12" s="1332"/>
      <c r="Z12" s="1332"/>
      <c r="AA12" s="1332"/>
      <c r="AB12" s="1332"/>
      <c r="AC12" s="1332"/>
      <c r="AD12" s="1332"/>
      <c r="AE12" s="1332"/>
      <c r="AF12" s="1332"/>
      <c r="AG12" s="1332"/>
      <c r="AH12" s="1332"/>
      <c r="AI12" s="1322"/>
      <c r="AJ12" s="1322"/>
      <c r="AK12" s="1322"/>
      <c r="AL12" s="1322"/>
      <c r="AM12" s="1322"/>
      <c r="AN12" s="1322"/>
      <c r="AO12" s="1322"/>
      <c r="AP12" s="1322"/>
      <c r="AQ12" s="1322"/>
      <c r="AR12" s="1322"/>
      <c r="AS12" s="1322"/>
      <c r="AT12" s="1322"/>
      <c r="AU12" s="1322"/>
      <c r="AV12" s="1322"/>
    </row>
    <row r="13" spans="1:48" ht="11.1" customHeight="1">
      <c r="A13" s="1325"/>
      <c r="B13" s="868"/>
      <c r="C13" s="869"/>
      <c r="D13" s="869"/>
      <c r="E13" s="869"/>
      <c r="F13" s="869"/>
      <c r="G13" s="869"/>
      <c r="H13" s="869"/>
      <c r="I13" s="869"/>
      <c r="J13" s="869"/>
      <c r="K13" s="869"/>
      <c r="L13" s="869"/>
      <c r="M13" s="869"/>
      <c r="N13" s="869"/>
      <c r="O13" s="1332"/>
      <c r="P13" s="1332"/>
      <c r="Q13" s="1332"/>
      <c r="R13" s="1332"/>
      <c r="S13" s="1332"/>
      <c r="T13" s="1332"/>
      <c r="U13" s="1332"/>
      <c r="V13" s="1332"/>
      <c r="W13" s="1332"/>
      <c r="X13" s="1332"/>
      <c r="Y13" s="1332"/>
      <c r="Z13" s="1332"/>
      <c r="AA13" s="1332"/>
      <c r="AB13" s="1332"/>
      <c r="AC13" s="1332"/>
      <c r="AD13" s="1332"/>
      <c r="AE13" s="1332"/>
      <c r="AF13" s="1332"/>
      <c r="AG13" s="1332"/>
      <c r="AH13" s="1332"/>
      <c r="AI13" s="1322"/>
      <c r="AJ13" s="1322"/>
      <c r="AK13" s="1322"/>
      <c r="AL13" s="1322"/>
      <c r="AM13" s="1322"/>
      <c r="AN13" s="1322"/>
      <c r="AO13" s="1322"/>
      <c r="AP13" s="1322"/>
      <c r="AQ13" s="1322"/>
      <c r="AR13" s="1322"/>
      <c r="AS13" s="1322"/>
      <c r="AT13" s="1322"/>
      <c r="AU13" s="1322"/>
      <c r="AV13" s="1322"/>
    </row>
    <row r="14" spans="1:48" ht="11.1" customHeight="1">
      <c r="A14" s="1325"/>
      <c r="B14" s="868"/>
      <c r="C14" s="869"/>
      <c r="D14" s="869"/>
      <c r="E14" s="869"/>
      <c r="F14" s="869"/>
      <c r="G14" s="869"/>
      <c r="H14" s="869"/>
      <c r="I14" s="869"/>
      <c r="J14" s="869"/>
      <c r="K14" s="869"/>
      <c r="L14" s="869"/>
      <c r="M14" s="869"/>
      <c r="N14" s="869"/>
      <c r="O14" s="1332"/>
      <c r="P14" s="1332"/>
      <c r="Q14" s="1332"/>
      <c r="R14" s="1332"/>
      <c r="S14" s="1332"/>
      <c r="T14" s="1332"/>
      <c r="U14" s="1332"/>
      <c r="V14" s="1332"/>
      <c r="W14" s="1332"/>
      <c r="X14" s="1332"/>
      <c r="Y14" s="1332"/>
      <c r="Z14" s="1332"/>
      <c r="AA14" s="1332"/>
      <c r="AB14" s="1332"/>
      <c r="AC14" s="1332"/>
      <c r="AD14" s="1332"/>
      <c r="AE14" s="1332"/>
      <c r="AF14" s="1332"/>
      <c r="AG14" s="1332"/>
      <c r="AH14" s="903" t="s">
        <v>2750</v>
      </c>
      <c r="AI14" s="1332"/>
      <c r="AJ14" s="1332"/>
      <c r="AK14" s="1332"/>
      <c r="AL14" s="1332"/>
      <c r="AM14" s="1332"/>
      <c r="AN14" s="1322"/>
      <c r="AO14" s="1322"/>
      <c r="AP14" s="1322"/>
      <c r="AQ14" s="1322"/>
      <c r="AR14" s="1322"/>
      <c r="AS14" s="1322"/>
      <c r="AT14" s="1322"/>
      <c r="AU14" s="904">
        <v>1</v>
      </c>
      <c r="AV14" s="1322"/>
    </row>
    <row r="15" spans="1:48" ht="11.1" customHeight="1">
      <c r="A15" s="1325"/>
      <c r="B15" s="868"/>
      <c r="C15" s="905"/>
      <c r="D15" s="905"/>
      <c r="E15" s="905"/>
      <c r="F15" s="905"/>
      <c r="G15" s="905"/>
      <c r="H15" s="905"/>
      <c r="I15" s="905"/>
      <c r="J15" s="905"/>
      <c r="K15" s="905"/>
      <c r="L15" s="905"/>
      <c r="M15" s="905"/>
      <c r="N15" s="905"/>
      <c r="O15" s="905"/>
      <c r="P15" s="905"/>
      <c r="Q15" s="905"/>
      <c r="R15" s="905"/>
      <c r="S15" s="905"/>
      <c r="T15" s="905"/>
      <c r="U15" s="905"/>
      <c r="V15" s="905"/>
      <c r="W15" s="905"/>
      <c r="X15" s="854"/>
      <c r="Y15" s="906"/>
      <c r="Z15" s="906"/>
      <c r="AA15" s="906"/>
      <c r="AB15" s="906"/>
      <c r="AC15" s="906"/>
      <c r="AD15" s="906"/>
      <c r="AE15" s="906"/>
      <c r="AG15" s="884"/>
      <c r="AH15" s="884"/>
      <c r="AI15" s="884"/>
      <c r="AJ15" s="884"/>
      <c r="AK15" s="884"/>
      <c r="AL15" s="884"/>
      <c r="AS15" s="854"/>
      <c r="AT15" s="333"/>
      <c r="AV15" s="869"/>
    </row>
    <row r="16" spans="1:48" ht="11.1" customHeight="1">
      <c r="A16" s="1325"/>
      <c r="B16" s="868"/>
      <c r="C16" s="905"/>
      <c r="D16" s="905"/>
      <c r="E16" s="905"/>
      <c r="F16" s="905"/>
      <c r="G16" s="905"/>
      <c r="H16" s="905"/>
      <c r="I16" s="905"/>
      <c r="J16" s="905"/>
      <c r="K16" s="905"/>
      <c r="L16" s="905"/>
      <c r="M16" s="905"/>
      <c r="N16" s="905"/>
      <c r="O16" s="905"/>
      <c r="P16" s="905"/>
      <c r="Q16" s="905"/>
      <c r="R16" s="905"/>
      <c r="S16" s="905"/>
      <c r="T16" s="905"/>
      <c r="U16" s="905"/>
      <c r="V16" s="905"/>
      <c r="W16" s="905"/>
      <c r="X16" s="854"/>
      <c r="Y16" s="906"/>
      <c r="Z16" s="906"/>
      <c r="AA16" s="906"/>
      <c r="AB16" s="906"/>
      <c r="AC16" s="906"/>
      <c r="AD16" s="906"/>
      <c r="AE16" s="906"/>
      <c r="AF16" s="884"/>
      <c r="AG16" s="884"/>
      <c r="AH16" s="890" t="s">
        <v>2751</v>
      </c>
      <c r="AI16" s="884"/>
      <c r="AJ16" s="884"/>
      <c r="AK16" s="884"/>
      <c r="AL16" s="884"/>
      <c r="AT16" s="907"/>
      <c r="AU16" s="908"/>
      <c r="AV16" s="885"/>
    </row>
    <row r="17" spans="1:48" ht="11.1" customHeight="1">
      <c r="A17" s="1325"/>
      <c r="B17" s="868"/>
      <c r="C17" s="905"/>
      <c r="D17" s="905"/>
      <c r="E17" s="905"/>
      <c r="F17" s="905"/>
      <c r="G17" s="905"/>
      <c r="H17" s="905"/>
      <c r="I17" s="905"/>
      <c r="J17" s="905"/>
      <c r="K17" s="905"/>
      <c r="L17" s="905"/>
      <c r="M17" s="905"/>
      <c r="N17" s="905"/>
      <c r="O17" s="905"/>
      <c r="P17" s="905"/>
      <c r="Q17" s="905"/>
      <c r="R17" s="905"/>
      <c r="S17" s="905"/>
      <c r="T17" s="905"/>
      <c r="U17" s="905"/>
      <c r="V17" s="905"/>
      <c r="W17" s="905"/>
      <c r="X17" s="854"/>
      <c r="Y17" s="906"/>
      <c r="Z17" s="906"/>
      <c r="AA17" s="906"/>
      <c r="AB17" s="906"/>
      <c r="AC17" s="906"/>
      <c r="AD17" s="906"/>
      <c r="AE17" s="906"/>
      <c r="AF17" s="854"/>
      <c r="AG17" s="854"/>
      <c r="AH17" s="909"/>
      <c r="AI17" s="333"/>
      <c r="AJ17" s="333"/>
      <c r="AK17" s="906"/>
      <c r="AL17" s="906"/>
      <c r="AM17" s="854"/>
      <c r="AN17" s="854"/>
      <c r="AO17" s="854"/>
      <c r="AP17" s="854"/>
      <c r="AQ17" s="854"/>
      <c r="AR17" s="854"/>
      <c r="AS17" s="854"/>
      <c r="AT17" s="333"/>
      <c r="AV17" s="869"/>
    </row>
    <row r="18" spans="1:48" ht="11.1" customHeight="1">
      <c r="A18" s="1325"/>
      <c r="B18" s="868"/>
      <c r="C18" s="905"/>
      <c r="D18" s="905"/>
      <c r="E18" s="905"/>
      <c r="F18" s="905"/>
      <c r="G18" s="905"/>
      <c r="H18" s="905"/>
      <c r="I18" s="905"/>
      <c r="J18" s="905"/>
      <c r="K18" s="905"/>
      <c r="L18" s="905"/>
      <c r="M18" s="905"/>
      <c r="N18" s="905"/>
      <c r="O18" s="905"/>
      <c r="P18" s="905"/>
      <c r="Q18" s="905"/>
      <c r="R18" s="905"/>
      <c r="S18" s="905"/>
      <c r="T18" s="905"/>
      <c r="U18" s="905"/>
      <c r="V18" s="905"/>
      <c r="W18" s="905"/>
      <c r="X18" s="854"/>
      <c r="Y18" s="906"/>
      <c r="Z18" s="906"/>
      <c r="AA18" s="906"/>
      <c r="AB18" s="906"/>
      <c r="AC18" s="906"/>
      <c r="AD18" s="906"/>
      <c r="AE18" s="906"/>
      <c r="AG18" s="854"/>
      <c r="AH18" s="910" t="s">
        <v>2752</v>
      </c>
      <c r="AI18" s="333"/>
      <c r="AJ18" s="333"/>
      <c r="AK18" s="906"/>
      <c r="AL18" s="869"/>
      <c r="AN18" s="854"/>
      <c r="AO18" s="854"/>
      <c r="AP18" s="854"/>
      <c r="AR18" s="911"/>
      <c r="AS18" s="911"/>
      <c r="AT18" s="911"/>
      <c r="AU18" s="911"/>
      <c r="AV18" s="885"/>
    </row>
    <row r="19" spans="1:48" ht="11.1" customHeight="1">
      <c r="A19" s="1325"/>
      <c r="B19" s="868"/>
      <c r="C19" s="905"/>
      <c r="D19" s="905"/>
      <c r="E19" s="905"/>
      <c r="F19" s="905"/>
      <c r="G19" s="905"/>
      <c r="H19" s="905"/>
      <c r="I19" s="905"/>
      <c r="J19" s="905"/>
      <c r="K19" s="905"/>
      <c r="L19" s="905"/>
      <c r="M19" s="905"/>
      <c r="N19" s="905"/>
      <c r="O19" s="905"/>
      <c r="P19" s="905"/>
      <c r="Q19" s="905"/>
      <c r="R19" s="905"/>
      <c r="S19" s="905"/>
      <c r="T19" s="905"/>
      <c r="U19" s="905"/>
      <c r="V19" s="905"/>
      <c r="W19" s="905"/>
      <c r="X19" s="854"/>
      <c r="Y19" s="906"/>
      <c r="Z19" s="906"/>
      <c r="AA19" s="906"/>
      <c r="AB19" s="906"/>
      <c r="AC19" s="906"/>
      <c r="AD19" s="906"/>
      <c r="AE19" s="906"/>
      <c r="AF19" s="854"/>
      <c r="AG19" s="854"/>
      <c r="AH19" s="909"/>
      <c r="AI19" s="333"/>
      <c r="AJ19" s="333"/>
      <c r="AK19" s="906"/>
      <c r="AL19" s="906"/>
      <c r="AM19" s="854"/>
      <c r="AN19" s="854"/>
      <c r="AO19" s="854"/>
      <c r="AP19" s="854"/>
      <c r="AQ19" s="854"/>
      <c r="AR19" s="854"/>
      <c r="AS19" s="854"/>
      <c r="AT19" s="333"/>
      <c r="AV19" s="869"/>
    </row>
    <row r="20" spans="1:48" ht="11.1" customHeight="1">
      <c r="A20" s="1325"/>
      <c r="B20" s="868"/>
      <c r="C20" s="905"/>
      <c r="D20" s="905"/>
      <c r="E20" s="905"/>
      <c r="F20" s="905"/>
      <c r="G20" s="905"/>
      <c r="H20" s="905"/>
      <c r="I20" s="905"/>
      <c r="J20" s="905"/>
      <c r="K20" s="905"/>
      <c r="L20" s="905"/>
      <c r="M20" s="905"/>
      <c r="N20" s="905"/>
      <c r="O20" s="905"/>
      <c r="P20" s="905"/>
      <c r="Q20" s="905"/>
      <c r="R20" s="905"/>
      <c r="S20" s="905"/>
      <c r="T20" s="905"/>
      <c r="U20" s="905"/>
      <c r="V20" s="905"/>
      <c r="W20" s="905"/>
      <c r="X20" s="854"/>
      <c r="Y20" s="906"/>
      <c r="Z20" s="906"/>
      <c r="AA20" s="906"/>
      <c r="AB20" s="906"/>
      <c r="AC20" s="906"/>
      <c r="AD20" s="906"/>
      <c r="AE20" s="906"/>
      <c r="AG20" s="854"/>
      <c r="AH20" s="910" t="s">
        <v>2753</v>
      </c>
      <c r="AI20" s="333"/>
      <c r="AJ20" s="333"/>
      <c r="AK20" s="906"/>
      <c r="AL20" s="906"/>
      <c r="AN20" s="854"/>
      <c r="AO20" s="854"/>
      <c r="AP20" s="854"/>
      <c r="AS20" s="911"/>
      <c r="AT20" s="911"/>
      <c r="AU20" s="911"/>
      <c r="AV20" s="885"/>
    </row>
    <row r="21" spans="1:48" ht="11.1" customHeight="1">
      <c r="A21" s="912"/>
      <c r="B21" s="897"/>
      <c r="C21" s="913"/>
      <c r="D21" s="913"/>
      <c r="E21" s="913"/>
      <c r="F21" s="913"/>
      <c r="G21" s="913"/>
      <c r="H21" s="913"/>
      <c r="I21" s="913"/>
      <c r="J21" s="913"/>
      <c r="K21" s="913"/>
      <c r="L21" s="913"/>
      <c r="M21" s="913"/>
      <c r="N21" s="913"/>
      <c r="O21" s="913"/>
      <c r="P21" s="913"/>
      <c r="Q21" s="913"/>
      <c r="R21" s="913"/>
      <c r="S21" s="913"/>
      <c r="T21" s="913"/>
      <c r="U21" s="913"/>
      <c r="V21" s="913"/>
      <c r="W21" s="913"/>
      <c r="X21" s="914"/>
      <c r="Y21" s="913"/>
      <c r="Z21" s="913"/>
      <c r="AA21" s="913"/>
      <c r="AB21" s="913"/>
      <c r="AC21" s="913"/>
      <c r="AD21" s="913"/>
      <c r="AE21" s="913"/>
      <c r="AF21" s="915"/>
      <c r="AG21" s="914"/>
      <c r="AH21" s="914"/>
      <c r="AI21" s="914"/>
      <c r="AJ21" s="914"/>
      <c r="AK21" s="913"/>
      <c r="AL21" s="913"/>
      <c r="AM21" s="898"/>
      <c r="AN21" s="914"/>
      <c r="AO21" s="914"/>
      <c r="AP21" s="914"/>
      <c r="AQ21" s="914"/>
      <c r="AR21" s="914"/>
      <c r="AS21" s="914"/>
      <c r="AT21" s="914"/>
      <c r="AU21" s="916"/>
      <c r="AV21" s="916"/>
    </row>
    <row r="22" spans="1:48" ht="11.1" customHeight="1">
      <c r="A22" s="1325"/>
      <c r="B22" s="868"/>
      <c r="C22" s="906"/>
      <c r="D22" s="906"/>
      <c r="E22" s="906"/>
      <c r="F22" s="906"/>
      <c r="G22" s="906"/>
      <c r="H22" s="906"/>
      <c r="I22" s="906"/>
      <c r="J22" s="906"/>
      <c r="K22" s="906"/>
      <c r="L22" s="906"/>
      <c r="M22" s="906"/>
      <c r="N22" s="906"/>
      <c r="O22" s="906"/>
      <c r="P22" s="906"/>
      <c r="Q22" s="906"/>
      <c r="R22" s="906"/>
      <c r="S22" s="906"/>
      <c r="T22" s="906"/>
      <c r="U22" s="906"/>
      <c r="V22" s="906"/>
      <c r="W22" s="906"/>
      <c r="X22" s="917"/>
      <c r="Y22" s="906"/>
      <c r="Z22" s="906"/>
      <c r="AA22" s="906"/>
      <c r="AB22" s="906"/>
      <c r="AC22" s="906"/>
      <c r="AD22" s="906"/>
      <c r="AE22" s="906"/>
      <c r="AF22" s="918"/>
      <c r="AG22" s="854"/>
      <c r="AH22" s="854"/>
      <c r="AI22" s="854"/>
      <c r="AJ22" s="854"/>
      <c r="AK22" s="906"/>
      <c r="AL22" s="906"/>
      <c r="AM22" s="869"/>
      <c r="AN22" s="854"/>
      <c r="AO22" s="854"/>
      <c r="AP22" s="854"/>
      <c r="AQ22" s="854"/>
      <c r="AR22" s="854"/>
      <c r="AS22" s="854"/>
      <c r="AT22" s="854"/>
      <c r="AU22" s="919"/>
      <c r="AV22" s="919"/>
    </row>
    <row r="23" spans="1:48" s="921" customFormat="1" ht="11.1" customHeight="1">
      <c r="A23" s="14" t="s">
        <v>2754</v>
      </c>
      <c r="B23" s="868"/>
      <c r="C23" s="905"/>
      <c r="D23" s="905"/>
      <c r="E23" s="905"/>
      <c r="F23" s="905"/>
      <c r="G23" s="905"/>
      <c r="H23" s="905"/>
      <c r="I23" s="905"/>
      <c r="J23" s="905"/>
      <c r="K23" s="905"/>
      <c r="L23" s="905"/>
      <c r="M23" s="905"/>
      <c r="N23" s="905"/>
      <c r="O23" s="905"/>
      <c r="P23" s="905"/>
      <c r="Q23" s="905"/>
      <c r="R23" s="905"/>
      <c r="S23" s="905"/>
      <c r="T23" s="905"/>
      <c r="U23" s="905"/>
      <c r="V23" s="905"/>
      <c r="W23" s="905"/>
      <c r="X23" s="920"/>
      <c r="Z23" s="922" t="s">
        <v>2755</v>
      </c>
      <c r="AA23" s="923"/>
      <c r="AB23" s="923"/>
      <c r="AC23" s="924"/>
      <c r="AD23" s="924"/>
      <c r="AE23" s="924"/>
      <c r="AF23" s="924"/>
      <c r="AG23" s="924"/>
      <c r="AH23" s="924"/>
      <c r="AI23" s="924"/>
      <c r="AJ23" s="924"/>
      <c r="AK23" s="924"/>
      <c r="AL23" s="924"/>
      <c r="AM23" s="925"/>
      <c r="AN23" s="925"/>
      <c r="AO23" s="925"/>
      <c r="AP23" s="925"/>
      <c r="AQ23" s="925"/>
      <c r="AR23" s="926"/>
      <c r="AS23" s="1325"/>
      <c r="AT23" s="1325"/>
      <c r="AU23" s="927"/>
      <c r="AV23" s="1325"/>
    </row>
    <row r="24" spans="1:48" s="921" customFormat="1" ht="11.1" customHeight="1">
      <c r="A24" s="928"/>
      <c r="B24" s="868"/>
      <c r="C24" s="905"/>
      <c r="D24" s="905"/>
      <c r="E24" s="905"/>
      <c r="F24" s="905"/>
      <c r="G24" s="905"/>
      <c r="H24" s="905"/>
      <c r="I24" s="905"/>
      <c r="J24" s="905"/>
      <c r="K24" s="905"/>
      <c r="L24" s="905"/>
      <c r="M24" s="905"/>
      <c r="N24" s="905"/>
      <c r="O24" s="905"/>
      <c r="P24" s="905"/>
      <c r="Q24" s="905"/>
      <c r="R24" s="905"/>
      <c r="S24" s="905"/>
      <c r="T24" s="905"/>
      <c r="U24" s="905"/>
      <c r="V24" s="905"/>
      <c r="W24" s="905"/>
      <c r="X24" s="920"/>
      <c r="Y24" s="854"/>
      <c r="Z24" s="929"/>
      <c r="AA24" s="863"/>
      <c r="AB24" s="863"/>
      <c r="AC24" s="863"/>
      <c r="AD24" s="863"/>
      <c r="AE24" s="863"/>
      <c r="AF24" s="863"/>
      <c r="AG24" s="863"/>
      <c r="AH24" s="863"/>
      <c r="AI24" s="863"/>
      <c r="AJ24" s="863"/>
      <c r="AK24" s="863"/>
      <c r="AL24" s="863"/>
      <c r="AM24" s="1325"/>
      <c r="AN24" s="1325"/>
      <c r="AO24" s="1325"/>
      <c r="AP24" s="1325"/>
      <c r="AQ24" s="1325"/>
      <c r="AR24" s="1325"/>
      <c r="AS24" s="1325"/>
      <c r="AT24" s="1325"/>
      <c r="AU24" s="1325"/>
      <c r="AV24" s="1325"/>
    </row>
    <row r="25" spans="1:48" s="921" customFormat="1" ht="11.1" customHeight="1">
      <c r="A25" s="930">
        <v>1</v>
      </c>
      <c r="B25" s="1330" t="s">
        <v>2756</v>
      </c>
      <c r="C25" s="9"/>
      <c r="D25" s="9"/>
      <c r="E25" s="9"/>
      <c r="F25" s="9"/>
      <c r="G25" s="9"/>
      <c r="H25" s="9"/>
      <c r="I25" s="9"/>
      <c r="J25" s="9"/>
      <c r="K25" s="9"/>
      <c r="L25" s="931"/>
      <c r="M25" s="854"/>
      <c r="N25" s="333"/>
      <c r="O25" s="333"/>
      <c r="P25" s="333"/>
      <c r="Q25" s="333"/>
      <c r="R25" s="333"/>
      <c r="S25" s="854"/>
      <c r="T25" s="854"/>
      <c r="U25" s="333"/>
      <c r="V25" s="333"/>
      <c r="W25" s="333"/>
      <c r="X25" s="932"/>
      <c r="Y25" s="906"/>
      <c r="Z25" s="495" t="s">
        <v>2757</v>
      </c>
      <c r="AA25" s="49" t="s">
        <v>2758</v>
      </c>
      <c r="AB25" s="863"/>
      <c r="AC25" s="863"/>
      <c r="AD25" s="863"/>
      <c r="AE25" s="863"/>
      <c r="AF25" s="863"/>
      <c r="AG25" s="863"/>
      <c r="AH25" s="863"/>
      <c r="AI25" s="863"/>
      <c r="AJ25" s="863"/>
      <c r="AK25" s="863"/>
      <c r="AL25" s="863"/>
      <c r="AM25" s="1325"/>
      <c r="AN25" s="1325"/>
      <c r="AO25" s="933"/>
      <c r="AP25" s="933"/>
      <c r="AQ25" s="1325"/>
      <c r="AR25" s="1325"/>
      <c r="AS25" s="1325"/>
      <c r="AT25" s="1325"/>
      <c r="AU25" s="1325"/>
      <c r="AV25" s="1325"/>
    </row>
    <row r="26" spans="1:48" s="921" customFormat="1" ht="11.1" customHeight="1">
      <c r="A26" s="930"/>
      <c r="B26" s="9"/>
      <c r="C26" s="9"/>
      <c r="D26" s="9"/>
      <c r="E26" s="9"/>
      <c r="F26" s="9"/>
      <c r="G26" s="9"/>
      <c r="H26" s="9"/>
      <c r="I26" s="9"/>
      <c r="J26" s="9"/>
      <c r="K26" s="9"/>
      <c r="L26" s="931"/>
      <c r="M26" s="854"/>
      <c r="N26" s="333"/>
      <c r="O26" s="333"/>
      <c r="P26" s="333"/>
      <c r="Q26" s="333"/>
      <c r="R26" s="333"/>
      <c r="S26" s="854"/>
      <c r="T26" s="854"/>
      <c r="U26" s="333"/>
      <c r="V26" s="333"/>
      <c r="W26" s="333"/>
      <c r="X26" s="932"/>
      <c r="Y26" s="906"/>
      <c r="Z26" s="929"/>
      <c r="AA26" s="863"/>
      <c r="AB26" s="1592" t="s">
        <v>2759</v>
      </c>
      <c r="AC26" s="1592"/>
      <c r="AD26" s="1592"/>
      <c r="AE26" s="1592"/>
      <c r="AF26" s="1592"/>
      <c r="AG26" s="1592"/>
      <c r="AH26" s="1592"/>
      <c r="AI26" s="1592"/>
      <c r="AJ26" s="1592"/>
      <c r="AK26" s="1592"/>
      <c r="AL26" s="1592"/>
      <c r="AM26" s="1592"/>
      <c r="AN26" s="1592"/>
      <c r="AO26" s="1592"/>
      <c r="AP26" s="1592"/>
      <c r="AQ26" s="1325"/>
      <c r="AR26" s="1325"/>
      <c r="AS26" s="1325"/>
      <c r="AT26" s="934"/>
      <c r="AU26" s="935">
        <v>1</v>
      </c>
      <c r="AV26" s="1325"/>
    </row>
    <row r="27" spans="1:48" s="921" customFormat="1" ht="11.1" customHeight="1">
      <c r="A27" s="1325"/>
      <c r="B27" s="495" t="s">
        <v>2760</v>
      </c>
      <c r="C27" s="1592" t="s">
        <v>2761</v>
      </c>
      <c r="D27" s="1592"/>
      <c r="E27" s="1592"/>
      <c r="F27" s="1592"/>
      <c r="G27" s="1592"/>
      <c r="H27" s="1592"/>
      <c r="I27" s="1592"/>
      <c r="J27" s="1592"/>
      <c r="K27" s="1592"/>
      <c r="L27" s="1592"/>
      <c r="M27" s="1592"/>
      <c r="N27" s="1592"/>
      <c r="O27" s="1592"/>
      <c r="P27" s="1592"/>
      <c r="Q27" s="1592"/>
      <c r="R27" s="1592"/>
      <c r="S27" s="854"/>
      <c r="T27" s="854"/>
      <c r="U27" s="854"/>
      <c r="V27" s="911"/>
      <c r="W27" s="911"/>
      <c r="X27" s="932"/>
      <c r="Y27" s="854"/>
      <c r="Z27" s="929"/>
      <c r="AA27" s="906"/>
      <c r="AB27" s="1592" t="s">
        <v>2762</v>
      </c>
      <c r="AC27" s="1592"/>
      <c r="AD27" s="1592"/>
      <c r="AE27" s="1592"/>
      <c r="AF27" s="1592"/>
      <c r="AG27" s="1592"/>
      <c r="AH27" s="1592"/>
      <c r="AI27" s="1592"/>
      <c r="AJ27" s="1592"/>
      <c r="AK27" s="1592"/>
      <c r="AL27" s="1592"/>
      <c r="AM27" s="1592"/>
      <c r="AN27" s="1592"/>
      <c r="AO27" s="1592"/>
      <c r="AP27" s="1592"/>
      <c r="AQ27" s="1325"/>
      <c r="AR27" s="1325"/>
      <c r="AS27" s="1325"/>
      <c r="AT27" s="934"/>
      <c r="AU27" s="935">
        <v>2</v>
      </c>
      <c r="AV27" s="1325"/>
    </row>
    <row r="28" spans="1:48" s="921" customFormat="1" ht="11.1" customHeight="1">
      <c r="A28" s="1325"/>
      <c r="B28" s="495"/>
      <c r="C28" s="936"/>
      <c r="D28" s="936"/>
      <c r="E28" s="936"/>
      <c r="F28" s="936"/>
      <c r="G28" s="936"/>
      <c r="H28" s="936"/>
      <c r="I28" s="936"/>
      <c r="J28" s="936"/>
      <c r="K28" s="936"/>
      <c r="L28" s="936"/>
      <c r="M28" s="936"/>
      <c r="N28" s="936"/>
      <c r="O28" s="936"/>
      <c r="P28" s="936"/>
      <c r="Q28" s="936"/>
      <c r="R28" s="936"/>
      <c r="U28" s="1594" t="s">
        <v>2763</v>
      </c>
      <c r="V28" s="1594"/>
      <c r="W28" s="1594"/>
      <c r="X28" s="1599"/>
      <c r="Y28" s="854"/>
      <c r="Z28" s="929"/>
      <c r="AA28" s="863"/>
      <c r="AB28" s="1592" t="s">
        <v>2764</v>
      </c>
      <c r="AC28" s="1592"/>
      <c r="AD28" s="1592"/>
      <c r="AE28" s="1592"/>
      <c r="AF28" s="1592"/>
      <c r="AG28" s="1592"/>
      <c r="AH28" s="1592"/>
      <c r="AI28" s="1592"/>
      <c r="AJ28" s="1592"/>
      <c r="AK28" s="1592"/>
      <c r="AL28" s="1592"/>
      <c r="AM28" s="1592"/>
      <c r="AN28" s="1592"/>
      <c r="AO28" s="1592"/>
      <c r="AP28" s="1592"/>
      <c r="AQ28" s="1325"/>
      <c r="AR28" s="1325"/>
      <c r="AS28" s="1325"/>
      <c r="AT28" s="934"/>
      <c r="AU28" s="935">
        <v>4</v>
      </c>
      <c r="AV28" s="1325"/>
    </row>
    <row r="29" spans="1:48" s="921" customFormat="1" ht="11.1" customHeight="1">
      <c r="A29" s="1325"/>
      <c r="B29" s="868"/>
      <c r="C29" s="854"/>
      <c r="D29" s="854"/>
      <c r="E29" s="854"/>
      <c r="F29" s="854"/>
      <c r="G29" s="854"/>
      <c r="H29" s="854"/>
      <c r="I29" s="854"/>
      <c r="J29" s="854"/>
      <c r="K29" s="854"/>
      <c r="L29" s="854"/>
      <c r="M29" s="854"/>
      <c r="N29" s="854"/>
      <c r="O29" s="854"/>
      <c r="P29" s="854"/>
      <c r="Q29" s="854"/>
      <c r="R29" s="854"/>
      <c r="S29" s="854"/>
      <c r="T29" s="854"/>
      <c r="U29" s="854"/>
      <c r="V29" s="909"/>
      <c r="W29" s="909"/>
      <c r="X29" s="932"/>
      <c r="Y29" s="854"/>
      <c r="Z29" s="929"/>
      <c r="AA29" s="863"/>
      <c r="AB29" s="937"/>
      <c r="AC29" s="937"/>
      <c r="AD29" s="937"/>
      <c r="AE29" s="937"/>
      <c r="AF29" s="937"/>
      <c r="AG29" s="937"/>
      <c r="AH29" s="937"/>
      <c r="AI29" s="937"/>
      <c r="AJ29" s="937"/>
      <c r="AK29" s="937"/>
      <c r="AL29" s="937"/>
      <c r="AM29" s="937"/>
      <c r="AN29" s="937"/>
      <c r="AO29" s="937"/>
      <c r="AP29" s="937"/>
      <c r="AQ29" s="1325"/>
      <c r="AR29" s="1325"/>
      <c r="AS29" s="1325"/>
      <c r="AT29" s="1325"/>
      <c r="AU29" s="927"/>
      <c r="AV29" s="1325"/>
    </row>
    <row r="30" spans="1:48" s="921" customFormat="1" ht="11.1" customHeight="1">
      <c r="A30" s="1325"/>
      <c r="B30" s="495" t="s">
        <v>2757</v>
      </c>
      <c r="C30" s="1592" t="s">
        <v>2765</v>
      </c>
      <c r="D30" s="1592"/>
      <c r="E30" s="1592"/>
      <c r="F30" s="1592"/>
      <c r="G30" s="1592"/>
      <c r="H30" s="1592"/>
      <c r="I30" s="1592"/>
      <c r="J30" s="1592"/>
      <c r="K30" s="1592"/>
      <c r="L30" s="1592"/>
      <c r="M30" s="1592"/>
      <c r="N30" s="1592"/>
      <c r="O30" s="1592"/>
      <c r="P30" s="1592"/>
      <c r="Q30" s="1592"/>
      <c r="R30" s="1592"/>
      <c r="S30" s="890"/>
      <c r="T30" s="890"/>
      <c r="U30" s="938"/>
      <c r="V30" s="938"/>
      <c r="W30" s="938"/>
      <c r="X30" s="891"/>
      <c r="Y30" s="906"/>
      <c r="Z30" s="495" t="s">
        <v>2766</v>
      </c>
      <c r="AA30" s="49" t="s">
        <v>2767</v>
      </c>
      <c r="AB30" s="863"/>
      <c r="AC30" s="863"/>
      <c r="AD30" s="863"/>
      <c r="AE30" s="863"/>
      <c r="AF30" s="863"/>
      <c r="AG30" s="863"/>
      <c r="AH30" s="863"/>
      <c r="AI30" s="863"/>
      <c r="AJ30" s="863"/>
      <c r="AK30" s="863"/>
      <c r="AL30" s="863"/>
      <c r="AM30" s="1325"/>
      <c r="AN30" s="1325"/>
      <c r="AO30" s="933"/>
      <c r="AP30" s="933"/>
      <c r="AQ30" s="927"/>
      <c r="AR30" s="927"/>
      <c r="AS30" s="1325"/>
      <c r="AT30" s="1325"/>
      <c r="AU30" s="927"/>
      <c r="AV30" s="927"/>
    </row>
    <row r="31" spans="1:48" s="921" customFormat="1" ht="11.1" customHeight="1">
      <c r="A31" s="1325"/>
      <c r="B31" s="868"/>
      <c r="C31" s="936"/>
      <c r="D31" s="936"/>
      <c r="E31" s="936"/>
      <c r="F31" s="936"/>
      <c r="G31" s="936"/>
      <c r="H31" s="936"/>
      <c r="I31" s="936"/>
      <c r="J31" s="936"/>
      <c r="K31" s="936"/>
      <c r="L31" s="936"/>
      <c r="M31" s="936"/>
      <c r="N31" s="936"/>
      <c r="O31" s="936"/>
      <c r="P31" s="936"/>
      <c r="Q31" s="936"/>
      <c r="R31" s="936"/>
      <c r="S31" s="939"/>
      <c r="T31" s="939"/>
      <c r="U31" s="1595" t="s">
        <v>2763</v>
      </c>
      <c r="V31" s="1595"/>
      <c r="W31" s="1595"/>
      <c r="X31" s="940"/>
      <c r="Y31" s="906"/>
      <c r="Z31" s="495"/>
      <c r="AA31" s="55"/>
      <c r="AB31" s="1592" t="s">
        <v>2768</v>
      </c>
      <c r="AC31" s="1592"/>
      <c r="AD31" s="1592"/>
      <c r="AE31" s="1592"/>
      <c r="AF31" s="1592"/>
      <c r="AG31" s="1592"/>
      <c r="AH31" s="1592"/>
      <c r="AI31" s="1592"/>
      <c r="AJ31" s="1592"/>
      <c r="AK31" s="1592"/>
      <c r="AL31" s="1592"/>
      <c r="AM31" s="1592"/>
      <c r="AN31" s="1592"/>
      <c r="AO31" s="1592"/>
      <c r="AP31" s="1592"/>
      <c r="AQ31" s="927"/>
      <c r="AR31" s="927"/>
      <c r="AS31" s="1325"/>
      <c r="AT31" s="934"/>
      <c r="AU31" s="935">
        <v>1</v>
      </c>
      <c r="AV31" s="927"/>
    </row>
    <row r="32" spans="1:48" s="921" customFormat="1" ht="11.1" customHeight="1">
      <c r="A32" s="1325"/>
      <c r="B32" s="868"/>
      <c r="C32" s="937"/>
      <c r="D32" s="937"/>
      <c r="E32" s="937"/>
      <c r="F32" s="937"/>
      <c r="G32" s="937"/>
      <c r="H32" s="937"/>
      <c r="I32" s="937"/>
      <c r="J32" s="937"/>
      <c r="K32" s="937"/>
      <c r="L32" s="937"/>
      <c r="M32" s="937"/>
      <c r="N32" s="937"/>
      <c r="O32" s="937"/>
      <c r="P32" s="937"/>
      <c r="Q32" s="937"/>
      <c r="R32" s="937"/>
      <c r="S32" s="939"/>
      <c r="T32" s="939"/>
      <c r="U32" s="890"/>
      <c r="V32" s="890"/>
      <c r="W32" s="890"/>
      <c r="X32" s="940"/>
      <c r="Y32" s="906"/>
      <c r="Z32" s="495"/>
      <c r="AA32" s="55"/>
      <c r="AB32" s="1592" t="s">
        <v>2769</v>
      </c>
      <c r="AC32" s="1592"/>
      <c r="AD32" s="1592"/>
      <c r="AE32" s="1592"/>
      <c r="AF32" s="1592"/>
      <c r="AG32" s="1592"/>
      <c r="AH32" s="1592"/>
      <c r="AI32" s="1592"/>
      <c r="AJ32" s="1592"/>
      <c r="AK32" s="1592"/>
      <c r="AL32" s="1592"/>
      <c r="AM32" s="1592"/>
      <c r="AN32" s="1592"/>
      <c r="AO32" s="1592"/>
      <c r="AP32" s="1592"/>
      <c r="AQ32" s="927"/>
      <c r="AR32" s="927"/>
      <c r="AS32" s="1325"/>
      <c r="AT32" s="934"/>
      <c r="AU32" s="935">
        <v>2</v>
      </c>
      <c r="AV32" s="927"/>
    </row>
    <row r="33" spans="1:48" s="921" customFormat="1" ht="11.1" customHeight="1">
      <c r="A33" s="1325"/>
      <c r="B33" s="868"/>
      <c r="C33" s="863"/>
      <c r="D33" s="863"/>
      <c r="E33" s="863"/>
      <c r="F33" s="863"/>
      <c r="G33" s="863"/>
      <c r="H33" s="863"/>
      <c r="I33" s="863"/>
      <c r="J33" s="863"/>
      <c r="K33" s="863"/>
      <c r="L33" s="863"/>
      <c r="M33" s="863"/>
      <c r="N33" s="863"/>
      <c r="O33" s="863"/>
      <c r="P33" s="941"/>
      <c r="Q33" s="941"/>
      <c r="R33" s="941"/>
      <c r="S33" s="941"/>
      <c r="T33" s="941"/>
      <c r="U33" s="941"/>
      <c r="V33" s="941"/>
      <c r="W33" s="941"/>
      <c r="X33" s="942"/>
      <c r="Y33" s="906"/>
      <c r="Z33" s="495"/>
      <c r="AA33" s="55"/>
      <c r="AB33" s="937"/>
      <c r="AC33" s="937"/>
      <c r="AD33" s="937"/>
      <c r="AE33" s="937"/>
      <c r="AF33" s="937"/>
      <c r="AG33" s="937"/>
      <c r="AH33" s="937"/>
      <c r="AI33" s="937"/>
      <c r="AJ33" s="937"/>
      <c r="AK33" s="937"/>
      <c r="AL33" s="937"/>
      <c r="AM33" s="937"/>
      <c r="AN33" s="937"/>
      <c r="AO33" s="937"/>
      <c r="AP33" s="937"/>
      <c r="AQ33" s="927"/>
      <c r="AR33" s="927"/>
      <c r="AS33" s="1325"/>
      <c r="AT33" s="1325"/>
      <c r="AU33" s="927"/>
      <c r="AV33" s="927"/>
    </row>
    <row r="34" spans="1:48" s="921" customFormat="1" ht="11.1" customHeight="1">
      <c r="A34" s="930">
        <v>2</v>
      </c>
      <c r="B34" s="1592" t="s">
        <v>2770</v>
      </c>
      <c r="C34" s="1592"/>
      <c r="D34" s="1592"/>
      <c r="E34" s="1592"/>
      <c r="F34" s="1592"/>
      <c r="G34" s="1592"/>
      <c r="H34" s="1592"/>
      <c r="I34" s="1592"/>
      <c r="J34" s="1592"/>
      <c r="K34" s="1592"/>
      <c r="L34" s="1592"/>
      <c r="M34" s="1592"/>
      <c r="N34" s="1592"/>
      <c r="O34" s="1592"/>
      <c r="P34" s="863"/>
      <c r="Q34" s="943"/>
      <c r="R34" s="943"/>
      <c r="S34" s="943"/>
      <c r="T34" s="943"/>
      <c r="U34" s="943"/>
      <c r="V34" s="943"/>
      <c r="W34" s="943"/>
      <c r="X34" s="944"/>
      <c r="Y34" s="945"/>
      <c r="Z34" s="495" t="s">
        <v>2771</v>
      </c>
      <c r="AA34" s="49" t="s">
        <v>2772</v>
      </c>
      <c r="AB34" s="863"/>
      <c r="AC34" s="863"/>
      <c r="AD34" s="863"/>
      <c r="AE34" s="863"/>
      <c r="AF34" s="863"/>
      <c r="AG34" s="863"/>
      <c r="AH34" s="863"/>
      <c r="AI34" s="863"/>
      <c r="AJ34" s="863"/>
      <c r="AK34" s="863"/>
      <c r="AL34" s="863"/>
      <c r="AM34" s="1325"/>
      <c r="AN34" s="1325"/>
      <c r="AO34" s="946"/>
      <c r="AP34" s="927"/>
      <c r="AQ34" s="1325"/>
      <c r="AR34" s="927"/>
      <c r="AS34" s="927"/>
      <c r="AT34" s="854"/>
      <c r="AU34" s="919"/>
      <c r="AV34" s="919"/>
    </row>
    <row r="35" spans="1:48" s="921" customFormat="1" ht="11.1" customHeight="1">
      <c r="A35" s="930"/>
      <c r="B35" s="937"/>
      <c r="C35" s="937"/>
      <c r="D35" s="937"/>
      <c r="E35" s="937"/>
      <c r="F35" s="937"/>
      <c r="G35" s="937"/>
      <c r="H35" s="937"/>
      <c r="I35" s="937"/>
      <c r="J35" s="937"/>
      <c r="K35" s="937"/>
      <c r="L35" s="937"/>
      <c r="M35" s="937"/>
      <c r="N35" s="937"/>
      <c r="O35" s="937"/>
      <c r="P35" s="863"/>
      <c r="Q35" s="906"/>
      <c r="R35" s="906"/>
      <c r="S35" s="906"/>
      <c r="T35" s="906"/>
      <c r="U35" s="906"/>
      <c r="V35" s="906"/>
      <c r="W35" s="906"/>
      <c r="X35" s="863"/>
      <c r="Y35" s="945"/>
      <c r="Z35" s="495"/>
      <c r="AA35" s="55"/>
      <c r="AB35" s="1592" t="s">
        <v>2773</v>
      </c>
      <c r="AC35" s="1592"/>
      <c r="AD35" s="1592"/>
      <c r="AE35" s="1592"/>
      <c r="AF35" s="1592"/>
      <c r="AG35" s="1592"/>
      <c r="AH35" s="1592"/>
      <c r="AI35" s="1592"/>
      <c r="AJ35" s="1592"/>
      <c r="AK35" s="1592"/>
      <c r="AL35" s="1592"/>
      <c r="AM35" s="1592"/>
      <c r="AN35" s="1592"/>
      <c r="AO35" s="1592"/>
      <c r="AP35" s="1592"/>
      <c r="AQ35" s="1325"/>
      <c r="AR35" s="927"/>
      <c r="AS35" s="927"/>
      <c r="AT35" s="934"/>
      <c r="AU35" s="935">
        <v>1</v>
      </c>
      <c r="AV35" s="919"/>
    </row>
    <row r="36" spans="1:48" s="921" customFormat="1" ht="11.1" customHeight="1">
      <c r="A36" s="947"/>
      <c r="B36" s="939"/>
      <c r="C36" s="939"/>
      <c r="D36" s="939"/>
      <c r="E36" s="939"/>
      <c r="K36" s="939"/>
      <c r="L36" s="906"/>
      <c r="T36" s="905"/>
      <c r="X36" s="944"/>
      <c r="Y36" s="906"/>
      <c r="Z36" s="495"/>
      <c r="AA36" s="55"/>
      <c r="AB36" s="1592" t="s">
        <v>2774</v>
      </c>
      <c r="AC36" s="1592"/>
      <c r="AD36" s="1592"/>
      <c r="AE36" s="1592"/>
      <c r="AF36" s="1592"/>
      <c r="AG36" s="1592"/>
      <c r="AH36" s="1592"/>
      <c r="AI36" s="1592"/>
      <c r="AJ36" s="1592"/>
      <c r="AK36" s="1592"/>
      <c r="AL36" s="1592"/>
      <c r="AM36" s="1592"/>
      <c r="AN36" s="1592"/>
      <c r="AO36" s="1592"/>
      <c r="AP36" s="1592"/>
      <c r="AQ36" s="1325"/>
      <c r="AR36" s="927"/>
      <c r="AS36" s="927"/>
      <c r="AT36" s="934"/>
      <c r="AU36" s="935">
        <v>2</v>
      </c>
      <c r="AV36" s="919"/>
    </row>
    <row r="37" spans="1:48" s="921" customFormat="1" ht="11.1" customHeight="1">
      <c r="A37" s="930">
        <v>3</v>
      </c>
      <c r="B37" s="1330" t="s">
        <v>2775</v>
      </c>
      <c r="C37" s="863"/>
      <c r="D37" s="863"/>
      <c r="E37" s="863"/>
      <c r="F37" s="863"/>
      <c r="G37" s="863"/>
      <c r="H37" s="863"/>
      <c r="I37" s="863"/>
      <c r="J37" s="863"/>
      <c r="K37" s="863"/>
      <c r="L37" s="1325"/>
      <c r="M37" s="1325"/>
      <c r="N37" s="1325"/>
      <c r="O37" s="1325"/>
      <c r="P37" s="1325"/>
      <c r="Q37" s="1325"/>
      <c r="R37" s="1325"/>
      <c r="S37" s="1325"/>
      <c r="T37" s="905"/>
      <c r="U37" s="1325"/>
      <c r="V37" s="1325"/>
      <c r="W37" s="1325"/>
      <c r="X37" s="1326"/>
      <c r="Y37" s="906"/>
      <c r="Z37" s="495"/>
      <c r="AA37" s="55"/>
      <c r="AB37" s="1592" t="s">
        <v>2776</v>
      </c>
      <c r="AC37" s="1592"/>
      <c r="AD37" s="1592"/>
      <c r="AE37" s="1592"/>
      <c r="AF37" s="1592"/>
      <c r="AG37" s="1592"/>
      <c r="AH37" s="1592"/>
      <c r="AI37" s="1592"/>
      <c r="AJ37" s="1592"/>
      <c r="AK37" s="1592"/>
      <c r="AL37" s="1592"/>
      <c r="AM37" s="1592"/>
      <c r="AN37" s="1592"/>
      <c r="AO37" s="1592"/>
      <c r="AP37" s="1592"/>
      <c r="AQ37" s="1325"/>
      <c r="AR37" s="927"/>
      <c r="AS37" s="927"/>
      <c r="AT37" s="934"/>
      <c r="AU37" s="935">
        <v>3</v>
      </c>
      <c r="AV37" s="919"/>
    </row>
    <row r="38" spans="1:48" s="921" customFormat="1" ht="11.1" customHeight="1">
      <c r="A38" s="930"/>
      <c r="B38" s="9"/>
      <c r="C38" s="863"/>
      <c r="D38" s="863"/>
      <c r="E38" s="863"/>
      <c r="F38" s="863"/>
      <c r="G38" s="863"/>
      <c r="H38" s="863"/>
      <c r="I38" s="863"/>
      <c r="J38" s="863"/>
      <c r="K38" s="863"/>
      <c r="L38" s="1325"/>
      <c r="M38" s="1325"/>
      <c r="N38" s="1325"/>
      <c r="O38" s="1325"/>
      <c r="P38" s="1325"/>
      <c r="Q38" s="1325"/>
      <c r="R38" s="1325"/>
      <c r="S38" s="1325"/>
      <c r="T38" s="905"/>
      <c r="U38" s="1325"/>
      <c r="V38" s="1325"/>
      <c r="W38" s="1325"/>
      <c r="X38" s="1326"/>
      <c r="Y38" s="906"/>
      <c r="Z38" s="495"/>
      <c r="AA38" s="55"/>
      <c r="AB38" s="1592" t="s">
        <v>2777</v>
      </c>
      <c r="AC38" s="1592"/>
      <c r="AD38" s="1592"/>
      <c r="AE38" s="1592"/>
      <c r="AF38" s="1592"/>
      <c r="AG38" s="1592"/>
      <c r="AH38" s="1592"/>
      <c r="AI38" s="1592"/>
      <c r="AJ38" s="1592"/>
      <c r="AK38" s="1592"/>
      <c r="AL38" s="1592"/>
      <c r="AM38" s="1592"/>
      <c r="AN38" s="1592"/>
      <c r="AO38" s="1592"/>
      <c r="AP38" s="1592"/>
      <c r="AQ38" s="1325"/>
      <c r="AR38" s="927"/>
      <c r="AS38" s="927"/>
      <c r="AT38" s="934"/>
      <c r="AU38" s="935">
        <v>4</v>
      </c>
      <c r="AV38" s="919"/>
    </row>
    <row r="39" spans="1:48" s="921" customFormat="1" ht="11.1" customHeight="1">
      <c r="A39" s="906"/>
      <c r="B39" s="495" t="s">
        <v>2760</v>
      </c>
      <c r="C39" s="1592" t="s">
        <v>2778</v>
      </c>
      <c r="D39" s="1592"/>
      <c r="E39" s="1592"/>
      <c r="F39" s="1592"/>
      <c r="G39" s="1592"/>
      <c r="H39" s="1592"/>
      <c r="I39" s="1592"/>
      <c r="J39" s="1592"/>
      <c r="K39" s="1592"/>
      <c r="L39" s="1592"/>
      <c r="M39" s="1592"/>
      <c r="N39" s="1592"/>
      <c r="O39" s="1592"/>
      <c r="P39" s="1592"/>
      <c r="Q39" s="1592"/>
      <c r="R39" s="1592"/>
      <c r="S39" s="948"/>
      <c r="T39" s="943"/>
      <c r="U39" s="949"/>
      <c r="V39" s="950"/>
      <c r="W39" s="951"/>
      <c r="X39" s="944"/>
      <c r="Y39" s="952"/>
      <c r="Z39" s="929"/>
      <c r="AA39" s="863"/>
      <c r="AB39" s="863"/>
      <c r="AC39" s="863"/>
      <c r="AD39" s="863"/>
      <c r="AE39" s="863"/>
      <c r="AF39" s="863"/>
      <c r="AG39" s="863"/>
      <c r="AH39" s="863"/>
      <c r="AI39" s="863"/>
      <c r="AJ39" s="863"/>
      <c r="AK39" s="863"/>
      <c r="AL39" s="863"/>
      <c r="AM39" s="1325"/>
      <c r="AN39" s="1325"/>
      <c r="AO39" s="933"/>
      <c r="AP39" s="1325"/>
      <c r="AQ39" s="927"/>
      <c r="AR39" s="1325"/>
      <c r="AS39" s="1325"/>
      <c r="AT39" s="854"/>
      <c r="AU39" s="919"/>
      <c r="AV39" s="919"/>
    </row>
    <row r="40" spans="1:48" s="921" customFormat="1" ht="11.1" customHeight="1">
      <c r="A40" s="854"/>
      <c r="B40" s="929"/>
      <c r="C40" s="863"/>
      <c r="D40" s="863"/>
      <c r="E40" s="863"/>
      <c r="F40" s="863"/>
      <c r="G40" s="863"/>
      <c r="H40" s="863"/>
      <c r="I40" s="863"/>
      <c r="J40" s="863"/>
      <c r="K40" s="863"/>
      <c r="L40" s="1325"/>
      <c r="M40" s="1325"/>
      <c r="N40" s="1325"/>
      <c r="O40" s="1325"/>
      <c r="P40" s="1325"/>
      <c r="Q40" s="1325"/>
      <c r="R40" s="1325"/>
      <c r="S40" s="1325"/>
      <c r="T40" s="953" t="s">
        <v>2763</v>
      </c>
      <c r="U40" s="240"/>
      <c r="V40" s="240"/>
      <c r="W40" s="240"/>
      <c r="X40" s="1326"/>
      <c r="Y40" s="854"/>
      <c r="Z40" s="495" t="s">
        <v>2779</v>
      </c>
      <c r="AA40" s="1592" t="s">
        <v>2780</v>
      </c>
      <c r="AB40" s="1592"/>
      <c r="AC40" s="1592"/>
      <c r="AD40" s="1592"/>
      <c r="AE40" s="1592"/>
      <c r="AF40" s="1592"/>
      <c r="AG40" s="1592"/>
      <c r="AH40" s="1592"/>
      <c r="AI40" s="1592"/>
      <c r="AJ40" s="1592"/>
      <c r="AK40" s="1592"/>
      <c r="AL40" s="1592"/>
      <c r="AM40" s="1592"/>
      <c r="AN40" s="1592"/>
      <c r="AO40" s="1592"/>
      <c r="AP40" s="1592"/>
      <c r="AQ40" s="854"/>
      <c r="AR40" s="911"/>
      <c r="AS40" s="911"/>
      <c r="AT40" s="911"/>
      <c r="AU40" s="950"/>
      <c r="AV40" s="885"/>
    </row>
    <row r="41" spans="1:48" s="921" customFormat="1" ht="11.1" customHeight="1">
      <c r="A41" s="931"/>
      <c r="B41" s="929"/>
      <c r="C41" s="863"/>
      <c r="D41" s="863"/>
      <c r="E41" s="863"/>
      <c r="F41" s="863"/>
      <c r="G41" s="863"/>
      <c r="H41" s="863"/>
      <c r="I41" s="863"/>
      <c r="J41" s="863"/>
      <c r="K41" s="863"/>
      <c r="L41" s="1325"/>
      <c r="M41" s="1325"/>
      <c r="N41" s="1325"/>
      <c r="O41" s="1325"/>
      <c r="P41" s="1325"/>
      <c r="Q41" s="1325"/>
      <c r="R41" s="1325"/>
      <c r="S41" s="1325"/>
      <c r="T41" s="1325"/>
      <c r="U41" s="905"/>
      <c r="V41" s="905"/>
      <c r="W41" s="905"/>
      <c r="X41" s="954"/>
      <c r="Y41" s="854"/>
      <c r="Z41" s="906"/>
      <c r="AA41" s="906"/>
      <c r="AB41" s="906"/>
      <c r="AC41" s="906"/>
      <c r="AD41" s="906"/>
      <c r="AE41" s="906"/>
      <c r="AF41" s="906"/>
      <c r="AG41" s="918"/>
      <c r="AH41" s="854"/>
      <c r="AI41" s="854"/>
      <c r="AJ41" s="333"/>
      <c r="AK41" s="333"/>
      <c r="AL41" s="906"/>
      <c r="AM41" s="906"/>
      <c r="AN41"/>
      <c r="AO41" s="854"/>
      <c r="AP41" s="854"/>
      <c r="AQ41" s="854"/>
      <c r="AR41" s="953" t="s">
        <v>2763</v>
      </c>
      <c r="AS41" s="240"/>
      <c r="AT41" s="240"/>
      <c r="AU41" s="240"/>
      <c r="AV41" s="885"/>
    </row>
    <row r="42" spans="1:48" s="921" customFormat="1" ht="11.1" customHeight="1">
      <c r="A42" s="906"/>
      <c r="B42" s="495" t="s">
        <v>2757</v>
      </c>
      <c r="C42" s="1592" t="s">
        <v>2781</v>
      </c>
      <c r="D42" s="1592"/>
      <c r="E42" s="1592"/>
      <c r="F42" s="1592"/>
      <c r="G42" s="1592"/>
      <c r="H42" s="1592"/>
      <c r="I42" s="1592"/>
      <c r="J42" s="1592"/>
      <c r="K42" s="1592"/>
      <c r="L42" s="1592"/>
      <c r="M42" s="1592"/>
      <c r="N42" s="1592"/>
      <c r="O42" s="1592"/>
      <c r="P42" s="1592"/>
      <c r="Q42" s="1592"/>
      <c r="R42" s="1592"/>
      <c r="U42" s="943"/>
      <c r="V42" s="943"/>
      <c r="W42" s="943"/>
      <c r="X42" s="1326"/>
      <c r="Y42" s="854"/>
      <c r="Z42" s="906"/>
      <c r="AA42" s="906"/>
      <c r="AB42" s="906"/>
      <c r="AC42" s="906"/>
      <c r="AD42" s="906"/>
      <c r="AE42" s="906"/>
      <c r="AF42" s="906"/>
      <c r="AG42" s="918"/>
      <c r="AH42" s="854"/>
      <c r="AI42" s="854"/>
      <c r="AJ42" s="333"/>
      <c r="AK42" s="333"/>
      <c r="AL42" s="906"/>
      <c r="AM42" s="906"/>
      <c r="AN42"/>
      <c r="AO42" s="854"/>
      <c r="AP42" s="854"/>
      <c r="AQ42" s="854"/>
      <c r="AR42" s="953"/>
      <c r="AS42" s="240"/>
      <c r="AT42" s="240"/>
      <c r="AU42" s="240"/>
      <c r="AV42" s="885"/>
    </row>
    <row r="43" spans="1:48" s="921" customFormat="1" ht="11.1" customHeight="1">
      <c r="A43" s="854"/>
      <c r="B43" s="929"/>
      <c r="C43" s="863"/>
      <c r="D43" s="863"/>
      <c r="E43" s="863"/>
      <c r="F43" s="863"/>
      <c r="G43" s="863"/>
      <c r="H43" s="863"/>
      <c r="I43" s="863"/>
      <c r="J43" s="863"/>
      <c r="K43" s="863"/>
      <c r="L43" s="1325"/>
      <c r="M43" s="1325"/>
      <c r="N43" s="1325"/>
      <c r="O43" s="1325"/>
      <c r="P43" s="1325"/>
      <c r="Q43" s="1325"/>
      <c r="R43" s="1325"/>
      <c r="S43" s="1325"/>
      <c r="T43" s="1325"/>
      <c r="U43" s="953" t="s">
        <v>2763</v>
      </c>
      <c r="V43" s="953"/>
      <c r="W43" s="953"/>
      <c r="X43" s="1326"/>
      <c r="Y43" s="955">
        <v>5</v>
      </c>
      <c r="Z43" s="1330" t="s">
        <v>2782</v>
      </c>
      <c r="AA43" s="854"/>
      <c r="AB43" s="854"/>
      <c r="AC43" s="854"/>
      <c r="AD43" s="854"/>
      <c r="AE43" s="854"/>
      <c r="AF43" s="854"/>
      <c r="AG43" s="854"/>
      <c r="AH43" s="854"/>
      <c r="AI43" s="854"/>
      <c r="AJ43" s="854"/>
      <c r="AK43" s="854"/>
      <c r="AL43" s="854"/>
      <c r="AM43" s="854"/>
      <c r="AN43" s="854"/>
      <c r="AO43" s="854"/>
      <c r="AP43" s="854"/>
      <c r="AQ43" s="333"/>
      <c r="AR43" s="333"/>
      <c r="AS43" s="333"/>
      <c r="AT43" s="333"/>
      <c r="AU43" s="333"/>
      <c r="AV43" s="854"/>
    </row>
    <row r="44" spans="1:48" s="921" customFormat="1" ht="11.1" customHeight="1">
      <c r="A44" s="931"/>
      <c r="B44" s="495" t="s">
        <v>2766</v>
      </c>
      <c r="C44" s="1330" t="s">
        <v>2783</v>
      </c>
      <c r="D44" s="241"/>
      <c r="E44" s="241"/>
      <c r="F44" s="241"/>
      <c r="G44" s="241"/>
      <c r="H44" s="241"/>
      <c r="I44" s="241"/>
      <c r="J44" s="863"/>
      <c r="K44" s="863"/>
      <c r="L44" s="1325"/>
      <c r="M44" s="1325"/>
      <c r="N44" s="1325"/>
      <c r="O44" s="1325"/>
      <c r="P44" s="1325"/>
      <c r="Q44" s="1325"/>
      <c r="R44" s="1325"/>
      <c r="S44" s="1325"/>
      <c r="T44" s="1325"/>
      <c r="U44" s="1325"/>
      <c r="V44" s="1325"/>
      <c r="W44" s="948"/>
      <c r="X44" s="948"/>
      <c r="Y44" s="952"/>
      <c r="Z44" s="937"/>
      <c r="AA44" s="1592" t="s">
        <v>2784</v>
      </c>
      <c r="AB44" s="1592"/>
      <c r="AC44" s="1592"/>
      <c r="AD44" s="1592"/>
      <c r="AE44" s="1592"/>
      <c r="AF44" s="1592"/>
      <c r="AG44" s="1592"/>
      <c r="AH44" s="1592"/>
      <c r="AI44" s="1592"/>
      <c r="AJ44" s="1592"/>
      <c r="AK44" s="1592"/>
      <c r="AL44" s="1592"/>
      <c r="AM44" s="1592"/>
      <c r="AN44" s="1592"/>
      <c r="AO44" s="1592"/>
      <c r="AP44" s="1592"/>
      <c r="AQ44" s="854"/>
      <c r="AR44" s="854"/>
      <c r="AS44" s="333"/>
      <c r="AT44" s="956"/>
      <c r="AU44" s="957" t="s">
        <v>2785</v>
      </c>
      <c r="AV44" s="854"/>
    </row>
    <row r="45" spans="1:48" s="921" customFormat="1" ht="11.1" customHeight="1">
      <c r="A45" s="906"/>
      <c r="D45" s="1592" t="s">
        <v>2786</v>
      </c>
      <c r="E45" s="1592"/>
      <c r="F45" s="1592"/>
      <c r="G45" s="1592"/>
      <c r="H45" s="1592"/>
      <c r="I45" s="1592"/>
      <c r="J45" s="1592"/>
      <c r="K45" s="1592"/>
      <c r="L45" s="1592"/>
      <c r="M45" s="1592"/>
      <c r="N45" s="1592"/>
      <c r="O45" s="1592"/>
      <c r="P45" s="1592"/>
      <c r="Q45" s="1592"/>
      <c r="R45" s="1592"/>
      <c r="U45" s="927"/>
      <c r="V45" s="935"/>
      <c r="W45" s="935">
        <v>1</v>
      </c>
      <c r="X45" s="948"/>
      <c r="Y45" s="952"/>
      <c r="Z45" s="937"/>
      <c r="AA45" s="1592" t="s">
        <v>2787</v>
      </c>
      <c r="AB45" s="1592"/>
      <c r="AC45" s="1592"/>
      <c r="AD45" s="1592"/>
      <c r="AE45" s="1592"/>
      <c r="AF45" s="1592"/>
      <c r="AG45" s="1592"/>
      <c r="AH45" s="1592"/>
      <c r="AI45" s="1592"/>
      <c r="AJ45" s="1592"/>
      <c r="AK45" s="1592"/>
      <c r="AL45" s="1592"/>
      <c r="AM45" s="1592"/>
      <c r="AN45" s="1592"/>
      <c r="AO45" s="1592"/>
      <c r="AP45" s="1592"/>
      <c r="AQ45" s="854"/>
      <c r="AR45" s="854"/>
      <c r="AS45" s="333"/>
      <c r="AT45" s="956"/>
      <c r="AU45" s="957" t="s">
        <v>2788</v>
      </c>
      <c r="AV45" s="854"/>
    </row>
    <row r="46" spans="1:48" s="921" customFormat="1" ht="11.1" customHeight="1">
      <c r="A46" s="931"/>
      <c r="D46" s="1592" t="s">
        <v>2789</v>
      </c>
      <c r="E46" s="1592"/>
      <c r="F46" s="1592"/>
      <c r="G46" s="1592"/>
      <c r="H46" s="1592"/>
      <c r="I46" s="1592"/>
      <c r="J46" s="1592"/>
      <c r="K46" s="1592"/>
      <c r="L46" s="1592"/>
      <c r="M46" s="1592"/>
      <c r="N46" s="1592"/>
      <c r="O46" s="1592"/>
      <c r="P46" s="1592"/>
      <c r="Q46" s="1592"/>
      <c r="R46" s="1592"/>
      <c r="U46" s="927"/>
      <c r="V46" s="935"/>
      <c r="W46" s="935">
        <v>2</v>
      </c>
      <c r="X46" s="948"/>
      <c r="Y46" s="952"/>
      <c r="Z46" s="937"/>
      <c r="AA46" s="1598" t="s">
        <v>2790</v>
      </c>
      <c r="AB46" s="1598"/>
      <c r="AC46" s="1598"/>
      <c r="AD46" s="1598"/>
      <c r="AE46" s="1598"/>
      <c r="AF46" s="1598"/>
      <c r="AG46" s="1598"/>
      <c r="AH46" s="1598"/>
      <c r="AI46" s="1598"/>
      <c r="AJ46" s="1598"/>
      <c r="AK46" s="1598"/>
      <c r="AL46" s="1598"/>
      <c r="AM46" s="1598"/>
      <c r="AN46" s="1598"/>
      <c r="AO46" s="936"/>
      <c r="AP46" s="936"/>
      <c r="AQ46" s="854"/>
      <c r="AR46" s="854"/>
      <c r="AS46" s="854"/>
      <c r="AT46" s="854"/>
      <c r="AU46" s="974"/>
      <c r="AV46" s="854"/>
    </row>
    <row r="47" spans="1:48" s="921" customFormat="1" ht="11.1" customHeight="1">
      <c r="A47" s="931"/>
      <c r="D47" s="937"/>
      <c r="E47" s="937"/>
      <c r="F47" s="937"/>
      <c r="G47" s="937"/>
      <c r="H47" s="937"/>
      <c r="I47" s="937"/>
      <c r="J47" s="937"/>
      <c r="K47" s="937"/>
      <c r="L47" s="937"/>
      <c r="M47" s="937"/>
      <c r="N47" s="937"/>
      <c r="O47" s="937"/>
      <c r="P47" s="937"/>
      <c r="Q47" s="937"/>
      <c r="R47" s="937"/>
      <c r="U47" s="927"/>
      <c r="V47" s="927"/>
      <c r="W47" s="927"/>
      <c r="X47" s="948"/>
      <c r="Y47" s="958"/>
      <c r="Z47" s="937"/>
      <c r="AA47" s="1597" t="s">
        <v>2791</v>
      </c>
      <c r="AB47" s="1597"/>
      <c r="AC47" s="1597"/>
      <c r="AD47" s="1597"/>
      <c r="AE47" s="1597"/>
      <c r="AF47" s="1597"/>
      <c r="AG47" s="1597"/>
      <c r="AH47" s="1597"/>
      <c r="AI47" s="1597"/>
      <c r="AJ47" s="1597"/>
      <c r="AK47" s="1597"/>
      <c r="AL47" s="1597"/>
      <c r="AM47" s="1597"/>
      <c r="AN47" s="1597"/>
      <c r="AO47" s="1597"/>
      <c r="AP47" s="1597"/>
      <c r="AQ47" s="959"/>
      <c r="AR47" s="959"/>
      <c r="AS47" s="960"/>
      <c r="AT47" s="1446"/>
      <c r="AU47" s="1447">
        <v>15</v>
      </c>
      <c r="AV47" s="854"/>
    </row>
    <row r="48" spans="1:48" s="921" customFormat="1" ht="11.1" customHeight="1">
      <c r="A48" s="931"/>
      <c r="B48" s="929"/>
      <c r="C48" s="863"/>
      <c r="D48" s="863"/>
      <c r="E48" s="863"/>
      <c r="F48" s="863"/>
      <c r="G48" s="863"/>
      <c r="H48" s="863"/>
      <c r="I48" s="863"/>
      <c r="J48" s="863"/>
      <c r="K48" s="863"/>
      <c r="L48" s="927"/>
      <c r="M48" s="927"/>
      <c r="N48" s="927"/>
      <c r="O48" s="927"/>
      <c r="P48" s="927"/>
      <c r="Q48" s="927"/>
      <c r="R48" s="927"/>
      <c r="S48" s="933"/>
      <c r="T48" s="927"/>
      <c r="U48" s="927"/>
      <c r="V48" s="927"/>
      <c r="W48" s="948"/>
      <c r="X48" s="948"/>
      <c r="Y48" s="961"/>
      <c r="Z48" s="937"/>
      <c r="AA48" s="49" t="s">
        <v>2792</v>
      </c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854"/>
      <c r="AR48" s="854"/>
      <c r="AS48" s="854"/>
      <c r="AT48" s="1448"/>
      <c r="AU48" s="1449"/>
      <c r="AV48" s="939"/>
    </row>
    <row r="49" spans="1:49" s="921" customFormat="1" ht="11.1" customHeight="1">
      <c r="A49" s="930">
        <v>4</v>
      </c>
      <c r="B49" s="1330" t="s">
        <v>2793</v>
      </c>
      <c r="C49" s="863"/>
      <c r="D49" s="863"/>
      <c r="E49" s="863"/>
      <c r="F49" s="863"/>
      <c r="G49" s="863"/>
      <c r="H49" s="863"/>
      <c r="I49" s="863"/>
      <c r="J49" s="863"/>
      <c r="K49" s="863"/>
      <c r="L49" s="927"/>
      <c r="M49" s="906"/>
      <c r="N49" s="963"/>
      <c r="O49" s="963"/>
      <c r="P49" s="906"/>
      <c r="Q49" s="919"/>
      <c r="R49" s="927"/>
      <c r="S49" s="933"/>
      <c r="T49" s="927"/>
      <c r="U49" s="933"/>
      <c r="V49" s="933"/>
      <c r="W49" s="948"/>
      <c r="X49" s="948"/>
      <c r="Y49" s="964"/>
      <c r="Z49" s="241"/>
      <c r="AA49" s="1597" t="s">
        <v>2794</v>
      </c>
      <c r="AB49" s="1597"/>
      <c r="AC49" s="1597"/>
      <c r="AD49" s="1597"/>
      <c r="AE49" s="1597"/>
      <c r="AF49" s="1597"/>
      <c r="AG49" s="1597"/>
      <c r="AH49" s="1597"/>
      <c r="AI49" s="1597"/>
      <c r="AJ49" s="1597"/>
      <c r="AK49" s="1597"/>
      <c r="AL49" s="1597"/>
      <c r="AM49" s="1597"/>
      <c r="AN49" s="1597"/>
      <c r="AO49" s="1597"/>
      <c r="AP49" s="1597"/>
      <c r="AQ49" s="959"/>
      <c r="AR49" s="959"/>
      <c r="AS49" s="960"/>
      <c r="AT49" s="911"/>
      <c r="AU49" s="1450">
        <v>14</v>
      </c>
      <c r="AV49" s="965"/>
    </row>
    <row r="50" spans="1:49" s="921" customFormat="1" ht="11.1" customHeight="1">
      <c r="A50" s="930"/>
      <c r="B50" s="9"/>
      <c r="C50" s="863"/>
      <c r="D50" s="863"/>
      <c r="E50" s="863"/>
      <c r="F50" s="863"/>
      <c r="G50" s="863"/>
      <c r="H50" s="863"/>
      <c r="I50" s="863"/>
      <c r="J50" s="863"/>
      <c r="K50" s="863"/>
      <c r="L50" s="927"/>
      <c r="M50" s="906"/>
      <c r="N50" s="963"/>
      <c r="O50" s="963"/>
      <c r="P50" s="906"/>
      <c r="Q50" s="919"/>
      <c r="R50" s="927"/>
      <c r="S50" s="933"/>
      <c r="T50" s="927"/>
      <c r="U50" s="933"/>
      <c r="V50" s="933"/>
      <c r="W50" s="948"/>
      <c r="X50" s="948"/>
      <c r="Y50" s="1324"/>
      <c r="Z50" s="937"/>
      <c r="AA50" s="1592" t="s">
        <v>2795</v>
      </c>
      <c r="AB50" s="1592"/>
      <c r="AC50" s="1592"/>
      <c r="AD50" s="1592"/>
      <c r="AE50" s="1592"/>
      <c r="AF50" s="1592"/>
      <c r="AG50" s="1592"/>
      <c r="AH50" s="1592"/>
      <c r="AI50" s="1592"/>
      <c r="AJ50" s="1592"/>
      <c r="AK50" s="1592"/>
      <c r="AL50" s="1592"/>
      <c r="AM50" s="1592"/>
      <c r="AN50" s="1592"/>
      <c r="AO50" s="1592"/>
      <c r="AP50" s="1592"/>
      <c r="AQ50" s="939"/>
      <c r="AR50" s="939"/>
      <c r="AS50" s="939"/>
      <c r="AT50" s="956"/>
      <c r="AU50" s="957" t="s">
        <v>2796</v>
      </c>
      <c r="AV50" s="863"/>
    </row>
    <row r="51" spans="1:49" s="921" customFormat="1" ht="11.1" customHeight="1">
      <c r="A51" s="906"/>
      <c r="B51" s="495" t="s">
        <v>2760</v>
      </c>
      <c r="C51" s="1330" t="s">
        <v>2797</v>
      </c>
      <c r="D51" s="863"/>
      <c r="E51" s="863"/>
      <c r="F51" s="863"/>
      <c r="G51" s="863"/>
      <c r="H51" s="863"/>
      <c r="I51" s="863"/>
      <c r="J51" s="863"/>
      <c r="K51" s="863"/>
      <c r="L51" s="927"/>
      <c r="M51" s="906"/>
      <c r="N51" s="963"/>
      <c r="O51" s="963"/>
      <c r="P51" s="906"/>
      <c r="Q51" s="919"/>
      <c r="R51" s="927"/>
      <c r="S51" s="933"/>
      <c r="T51" s="927"/>
      <c r="U51" s="933"/>
      <c r="V51" s="933"/>
      <c r="W51" s="948"/>
      <c r="X51" s="948"/>
      <c r="Y51" s="1324"/>
      <c r="Z51" s="937"/>
      <c r="AA51" s="1592" t="s">
        <v>2798</v>
      </c>
      <c r="AB51" s="1592"/>
      <c r="AC51" s="1592"/>
      <c r="AD51" s="1592"/>
      <c r="AE51" s="1592"/>
      <c r="AF51" s="1592"/>
      <c r="AG51" s="1592"/>
      <c r="AH51" s="1592"/>
      <c r="AI51" s="1592"/>
      <c r="AJ51" s="1592"/>
      <c r="AK51" s="1592"/>
      <c r="AL51" s="1592"/>
      <c r="AM51" s="1592"/>
      <c r="AN51" s="1592"/>
      <c r="AO51" s="1592"/>
      <c r="AP51" s="1592"/>
      <c r="AQ51" s="965"/>
      <c r="AR51" s="965"/>
      <c r="AS51" s="965"/>
      <c r="AT51" s="956"/>
      <c r="AU51" s="957" t="s">
        <v>2799</v>
      </c>
      <c r="AV51" s="967"/>
    </row>
    <row r="52" spans="1:49" s="921" customFormat="1" ht="11.1" customHeight="1">
      <c r="A52" s="906"/>
      <c r="B52" s="906"/>
      <c r="D52" s="1592" t="s">
        <v>2800</v>
      </c>
      <c r="E52" s="1592"/>
      <c r="F52" s="1592"/>
      <c r="G52" s="1592"/>
      <c r="H52" s="1592"/>
      <c r="I52" s="1592"/>
      <c r="J52" s="1592"/>
      <c r="K52" s="1592"/>
      <c r="L52" s="1592"/>
      <c r="M52" s="1592"/>
      <c r="N52" s="1592"/>
      <c r="O52" s="1592"/>
      <c r="P52" s="1592"/>
      <c r="Q52" s="1592"/>
      <c r="R52" s="1592"/>
      <c r="U52" s="933"/>
      <c r="V52" s="968"/>
      <c r="W52" s="935">
        <v>1</v>
      </c>
      <c r="X52" s="948"/>
      <c r="Y52" s="1324"/>
      <c r="Z52" s="937"/>
      <c r="AA52" s="1597" t="s">
        <v>2801</v>
      </c>
      <c r="AB52" s="1597"/>
      <c r="AC52" s="1597"/>
      <c r="AD52" s="1597"/>
      <c r="AE52" s="1597"/>
      <c r="AF52" s="1597"/>
      <c r="AG52" s="1597"/>
      <c r="AH52" s="1597"/>
      <c r="AI52" s="1597"/>
      <c r="AJ52" s="1597"/>
      <c r="AK52" s="1597"/>
      <c r="AL52" s="1597"/>
      <c r="AM52" s="1597"/>
      <c r="AN52" s="1597"/>
      <c r="AO52" s="1597"/>
      <c r="AP52" s="1597"/>
      <c r="AQ52" s="863"/>
      <c r="AR52" s="863"/>
      <c r="AS52" s="863"/>
      <c r="AT52" s="962"/>
      <c r="AU52" s="957" t="s">
        <v>2802</v>
      </c>
      <c r="AW52" s="967"/>
    </row>
    <row r="53" spans="1:49" s="921" customFormat="1" ht="11.1" customHeight="1">
      <c r="A53" s="906"/>
      <c r="B53" s="906"/>
      <c r="D53" s="1592" t="s">
        <v>2803</v>
      </c>
      <c r="E53" s="1592"/>
      <c r="F53" s="1592"/>
      <c r="G53" s="1592"/>
      <c r="H53" s="1592"/>
      <c r="I53" s="1592"/>
      <c r="J53" s="1592"/>
      <c r="K53" s="1592"/>
      <c r="L53" s="1592"/>
      <c r="M53" s="1592"/>
      <c r="N53" s="1592"/>
      <c r="O53" s="1592"/>
      <c r="P53" s="1592"/>
      <c r="Q53" s="1592"/>
      <c r="R53" s="1592"/>
      <c r="U53" s="933"/>
      <c r="V53" s="968"/>
      <c r="W53" s="935">
        <v>2</v>
      </c>
      <c r="X53" s="948"/>
      <c r="Y53" s="1324"/>
      <c r="Z53" s="937"/>
      <c r="AA53" s="1597" t="s">
        <v>2804</v>
      </c>
      <c r="AB53" s="1597"/>
      <c r="AC53" s="1597"/>
      <c r="AD53" s="1597"/>
      <c r="AE53" s="1597"/>
      <c r="AF53" s="1597"/>
      <c r="AG53" s="1597"/>
      <c r="AH53" s="1597"/>
      <c r="AI53" s="1597"/>
      <c r="AJ53" s="1597"/>
      <c r="AK53" s="1597"/>
      <c r="AL53" s="1597"/>
      <c r="AM53" s="1597"/>
      <c r="AN53" s="1597"/>
      <c r="AO53" s="1597"/>
      <c r="AP53" s="1597"/>
      <c r="AQ53" s="948"/>
      <c r="AR53" s="948"/>
      <c r="AS53" s="885"/>
      <c r="AT53" s="966"/>
      <c r="AU53" s="957" t="s">
        <v>2805</v>
      </c>
      <c r="AV53"/>
      <c r="AW53" s="967"/>
    </row>
    <row r="54" spans="1:49" s="921" customFormat="1" ht="11.1" customHeight="1">
      <c r="A54" s="906"/>
      <c r="B54" s="906"/>
      <c r="D54" s="937"/>
      <c r="E54" s="937"/>
      <c r="F54" s="937"/>
      <c r="G54" s="937"/>
      <c r="H54" s="937"/>
      <c r="I54" s="937"/>
      <c r="J54" s="937"/>
      <c r="K54" s="937"/>
      <c r="L54" s="937"/>
      <c r="M54" s="937"/>
      <c r="N54" s="937"/>
      <c r="O54" s="937"/>
      <c r="P54" s="937"/>
      <c r="Q54" s="937"/>
      <c r="R54" s="937"/>
      <c r="U54" s="933"/>
      <c r="V54" s="933"/>
      <c r="W54" s="927"/>
      <c r="X54" s="948"/>
      <c r="Y54" s="1324"/>
      <c r="Z54" s="937"/>
      <c r="AA54" s="1597" t="s">
        <v>2806</v>
      </c>
      <c r="AB54" s="1597"/>
      <c r="AC54" s="1597"/>
      <c r="AD54" s="1597"/>
      <c r="AE54" s="1597"/>
      <c r="AF54" s="1597"/>
      <c r="AG54" s="1597"/>
      <c r="AH54" s="1597"/>
      <c r="AI54" s="1597"/>
      <c r="AJ54" s="1597"/>
      <c r="AK54" s="1597"/>
      <c r="AL54" s="1597"/>
      <c r="AM54" s="1597"/>
      <c r="AN54" s="1597"/>
      <c r="AO54" s="1597"/>
      <c r="AP54" s="1597"/>
      <c r="AT54" s="908"/>
      <c r="AU54" s="957" t="s">
        <v>2807</v>
      </c>
      <c r="AV54"/>
      <c r="AW54" s="885"/>
    </row>
    <row r="55" spans="1:49" s="921" customFormat="1" ht="11.1" customHeight="1">
      <c r="A55" s="854"/>
      <c r="B55" s="929"/>
      <c r="C55" s="863"/>
      <c r="D55" s="863"/>
      <c r="E55" s="863"/>
      <c r="F55" s="863"/>
      <c r="G55" s="863"/>
      <c r="H55" s="863"/>
      <c r="I55" s="863"/>
      <c r="J55" s="863"/>
      <c r="K55" s="863"/>
      <c r="L55" s="927"/>
      <c r="M55" s="927"/>
      <c r="N55" s="927"/>
      <c r="O55" s="927"/>
      <c r="P55" s="927"/>
      <c r="Q55" s="927"/>
      <c r="R55" s="927"/>
      <c r="S55" s="927"/>
      <c r="T55" s="927"/>
      <c r="U55" s="927"/>
      <c r="V55" s="927"/>
      <c r="W55" s="948"/>
      <c r="X55" s="948"/>
      <c r="Y55" s="1324"/>
      <c r="Z55" s="937"/>
      <c r="AA55" s="1597" t="s">
        <v>2808</v>
      </c>
      <c r="AB55" s="1597"/>
      <c r="AC55" s="1597"/>
      <c r="AD55" s="1597"/>
      <c r="AE55" s="1597"/>
      <c r="AF55" s="1597"/>
      <c r="AG55" s="1597"/>
      <c r="AH55" s="1597"/>
      <c r="AI55" s="1597"/>
      <c r="AJ55" s="1597"/>
      <c r="AK55" s="1597"/>
      <c r="AL55" s="1597"/>
      <c r="AM55" s="1597"/>
      <c r="AN55" s="1597"/>
      <c r="AO55" s="1597"/>
      <c r="AP55" s="1597"/>
      <c r="AQ55"/>
      <c r="AR55"/>
      <c r="AS55"/>
      <c r="AT55" s="966"/>
      <c r="AU55" s="957" t="s">
        <v>2809</v>
      </c>
      <c r="AV55"/>
      <c r="AW55" s="885"/>
    </row>
    <row r="56" spans="1:49" s="921" customFormat="1" ht="11.1" customHeight="1">
      <c r="B56" s="929"/>
      <c r="C56" s="970" t="s">
        <v>2810</v>
      </c>
      <c r="D56" s="923"/>
      <c r="E56" s="923"/>
      <c r="F56" s="923"/>
      <c r="G56" s="923"/>
      <c r="H56" s="923"/>
      <c r="I56" s="923"/>
      <c r="J56" s="923"/>
      <c r="K56" s="923"/>
      <c r="L56" s="971"/>
      <c r="M56" s="971"/>
      <c r="N56" s="971"/>
      <c r="O56" s="971"/>
      <c r="P56" s="971"/>
      <c r="Q56" s="971"/>
      <c r="R56" s="971"/>
      <c r="S56" s="971"/>
      <c r="T56" s="971"/>
      <c r="U56" s="972"/>
      <c r="V56" s="927"/>
      <c r="W56" s="948"/>
      <c r="X56" s="948"/>
      <c r="Y56" s="973"/>
      <c r="Z56" s="937"/>
      <c r="AA56" s="1597" t="s">
        <v>2811</v>
      </c>
      <c r="AB56" s="1597"/>
      <c r="AC56" s="1597"/>
      <c r="AD56" s="1597"/>
      <c r="AE56" s="1597"/>
      <c r="AF56" s="1597"/>
      <c r="AG56" s="1597"/>
      <c r="AH56" s="1597"/>
      <c r="AI56" s="1597"/>
      <c r="AJ56" s="1597"/>
      <c r="AK56" s="1597"/>
      <c r="AL56" s="1597"/>
      <c r="AM56" s="1597"/>
      <c r="AN56" s="1597"/>
      <c r="AO56" s="1597"/>
      <c r="AP56" s="1597"/>
      <c r="AQ56"/>
      <c r="AR56"/>
      <c r="AS56"/>
      <c r="AT56" s="969"/>
      <c r="AU56" s="957" t="s">
        <v>2812</v>
      </c>
      <c r="AV56"/>
      <c r="AW56" s="885"/>
    </row>
    <row r="57" spans="1:49" s="921" customFormat="1" ht="11.1" customHeight="1">
      <c r="A57" s="906"/>
      <c r="B57" s="929"/>
      <c r="C57" s="241"/>
      <c r="D57" s="241"/>
      <c r="E57" s="863"/>
      <c r="F57" s="863"/>
      <c r="G57" s="863"/>
      <c r="H57" s="863"/>
      <c r="I57" s="863"/>
      <c r="J57" s="863"/>
      <c r="K57" s="863"/>
      <c r="L57" s="927"/>
      <c r="M57" s="927"/>
      <c r="N57" s="927"/>
      <c r="O57" s="927"/>
      <c r="P57" s="927"/>
      <c r="Q57" s="927"/>
      <c r="R57" s="927"/>
      <c r="S57" s="927"/>
      <c r="T57" s="927"/>
      <c r="U57" s="927"/>
      <c r="V57" s="927"/>
      <c r="W57" s="948"/>
      <c r="X57" s="948"/>
      <c r="Y57" s="1324"/>
      <c r="Z57" s="241"/>
      <c r="AA57" s="1597" t="s">
        <v>2813</v>
      </c>
      <c r="AB57" s="1597"/>
      <c r="AC57" s="1597"/>
      <c r="AD57" s="1597"/>
      <c r="AE57" s="1597"/>
      <c r="AF57" s="1597"/>
      <c r="AG57" s="1597"/>
      <c r="AH57" s="1597"/>
      <c r="AI57" s="1597"/>
      <c r="AJ57" s="1597"/>
      <c r="AK57" s="1597"/>
      <c r="AL57" s="1597"/>
      <c r="AM57" s="1597"/>
      <c r="AN57" s="1597"/>
      <c r="AO57" s="1597"/>
      <c r="AP57" s="1597"/>
      <c r="AQ57"/>
      <c r="AR57"/>
      <c r="AS57"/>
      <c r="AT57" s="969"/>
      <c r="AU57" s="957">
        <v>10</v>
      </c>
      <c r="AW57" s="885"/>
    </row>
    <row r="58" spans="1:49" s="921" customFormat="1" ht="11.1" customHeight="1">
      <c r="A58" s="906"/>
      <c r="B58" s="495"/>
      <c r="D58" s="1330" t="s">
        <v>2814</v>
      </c>
      <c r="E58" s="863"/>
      <c r="F58" s="863"/>
      <c r="G58" s="863"/>
      <c r="H58" s="863"/>
      <c r="I58" s="863"/>
      <c r="J58" s="863"/>
      <c r="K58" s="863"/>
      <c r="L58" s="927"/>
      <c r="M58" s="927"/>
      <c r="N58" s="927"/>
      <c r="O58" s="927"/>
      <c r="P58" s="927"/>
      <c r="Q58" s="927"/>
      <c r="R58" s="927"/>
      <c r="S58" s="927"/>
      <c r="T58" s="927"/>
      <c r="U58" s="927"/>
      <c r="V58" s="927"/>
      <c r="W58" s="948"/>
      <c r="X58" s="948"/>
      <c r="Y58" s="1324"/>
      <c r="Z58"/>
      <c r="AA58" s="1597" t="s">
        <v>2815</v>
      </c>
      <c r="AB58" s="1597"/>
      <c r="AC58" s="1597"/>
      <c r="AD58" s="1597"/>
      <c r="AE58" s="1597"/>
      <c r="AF58" s="1597"/>
      <c r="AG58" s="1597"/>
      <c r="AH58" s="1597"/>
      <c r="AI58" s="1597"/>
      <c r="AJ58" s="1597"/>
      <c r="AK58" s="1597"/>
      <c r="AL58" s="1597"/>
      <c r="AM58" s="1597"/>
      <c r="AN58" s="1597"/>
      <c r="AO58" s="1597"/>
      <c r="AP58" s="1597"/>
      <c r="AQ58"/>
      <c r="AR58"/>
      <c r="AS58"/>
      <c r="AT58" s="969"/>
      <c r="AU58" s="957">
        <v>11</v>
      </c>
      <c r="AV58"/>
      <c r="AW58" s="967"/>
    </row>
    <row r="59" spans="1:49" s="921" customFormat="1" ht="11.1" customHeight="1">
      <c r="A59" s="854"/>
      <c r="B59" s="906"/>
      <c r="D59" s="1330" t="s">
        <v>2816</v>
      </c>
      <c r="E59" s="863"/>
      <c r="F59" s="863"/>
      <c r="G59" s="863"/>
      <c r="H59" s="863"/>
      <c r="I59" s="863"/>
      <c r="J59" s="863"/>
      <c r="K59" s="863"/>
      <c r="L59" s="927"/>
      <c r="M59" s="927"/>
      <c r="N59" s="927"/>
      <c r="O59" s="927"/>
      <c r="P59" s="927"/>
      <c r="Q59" s="927"/>
      <c r="R59" s="927"/>
      <c r="S59" s="927"/>
      <c r="T59" s="927"/>
      <c r="U59" s="927"/>
      <c r="V59" s="927"/>
      <c r="W59" s="948"/>
      <c r="X59" s="948"/>
      <c r="Y59" s="1324"/>
      <c r="Z59" s="937"/>
      <c r="AA59" s="1597" t="s">
        <v>2817</v>
      </c>
      <c r="AB59" s="1597"/>
      <c r="AC59" s="1597"/>
      <c r="AD59" s="1597"/>
      <c r="AE59" s="1597"/>
      <c r="AF59" s="1597"/>
      <c r="AG59" s="1597"/>
      <c r="AH59" s="1597"/>
      <c r="AI59" s="1597"/>
      <c r="AJ59" s="1597"/>
      <c r="AK59" s="1597"/>
      <c r="AL59" s="1597"/>
      <c r="AM59" s="1597"/>
      <c r="AN59" s="1597"/>
      <c r="AO59" s="1597"/>
      <c r="AP59" s="1597"/>
      <c r="AT59" s="1451"/>
      <c r="AU59" s="1447">
        <v>12</v>
      </c>
      <c r="AV59"/>
      <c r="AW59" s="885"/>
    </row>
    <row r="60" spans="1:49" s="921" customFormat="1" ht="11.1" customHeight="1">
      <c r="A60" s="906"/>
      <c r="B60" s="929"/>
      <c r="D60" s="1592" t="s">
        <v>2818</v>
      </c>
      <c r="E60" s="1592"/>
      <c r="F60" s="1592"/>
      <c r="G60" s="1592"/>
      <c r="H60" s="1592"/>
      <c r="I60" s="1592"/>
      <c r="J60" s="1592"/>
      <c r="K60" s="1592"/>
      <c r="L60" s="1592"/>
      <c r="M60" s="1592"/>
      <c r="N60" s="1592"/>
      <c r="O60" s="1592"/>
      <c r="P60" s="1592"/>
      <c r="Q60" s="1592"/>
      <c r="R60" s="1592"/>
      <c r="S60" s="927"/>
      <c r="T60" s="927"/>
      <c r="U60" s="927"/>
      <c r="V60" s="975"/>
      <c r="W60" s="976"/>
      <c r="X60"/>
      <c r="Y60" s="1324"/>
      <c r="Z60" s="937"/>
      <c r="AA60" s="1452" t="s">
        <v>2819</v>
      </c>
      <c r="AB60" s="1452"/>
      <c r="AC60" s="1452"/>
      <c r="AD60" s="1452"/>
      <c r="AE60" s="1452"/>
      <c r="AF60" s="1452"/>
      <c r="AG60" s="1452"/>
      <c r="AH60" s="1452"/>
      <c r="AI60" s="1452"/>
      <c r="AJ60" s="1452"/>
      <c r="AK60" s="1452"/>
      <c r="AL60" s="1452"/>
      <c r="AM60" s="1452"/>
      <c r="AN60" s="1452"/>
      <c r="AO60" s="1452"/>
      <c r="AP60" s="1452"/>
      <c r="AQ60"/>
      <c r="AR60"/>
      <c r="AS60"/>
      <c r="AT60" s="923"/>
      <c r="AU60" s="1449"/>
      <c r="AV60"/>
      <c r="AW60" s="967"/>
    </row>
    <row r="61" spans="1:49" s="921" customFormat="1" ht="11.1" customHeight="1">
      <c r="A61" s="906"/>
      <c r="B61" s="929"/>
      <c r="D61" s="937"/>
      <c r="E61" s="937"/>
      <c r="F61" s="937"/>
      <c r="G61" s="937"/>
      <c r="H61" s="937"/>
      <c r="I61" s="937"/>
      <c r="J61" s="937"/>
      <c r="K61" s="937"/>
      <c r="L61" s="937"/>
      <c r="M61" s="937"/>
      <c r="N61" s="937"/>
      <c r="O61" s="937"/>
      <c r="P61" s="937"/>
      <c r="Q61" s="937"/>
      <c r="R61" s="937"/>
      <c r="S61" s="927"/>
      <c r="T61" s="927"/>
      <c r="U61" s="927"/>
      <c r="V61" s="927"/>
      <c r="W61" s="1325"/>
      <c r="X61"/>
      <c r="Y61" s="1324"/>
      <c r="Z61"/>
      <c r="AA61" s="1597" t="s">
        <v>2820</v>
      </c>
      <c r="AB61" s="1597"/>
      <c r="AC61" s="1597"/>
      <c r="AD61" s="1597"/>
      <c r="AE61" s="1597"/>
      <c r="AF61" s="1597"/>
      <c r="AG61" s="1597"/>
      <c r="AH61" s="1597"/>
      <c r="AI61" s="1597"/>
      <c r="AJ61" s="1597"/>
      <c r="AK61" s="1597"/>
      <c r="AL61" s="1597"/>
      <c r="AM61" s="1597"/>
      <c r="AN61" s="1597"/>
      <c r="AO61" s="1597"/>
      <c r="AP61" s="1597"/>
      <c r="AQ61"/>
      <c r="AR61"/>
      <c r="AS61"/>
      <c r="AT61" s="1453"/>
      <c r="AU61" s="1450">
        <v>13</v>
      </c>
      <c r="AV61"/>
      <c r="AW61" s="967"/>
    </row>
    <row r="62" spans="1:49" s="921" customFormat="1" ht="11.1" customHeight="1">
      <c r="A62" s="906"/>
      <c r="B62" s="929"/>
      <c r="C62" s="863"/>
      <c r="D62" s="863"/>
      <c r="E62" s="863"/>
      <c r="F62" s="863"/>
      <c r="G62" s="863"/>
      <c r="H62" s="863"/>
      <c r="I62" s="863"/>
      <c r="J62" s="863"/>
      <c r="K62" s="863"/>
      <c r="L62" s="863"/>
      <c r="M62" s="863"/>
      <c r="N62" s="863"/>
      <c r="O62" s="863"/>
      <c r="P62" s="1325"/>
      <c r="Q62" s="1325"/>
      <c r="R62" s="933"/>
      <c r="S62" s="927"/>
      <c r="T62" s="927"/>
      <c r="U62" s="927"/>
      <c r="V62" s="927"/>
      <c r="W62" s="927"/>
      <c r="X62" s="927"/>
      <c r="Y62" s="955"/>
      <c r="Z62" s="1330"/>
      <c r="AA62" s="1597" t="s">
        <v>2408</v>
      </c>
      <c r="AB62" s="1597"/>
      <c r="AC62" s="1597"/>
      <c r="AD62" s="1597"/>
      <c r="AE62" s="1597"/>
      <c r="AF62" s="1597"/>
      <c r="AG62" s="1597"/>
      <c r="AH62" s="1597"/>
      <c r="AI62" s="1597"/>
      <c r="AJ62" s="1597"/>
      <c r="AK62" s="1597"/>
      <c r="AL62" s="1597"/>
      <c r="AM62" s="1597"/>
      <c r="AN62" s="1597"/>
      <c r="AO62" s="1597"/>
      <c r="AP62" s="1597"/>
      <c r="AQ62"/>
      <c r="AR62"/>
      <c r="AS62"/>
      <c r="AT62" s="969"/>
      <c r="AU62" s="957">
        <v>99</v>
      </c>
      <c r="AV62"/>
      <c r="AW62" s="967"/>
    </row>
    <row r="63" spans="1:49" s="921" customFormat="1" ht="11.1" customHeight="1">
      <c r="B63" s="929"/>
      <c r="C63" s="970" t="s">
        <v>2821</v>
      </c>
      <c r="D63" s="923"/>
      <c r="E63" s="923"/>
      <c r="F63" s="923"/>
      <c r="G63" s="923"/>
      <c r="H63" s="923"/>
      <c r="I63" s="923"/>
      <c r="J63" s="923"/>
      <c r="K63" s="923"/>
      <c r="L63" s="923"/>
      <c r="M63" s="977"/>
      <c r="N63" s="863"/>
      <c r="O63" s="863"/>
      <c r="P63" s="1325"/>
      <c r="Q63" s="1325"/>
      <c r="R63" s="933"/>
      <c r="S63" s="927"/>
      <c r="T63" s="927"/>
      <c r="U63" s="927"/>
      <c r="X63" s="927"/>
      <c r="Y63" s="1324"/>
      <c r="Z63"/>
      <c r="AA63" s="936"/>
      <c r="AB63" s="936"/>
      <c r="AC63" s="936"/>
      <c r="AD63" s="936"/>
      <c r="AE63" s="936"/>
      <c r="AF63" s="936"/>
      <c r="AG63" s="936"/>
      <c r="AH63" s="936"/>
      <c r="AI63" s="936"/>
      <c r="AJ63" s="936"/>
      <c r="AK63" s="936"/>
      <c r="AL63" s="936"/>
      <c r="AM63" s="936"/>
      <c r="AN63" s="936"/>
      <c r="AO63" s="936"/>
      <c r="AP63" s="936"/>
      <c r="AQ63"/>
      <c r="AR63"/>
      <c r="AS63"/>
      <c r="AT63" s="869"/>
      <c r="AU63" s="863"/>
      <c r="AV63"/>
    </row>
    <row r="64" spans="1:49" s="921" customFormat="1" ht="11.1" customHeight="1">
      <c r="A64" s="906"/>
      <c r="B64" s="929"/>
      <c r="C64" s="55"/>
      <c r="E64" s="863"/>
      <c r="F64" s="863"/>
      <c r="G64" s="863"/>
      <c r="H64" s="863"/>
      <c r="I64" s="863"/>
      <c r="J64" s="863"/>
      <c r="K64" s="863"/>
      <c r="L64" s="863"/>
      <c r="M64" s="863"/>
      <c r="N64" s="863"/>
      <c r="O64" s="863"/>
      <c r="P64" s="1325"/>
      <c r="Q64" s="1325"/>
      <c r="R64" s="933"/>
      <c r="S64" s="927"/>
      <c r="T64" s="927"/>
      <c r="U64" s="927"/>
      <c r="V64" s="927"/>
      <c r="W64" s="927"/>
      <c r="X64" s="927"/>
      <c r="Y64" s="1324"/>
      <c r="Z64"/>
      <c r="AA64" s="936"/>
      <c r="AB64" s="936"/>
      <c r="AC64" s="936"/>
      <c r="AD64" s="936"/>
      <c r="AE64" s="936"/>
      <c r="AF64" s="936"/>
      <c r="AG64" s="936"/>
      <c r="AH64" s="936"/>
      <c r="AI64" s="936"/>
      <c r="AJ64" s="936"/>
      <c r="AK64" s="936"/>
      <c r="AL64" s="936"/>
      <c r="AM64" s="936"/>
      <c r="AN64" s="936"/>
      <c r="AO64" s="936"/>
      <c r="AP64" s="936"/>
      <c r="AQ64"/>
      <c r="AR64"/>
      <c r="AS64"/>
      <c r="AT64" s="869"/>
      <c r="AU64" s="974"/>
      <c r="AV64"/>
    </row>
    <row r="65" spans="1:49" s="921" customFormat="1" ht="11.1" customHeight="1">
      <c r="A65" s="906"/>
      <c r="B65" s="495"/>
      <c r="D65" s="1592" t="s">
        <v>2822</v>
      </c>
      <c r="E65" s="1592"/>
      <c r="F65" s="1592"/>
      <c r="G65" s="1592"/>
      <c r="H65" s="1592"/>
      <c r="I65" s="1592"/>
      <c r="J65" s="1592"/>
      <c r="K65" s="1592"/>
      <c r="L65" s="1592"/>
      <c r="M65" s="1592"/>
      <c r="N65" s="1592"/>
      <c r="O65" s="1592"/>
      <c r="P65" s="1592"/>
      <c r="Q65" s="1592"/>
      <c r="R65" s="1592"/>
      <c r="S65" s="927"/>
      <c r="T65" s="927"/>
      <c r="U65" s="927"/>
      <c r="V65" s="975"/>
      <c r="W65" s="975"/>
      <c r="X65" s="927"/>
      <c r="Y65" s="955">
        <v>6</v>
      </c>
      <c r="Z65" s="1330" t="s">
        <v>2823</v>
      </c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</row>
    <row r="66" spans="1:49" s="921" customFormat="1" ht="11.1" customHeight="1">
      <c r="A66" s="906"/>
      <c r="B66" s="929"/>
      <c r="C66" s="863"/>
      <c r="D66" s="863"/>
      <c r="E66" s="863"/>
      <c r="F66" s="863"/>
      <c r="G66" s="863"/>
      <c r="H66" s="863"/>
      <c r="I66" s="863"/>
      <c r="J66" s="863"/>
      <c r="K66" s="863"/>
      <c r="L66" s="863"/>
      <c r="M66" s="863"/>
      <c r="N66" s="863"/>
      <c r="O66" s="863"/>
      <c r="P66" s="1325"/>
      <c r="Q66" s="1325"/>
      <c r="R66" s="1325"/>
      <c r="S66" s="1325"/>
      <c r="T66" s="1325"/>
      <c r="U66" s="927"/>
      <c r="V66" s="927"/>
      <c r="W66" s="1325"/>
      <c r="X66" s="1325"/>
      <c r="Y66" s="1324"/>
      <c r="Z66"/>
      <c r="AA66" s="1592" t="s">
        <v>2824</v>
      </c>
      <c r="AB66" s="1592"/>
      <c r="AC66" s="1592"/>
      <c r="AD66" s="1592"/>
      <c r="AE66" s="1592"/>
      <c r="AF66" s="1592"/>
      <c r="AG66" s="1592"/>
      <c r="AH66" s="1592"/>
      <c r="AI66" s="1592"/>
      <c r="AJ66" s="1592"/>
      <c r="AK66" s="1592"/>
      <c r="AL66" s="1592"/>
      <c r="AM66" s="1592"/>
      <c r="AN66" s="1592"/>
      <c r="AO66" s="1592"/>
      <c r="AP66" s="1592"/>
      <c r="AQ66"/>
      <c r="AR66"/>
      <c r="AS66"/>
      <c r="AT66" s="969"/>
      <c r="AU66" s="935">
        <v>1</v>
      </c>
      <c r="AV66"/>
    </row>
    <row r="67" spans="1:49" s="921" customFormat="1" ht="11.1" customHeight="1">
      <c r="A67" s="906"/>
      <c r="B67" s="495"/>
      <c r="D67" s="49" t="s">
        <v>2825</v>
      </c>
      <c r="E67" s="863"/>
      <c r="F67" s="863"/>
      <c r="G67" s="863"/>
      <c r="H67" s="863"/>
      <c r="I67" s="863"/>
      <c r="J67" s="863"/>
      <c r="K67" s="863"/>
      <c r="L67" s="863"/>
      <c r="M67" s="863"/>
      <c r="N67" s="863"/>
      <c r="O67" s="863"/>
      <c r="P67" s="1325"/>
      <c r="Q67" s="1325"/>
      <c r="R67" s="1325"/>
      <c r="S67" s="1325"/>
      <c r="T67" s="1325"/>
      <c r="U67" s="1325"/>
      <c r="V67" s="1325"/>
      <c r="W67" s="1325"/>
      <c r="X67" s="1325"/>
      <c r="Y67" s="1324"/>
      <c r="Z67"/>
      <c r="AA67" s="1592" t="s">
        <v>2826</v>
      </c>
      <c r="AB67" s="1592"/>
      <c r="AC67" s="1592"/>
      <c r="AD67" s="1592"/>
      <c r="AE67" s="1592"/>
      <c r="AF67" s="1592"/>
      <c r="AG67" s="1592"/>
      <c r="AH67" s="1592"/>
      <c r="AI67" s="1592"/>
      <c r="AJ67" s="1592"/>
      <c r="AK67" s="1592"/>
      <c r="AL67" s="1592"/>
      <c r="AM67" s="1592"/>
      <c r="AN67" s="1592"/>
      <c r="AO67" s="1592"/>
      <c r="AP67" s="1592"/>
      <c r="AQ67"/>
      <c r="AR67"/>
      <c r="AS67"/>
      <c r="AT67" s="969"/>
      <c r="AU67" s="935">
        <v>2</v>
      </c>
      <c r="AV67"/>
    </row>
    <row r="68" spans="1:49" s="921" customFormat="1" ht="11.1" customHeight="1">
      <c r="A68" s="906"/>
      <c r="B68" s="929"/>
      <c r="C68" s="863"/>
      <c r="E68" s="1592" t="s">
        <v>2827</v>
      </c>
      <c r="F68" s="1592"/>
      <c r="G68" s="1592"/>
      <c r="H68" s="1592"/>
      <c r="I68" s="1592"/>
      <c r="J68" s="1592"/>
      <c r="K68" s="1592"/>
      <c r="L68" s="1592"/>
      <c r="M68" s="1592"/>
      <c r="N68" s="1592"/>
      <c r="O68" s="1592"/>
      <c r="P68" s="1592"/>
      <c r="Q68" s="1592"/>
      <c r="R68" s="1592"/>
      <c r="S68" s="1325"/>
      <c r="T68" s="1325"/>
      <c r="U68" s="1325"/>
      <c r="V68" s="934"/>
      <c r="W68" s="935">
        <v>1</v>
      </c>
      <c r="X68" s="1325"/>
      <c r="Y68" s="1324"/>
      <c r="Z68"/>
      <c r="AA68" s="1597" t="s">
        <v>2828</v>
      </c>
      <c r="AB68" s="1597"/>
      <c r="AC68" s="1597"/>
      <c r="AD68" s="1597"/>
      <c r="AE68" s="1597"/>
      <c r="AF68" s="1597"/>
      <c r="AG68" s="1597"/>
      <c r="AH68" s="1597"/>
      <c r="AI68" s="1597"/>
      <c r="AJ68" s="1597"/>
      <c r="AK68" s="1597"/>
      <c r="AL68" s="1597"/>
      <c r="AM68" s="1597"/>
      <c r="AN68" s="1597"/>
      <c r="AO68" s="1597"/>
      <c r="AP68" s="1597"/>
      <c r="AQ68"/>
      <c r="AR68"/>
      <c r="AS68"/>
      <c r="AT68" s="969"/>
      <c r="AU68" s="935">
        <v>3</v>
      </c>
      <c r="AV68"/>
    </row>
    <row r="69" spans="1:49" s="921" customFormat="1" ht="11.1" customHeight="1">
      <c r="A69" s="906"/>
      <c r="B69" s="929"/>
      <c r="C69" s="863"/>
      <c r="E69" s="1592" t="s">
        <v>2829</v>
      </c>
      <c r="F69" s="1592"/>
      <c r="G69" s="1592"/>
      <c r="H69" s="1592"/>
      <c r="I69" s="1592"/>
      <c r="J69" s="1592"/>
      <c r="K69" s="1592"/>
      <c r="L69" s="1592"/>
      <c r="M69" s="1592"/>
      <c r="N69" s="1592"/>
      <c r="O69" s="1592"/>
      <c r="P69" s="1592"/>
      <c r="Q69" s="1592"/>
      <c r="R69" s="1592"/>
      <c r="S69" s="1325"/>
      <c r="T69" s="1325"/>
      <c r="U69" s="1325"/>
      <c r="V69" s="934"/>
      <c r="W69" s="935">
        <v>2</v>
      </c>
      <c r="X69" s="1325"/>
      <c r="Y69" s="1324"/>
      <c r="Z69"/>
      <c r="AA69" s="1597" t="s">
        <v>2408</v>
      </c>
      <c r="AB69" s="1597"/>
      <c r="AC69" s="1597"/>
      <c r="AD69" s="1597"/>
      <c r="AE69" s="1597"/>
      <c r="AF69" s="1597"/>
      <c r="AG69" s="1597"/>
      <c r="AH69" s="1597"/>
      <c r="AI69" s="1597"/>
      <c r="AJ69" s="1597"/>
      <c r="AK69" s="1597"/>
      <c r="AL69" s="1597"/>
      <c r="AM69" s="1597"/>
      <c r="AN69" s="1597"/>
      <c r="AO69" s="1597"/>
      <c r="AP69" s="1597"/>
      <c r="AQ69"/>
      <c r="AR69"/>
      <c r="AS69"/>
      <c r="AT69" s="969"/>
      <c r="AU69" s="935">
        <v>4</v>
      </c>
      <c r="AV69"/>
    </row>
    <row r="70" spans="1:49" s="921" customFormat="1" ht="11.1" customHeight="1">
      <c r="A70" s="906"/>
      <c r="B70" s="929"/>
      <c r="C70" s="863"/>
      <c r="E70" s="937"/>
      <c r="F70" s="937"/>
      <c r="G70" s="937"/>
      <c r="H70" s="937"/>
      <c r="I70" s="937"/>
      <c r="J70" s="937"/>
      <c r="K70" s="937"/>
      <c r="L70" s="937"/>
      <c r="M70" s="937"/>
      <c r="N70" s="937"/>
      <c r="O70" s="937"/>
      <c r="P70" s="1325"/>
      <c r="Q70" s="1325"/>
      <c r="R70" s="1325"/>
      <c r="S70" s="1325"/>
      <c r="T70" s="1325"/>
      <c r="U70" s="1325"/>
      <c r="V70" s="1325"/>
      <c r="W70" s="927"/>
      <c r="X70" s="1325"/>
      <c r="Y70" s="1324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 s="1327"/>
      <c r="AU70" s="1327"/>
      <c r="AV70"/>
    </row>
    <row r="71" spans="1:49" s="921" customFormat="1" ht="11.1" customHeight="1">
      <c r="A71" s="906"/>
      <c r="B71" s="929"/>
      <c r="C71" s="863"/>
      <c r="E71" s="937"/>
      <c r="F71" s="937"/>
      <c r="G71" s="937"/>
      <c r="H71" s="937"/>
      <c r="I71" s="937"/>
      <c r="J71" s="937"/>
      <c r="K71" s="937"/>
      <c r="L71" s="937"/>
      <c r="M71" s="937"/>
      <c r="N71" s="937"/>
      <c r="O71" s="937"/>
      <c r="P71" s="1325"/>
      <c r="Q71" s="1325"/>
      <c r="R71" s="1325"/>
      <c r="S71" s="1325"/>
      <c r="T71" s="1325"/>
      <c r="U71" s="1325"/>
      <c r="V71" s="1325"/>
      <c r="W71" s="927"/>
      <c r="X71" s="1325"/>
      <c r="Y71" s="955">
        <v>7</v>
      </c>
      <c r="Z71" s="1592" t="s">
        <v>2830</v>
      </c>
      <c r="AA71" s="1592"/>
      <c r="AB71" s="1592"/>
      <c r="AC71" s="1592"/>
      <c r="AD71" s="1592"/>
      <c r="AE71" s="1592"/>
      <c r="AF71" s="1592"/>
      <c r="AG71" s="1592"/>
      <c r="AH71" s="1592"/>
      <c r="AI71" s="1592"/>
      <c r="AJ71" s="1592"/>
      <c r="AK71" s="1592"/>
      <c r="AL71" s="1592"/>
      <c r="AM71" s="1592"/>
      <c r="AN71" s="1592"/>
      <c r="AO71" s="1592"/>
      <c r="AP71" s="1592"/>
      <c r="AQ71"/>
      <c r="AR71"/>
      <c r="AS71"/>
      <c r="AT71" s="978"/>
      <c r="AU71" s="978"/>
      <c r="AV71"/>
    </row>
    <row r="72" spans="1:49" s="921" customFormat="1" ht="11.1" customHeight="1">
      <c r="A72" s="906"/>
      <c r="B72" s="929"/>
      <c r="C72" s="863"/>
      <c r="E72" s="937"/>
      <c r="F72" s="937"/>
      <c r="G72" s="937"/>
      <c r="H72" s="937"/>
      <c r="I72" s="937"/>
      <c r="J72" s="937"/>
      <c r="K72" s="937"/>
      <c r="L72" s="937"/>
      <c r="M72" s="937"/>
      <c r="N72" s="937"/>
      <c r="O72" s="937"/>
      <c r="P72" s="1325"/>
      <c r="Q72" s="1325"/>
      <c r="R72" s="1325"/>
      <c r="S72" s="1325"/>
      <c r="T72" s="1325"/>
      <c r="U72" s="1325"/>
      <c r="V72" s="1325"/>
      <c r="W72" s="927"/>
      <c r="X72" s="1325"/>
      <c r="Y72" s="1324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 s="1328" t="s">
        <v>2831</v>
      </c>
      <c r="AU72" s="1328"/>
      <c r="AV72"/>
    </row>
    <row r="73" spans="1:49" s="921" customFormat="1" ht="11.1" customHeight="1">
      <c r="Y73" s="1324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 s="704"/>
      <c r="AS73" s="704"/>
      <c r="AT73" s="1327"/>
      <c r="AU73" s="1327"/>
      <c r="AV73"/>
    </row>
    <row r="74" spans="1:49" s="921" customFormat="1" ht="11.1" customHeight="1">
      <c r="A74" s="947"/>
      <c r="B74" s="929"/>
      <c r="C74" s="863"/>
      <c r="D74" s="863"/>
      <c r="E74" s="863"/>
      <c r="F74" s="863"/>
      <c r="G74" s="863"/>
      <c r="H74" s="863"/>
      <c r="I74" s="863"/>
      <c r="J74" s="863"/>
      <c r="K74" s="947"/>
      <c r="L74" s="947"/>
      <c r="M74" s="947"/>
      <c r="N74" s="947"/>
      <c r="O74" s="1325"/>
      <c r="P74" s="1325"/>
      <c r="Q74" s="933"/>
      <c r="R74" s="933"/>
      <c r="S74" s="1325"/>
      <c r="T74" s="1325"/>
      <c r="U74" s="1325"/>
      <c r="V74" s="1325"/>
      <c r="W74" s="1325"/>
      <c r="X74" s="1325"/>
      <c r="Y74" s="955">
        <v>8</v>
      </c>
      <c r="Z74" s="1592" t="s">
        <v>2832</v>
      </c>
      <c r="AA74" s="1592"/>
      <c r="AB74" s="1592"/>
      <c r="AC74" s="1592"/>
      <c r="AD74" s="1592"/>
      <c r="AE74" s="1592"/>
      <c r="AF74" s="1592"/>
      <c r="AG74" s="1592"/>
      <c r="AH74" s="1592"/>
      <c r="AI74" s="1592"/>
      <c r="AJ74" s="1592"/>
      <c r="AK74" s="1592"/>
      <c r="AL74" s="1592"/>
      <c r="AM74" s="1592"/>
      <c r="AN74" s="1592"/>
      <c r="AO74" s="1592"/>
      <c r="AP74" s="1592"/>
      <c r="AQ74"/>
      <c r="AR74"/>
      <c r="AS74"/>
      <c r="AT74" s="559"/>
      <c r="AU74" s="559"/>
      <c r="AV74"/>
    </row>
    <row r="75" spans="1:49" s="921" customFormat="1" ht="11.1" customHeight="1">
      <c r="A75" s="906"/>
      <c r="B75" s="495"/>
      <c r="C75" s="55"/>
      <c r="D75" s="937"/>
      <c r="E75" s="937"/>
      <c r="F75" s="937"/>
      <c r="G75" s="937"/>
      <c r="H75" s="937"/>
      <c r="I75" s="937"/>
      <c r="J75" s="937"/>
      <c r="K75" s="937"/>
      <c r="L75" s="937"/>
      <c r="M75" s="937"/>
      <c r="N75" s="937"/>
      <c r="O75" s="1325"/>
      <c r="P75" s="1325"/>
      <c r="Q75" s="933"/>
      <c r="R75" s="933"/>
      <c r="S75" s="927"/>
      <c r="T75" s="927"/>
      <c r="U75" s="1325"/>
      <c r="V75" s="1325"/>
      <c r="W75" s="927"/>
      <c r="X75" s="980"/>
      <c r="Y75" s="896"/>
      <c r="Z75" s="898"/>
      <c r="AA75" s="898"/>
      <c r="AB75" s="898"/>
      <c r="AC75" s="898"/>
      <c r="AD75" s="898"/>
      <c r="AE75" s="898"/>
      <c r="AF75" s="898"/>
      <c r="AG75" s="898"/>
      <c r="AH75" s="898"/>
      <c r="AI75" s="898"/>
      <c r="AJ75" s="898"/>
      <c r="AK75" s="898"/>
      <c r="AL75" s="898"/>
      <c r="AM75" s="898"/>
      <c r="AN75" s="898"/>
      <c r="AO75" s="898"/>
      <c r="AP75" s="898"/>
      <c r="AQ75" s="898"/>
      <c r="AR75" s="1454"/>
      <c r="AS75" s="1454"/>
      <c r="AT75" s="1455" t="s">
        <v>77</v>
      </c>
      <c r="AU75" s="1455"/>
      <c r="AV75" s="898"/>
    </row>
    <row r="76" spans="1:49" s="921" customFormat="1" ht="11.1" customHeight="1">
      <c r="A76" s="1456" t="s">
        <v>2833</v>
      </c>
      <c r="B76" s="983"/>
      <c r="C76" s="872"/>
      <c r="D76" s="872"/>
      <c r="E76" s="872"/>
      <c r="F76" s="872"/>
      <c r="G76" s="872"/>
      <c r="H76" s="872"/>
      <c r="I76" s="872"/>
      <c r="J76" s="872"/>
      <c r="K76" s="872"/>
      <c r="L76" s="872"/>
      <c r="M76" s="872"/>
      <c r="N76" s="872"/>
      <c r="O76" s="984"/>
      <c r="P76" s="984"/>
      <c r="Q76" s="985"/>
      <c r="R76" s="984"/>
      <c r="S76" s="984"/>
      <c r="T76" s="984"/>
      <c r="U76" s="984"/>
      <c r="V76" s="984"/>
      <c r="W76" s="984"/>
      <c r="X76" s="984"/>
    </row>
    <row r="77" spans="1:49" s="921" customFormat="1">
      <c r="A77" s="209" t="s">
        <v>2834</v>
      </c>
      <c r="B77" s="929"/>
      <c r="C77" s="863"/>
      <c r="D77" s="863"/>
      <c r="E77" s="863"/>
      <c r="F77" s="863"/>
      <c r="G77" s="863"/>
      <c r="H77" s="863"/>
      <c r="I77" s="863"/>
      <c r="J77" s="863"/>
      <c r="K77" s="863"/>
      <c r="L77" s="863"/>
      <c r="M77" s="863"/>
      <c r="N77" s="863"/>
      <c r="O77" s="1325"/>
      <c r="P77" s="1325"/>
      <c r="Q77" s="933"/>
      <c r="R77" s="1325"/>
      <c r="S77" s="1325"/>
      <c r="T77" s="1325"/>
      <c r="U77" s="1325"/>
      <c r="V77" s="1325"/>
      <c r="W77" s="1325"/>
      <c r="X77" s="1325"/>
      <c r="AW77" s="885"/>
    </row>
    <row r="78" spans="1:49">
      <c r="A78" s="1593"/>
      <c r="B78" s="1593"/>
      <c r="C78" s="1593"/>
      <c r="D78" s="1593"/>
      <c r="E78" s="1593"/>
      <c r="F78" s="1593"/>
      <c r="G78" s="1593"/>
      <c r="H78" s="1593"/>
      <c r="I78" s="1593"/>
      <c r="J78" s="1593"/>
      <c r="K78" s="1593"/>
      <c r="L78" s="1593"/>
      <c r="M78" s="1593"/>
      <c r="N78" s="1593"/>
      <c r="O78" s="1593"/>
      <c r="P78" s="1593"/>
      <c r="Q78" s="1593"/>
      <c r="R78" s="1593"/>
      <c r="S78" s="1593"/>
      <c r="T78" s="1593"/>
      <c r="U78" s="1593"/>
      <c r="V78" s="1593"/>
      <c r="W78" s="1593"/>
      <c r="X78" s="1593"/>
      <c r="Y78" s="1593"/>
      <c r="Z78" s="1593"/>
      <c r="AA78" s="1593"/>
      <c r="AB78" s="1593"/>
      <c r="AC78" s="1593"/>
      <c r="AD78" s="1593"/>
      <c r="AE78" s="1593"/>
      <c r="AF78" s="1593"/>
      <c r="AG78" s="1593"/>
      <c r="AH78" s="1593"/>
      <c r="AI78" s="1593"/>
      <c r="AJ78" s="1593"/>
      <c r="AK78" s="1593"/>
      <c r="AL78" s="1593"/>
      <c r="AM78" s="1593"/>
      <c r="AN78" s="1593"/>
      <c r="AO78" s="1593"/>
      <c r="AP78" s="1593"/>
      <c r="AQ78" s="1593"/>
      <c r="AR78" s="1593"/>
      <c r="AS78" s="1593"/>
      <c r="AT78" s="1593"/>
      <c r="AU78" s="1593"/>
      <c r="AV78" s="1593"/>
    </row>
    <row r="79" spans="1:49">
      <c r="A79" s="9" t="s">
        <v>586</v>
      </c>
      <c r="X79" s="1325"/>
      <c r="Y79" s="986"/>
      <c r="Z79" s="986"/>
      <c r="AA79" s="986"/>
      <c r="AB79" s="986"/>
      <c r="AC79" s="986"/>
      <c r="AD79" s="986"/>
      <c r="AE79" s="986"/>
      <c r="AF79" s="986"/>
      <c r="AG79" s="986"/>
      <c r="AH79" s="986"/>
      <c r="AI79" s="986"/>
      <c r="AJ79" s="986"/>
      <c r="AK79" s="986"/>
      <c r="AL79" s="986"/>
      <c r="AM79" s="986"/>
      <c r="AN79" s="986"/>
      <c r="AO79" s="986"/>
      <c r="AP79" s="986"/>
      <c r="AQ79" s="986"/>
      <c r="AR79" s="986"/>
      <c r="AS79" s="986"/>
      <c r="AT79" s="986"/>
      <c r="AU79" s="986"/>
      <c r="AV79" s="986"/>
    </row>
    <row r="80" spans="1:49">
      <c r="A80" s="1131"/>
      <c r="B80" s="1131"/>
      <c r="C80" s="1131"/>
      <c r="D80" s="1131"/>
      <c r="E80" s="1131"/>
      <c r="F80" s="1131"/>
      <c r="G80" s="1131"/>
      <c r="H80" s="1131"/>
      <c r="I80" s="1131"/>
      <c r="J80" s="1131"/>
      <c r="K80" s="1131"/>
      <c r="L80" s="1131"/>
      <c r="M80" s="1131"/>
      <c r="N80" s="1131"/>
      <c r="O80" s="1131"/>
      <c r="P80" s="1131"/>
      <c r="Q80" s="1131"/>
      <c r="R80" s="1131"/>
      <c r="S80" s="1131"/>
      <c r="T80" s="1131"/>
      <c r="U80" s="1131"/>
      <c r="V80" s="1131"/>
      <c r="W80" s="1131"/>
      <c r="X80" s="1131"/>
      <c r="Y80" s="1131"/>
      <c r="Z80" s="1131"/>
      <c r="AA80" s="1131"/>
      <c r="AB80" s="1131"/>
      <c r="AC80" s="1131"/>
      <c r="AD80" s="1131"/>
      <c r="AE80" s="1131"/>
      <c r="AF80" s="1131"/>
      <c r="AG80" s="1131"/>
      <c r="AH80" s="1131"/>
      <c r="AI80" s="1131"/>
      <c r="AJ80" s="1131"/>
      <c r="AK80" s="1131"/>
      <c r="AL80" s="1131"/>
      <c r="AM80" s="1131"/>
      <c r="AN80" s="1131"/>
      <c r="AO80" s="1131"/>
      <c r="AP80" s="1131"/>
      <c r="AQ80" s="1131"/>
      <c r="AR80" s="1131"/>
      <c r="AS80" s="1131"/>
      <c r="AT80" s="1131"/>
      <c r="AU80" s="1131"/>
      <c r="AV80" s="1131"/>
    </row>
    <row r="81" spans="1:48">
      <c r="A81" s="1131"/>
      <c r="B81" s="1131"/>
      <c r="C81" s="1131"/>
      <c r="D81" s="1131"/>
      <c r="E81" s="1131"/>
      <c r="F81" s="1131"/>
      <c r="G81" s="1131"/>
      <c r="H81" s="1131"/>
      <c r="I81" s="1131"/>
      <c r="J81" s="1131"/>
      <c r="K81" s="1131"/>
      <c r="L81" s="1131"/>
      <c r="M81" s="1131"/>
      <c r="N81" s="1131"/>
      <c r="O81" s="1131"/>
      <c r="P81" s="1131"/>
      <c r="Q81" s="1131"/>
      <c r="R81" s="1131"/>
      <c r="S81" s="1131"/>
      <c r="T81" s="1131"/>
      <c r="U81" s="1131"/>
      <c r="V81" s="1131"/>
      <c r="W81" s="1131"/>
      <c r="X81" s="1131"/>
      <c r="Y81" s="1131"/>
      <c r="Z81" s="1131"/>
      <c r="AA81" s="1131"/>
      <c r="AB81" s="1131"/>
      <c r="AC81" s="1131"/>
      <c r="AD81" s="1131"/>
      <c r="AE81" s="1131"/>
      <c r="AF81" s="1131"/>
      <c r="AG81" s="1131"/>
      <c r="AH81" s="1131"/>
      <c r="AI81" s="1131"/>
      <c r="AJ81" s="1131"/>
      <c r="AK81" s="1131"/>
      <c r="AL81" s="1131"/>
      <c r="AM81" s="1131"/>
      <c r="AN81" s="1131"/>
      <c r="AO81" s="1131"/>
      <c r="AP81" s="1131"/>
      <c r="AQ81" s="1131"/>
      <c r="AR81" s="1131"/>
      <c r="AS81" s="1131"/>
      <c r="AT81" s="1131"/>
      <c r="AU81" s="1131"/>
      <c r="AV81" s="1131"/>
    </row>
    <row r="82" spans="1:48">
      <c r="A82" s="987"/>
      <c r="B82" s="987"/>
      <c r="C82" s="987"/>
      <c r="D82" s="987"/>
      <c r="E82" s="987"/>
      <c r="F82" s="987"/>
      <c r="G82" s="987"/>
      <c r="H82" s="987"/>
      <c r="I82" s="987"/>
      <c r="J82" s="987"/>
      <c r="K82" s="987"/>
      <c r="L82" s="987"/>
      <c r="M82" s="987"/>
      <c r="N82" s="987"/>
      <c r="O82" s="987"/>
      <c r="P82" s="987"/>
      <c r="Q82" s="987"/>
      <c r="R82" s="987"/>
      <c r="S82" s="987"/>
      <c r="T82" s="987"/>
      <c r="U82" s="987"/>
      <c r="V82" s="987"/>
      <c r="W82" s="987"/>
      <c r="X82" s="988"/>
      <c r="Y82" s="987"/>
      <c r="Z82" s="987"/>
      <c r="AA82" s="987"/>
      <c r="AB82" s="987"/>
      <c r="AC82" s="987"/>
      <c r="AD82" s="987"/>
      <c r="AE82" s="987"/>
      <c r="AF82" s="987"/>
      <c r="AG82" s="987"/>
      <c r="AH82" s="987"/>
      <c r="AI82" s="987"/>
      <c r="AJ82" s="987"/>
      <c r="AK82" s="987"/>
      <c r="AL82" s="987"/>
      <c r="AM82" s="987"/>
      <c r="AN82" s="987"/>
      <c r="AO82" s="987"/>
      <c r="AP82" s="987"/>
      <c r="AQ82" s="987"/>
      <c r="AR82" s="987"/>
      <c r="AS82" s="987"/>
      <c r="AT82" s="987"/>
      <c r="AU82" s="987"/>
      <c r="AV82" s="987"/>
    </row>
    <row r="83" spans="1:48">
      <c r="A83" s="989"/>
      <c r="B83" s="989"/>
      <c r="C83" s="989"/>
      <c r="D83" s="989"/>
      <c r="E83" s="989"/>
      <c r="F83" s="989"/>
      <c r="G83" s="989"/>
      <c r="H83" s="989"/>
      <c r="I83" s="989"/>
      <c r="J83" s="989"/>
      <c r="K83" s="989"/>
      <c r="L83" s="989"/>
      <c r="M83" s="989"/>
      <c r="N83" s="989"/>
      <c r="O83" s="989"/>
      <c r="P83" s="989"/>
      <c r="Q83" s="989"/>
      <c r="R83" s="989"/>
      <c r="S83" s="989"/>
      <c r="T83" s="989"/>
      <c r="U83" s="989"/>
      <c r="V83" s="989"/>
      <c r="W83" s="989"/>
      <c r="X83" s="990"/>
      <c r="Y83" s="989"/>
      <c r="Z83" s="989"/>
      <c r="AA83" s="989"/>
      <c r="AB83" s="989"/>
      <c r="AC83" s="989"/>
      <c r="AD83" s="989"/>
      <c r="AE83" s="989"/>
      <c r="AF83" s="989"/>
      <c r="AG83" s="989"/>
      <c r="AH83" s="989"/>
      <c r="AI83" s="989"/>
      <c r="AJ83" s="989"/>
      <c r="AK83" s="989"/>
      <c r="AL83" s="989"/>
      <c r="AM83" s="989"/>
      <c r="AN83" s="989"/>
      <c r="AO83" s="989"/>
      <c r="AP83" s="989"/>
      <c r="AQ83" s="989"/>
      <c r="AR83" s="989"/>
      <c r="AS83" s="989"/>
      <c r="AT83" s="989"/>
      <c r="AU83" s="989"/>
      <c r="AV83" s="989"/>
    </row>
    <row r="84" spans="1:48">
      <c r="A84" s="989"/>
      <c r="B84" s="989"/>
      <c r="C84" s="989"/>
      <c r="D84" s="989"/>
      <c r="E84" s="989"/>
      <c r="F84" s="989"/>
      <c r="G84" s="989"/>
      <c r="H84" s="989"/>
      <c r="I84" s="989"/>
      <c r="J84" s="989"/>
      <c r="K84" s="989"/>
      <c r="L84" s="989"/>
      <c r="M84" s="989"/>
      <c r="N84" s="989"/>
      <c r="O84" s="989"/>
      <c r="P84" s="989"/>
      <c r="Q84" s="989"/>
      <c r="R84" s="989"/>
      <c r="S84" s="989"/>
      <c r="T84" s="989"/>
      <c r="U84" s="989"/>
      <c r="V84" s="989"/>
      <c r="W84" s="989"/>
      <c r="X84" s="990"/>
      <c r="Y84" s="989"/>
      <c r="Z84" s="989"/>
      <c r="AA84" s="989"/>
      <c r="AB84" s="989"/>
      <c r="AC84" s="989"/>
      <c r="AD84" s="989"/>
      <c r="AE84" s="989"/>
      <c r="AF84" s="989"/>
      <c r="AG84" s="989"/>
      <c r="AH84" s="989"/>
      <c r="AI84" s="989"/>
      <c r="AJ84" s="989"/>
      <c r="AK84" s="989"/>
      <c r="AL84" s="989"/>
      <c r="AM84" s="989"/>
      <c r="AN84" s="989"/>
      <c r="AO84" s="989"/>
      <c r="AP84" s="989"/>
      <c r="AQ84" s="989"/>
      <c r="AR84" s="989"/>
      <c r="AS84" s="989"/>
      <c r="AT84" s="989"/>
      <c r="AU84" s="989"/>
      <c r="AV84" s="989"/>
    </row>
    <row r="85" spans="1:48">
      <c r="A85" s="991">
        <v>9</v>
      </c>
      <c r="B85" s="1330" t="s">
        <v>2835</v>
      </c>
      <c r="T85" s="992"/>
      <c r="U85" s="992"/>
      <c r="V85" s="704"/>
      <c r="W85" s="704"/>
      <c r="X85" s="993"/>
      <c r="Y85" s="991">
        <v>14</v>
      </c>
      <c r="Z85" s="492" t="s">
        <v>2836</v>
      </c>
      <c r="AA85" s="492"/>
      <c r="AB85" s="492"/>
      <c r="AC85" s="492"/>
      <c r="AD85" s="492"/>
      <c r="AE85" s="492"/>
      <c r="AF85" s="492"/>
      <c r="AG85" s="492"/>
      <c r="AH85" s="994"/>
      <c r="AI85" s="994"/>
      <c r="AJ85" s="1325"/>
      <c r="AK85" s="1325"/>
      <c r="AL85" s="1325"/>
      <c r="AM85" s="994"/>
      <c r="AN85" s="994"/>
      <c r="AO85" s="927"/>
      <c r="AP85" s="927"/>
      <c r="AQ85" s="927"/>
      <c r="AR85" s="1131"/>
      <c r="AS85" s="1131"/>
      <c r="AT85" s="1131"/>
      <c r="AU85" s="1131"/>
      <c r="AV85" s="1131"/>
    </row>
    <row r="86" spans="1:48">
      <c r="A86" s="1325"/>
      <c r="C86" s="1592" t="s">
        <v>2837</v>
      </c>
      <c r="D86" s="1592"/>
      <c r="E86" s="1592"/>
      <c r="F86" s="1592"/>
      <c r="G86" s="1592"/>
      <c r="H86" s="1592"/>
      <c r="I86" s="1592"/>
      <c r="J86" s="1592"/>
      <c r="K86" s="1592"/>
      <c r="L86" s="1592"/>
      <c r="M86" s="1592"/>
      <c r="N86" s="1592"/>
      <c r="O86" s="1592"/>
      <c r="P86" s="1592"/>
      <c r="Q86" s="1592"/>
      <c r="R86" s="1592"/>
      <c r="T86" s="995"/>
      <c r="U86" s="996">
        <v>0</v>
      </c>
      <c r="V86" s="996">
        <v>0</v>
      </c>
      <c r="W86" s="996">
        <v>0</v>
      </c>
      <c r="X86" s="997"/>
      <c r="Y86" s="936"/>
      <c r="Z86" s="1592" t="s">
        <v>2838</v>
      </c>
      <c r="AA86" s="1592"/>
      <c r="AB86" s="1592"/>
      <c r="AC86" s="1592"/>
      <c r="AD86" s="1592"/>
      <c r="AE86" s="1592"/>
      <c r="AF86" s="1592"/>
      <c r="AG86" s="1592"/>
      <c r="AH86" s="1592"/>
      <c r="AI86" s="1592"/>
      <c r="AJ86" s="1592"/>
      <c r="AK86" s="1592"/>
      <c r="AL86" s="1592"/>
      <c r="AM86" s="1592"/>
      <c r="AN86" s="1592"/>
      <c r="AO86" s="1592"/>
      <c r="AP86" s="1592"/>
      <c r="AQ86" s="998"/>
      <c r="AR86" s="704"/>
      <c r="AS86" s="704"/>
      <c r="AT86" s="559"/>
      <c r="AU86" s="559"/>
      <c r="AV86" s="1131"/>
    </row>
    <row r="87" spans="1:48">
      <c r="A87" s="86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Q87" s="9"/>
      <c r="R87" s="9"/>
      <c r="W87" s="967"/>
      <c r="X87" s="990"/>
      <c r="Y87" s="936"/>
      <c r="Z87" s="1320"/>
      <c r="AA87" s="1320"/>
      <c r="AB87" s="1320"/>
      <c r="AC87" s="1320"/>
      <c r="AD87" s="1320"/>
      <c r="AE87" s="1320"/>
      <c r="AF87" s="1320"/>
      <c r="AG87" s="1320"/>
      <c r="AH87" s="1320"/>
      <c r="AI87" s="1320"/>
      <c r="AJ87" s="1320"/>
      <c r="AK87" s="1329"/>
      <c r="AL87" s="1325"/>
      <c r="AM87" s="1131"/>
      <c r="AN87" s="1131"/>
      <c r="AO87" s="1131"/>
      <c r="AP87" s="1131"/>
      <c r="AQ87" s="998"/>
      <c r="AR87" s="1131"/>
      <c r="AS87" s="992"/>
      <c r="AT87" s="1595" t="s">
        <v>77</v>
      </c>
      <c r="AU87" s="1595"/>
      <c r="AV87" s="1131"/>
    </row>
    <row r="88" spans="1:48">
      <c r="A88" s="906"/>
      <c r="B88" s="963"/>
      <c r="C88" s="1592" t="s">
        <v>2839</v>
      </c>
      <c r="D88" s="1592"/>
      <c r="E88" s="1592"/>
      <c r="F88" s="1592"/>
      <c r="G88" s="1592"/>
      <c r="H88" s="1592"/>
      <c r="I88" s="1592"/>
      <c r="J88" s="1592"/>
      <c r="K88" s="1592"/>
      <c r="L88" s="1592"/>
      <c r="M88" s="1592"/>
      <c r="N88" s="1592"/>
      <c r="O88" s="1592"/>
      <c r="P88" s="1592"/>
      <c r="Q88" s="1592"/>
      <c r="R88" s="1592"/>
      <c r="T88" s="869"/>
      <c r="U88" s="561"/>
      <c r="V88" s="559"/>
      <c r="W88" s="559"/>
      <c r="X88" s="990"/>
      <c r="Y88" s="999"/>
      <c r="Z88" s="994"/>
      <c r="AA88" s="994"/>
      <c r="AB88" s="1000"/>
      <c r="AC88" s="1000"/>
      <c r="AD88" s="1000"/>
      <c r="AE88" s="1000"/>
      <c r="AF88" s="1000"/>
      <c r="AG88" s="1000"/>
      <c r="AH88" s="1000"/>
      <c r="AI88" s="1000"/>
      <c r="AJ88" s="1000"/>
      <c r="AK88" s="1000"/>
      <c r="AL88" s="927"/>
      <c r="AM88" s="1131"/>
      <c r="AN88" s="1131"/>
      <c r="AO88" s="1131"/>
      <c r="AP88" s="1131"/>
      <c r="AQ88" s="1131"/>
      <c r="AR88" s="1131"/>
      <c r="AS88" s="1131"/>
      <c r="AT88" s="1131"/>
      <c r="AU88" s="1131"/>
      <c r="AV88" s="1131"/>
    </row>
    <row r="89" spans="1:48">
      <c r="A89" s="906"/>
      <c r="B89" s="963"/>
      <c r="C89" s="953"/>
      <c r="D89" s="953"/>
      <c r="E89" s="953"/>
      <c r="F89" s="953"/>
      <c r="G89" s="953"/>
      <c r="H89" s="953"/>
      <c r="I89" s="953"/>
      <c r="J89" s="953"/>
      <c r="K89" s="953"/>
      <c r="L89" s="953"/>
      <c r="M89" s="953"/>
      <c r="N89" s="240"/>
      <c r="O89" s="240"/>
      <c r="Q89" s="240"/>
      <c r="R89" s="921"/>
      <c r="S89" s="869"/>
      <c r="T89" s="869"/>
      <c r="U89" s="953" t="s">
        <v>2763</v>
      </c>
      <c r="V89" s="240"/>
      <c r="W89" s="240"/>
      <c r="X89" s="990"/>
      <c r="Y89" s="991">
        <v>15</v>
      </c>
      <c r="Z89" s="492" t="s">
        <v>2836</v>
      </c>
      <c r="AA89" s="994"/>
      <c r="AB89" s="994"/>
      <c r="AC89" s="994"/>
      <c r="AD89" s="994"/>
      <c r="AE89" s="994"/>
      <c r="AF89" s="994"/>
      <c r="AG89" s="994"/>
      <c r="AH89" s="994"/>
      <c r="AI89" s="994"/>
      <c r="AJ89" s="927"/>
      <c r="AK89" s="933"/>
      <c r="AL89" s="1001"/>
      <c r="AM89" s="1131"/>
      <c r="AN89" s="1131"/>
      <c r="AO89" s="1131"/>
      <c r="AP89" s="1131"/>
      <c r="AQ89" s="1131"/>
      <c r="AR89" s="1131"/>
      <c r="AS89" s="1131"/>
      <c r="AT89" s="1131"/>
      <c r="AU89" s="1131"/>
      <c r="AV89" s="1131"/>
    </row>
    <row r="90" spans="1:48">
      <c r="A90" s="1131"/>
      <c r="B90" s="1131"/>
      <c r="C90" s="1131"/>
      <c r="D90" s="1131"/>
      <c r="E90" s="1131"/>
      <c r="F90" s="1131"/>
      <c r="G90" s="1131"/>
      <c r="H90" s="1131"/>
      <c r="I90" s="1131"/>
      <c r="J90" s="1131"/>
      <c r="K90" s="1131"/>
      <c r="L90" s="1131"/>
      <c r="M90" s="1131"/>
      <c r="N90" s="1131"/>
      <c r="O90" s="1131"/>
      <c r="P90" s="1131"/>
      <c r="Q90" s="1131"/>
      <c r="R90" s="1131"/>
      <c r="S90" s="1131"/>
      <c r="T90" s="1131"/>
      <c r="U90" s="1131"/>
      <c r="V90" s="1131"/>
      <c r="W90" s="1131"/>
      <c r="X90" s="990"/>
      <c r="Y90" s="936"/>
      <c r="Z90" s="1592" t="s">
        <v>2840</v>
      </c>
      <c r="AA90" s="1592"/>
      <c r="AB90" s="1592"/>
      <c r="AC90" s="1592"/>
      <c r="AD90" s="1592"/>
      <c r="AE90" s="1592"/>
      <c r="AF90" s="1592"/>
      <c r="AG90" s="1592"/>
      <c r="AH90" s="1592"/>
      <c r="AI90" s="1592"/>
      <c r="AJ90" s="1592"/>
      <c r="AK90" s="1592"/>
      <c r="AL90" s="1592"/>
      <c r="AM90" s="1592"/>
      <c r="AN90" s="1592"/>
      <c r="AO90" s="1592"/>
      <c r="AP90" s="1592"/>
      <c r="AQ90" s="1131"/>
      <c r="AR90" s="704"/>
      <c r="AS90" s="704"/>
      <c r="AT90" s="559"/>
      <c r="AU90" s="559"/>
      <c r="AV90" s="1131"/>
    </row>
    <row r="91" spans="1:48">
      <c r="A91" s="991">
        <v>10</v>
      </c>
      <c r="B91" s="1330" t="s">
        <v>2841</v>
      </c>
      <c r="C91" s="1325"/>
      <c r="D91" s="1325"/>
      <c r="E91" s="1325"/>
      <c r="F91" s="1325"/>
      <c r="G91" s="1325"/>
      <c r="H91" s="1325"/>
      <c r="I91" s="1325"/>
      <c r="J91" s="948"/>
      <c r="K91" s="948"/>
      <c r="L91" s="948"/>
      <c r="M91" s="948"/>
      <c r="N91" s="948"/>
      <c r="O91" s="919"/>
      <c r="P91" s="919"/>
      <c r="Q91" s="869"/>
      <c r="S91" s="869"/>
      <c r="T91" s="989"/>
      <c r="U91" s="1131"/>
      <c r="V91" s="1002"/>
      <c r="W91" s="710"/>
      <c r="X91" s="708"/>
      <c r="Y91" s="1000"/>
      <c r="Z91" s="1000"/>
      <c r="AA91" s="1000"/>
      <c r="AB91" s="1000"/>
      <c r="AC91" s="1000"/>
      <c r="AD91" s="1000"/>
      <c r="AE91" s="1000"/>
      <c r="AF91" s="1000"/>
      <c r="AG91" s="919"/>
      <c r="AH91" s="1131"/>
      <c r="AI91" s="1131"/>
      <c r="AJ91" s="1131"/>
      <c r="AK91" s="1131"/>
      <c r="AL91" s="998"/>
      <c r="AM91" s="1131"/>
      <c r="AN91" s="1131"/>
      <c r="AO91" s="1131"/>
      <c r="AP91" s="1131"/>
      <c r="AQ91" s="1131"/>
      <c r="AR91" s="992"/>
      <c r="AS91" s="992"/>
      <c r="AT91" s="1595" t="s">
        <v>77</v>
      </c>
      <c r="AU91" s="1595"/>
      <c r="AV91" s="1131"/>
    </row>
    <row r="92" spans="1:48">
      <c r="A92" s="991"/>
      <c r="B92" s="1330"/>
      <c r="C92" s="1325"/>
      <c r="D92" s="1325"/>
      <c r="E92" s="1325"/>
      <c r="F92" s="1325"/>
      <c r="G92" s="1325"/>
      <c r="H92" s="1325"/>
      <c r="I92" s="1325"/>
      <c r="J92" s="948"/>
      <c r="K92" s="948"/>
      <c r="L92" s="948"/>
      <c r="M92" s="948"/>
      <c r="N92" s="948"/>
      <c r="O92" s="919"/>
      <c r="P92" s="919"/>
      <c r="Q92" s="869"/>
      <c r="S92" s="869"/>
      <c r="T92" s="989"/>
      <c r="U92" s="1131"/>
      <c r="V92" s="1002"/>
      <c r="W92" s="710"/>
      <c r="X92" s="708"/>
      <c r="Y92" s="1131"/>
      <c r="Z92" s="1131"/>
      <c r="AA92" s="1131"/>
      <c r="AB92" s="1131"/>
      <c r="AC92" s="1131"/>
      <c r="AD92" s="1131"/>
      <c r="AE92" s="1131"/>
      <c r="AF92" s="1131"/>
      <c r="AG92" s="1003"/>
      <c r="AH92" s="1003"/>
      <c r="AI92" s="1003"/>
      <c r="AJ92" s="1003"/>
      <c r="AK92" s="1131"/>
      <c r="AL92" s="1131"/>
      <c r="AM92" s="1131"/>
      <c r="AN92" s="1131"/>
      <c r="AO92" s="1131"/>
      <c r="AP92" s="1131"/>
      <c r="AQ92" s="1131"/>
      <c r="AR92" s="1131"/>
      <c r="AS92" s="1131"/>
      <c r="AT92" s="1131"/>
      <c r="AU92" s="1131"/>
      <c r="AV92" s="1131"/>
    </row>
    <row r="93" spans="1:48">
      <c r="A93" s="991"/>
      <c r="B93" s="495" t="s">
        <v>2760</v>
      </c>
      <c r="C93" s="1330" t="s">
        <v>2842</v>
      </c>
      <c r="D93" s="1325"/>
      <c r="E93" s="1325"/>
      <c r="F93" s="1325"/>
      <c r="G93" s="1325"/>
      <c r="H93" s="1325"/>
      <c r="I93" s="1325"/>
      <c r="J93" s="948"/>
      <c r="K93" s="948"/>
      <c r="L93" s="948"/>
      <c r="M93" s="948"/>
      <c r="N93" s="948"/>
      <c r="O93" s="919"/>
      <c r="P93" s="919"/>
      <c r="Q93" s="869"/>
      <c r="S93" s="869"/>
      <c r="T93" s="884"/>
      <c r="U93" s="1004"/>
      <c r="V93" s="994"/>
      <c r="W93" s="994"/>
      <c r="X93" s="1005"/>
      <c r="Y93" s="991">
        <v>16</v>
      </c>
      <c r="Z93" s="492" t="s">
        <v>2843</v>
      </c>
      <c r="AA93" s="994"/>
      <c r="AB93" s="994"/>
      <c r="AC93" s="994"/>
      <c r="AD93" s="1003"/>
      <c r="AE93" s="1003"/>
      <c r="AF93" s="1003"/>
      <c r="AG93" s="1003"/>
      <c r="AH93" s="1003"/>
      <c r="AI93" s="1003"/>
      <c r="AJ93" s="1003"/>
      <c r="AK93" s="1003"/>
      <c r="AL93" s="927"/>
      <c r="AM93" s="1131"/>
      <c r="AN93" s="1131"/>
      <c r="AO93" s="1131"/>
      <c r="AP93" s="1131"/>
      <c r="AQ93" s="1131"/>
      <c r="AR93" s="1131"/>
      <c r="AS93" s="1131"/>
      <c r="AT93" s="1131"/>
      <c r="AU93" s="1131"/>
      <c r="AV93" s="1131"/>
    </row>
    <row r="94" spans="1:48">
      <c r="A94" s="1325"/>
      <c r="B94" s="1325"/>
      <c r="C94" s="1131"/>
      <c r="D94" s="1597" t="s">
        <v>1657</v>
      </c>
      <c r="E94" s="1597"/>
      <c r="F94" s="1597"/>
      <c r="G94" s="1597"/>
      <c r="H94" s="1597"/>
      <c r="I94" s="1597"/>
      <c r="J94" s="1597"/>
      <c r="K94" s="1597"/>
      <c r="L94" s="1597"/>
      <c r="M94" s="1597"/>
      <c r="N94" s="1597"/>
      <c r="O94" s="1597"/>
      <c r="P94" s="1597"/>
      <c r="Q94" s="1597"/>
      <c r="R94" s="1597"/>
      <c r="S94" s="936"/>
      <c r="T94" s="989"/>
      <c r="U94" s="1131"/>
      <c r="V94" s="969"/>
      <c r="W94" s="935" t="s">
        <v>2785</v>
      </c>
      <c r="X94" s="1006"/>
      <c r="Y94" s="1007"/>
      <c r="Z94" s="492" t="s">
        <v>2844</v>
      </c>
      <c r="AA94" s="1131"/>
      <c r="AB94" s="994"/>
      <c r="AC94" s="994"/>
      <c r="AD94" s="994"/>
      <c r="AE94" s="994"/>
      <c r="AF94" s="994"/>
      <c r="AG94" s="994"/>
      <c r="AH94" s="994"/>
      <c r="AI94" s="994"/>
      <c r="AJ94" s="927"/>
      <c r="AK94" s="927"/>
      <c r="AL94" s="1001"/>
      <c r="AM94" s="1131"/>
      <c r="AN94" s="1131"/>
      <c r="AO94" s="1131"/>
      <c r="AP94" s="1131"/>
      <c r="AQ94" s="1131"/>
      <c r="AR94" s="1131"/>
      <c r="AS94" s="1131"/>
      <c r="AT94" s="1131"/>
      <c r="AU94" s="1131"/>
      <c r="AV94" s="1131"/>
    </row>
    <row r="95" spans="1:48">
      <c r="A95" s="1325"/>
      <c r="B95" s="1325"/>
      <c r="C95" s="1131"/>
      <c r="D95" s="1597" t="s">
        <v>1658</v>
      </c>
      <c r="E95" s="1597"/>
      <c r="F95" s="1597"/>
      <c r="G95" s="1597"/>
      <c r="H95" s="1597"/>
      <c r="I95" s="1597"/>
      <c r="J95" s="1597"/>
      <c r="K95" s="1597"/>
      <c r="L95" s="1597"/>
      <c r="M95" s="1597"/>
      <c r="N95" s="1597"/>
      <c r="O95" s="1597"/>
      <c r="P95" s="1597"/>
      <c r="Q95" s="1597"/>
      <c r="R95" s="1597"/>
      <c r="S95" s="869"/>
      <c r="T95" s="989"/>
      <c r="U95" s="1131"/>
      <c r="V95" s="969"/>
      <c r="W95" s="935" t="s">
        <v>2788</v>
      </c>
      <c r="X95" s="990"/>
      <c r="Y95" s="937"/>
      <c r="Z95" s="1131"/>
      <c r="AA95" s="1592" t="s">
        <v>2845</v>
      </c>
      <c r="AB95" s="1592"/>
      <c r="AC95" s="1592"/>
      <c r="AD95" s="1592"/>
      <c r="AE95" s="1592"/>
      <c r="AF95" s="1592"/>
      <c r="AG95" s="1592"/>
      <c r="AH95" s="1592"/>
      <c r="AI95" s="1592"/>
      <c r="AJ95" s="1592"/>
      <c r="AK95" s="1592"/>
      <c r="AL95" s="1592"/>
      <c r="AM95" s="1592"/>
      <c r="AN95" s="1592"/>
      <c r="AO95" s="1592"/>
      <c r="AP95" s="1592"/>
      <c r="AQ95" s="1131"/>
      <c r="AR95" s="1131"/>
      <c r="AS95" s="1131"/>
      <c r="AT95" s="935"/>
      <c r="AU95" s="935">
        <v>1</v>
      </c>
      <c r="AV95" s="1131"/>
    </row>
    <row r="96" spans="1:48">
      <c r="A96" s="1325"/>
      <c r="B96" s="1325"/>
      <c r="C96" s="1131"/>
      <c r="D96" s="1330" t="s">
        <v>2846</v>
      </c>
      <c r="E96" s="241"/>
      <c r="F96" s="241"/>
      <c r="G96" s="241"/>
      <c r="H96" s="241"/>
      <c r="I96" s="241"/>
      <c r="J96" s="241"/>
      <c r="K96" s="241"/>
      <c r="L96" s="241"/>
      <c r="M96" s="241"/>
      <c r="N96" s="241"/>
      <c r="O96" s="241"/>
      <c r="P96" s="906"/>
      <c r="Q96" s="1131"/>
      <c r="R96" s="1131"/>
      <c r="S96" s="869"/>
      <c r="T96" s="989"/>
      <c r="U96" s="1131"/>
      <c r="V96" s="869"/>
      <c r="X96" s="990"/>
      <c r="Y96" s="937"/>
      <c r="Z96" s="1329"/>
      <c r="AA96" s="1592" t="s">
        <v>2847</v>
      </c>
      <c r="AB96" s="1592"/>
      <c r="AC96" s="1592"/>
      <c r="AD96" s="1592"/>
      <c r="AE96" s="1592"/>
      <c r="AF96" s="1592"/>
      <c r="AG96" s="1592"/>
      <c r="AH96" s="1592"/>
      <c r="AI96" s="1592"/>
      <c r="AJ96" s="1592"/>
      <c r="AK96" s="1592"/>
      <c r="AL96" s="1592"/>
      <c r="AM96" s="1592"/>
      <c r="AN96" s="1592"/>
      <c r="AO96" s="1592"/>
      <c r="AP96" s="1592"/>
      <c r="AQ96" s="1131"/>
      <c r="AR96" s="1131"/>
      <c r="AS96" s="1131"/>
      <c r="AT96" s="935"/>
      <c r="AU96" s="935">
        <v>2</v>
      </c>
      <c r="AV96" s="1131"/>
    </row>
    <row r="97" spans="1:48">
      <c r="A97" s="1325"/>
      <c r="B97" s="1325"/>
      <c r="C97" s="1131"/>
      <c r="D97" s="1330" t="s">
        <v>2848</v>
      </c>
      <c r="E97" s="1325"/>
      <c r="F97" s="1325"/>
      <c r="G97" s="1325"/>
      <c r="H97" s="1325"/>
      <c r="I97" s="1325"/>
      <c r="J97" s="948"/>
      <c r="K97" s="948"/>
      <c r="L97" s="948"/>
      <c r="M97" s="948"/>
      <c r="N97" s="906"/>
      <c r="O97" s="963"/>
      <c r="P97" s="906"/>
      <c r="Q97" s="1131"/>
      <c r="R97" s="1131"/>
      <c r="S97" s="869"/>
      <c r="T97" s="991"/>
      <c r="U97" s="1131"/>
      <c r="V97" s="869"/>
      <c r="X97" s="993"/>
      <c r="Y97" s="937"/>
      <c r="Z97" s="1329"/>
      <c r="AA97" s="1592" t="s">
        <v>2849</v>
      </c>
      <c r="AB97" s="1592"/>
      <c r="AC97" s="1592"/>
      <c r="AD97" s="1592"/>
      <c r="AE97" s="1592"/>
      <c r="AF97" s="1592"/>
      <c r="AG97" s="1592"/>
      <c r="AH97" s="1592"/>
      <c r="AI97" s="1592"/>
      <c r="AJ97" s="1592"/>
      <c r="AK97" s="1592"/>
      <c r="AL97" s="1592"/>
      <c r="AM97" s="1592"/>
      <c r="AN97" s="1592"/>
      <c r="AO97" s="1592"/>
      <c r="AP97" s="1592"/>
      <c r="AQ97" s="1131"/>
      <c r="AR97" s="1131"/>
      <c r="AS97" s="1131"/>
      <c r="AT97" s="935"/>
      <c r="AU97" s="935">
        <v>3</v>
      </c>
      <c r="AV97" s="1131"/>
    </row>
    <row r="98" spans="1:48">
      <c r="A98" s="1325"/>
      <c r="B98" s="1325"/>
      <c r="C98" s="1131"/>
      <c r="D98" s="1597" t="s">
        <v>2850</v>
      </c>
      <c r="E98" s="1597"/>
      <c r="F98" s="1597"/>
      <c r="G98" s="1597"/>
      <c r="H98" s="1597"/>
      <c r="I98" s="1597"/>
      <c r="J98" s="1597"/>
      <c r="K98" s="1597"/>
      <c r="L98" s="1597"/>
      <c r="M98" s="1597"/>
      <c r="N98" s="1597"/>
      <c r="O98" s="1597"/>
      <c r="P98" s="1597"/>
      <c r="Q98" s="1597"/>
      <c r="R98" s="1597"/>
      <c r="S98" s="869"/>
      <c r="T98" s="1007"/>
      <c r="U98" s="1329"/>
      <c r="V98" s="969"/>
      <c r="W98" s="935" t="s">
        <v>2796</v>
      </c>
      <c r="X98" s="993"/>
      <c r="Y98" s="937"/>
      <c r="Z98" s="1329"/>
      <c r="AA98" s="1592" t="s">
        <v>2851</v>
      </c>
      <c r="AB98" s="1592"/>
      <c r="AC98" s="1592"/>
      <c r="AD98" s="1592"/>
      <c r="AE98" s="1592"/>
      <c r="AF98" s="1592"/>
      <c r="AG98" s="1592"/>
      <c r="AH98" s="1592"/>
      <c r="AI98" s="1592"/>
      <c r="AJ98" s="1592"/>
      <c r="AK98" s="1592"/>
      <c r="AL98" s="1592"/>
      <c r="AM98" s="1592"/>
      <c r="AN98" s="1592"/>
      <c r="AO98" s="1592"/>
      <c r="AP98" s="1592"/>
      <c r="AQ98" s="1131"/>
      <c r="AR98" s="1131"/>
      <c r="AS98" s="1131"/>
      <c r="AT98" s="935"/>
      <c r="AU98" s="935">
        <v>4</v>
      </c>
      <c r="AV98" s="1131"/>
    </row>
    <row r="99" spans="1:48">
      <c r="A99" s="1325"/>
      <c r="B99" s="1325"/>
      <c r="C99" s="1131"/>
      <c r="D99" s="1330" t="s">
        <v>2852</v>
      </c>
      <c r="E99" s="1325"/>
      <c r="F99" s="1325"/>
      <c r="G99" s="1325"/>
      <c r="H99" s="1325"/>
      <c r="I99" s="1325"/>
      <c r="J99" s="948"/>
      <c r="K99" s="948"/>
      <c r="L99" s="948"/>
      <c r="M99" s="948"/>
      <c r="N99" s="948"/>
      <c r="O99" s="919"/>
      <c r="P99" s="919"/>
      <c r="Q99" s="1131"/>
      <c r="R99" s="1131"/>
      <c r="S99" s="869"/>
      <c r="T99" s="1003"/>
      <c r="U99" s="1003"/>
      <c r="V99" s="869"/>
      <c r="X99" s="993"/>
      <c r="Y99" s="937"/>
      <c r="Z99" s="1329"/>
      <c r="AA99" s="1592" t="s">
        <v>1657</v>
      </c>
      <c r="AB99" s="1592"/>
      <c r="AC99" s="1592"/>
      <c r="AD99" s="1592"/>
      <c r="AE99" s="1592"/>
      <c r="AF99" s="1592"/>
      <c r="AG99" s="1592"/>
      <c r="AH99" s="1592"/>
      <c r="AI99" s="1592"/>
      <c r="AJ99" s="1592"/>
      <c r="AK99" s="1592"/>
      <c r="AL99" s="1592"/>
      <c r="AM99" s="1592"/>
      <c r="AN99" s="1592"/>
      <c r="AO99" s="1592"/>
      <c r="AP99" s="1592"/>
      <c r="AQ99" s="1131"/>
      <c r="AR99" s="1131"/>
      <c r="AS99" s="1131"/>
      <c r="AT99" s="935"/>
      <c r="AU99" s="935">
        <v>5</v>
      </c>
      <c r="AV99" s="1131"/>
    </row>
    <row r="100" spans="1:48">
      <c r="A100" s="1325"/>
      <c r="B100" s="1325"/>
      <c r="C100" s="1131"/>
      <c r="D100" s="1330" t="s">
        <v>2853</v>
      </c>
      <c r="E100" s="1325"/>
      <c r="F100" s="1325"/>
      <c r="G100" s="1325"/>
      <c r="H100" s="1325"/>
      <c r="I100" s="1325"/>
      <c r="J100" s="948"/>
      <c r="K100" s="948"/>
      <c r="L100" s="948"/>
      <c r="M100" s="948"/>
      <c r="N100" s="948"/>
      <c r="O100" s="919"/>
      <c r="P100" s="919"/>
      <c r="Q100" s="1131"/>
      <c r="R100" s="1131"/>
      <c r="S100" s="869"/>
      <c r="T100" s="989"/>
      <c r="U100" s="1131"/>
      <c r="V100" s="869"/>
      <c r="X100" s="993"/>
      <c r="Y100" s="937"/>
      <c r="Z100" s="1329"/>
      <c r="AA100" s="1592" t="s">
        <v>2854</v>
      </c>
      <c r="AB100" s="1592"/>
      <c r="AC100" s="1592"/>
      <c r="AD100" s="1592"/>
      <c r="AE100" s="1592"/>
      <c r="AF100" s="1592"/>
      <c r="AG100" s="1592"/>
      <c r="AH100" s="1592"/>
      <c r="AI100" s="1592"/>
      <c r="AJ100" s="1592"/>
      <c r="AK100" s="1592"/>
      <c r="AL100" s="1592"/>
      <c r="AM100" s="1592"/>
      <c r="AN100" s="1592"/>
      <c r="AO100" s="1592"/>
      <c r="AP100" s="1592"/>
      <c r="AQ100" s="1131"/>
      <c r="AR100" s="1131"/>
      <c r="AS100" s="1131"/>
      <c r="AT100" s="1008"/>
      <c r="AU100" s="935">
        <v>6</v>
      </c>
      <c r="AV100" s="1131"/>
    </row>
    <row r="101" spans="1:48">
      <c r="A101" s="1325"/>
      <c r="B101" s="1325"/>
      <c r="C101" s="1131"/>
      <c r="D101" s="1597" t="s">
        <v>2855</v>
      </c>
      <c r="E101" s="1597"/>
      <c r="F101" s="1597"/>
      <c r="G101" s="1597"/>
      <c r="H101" s="1597"/>
      <c r="I101" s="1597"/>
      <c r="J101" s="1597"/>
      <c r="K101" s="1597"/>
      <c r="L101" s="1597"/>
      <c r="M101" s="1597"/>
      <c r="N101" s="1597"/>
      <c r="O101" s="1597"/>
      <c r="P101" s="1597"/>
      <c r="Q101" s="1597"/>
      <c r="R101" s="1597"/>
      <c r="S101" s="869"/>
      <c r="T101" s="989"/>
      <c r="U101" s="1131"/>
      <c r="V101" s="969"/>
      <c r="W101" s="935" t="s">
        <v>2799</v>
      </c>
      <c r="X101" s="993"/>
      <c r="Y101" s="937"/>
      <c r="Z101" s="1329"/>
      <c r="AA101" s="1592" t="s">
        <v>2856</v>
      </c>
      <c r="AB101" s="1592"/>
      <c r="AC101" s="1592"/>
      <c r="AD101" s="1592"/>
      <c r="AE101" s="1592"/>
      <c r="AF101" s="1592"/>
      <c r="AG101" s="1592"/>
      <c r="AH101" s="1592"/>
      <c r="AI101" s="1592"/>
      <c r="AJ101" s="1592"/>
      <c r="AK101" s="1592"/>
      <c r="AL101" s="1592"/>
      <c r="AM101" s="1592"/>
      <c r="AN101" s="1592"/>
      <c r="AO101" s="1592"/>
      <c r="AP101" s="1592"/>
      <c r="AQ101" s="1131"/>
      <c r="AR101" s="1131"/>
      <c r="AS101" s="1131"/>
      <c r="AT101" s="935"/>
      <c r="AU101" s="935">
        <v>7</v>
      </c>
      <c r="AV101" s="1131"/>
    </row>
    <row r="102" spans="1:48">
      <c r="A102" s="1325"/>
      <c r="B102" s="1325"/>
      <c r="C102" s="1131"/>
      <c r="D102" s="1597" t="s">
        <v>2857</v>
      </c>
      <c r="E102" s="1597"/>
      <c r="F102" s="1597"/>
      <c r="G102" s="1597"/>
      <c r="H102" s="1597"/>
      <c r="I102" s="1597"/>
      <c r="J102" s="1597"/>
      <c r="K102" s="1597"/>
      <c r="L102" s="1597"/>
      <c r="M102" s="1597"/>
      <c r="N102" s="1597"/>
      <c r="O102" s="1597"/>
      <c r="P102" s="1597"/>
      <c r="Q102" s="1597"/>
      <c r="R102" s="1597"/>
      <c r="S102" s="927"/>
      <c r="T102" s="1007"/>
      <c r="U102" s="1131"/>
      <c r="V102" s="969"/>
      <c r="W102" s="935" t="s">
        <v>2802</v>
      </c>
      <c r="X102" s="993"/>
      <c r="Y102" s="937"/>
      <c r="Z102" s="1329"/>
      <c r="AA102" s="1592" t="s">
        <v>2858</v>
      </c>
      <c r="AB102" s="1592"/>
      <c r="AC102" s="1592"/>
      <c r="AD102" s="1592"/>
      <c r="AE102" s="1592"/>
      <c r="AF102" s="1592"/>
      <c r="AG102" s="1592"/>
      <c r="AH102" s="1592"/>
      <c r="AI102" s="1592"/>
      <c r="AJ102" s="1592"/>
      <c r="AK102" s="1592"/>
      <c r="AL102" s="1592"/>
      <c r="AM102" s="1592"/>
      <c r="AN102" s="1592"/>
      <c r="AO102" s="1592"/>
      <c r="AP102" s="1592"/>
      <c r="AQ102" s="1131"/>
      <c r="AR102" s="1131"/>
      <c r="AS102" s="1131"/>
      <c r="AT102" s="935"/>
      <c r="AU102" s="935">
        <v>8</v>
      </c>
      <c r="AV102" s="1131"/>
    </row>
    <row r="103" spans="1:48">
      <c r="A103" s="989"/>
      <c r="B103" s="989"/>
      <c r="C103" s="989"/>
      <c r="D103" s="989"/>
      <c r="E103" s="989"/>
      <c r="F103" s="989"/>
      <c r="G103" s="989"/>
      <c r="H103" s="989"/>
      <c r="I103" s="989"/>
      <c r="J103" s="989"/>
      <c r="K103" s="989"/>
      <c r="L103" s="989"/>
      <c r="M103" s="989"/>
      <c r="N103" s="989"/>
      <c r="O103" s="989"/>
      <c r="P103" s="989"/>
      <c r="Q103" s="989"/>
      <c r="R103" s="989"/>
      <c r="S103" s="989"/>
      <c r="T103" s="1007"/>
      <c r="U103" s="1004"/>
      <c r="V103" s="1131"/>
      <c r="W103" s="1329"/>
      <c r="X103" s="993"/>
      <c r="Y103" s="492"/>
      <c r="Z103" s="492"/>
      <c r="AA103" s="1592" t="s">
        <v>2859</v>
      </c>
      <c r="AB103" s="1592"/>
      <c r="AC103" s="1592"/>
      <c r="AD103" s="1592"/>
      <c r="AE103" s="1592"/>
      <c r="AF103" s="1592"/>
      <c r="AG103" s="1592"/>
      <c r="AH103" s="1592"/>
      <c r="AI103" s="1592"/>
      <c r="AJ103" s="1592"/>
      <c r="AK103" s="1592"/>
      <c r="AL103" s="1592"/>
      <c r="AM103" s="1592"/>
      <c r="AN103" s="1592"/>
      <c r="AO103" s="1592"/>
      <c r="AP103" s="1592"/>
      <c r="AQ103" s="1131"/>
      <c r="AR103" s="1131"/>
      <c r="AS103" s="1131"/>
      <c r="AT103" s="935"/>
      <c r="AU103" s="935">
        <v>9</v>
      </c>
      <c r="AV103" s="1131"/>
    </row>
    <row r="104" spans="1:48">
      <c r="A104" s="930"/>
      <c r="B104" s="495" t="s">
        <v>2757</v>
      </c>
      <c r="C104" s="1330" t="s">
        <v>2860</v>
      </c>
      <c r="D104" s="1009"/>
      <c r="E104" s="1009"/>
      <c r="F104" s="1009"/>
      <c r="G104" s="1009"/>
      <c r="H104" s="1009"/>
      <c r="I104" s="1009"/>
      <c r="J104" s="1009"/>
      <c r="K104" s="1009"/>
      <c r="L104" s="1009"/>
      <c r="M104" s="1009"/>
      <c r="N104" s="1009"/>
      <c r="O104" s="1009"/>
      <c r="P104" s="1009"/>
      <c r="Q104" s="1009"/>
      <c r="R104" s="1009"/>
      <c r="S104" s="1009"/>
      <c r="T104" s="1007"/>
      <c r="U104" s="1002"/>
      <c r="V104" s="1131"/>
      <c r="W104" s="1329"/>
      <c r="X104" s="993"/>
      <c r="Y104" s="937"/>
      <c r="Z104" s="1329"/>
      <c r="AA104" s="1592" t="s">
        <v>2347</v>
      </c>
      <c r="AB104" s="1592"/>
      <c r="AC104" s="1592"/>
      <c r="AD104" s="1592"/>
      <c r="AE104" s="1592"/>
      <c r="AF104" s="1592"/>
      <c r="AG104" s="1592"/>
      <c r="AH104" s="1592"/>
      <c r="AI104" s="1592"/>
      <c r="AJ104" s="1592"/>
      <c r="AK104" s="1592"/>
      <c r="AL104" s="1592"/>
      <c r="AM104" s="1592"/>
      <c r="AN104" s="1592"/>
      <c r="AO104" s="1592"/>
      <c r="AP104" s="1592"/>
      <c r="AQ104" s="1131"/>
      <c r="AR104" s="1131"/>
      <c r="AS104" s="1131"/>
      <c r="AT104" s="934"/>
      <c r="AU104" s="935">
        <v>0</v>
      </c>
      <c r="AV104" s="1131"/>
    </row>
    <row r="105" spans="1:48">
      <c r="A105" s="1321"/>
      <c r="B105" s="1010"/>
      <c r="C105" s="1592" t="s">
        <v>2861</v>
      </c>
      <c r="D105" s="1592"/>
      <c r="E105" s="1592"/>
      <c r="F105" s="1592"/>
      <c r="G105" s="1592"/>
      <c r="H105" s="1592"/>
      <c r="I105" s="1592"/>
      <c r="J105" s="1592"/>
      <c r="K105" s="1592"/>
      <c r="L105" s="1592"/>
      <c r="M105" s="1592"/>
      <c r="N105" s="1592"/>
      <c r="O105" s="1592"/>
      <c r="P105" s="1592"/>
      <c r="Q105" s="1592"/>
      <c r="R105" s="1592"/>
      <c r="S105" s="989"/>
      <c r="T105" s="559"/>
      <c r="U105" s="559"/>
      <c r="V105" s="559"/>
      <c r="W105" s="559"/>
      <c r="X105" s="709"/>
      <c r="Y105" s="937"/>
      <c r="Z105" s="1329"/>
      <c r="AA105" s="1007"/>
      <c r="AB105" s="989"/>
      <c r="AC105" s="884"/>
      <c r="AD105" s="918"/>
      <c r="AE105" s="884"/>
      <c r="AF105" s="884"/>
      <c r="AG105" s="1325"/>
      <c r="AH105" s="1325"/>
      <c r="AI105" s="1325"/>
      <c r="AJ105" s="884"/>
      <c r="AK105" s="1131"/>
      <c r="AL105" s="998"/>
      <c r="AM105" s="1131"/>
      <c r="AN105" s="998"/>
      <c r="AO105" s="998"/>
      <c r="AP105" s="998"/>
      <c r="AQ105" s="1131"/>
      <c r="AR105" s="1131"/>
      <c r="AS105" s="1131"/>
      <c r="AT105" s="998"/>
      <c r="AU105" s="998"/>
      <c r="AV105" s="1131"/>
    </row>
    <row r="106" spans="1:48">
      <c r="A106" s="930"/>
      <c r="B106" s="1325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  <c r="N106" s="989"/>
      <c r="O106" s="1131"/>
      <c r="P106" s="1131"/>
      <c r="Q106" s="1131"/>
      <c r="R106" s="1131"/>
      <c r="S106" s="989"/>
      <c r="T106" s="1595" t="s">
        <v>2763</v>
      </c>
      <c r="U106" s="1595"/>
      <c r="V106" s="1595"/>
      <c r="W106" s="1595"/>
      <c r="X106" s="993"/>
      <c r="Y106" s="1007"/>
      <c r="Z106" s="1007"/>
      <c r="AA106" s="1007"/>
      <c r="AB106" s="884"/>
      <c r="AC106" s="884"/>
      <c r="AD106" s="941"/>
      <c r="AE106" s="884"/>
      <c r="AF106" s="884"/>
      <c r="AG106" s="1007"/>
      <c r="AH106" s="989"/>
      <c r="AI106" s="989"/>
      <c r="AJ106" s="884"/>
      <c r="AK106" s="1131"/>
      <c r="AL106" s="1131"/>
      <c r="AM106" s="998"/>
      <c r="AN106" s="998"/>
      <c r="AO106" s="998"/>
      <c r="AP106" s="998"/>
      <c r="AQ106" s="998"/>
      <c r="AR106" s="998"/>
      <c r="AS106" s="998"/>
      <c r="AT106" s="998"/>
      <c r="AU106" s="998"/>
      <c r="AV106" s="998"/>
    </row>
    <row r="107" spans="1:48">
      <c r="A107" s="930"/>
      <c r="B107" s="495" t="s">
        <v>2766</v>
      </c>
      <c r="C107" s="1330" t="s">
        <v>2862</v>
      </c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  <c r="N107" s="989"/>
      <c r="O107" s="989"/>
      <c r="P107" s="989"/>
      <c r="Q107" s="989"/>
      <c r="R107" s="989"/>
      <c r="S107" s="989"/>
      <c r="T107" s="1007"/>
      <c r="U107" s="1004"/>
      <c r="V107" s="1131"/>
      <c r="W107" s="1329"/>
      <c r="X107" s="993"/>
      <c r="Y107" s="1007"/>
      <c r="Z107" s="1007"/>
      <c r="AA107" s="1007"/>
      <c r="AB107" s="918"/>
      <c r="AC107" s="884"/>
      <c r="AD107" s="884"/>
      <c r="AE107" s="884"/>
      <c r="AF107" s="884"/>
      <c r="AG107" s="1007"/>
      <c r="AH107" s="1007"/>
      <c r="AI107" s="989"/>
      <c r="AJ107" s="884"/>
      <c r="AK107" s="1131"/>
      <c r="AL107" s="1131"/>
      <c r="AM107" s="998"/>
      <c r="AN107" s="998"/>
      <c r="AO107" s="998"/>
      <c r="AP107" s="998"/>
      <c r="AQ107" s="998"/>
      <c r="AR107" s="998"/>
      <c r="AS107" s="998"/>
      <c r="AT107" s="998"/>
      <c r="AU107" s="998"/>
      <c r="AV107" s="998"/>
    </row>
    <row r="108" spans="1:48">
      <c r="A108" s="989"/>
      <c r="B108" s="989"/>
      <c r="C108" s="1592" t="s">
        <v>2863</v>
      </c>
      <c r="D108" s="1592"/>
      <c r="E108" s="1592"/>
      <c r="F108" s="1592"/>
      <c r="G108" s="1592"/>
      <c r="H108" s="1592"/>
      <c r="I108" s="1592"/>
      <c r="J108" s="1592"/>
      <c r="K108" s="1592"/>
      <c r="L108" s="1592"/>
      <c r="M108" s="1592"/>
      <c r="N108" s="1592"/>
      <c r="O108" s="1592"/>
      <c r="P108" s="1592"/>
      <c r="Q108" s="1592"/>
      <c r="R108" s="1592"/>
      <c r="S108" s="989"/>
      <c r="T108" s="1007"/>
      <c r="U108" s="1011"/>
      <c r="V108" s="1011"/>
      <c r="W108" s="1011"/>
      <c r="X108" s="1012"/>
      <c r="Y108" s="1007"/>
      <c r="Z108" s="1007"/>
      <c r="AA108" s="1007"/>
      <c r="AB108" s="918"/>
      <c r="AC108" s="884"/>
      <c r="AD108" s="884"/>
      <c r="AE108" s="884"/>
      <c r="AF108" s="884"/>
      <c r="AG108" s="1007"/>
      <c r="AH108" s="1007"/>
      <c r="AI108" s="989"/>
      <c r="AJ108" s="884"/>
      <c r="AK108" s="1131"/>
      <c r="AL108" s="1131"/>
      <c r="AM108" s="998"/>
      <c r="AN108" s="998"/>
      <c r="AO108" s="998"/>
      <c r="AP108" s="998"/>
      <c r="AQ108" s="998"/>
      <c r="AR108" s="998"/>
      <c r="AS108" s="998"/>
      <c r="AT108" s="998"/>
      <c r="AU108" s="998"/>
      <c r="AV108" s="998"/>
    </row>
    <row r="109" spans="1:48">
      <c r="A109" s="1325"/>
      <c r="B109" s="1325"/>
      <c r="C109" s="989"/>
      <c r="D109" s="989"/>
      <c r="E109" s="989"/>
      <c r="F109" s="989"/>
      <c r="G109" s="989"/>
      <c r="H109" s="989"/>
      <c r="I109" s="989"/>
      <c r="J109" s="989"/>
      <c r="K109" s="989"/>
      <c r="L109" s="881"/>
      <c r="M109" s="881"/>
      <c r="N109" s="881"/>
      <c r="O109" s="884"/>
      <c r="P109" s="1131"/>
      <c r="Q109" s="1131"/>
      <c r="R109" s="1131"/>
      <c r="S109" s="989"/>
      <c r="T109" s="1007"/>
      <c r="U109" s="1595" t="s">
        <v>2763</v>
      </c>
      <c r="V109" s="1595"/>
      <c r="W109" s="1595"/>
      <c r="X109" s="1012"/>
      <c r="Y109" s="1007"/>
      <c r="Z109" s="1007"/>
      <c r="AA109" s="994"/>
      <c r="AB109" s="994"/>
      <c r="AC109" s="994"/>
      <c r="AD109" s="994"/>
      <c r="AE109" s="994"/>
      <c r="AF109" s="994"/>
      <c r="AG109" s="1007"/>
      <c r="AH109" s="1007"/>
      <c r="AI109" s="989"/>
      <c r="AJ109" s="946"/>
      <c r="AK109" s="1131"/>
      <c r="AL109" s="1131"/>
      <c r="AM109" s="998"/>
      <c r="AN109" s="998"/>
      <c r="AO109" s="998"/>
      <c r="AP109" s="998"/>
      <c r="AQ109" s="998"/>
      <c r="AR109" s="998"/>
      <c r="AS109" s="998"/>
      <c r="AT109" s="998"/>
      <c r="AU109" s="998"/>
      <c r="AV109" s="998"/>
    </row>
    <row r="110" spans="1:48">
      <c r="A110" s="930"/>
      <c r="B110" s="495" t="s">
        <v>2771</v>
      </c>
      <c r="C110" s="241" t="s">
        <v>2864</v>
      </c>
      <c r="D110" s="989"/>
      <c r="E110" s="989"/>
      <c r="F110" s="989"/>
      <c r="G110" s="989"/>
      <c r="H110" s="989"/>
      <c r="I110" s="989"/>
      <c r="J110" s="989"/>
      <c r="K110" s="989"/>
      <c r="L110" s="989"/>
      <c r="M110" s="989"/>
      <c r="N110" s="989"/>
      <c r="O110" s="884"/>
      <c r="P110" s="1131"/>
      <c r="Q110" s="1131"/>
      <c r="R110" s="1131"/>
      <c r="S110" s="989"/>
      <c r="T110" s="1007"/>
      <c r="U110" s="1002"/>
      <c r="V110" s="1131"/>
      <c r="W110" s="1329"/>
      <c r="X110" s="1012"/>
      <c r="Y110" s="994"/>
      <c r="Z110" s="994"/>
      <c r="AA110" s="994"/>
      <c r="AB110" s="994"/>
      <c r="AC110" s="994"/>
      <c r="AD110" s="994"/>
      <c r="AE110" s="994"/>
      <c r="AF110" s="994"/>
      <c r="AG110" s="994"/>
      <c r="AH110" s="1325"/>
      <c r="AI110" s="1325"/>
      <c r="AJ110" s="946"/>
      <c r="AK110" s="1131"/>
      <c r="AL110" s="1131"/>
      <c r="AM110" s="998"/>
      <c r="AN110" s="998"/>
      <c r="AO110" s="998"/>
      <c r="AP110" s="998"/>
      <c r="AQ110" s="998"/>
      <c r="AR110" s="998"/>
      <c r="AS110" s="998"/>
      <c r="AT110" s="998"/>
      <c r="AU110" s="998"/>
      <c r="AV110" s="998"/>
    </row>
    <row r="111" spans="1:48">
      <c r="A111" s="1325"/>
      <c r="B111" s="1325"/>
      <c r="C111" s="1592" t="s">
        <v>2865</v>
      </c>
      <c r="D111" s="1592"/>
      <c r="E111" s="1592"/>
      <c r="F111" s="1592"/>
      <c r="G111" s="1592"/>
      <c r="H111" s="1592"/>
      <c r="I111" s="1592"/>
      <c r="J111" s="1592"/>
      <c r="K111" s="1592"/>
      <c r="L111" s="1592"/>
      <c r="M111" s="1592"/>
      <c r="N111" s="1592"/>
      <c r="O111" s="1592"/>
      <c r="P111" s="1592"/>
      <c r="Q111" s="1592"/>
      <c r="R111" s="1592"/>
      <c r="S111" s="989"/>
      <c r="T111" s="559"/>
      <c r="U111" s="559"/>
      <c r="V111" s="559"/>
      <c r="W111" s="559"/>
      <c r="X111" s="1012"/>
      <c r="Y111" s="994"/>
      <c r="Z111" s="994"/>
      <c r="AA111" s="994"/>
      <c r="AB111" s="994"/>
      <c r="AC111" s="994"/>
      <c r="AD111" s="994"/>
      <c r="AE111" s="994"/>
      <c r="AF111" s="994"/>
      <c r="AG111" s="994"/>
      <c r="AH111" s="1325"/>
      <c r="AI111" s="1325"/>
      <c r="AJ111" s="946"/>
      <c r="AK111" s="1131"/>
      <c r="AL111" s="1131"/>
      <c r="AM111" s="998"/>
      <c r="AN111" s="998"/>
      <c r="AO111" s="998"/>
      <c r="AP111" s="998"/>
      <c r="AQ111" s="998"/>
      <c r="AR111" s="998"/>
      <c r="AS111" s="998"/>
      <c r="AT111" s="998"/>
      <c r="AU111" s="998"/>
      <c r="AV111" s="998"/>
    </row>
    <row r="112" spans="1:48">
      <c r="A112" s="1325"/>
      <c r="B112" s="1325"/>
      <c r="C112" s="1329"/>
      <c r="D112" s="1329"/>
      <c r="E112" s="1329"/>
      <c r="F112" s="1329"/>
      <c r="G112" s="1329"/>
      <c r="H112" s="1329"/>
      <c r="I112" s="1329"/>
      <c r="J112" s="1329"/>
      <c r="K112" s="1329"/>
      <c r="L112" s="1329"/>
      <c r="M112" s="1329"/>
      <c r="N112" s="1329"/>
      <c r="O112" s="998"/>
      <c r="P112" s="998"/>
      <c r="Q112" s="998"/>
      <c r="R112" s="998"/>
      <c r="S112" s="992"/>
      <c r="T112" s="1595" t="s">
        <v>77</v>
      </c>
      <c r="U112" s="1595"/>
      <c r="V112" s="1595"/>
      <c r="W112" s="1595"/>
      <c r="X112" s="997"/>
      <c r="Y112" s="994"/>
      <c r="Z112" s="994"/>
      <c r="AA112" s="1000"/>
      <c r="AB112" s="1000"/>
      <c r="AC112" s="1000"/>
      <c r="AD112" s="1000"/>
      <c r="AE112" s="1000"/>
      <c r="AF112" s="1000"/>
      <c r="AG112" s="994"/>
      <c r="AH112" s="1325"/>
      <c r="AI112" s="1325"/>
      <c r="AJ112" s="927"/>
      <c r="AK112" s="1131"/>
      <c r="AL112" s="1131"/>
      <c r="AM112" s="998"/>
      <c r="AN112" s="998"/>
      <c r="AO112" s="998"/>
      <c r="AP112" s="998"/>
      <c r="AQ112" s="998"/>
      <c r="AR112" s="998"/>
      <c r="AS112" s="998"/>
      <c r="AT112" s="998"/>
      <c r="AU112" s="998"/>
      <c r="AV112" s="998"/>
    </row>
    <row r="113" spans="1:48">
      <c r="A113" s="1325"/>
      <c r="B113" s="1325"/>
      <c r="C113" s="989"/>
      <c r="D113" s="989"/>
      <c r="E113" s="989"/>
      <c r="F113" s="989"/>
      <c r="G113" s="989"/>
      <c r="H113" s="989"/>
      <c r="I113" s="989"/>
      <c r="J113" s="989"/>
      <c r="K113" s="989"/>
      <c r="L113" s="989"/>
      <c r="M113" s="989"/>
      <c r="N113" s="989"/>
      <c r="O113" s="1322"/>
      <c r="P113" s="1322"/>
      <c r="Q113" s="1007"/>
      <c r="R113" s="1007"/>
      <c r="S113" s="1007"/>
      <c r="T113" s="884"/>
      <c r="U113" s="1007"/>
      <c r="V113" s="1007"/>
      <c r="W113" s="1007"/>
      <c r="X113" s="997"/>
      <c r="Y113" s="1000"/>
      <c r="Z113" s="1000"/>
      <c r="AA113" s="1000"/>
      <c r="AB113" s="1000"/>
      <c r="AC113" s="1000"/>
      <c r="AD113" s="1000"/>
      <c r="AE113" s="1000"/>
      <c r="AF113" s="1000"/>
      <c r="AG113" s="1000"/>
      <c r="AH113" s="1325"/>
      <c r="AI113" s="1325"/>
      <c r="AJ113" s="1000"/>
      <c r="AK113" s="998"/>
      <c r="AL113" s="1131"/>
      <c r="AM113" s="998"/>
      <c r="AN113" s="998"/>
      <c r="AO113" s="998"/>
      <c r="AP113" s="998"/>
      <c r="AQ113" s="998"/>
      <c r="AR113" s="998"/>
      <c r="AS113" s="998"/>
      <c r="AT113" s="998"/>
      <c r="AU113" s="998"/>
      <c r="AV113" s="998"/>
    </row>
    <row r="114" spans="1:48">
      <c r="A114" s="930"/>
      <c r="B114" s="1013" t="s">
        <v>2866</v>
      </c>
      <c r="C114" s="1014"/>
      <c r="D114" s="987"/>
      <c r="E114" s="987"/>
      <c r="F114" s="546"/>
      <c r="G114" s="1014"/>
      <c r="H114" s="987"/>
      <c r="I114" s="987"/>
      <c r="J114" s="546"/>
      <c r="K114" s="1015"/>
      <c r="L114" s="1015"/>
      <c r="M114" s="1015"/>
      <c r="N114" s="1015"/>
      <c r="O114" s="1016"/>
      <c r="P114" s="1007"/>
      <c r="Q114" s="1007"/>
      <c r="R114" s="1007"/>
      <c r="S114" s="1007"/>
      <c r="T114" s="884"/>
      <c r="U114" s="1007"/>
      <c r="V114" s="1007"/>
      <c r="W114" s="1007"/>
      <c r="X114" s="997"/>
      <c r="Y114" s="1000"/>
      <c r="Z114" s="1000"/>
      <c r="AA114" s="1000"/>
      <c r="AB114" s="1000"/>
      <c r="AC114" s="1000"/>
      <c r="AD114" s="1000"/>
      <c r="AE114" s="1000"/>
      <c r="AF114" s="1000"/>
      <c r="AG114" s="1000"/>
      <c r="AH114" s="1000"/>
      <c r="AI114" s="1000"/>
      <c r="AJ114" s="1000"/>
      <c r="AK114" s="998"/>
      <c r="AL114" s="998"/>
      <c r="AM114" s="998"/>
      <c r="AN114" s="998"/>
      <c r="AO114" s="998"/>
      <c r="AP114" s="998"/>
      <c r="AQ114" s="998"/>
      <c r="AR114" s="998"/>
      <c r="AS114" s="998"/>
      <c r="AT114" s="998"/>
      <c r="AU114" s="998"/>
      <c r="AV114" s="998"/>
    </row>
    <row r="115" spans="1:48">
      <c r="A115" s="930"/>
      <c r="B115" s="1017" t="s">
        <v>2867</v>
      </c>
      <c r="C115" s="1018"/>
      <c r="D115" s="1019"/>
      <c r="E115" s="1019"/>
      <c r="F115" s="558"/>
      <c r="G115" s="1018"/>
      <c r="H115" s="1019"/>
      <c r="I115" s="1019"/>
      <c r="J115" s="558"/>
      <c r="K115" s="1020"/>
      <c r="L115" s="1020"/>
      <c r="M115" s="1020"/>
      <c r="N115" s="1020"/>
      <c r="O115" s="1021"/>
      <c r="P115" s="1007"/>
      <c r="Q115" s="1007"/>
      <c r="R115" s="1007"/>
      <c r="S115" s="1007"/>
      <c r="T115" s="884"/>
      <c r="U115" s="1007"/>
      <c r="V115" s="1007"/>
      <c r="W115" s="1007"/>
      <c r="X115" s="1005"/>
      <c r="Y115" s="1000"/>
      <c r="Z115" s="1000"/>
      <c r="AA115" s="1000"/>
      <c r="AB115" s="1000"/>
      <c r="AC115" s="1000"/>
      <c r="AD115" s="1000"/>
      <c r="AE115" s="1000"/>
      <c r="AF115" s="1000"/>
      <c r="AG115" s="1000"/>
      <c r="AH115" s="1000"/>
      <c r="AI115" s="1000"/>
      <c r="AJ115" s="1000"/>
      <c r="AK115" s="998"/>
      <c r="AL115" s="998"/>
      <c r="AM115" s="998"/>
      <c r="AN115" s="998"/>
      <c r="AO115" s="998"/>
      <c r="AP115" s="998"/>
      <c r="AQ115" s="998"/>
      <c r="AR115" s="998"/>
      <c r="AS115" s="998"/>
      <c r="AT115" s="998"/>
      <c r="AU115" s="998"/>
      <c r="AV115" s="998"/>
    </row>
    <row r="116" spans="1:48">
      <c r="A116" s="930"/>
      <c r="B116" s="492"/>
      <c r="C116" s="994"/>
      <c r="D116" s="989"/>
      <c r="E116" s="989"/>
      <c r="F116" s="492"/>
      <c r="G116" s="994"/>
      <c r="H116" s="989"/>
      <c r="I116" s="989"/>
      <c r="J116" s="492"/>
      <c r="K116" s="1007"/>
      <c r="L116" s="1007"/>
      <c r="M116" s="1007"/>
      <c r="N116" s="1007"/>
      <c r="O116" s="1007"/>
      <c r="P116" s="1007"/>
      <c r="Q116" s="1007"/>
      <c r="R116" s="1007"/>
      <c r="S116" s="1007"/>
      <c r="T116" s="884"/>
      <c r="U116" s="1007"/>
      <c r="V116" s="55"/>
      <c r="W116" s="994"/>
      <c r="X116" s="1005"/>
      <c r="Y116" s="1000"/>
      <c r="Z116" s="1000"/>
      <c r="AA116" s="1000"/>
      <c r="AB116" s="1000"/>
      <c r="AC116" s="1000"/>
      <c r="AD116" s="1000"/>
      <c r="AE116" s="1000"/>
      <c r="AF116" s="1000"/>
      <c r="AG116" s="1000"/>
      <c r="AH116" s="1000"/>
      <c r="AI116" s="1000"/>
      <c r="AJ116" s="1000"/>
      <c r="AK116" s="998"/>
      <c r="AL116" s="998"/>
      <c r="AM116" s="998"/>
      <c r="AN116" s="998"/>
      <c r="AO116" s="998"/>
      <c r="AP116" s="998"/>
      <c r="AQ116" s="998"/>
      <c r="AR116" s="998"/>
      <c r="AS116" s="998"/>
      <c r="AT116" s="998"/>
      <c r="AU116" s="998"/>
      <c r="AV116" s="998"/>
    </row>
    <row r="117" spans="1:48">
      <c r="A117" s="241"/>
      <c r="B117" s="495" t="s">
        <v>2779</v>
      </c>
      <c r="C117" s="1330" t="s">
        <v>2868</v>
      </c>
      <c r="D117" s="1007"/>
      <c r="E117" s="1007"/>
      <c r="F117" s="1007"/>
      <c r="G117" s="1007"/>
      <c r="H117" s="1007"/>
      <c r="I117" s="1007"/>
      <c r="J117" s="1007"/>
      <c r="K117" s="1007"/>
      <c r="L117" s="1007"/>
      <c r="M117" s="1007"/>
      <c r="N117" s="1007"/>
      <c r="O117" s="1007"/>
      <c r="P117" s="1007"/>
      <c r="Q117" s="1007"/>
      <c r="R117" s="1007"/>
      <c r="S117" s="1007"/>
      <c r="T117" s="1007"/>
      <c r="U117" s="1002"/>
      <c r="V117" s="55"/>
      <c r="W117" s="994"/>
      <c r="X117" s="1005"/>
      <c r="Y117" s="1000"/>
      <c r="Z117" s="1000"/>
      <c r="AA117" s="994"/>
      <c r="AB117" s="994"/>
      <c r="AC117" s="994"/>
      <c r="AD117" s="994"/>
      <c r="AE117" s="994"/>
      <c r="AF117" s="994"/>
      <c r="AG117" s="1000"/>
      <c r="AH117" s="1000"/>
      <c r="AI117" s="1000"/>
      <c r="AJ117" s="933"/>
      <c r="AK117" s="998"/>
      <c r="AL117" s="998"/>
      <c r="AM117" s="998"/>
      <c r="AN117" s="998"/>
      <c r="AO117" s="998"/>
      <c r="AP117" s="998"/>
      <c r="AQ117" s="998"/>
      <c r="AR117" s="998"/>
      <c r="AS117" s="998"/>
      <c r="AT117" s="998"/>
      <c r="AU117" s="998"/>
      <c r="AV117" s="998"/>
    </row>
    <row r="118" spans="1:48">
      <c r="A118" s="241"/>
      <c r="B118" s="1131"/>
      <c r="C118" s="1330" t="s">
        <v>2869</v>
      </c>
      <c r="D118" s="1007"/>
      <c r="E118" s="1007"/>
      <c r="F118" s="1007"/>
      <c r="G118" s="1007"/>
      <c r="H118" s="1007"/>
      <c r="I118" s="1007"/>
      <c r="J118" s="1007"/>
      <c r="K118" s="1007"/>
      <c r="L118" s="1007"/>
      <c r="M118" s="1007"/>
      <c r="N118" s="1007"/>
      <c r="O118" s="1007"/>
      <c r="P118" s="1007"/>
      <c r="Q118" s="1007"/>
      <c r="R118" s="1007"/>
      <c r="S118" s="1007"/>
      <c r="T118" s="1007"/>
      <c r="U118" s="1002"/>
      <c r="V118" s="55"/>
      <c r="W118" s="994"/>
      <c r="X118" s="1005"/>
      <c r="Y118" s="994"/>
      <c r="Z118" s="994"/>
      <c r="AA118" s="1007"/>
      <c r="AB118" s="918"/>
      <c r="AC118" s="884"/>
      <c r="AD118" s="884"/>
      <c r="AE118" s="884"/>
      <c r="AF118" s="884"/>
      <c r="AG118" s="994"/>
      <c r="AH118" s="1325"/>
      <c r="AI118" s="1325"/>
      <c r="AJ118" s="884"/>
      <c r="AK118" s="998"/>
      <c r="AL118" s="998"/>
      <c r="AM118" s="998"/>
      <c r="AN118" s="998"/>
      <c r="AO118" s="998"/>
      <c r="AP118" s="998"/>
      <c r="AQ118" s="998"/>
      <c r="AR118" s="998"/>
      <c r="AS118" s="998"/>
      <c r="AT118" s="998"/>
      <c r="AU118" s="998"/>
      <c r="AV118" s="998"/>
    </row>
    <row r="119" spans="1:48">
      <c r="A119" s="1325"/>
      <c r="B119" s="1131"/>
      <c r="C119" s="1330" t="s">
        <v>2870</v>
      </c>
      <c r="D119" s="241"/>
      <c r="E119" s="241"/>
      <c r="F119" s="241"/>
      <c r="G119" s="1007"/>
      <c r="H119" s="1007"/>
      <c r="I119" s="1007"/>
      <c r="J119" s="1007"/>
      <c r="K119" s="1007"/>
      <c r="L119" s="1007"/>
      <c r="M119" s="1007"/>
      <c r="N119" s="1007"/>
      <c r="O119" s="1007"/>
      <c r="P119" s="1007"/>
      <c r="Q119" s="1007"/>
      <c r="R119" s="1007"/>
      <c r="S119" s="1007"/>
      <c r="T119" s="1007"/>
      <c r="U119" s="1002"/>
      <c r="V119" s="55"/>
      <c r="W119" s="1000"/>
      <c r="X119" s="1005"/>
      <c r="Y119" s="1007"/>
      <c r="Z119" s="1007"/>
      <c r="AA119" s="1007"/>
      <c r="AB119" s="918"/>
      <c r="AC119" s="884"/>
      <c r="AD119" s="884"/>
      <c r="AE119" s="884"/>
      <c r="AF119" s="884"/>
      <c r="AG119" s="1007"/>
      <c r="AH119" s="1007"/>
      <c r="AI119" s="989"/>
      <c r="AJ119" s="884"/>
      <c r="AK119" s="998"/>
      <c r="AL119" s="998"/>
      <c r="AM119" s="998"/>
      <c r="AN119" s="998"/>
      <c r="AO119" s="998"/>
      <c r="AP119" s="998"/>
      <c r="AQ119" s="998"/>
      <c r="AR119" s="998"/>
      <c r="AS119" s="998"/>
      <c r="AT119" s="998"/>
      <c r="AU119" s="998"/>
      <c r="AV119" s="998"/>
    </row>
    <row r="120" spans="1:48">
      <c r="A120" s="1325"/>
      <c r="B120" s="1131"/>
      <c r="C120" s="1592" t="s">
        <v>2871</v>
      </c>
      <c r="D120" s="1592"/>
      <c r="E120" s="1592"/>
      <c r="F120" s="1592"/>
      <c r="G120" s="1592"/>
      <c r="H120" s="1592"/>
      <c r="I120" s="1592"/>
      <c r="J120" s="1592"/>
      <c r="K120" s="1592"/>
      <c r="L120" s="1592"/>
      <c r="M120" s="1592"/>
      <c r="N120" s="1592"/>
      <c r="O120" s="1592"/>
      <c r="P120" s="1592"/>
      <c r="Q120" s="1592"/>
      <c r="R120" s="1592"/>
      <c r="S120" s="1007"/>
      <c r="T120" s="1007"/>
      <c r="U120" s="1002"/>
      <c r="V120" s="1022"/>
      <c r="W120" s="1022"/>
      <c r="X120" s="997"/>
      <c r="Y120" s="1007"/>
      <c r="Z120" s="1007"/>
      <c r="AA120" s="884"/>
      <c r="AB120" s="884"/>
      <c r="AC120" s="884"/>
      <c r="AD120" s="884"/>
      <c r="AE120" s="884"/>
      <c r="AF120" s="884"/>
      <c r="AG120" s="1007"/>
      <c r="AH120" s="1007"/>
      <c r="AI120" s="989"/>
      <c r="AJ120" s="884"/>
      <c r="AK120" s="998"/>
      <c r="AL120" s="998"/>
      <c r="AM120" s="998"/>
      <c r="AN120" s="998"/>
      <c r="AO120" s="998"/>
      <c r="AP120" s="998"/>
      <c r="AQ120" s="998"/>
      <c r="AR120" s="998"/>
      <c r="AS120" s="998"/>
      <c r="AT120" s="998"/>
      <c r="AU120" s="998"/>
      <c r="AV120" s="998"/>
    </row>
    <row r="121" spans="1:48">
      <c r="A121" s="1325"/>
      <c r="B121" s="1325"/>
      <c r="C121" s="1592"/>
      <c r="D121" s="1592"/>
      <c r="E121" s="1592"/>
      <c r="F121" s="1592"/>
      <c r="G121" s="1592"/>
      <c r="H121" s="1592"/>
      <c r="I121" s="1592"/>
      <c r="J121" s="1592"/>
      <c r="K121" s="1592"/>
      <c r="L121" s="1592"/>
      <c r="M121" s="1592"/>
      <c r="N121" s="1592"/>
      <c r="O121" s="1592"/>
      <c r="P121" s="1592"/>
      <c r="Q121" s="1592"/>
      <c r="R121" s="1592"/>
      <c r="S121" s="989"/>
      <c r="T121" s="1007"/>
      <c r="U121" s="1594" t="s">
        <v>2763</v>
      </c>
      <c r="V121" s="1594"/>
      <c r="W121" s="1594"/>
      <c r="X121" s="1594"/>
      <c r="Y121" s="883"/>
      <c r="Z121" s="884"/>
      <c r="AA121" s="1000"/>
      <c r="AB121" s="1000"/>
      <c r="AC121" s="1000"/>
      <c r="AD121" s="1000"/>
      <c r="AE121" s="1000"/>
      <c r="AF121" s="1000"/>
      <c r="AG121" s="884"/>
      <c r="AH121" s="884"/>
      <c r="AI121" s="884"/>
      <c r="AJ121" s="1000"/>
      <c r="AK121" s="998"/>
      <c r="AL121" s="998"/>
      <c r="AM121" s="998"/>
      <c r="AN121" s="998"/>
      <c r="AO121" s="998"/>
      <c r="AP121" s="998"/>
      <c r="AQ121" s="998"/>
      <c r="AR121" s="998"/>
      <c r="AS121" s="998"/>
      <c r="AT121" s="998"/>
      <c r="AU121" s="998"/>
      <c r="AV121" s="998"/>
    </row>
    <row r="122" spans="1:48">
      <c r="A122" s="1325"/>
      <c r="B122" s="1325"/>
      <c r="C122" s="1329"/>
      <c r="D122" s="1329"/>
      <c r="E122" s="1329"/>
      <c r="F122" s="1329"/>
      <c r="G122" s="1329"/>
      <c r="H122" s="1329"/>
      <c r="I122" s="1329"/>
      <c r="J122" s="1329"/>
      <c r="K122" s="1329"/>
      <c r="L122" s="1329"/>
      <c r="M122" s="1329"/>
      <c r="N122" s="1007"/>
      <c r="O122" s="1007"/>
      <c r="P122" s="1007"/>
      <c r="Q122" s="1007"/>
      <c r="R122" s="1007"/>
      <c r="S122" s="989"/>
      <c r="T122" s="1007"/>
      <c r="U122" s="1002"/>
      <c r="V122" s="55"/>
      <c r="W122" s="1000"/>
      <c r="X122" s="1012"/>
      <c r="Y122" s="1000"/>
      <c r="Z122" s="1000"/>
      <c r="AA122" s="1000"/>
      <c r="AB122" s="1000"/>
      <c r="AC122" s="1000"/>
      <c r="AD122" s="1000"/>
      <c r="AE122" s="1000"/>
      <c r="AF122" s="1000"/>
      <c r="AG122" s="1000"/>
      <c r="AH122" s="1000"/>
      <c r="AI122" s="1000"/>
      <c r="AJ122" s="1000"/>
      <c r="AK122" s="998"/>
      <c r="AL122" s="998"/>
      <c r="AM122" s="998"/>
      <c r="AN122" s="998"/>
      <c r="AO122" s="998"/>
      <c r="AP122" s="998"/>
      <c r="AQ122" s="998"/>
      <c r="AR122" s="998"/>
      <c r="AS122" s="998"/>
      <c r="AT122" s="998"/>
      <c r="AU122" s="998"/>
      <c r="AV122" s="998"/>
    </row>
    <row r="123" spans="1:48">
      <c r="A123" s="1325"/>
      <c r="B123" s="1013" t="s">
        <v>2872</v>
      </c>
      <c r="C123" s="1014"/>
      <c r="D123" s="987"/>
      <c r="E123" s="987"/>
      <c r="F123" s="546"/>
      <c r="G123" s="1014"/>
      <c r="H123" s="987"/>
      <c r="I123" s="987"/>
      <c r="J123" s="546"/>
      <c r="K123" s="1015"/>
      <c r="L123" s="1015"/>
      <c r="M123" s="1015"/>
      <c r="N123" s="1015"/>
      <c r="O123" s="1016"/>
      <c r="P123" s="1007"/>
      <c r="Q123" s="1007"/>
      <c r="R123" s="1007"/>
      <c r="S123" s="989"/>
      <c r="T123" s="1007"/>
      <c r="U123" s="1002"/>
      <c r="V123" s="994"/>
      <c r="W123" s="1000"/>
      <c r="X123" s="886"/>
      <c r="Y123" s="1000"/>
      <c r="Z123" s="1000"/>
      <c r="AA123" s="1000"/>
      <c r="AB123" s="1000"/>
      <c r="AC123" s="1000"/>
      <c r="AD123" s="1000"/>
      <c r="AE123" s="1000"/>
      <c r="AF123" s="1000"/>
      <c r="AG123" s="1000"/>
      <c r="AH123" s="1000"/>
      <c r="AI123" s="1000"/>
      <c r="AJ123" s="1000"/>
      <c r="AK123" s="998"/>
      <c r="AL123" s="998"/>
      <c r="AM123" s="998"/>
      <c r="AN123" s="998"/>
      <c r="AO123" s="998"/>
      <c r="AP123" s="998"/>
      <c r="AQ123" s="998"/>
      <c r="AR123" s="998"/>
      <c r="AS123" s="998"/>
      <c r="AT123" s="998"/>
      <c r="AU123" s="998"/>
      <c r="AV123" s="998"/>
    </row>
    <row r="124" spans="1:48">
      <c r="A124" s="1325"/>
      <c r="B124" s="1017" t="s">
        <v>2873</v>
      </c>
      <c r="C124" s="1018"/>
      <c r="D124" s="1019"/>
      <c r="E124" s="1019"/>
      <c r="F124" s="558"/>
      <c r="G124" s="1018"/>
      <c r="H124" s="1019"/>
      <c r="I124" s="1019"/>
      <c r="J124" s="558"/>
      <c r="K124" s="1020"/>
      <c r="L124" s="1020"/>
      <c r="M124" s="1020"/>
      <c r="N124" s="1020"/>
      <c r="O124" s="1021"/>
      <c r="P124" s="1007"/>
      <c r="Q124" s="1007"/>
      <c r="R124" s="1007"/>
      <c r="S124" s="1007"/>
      <c r="T124" s="884"/>
      <c r="U124" s="1004"/>
      <c r="V124" s="994"/>
      <c r="W124" s="994"/>
      <c r="X124" s="886"/>
      <c r="Y124" s="1000"/>
      <c r="Z124" s="1000"/>
      <c r="AA124" s="1000"/>
      <c r="AB124" s="1000"/>
      <c r="AC124" s="1000"/>
      <c r="AD124" s="1000"/>
      <c r="AE124" s="1000"/>
      <c r="AF124" s="1000"/>
      <c r="AG124" s="1000"/>
      <c r="AH124" s="1000"/>
      <c r="AI124" s="1000"/>
      <c r="AJ124" s="1000"/>
      <c r="AK124" s="998"/>
      <c r="AL124" s="998"/>
      <c r="AM124" s="998"/>
      <c r="AN124" s="998"/>
      <c r="AO124" s="998"/>
      <c r="AP124" s="998"/>
      <c r="AQ124" s="998"/>
      <c r="AR124" s="998"/>
      <c r="AS124" s="998"/>
      <c r="AT124" s="998"/>
      <c r="AU124" s="998"/>
      <c r="AV124" s="998"/>
    </row>
    <row r="125" spans="1:48">
      <c r="A125" s="930"/>
      <c r="B125" s="241"/>
      <c r="C125" s="1007"/>
      <c r="D125" s="1007"/>
      <c r="E125" s="1007"/>
      <c r="F125" s="1007"/>
      <c r="G125" s="1007"/>
      <c r="H125" s="1007"/>
      <c r="I125" s="1007"/>
      <c r="J125" s="1007"/>
      <c r="K125" s="1007"/>
      <c r="L125" s="1007"/>
      <c r="M125" s="1007"/>
      <c r="N125" s="1007"/>
      <c r="O125" s="1007"/>
      <c r="P125" s="1007"/>
      <c r="Q125" s="1007"/>
      <c r="R125" s="1007"/>
      <c r="S125" s="1007"/>
      <c r="T125" s="884"/>
      <c r="U125" s="1004"/>
      <c r="V125" s="1007"/>
      <c r="W125" s="1007"/>
      <c r="X125" s="1005"/>
      <c r="Y125" s="1000"/>
      <c r="Z125" s="1000"/>
      <c r="AA125" s="1000"/>
      <c r="AB125" s="1000"/>
      <c r="AC125" s="1000"/>
      <c r="AD125" s="1000"/>
      <c r="AE125" s="1000"/>
      <c r="AF125" s="1000"/>
      <c r="AG125" s="1000"/>
      <c r="AH125" s="1000"/>
      <c r="AI125" s="1000"/>
      <c r="AJ125" s="1000"/>
      <c r="AK125" s="998"/>
      <c r="AL125" s="998"/>
      <c r="AM125" s="998"/>
      <c r="AN125" s="998"/>
      <c r="AO125" s="998"/>
      <c r="AP125" s="998"/>
      <c r="AQ125" s="998"/>
      <c r="AR125" s="998"/>
      <c r="AS125" s="998"/>
      <c r="AT125" s="998"/>
      <c r="AU125" s="998"/>
      <c r="AV125" s="998"/>
    </row>
    <row r="126" spans="1:48">
      <c r="A126" s="1325"/>
      <c r="B126" s="495" t="s">
        <v>2874</v>
      </c>
      <c r="C126" s="1592" t="s">
        <v>2875</v>
      </c>
      <c r="D126" s="1592"/>
      <c r="E126" s="1592"/>
      <c r="F126" s="1592"/>
      <c r="G126" s="1592"/>
      <c r="H126" s="1592"/>
      <c r="I126" s="1592"/>
      <c r="J126" s="1592"/>
      <c r="K126" s="1592"/>
      <c r="L126" s="1592"/>
      <c r="M126" s="1592"/>
      <c r="N126" s="1592"/>
      <c r="O126" s="1592"/>
      <c r="P126" s="1592"/>
      <c r="Q126" s="1592"/>
      <c r="R126" s="1592"/>
      <c r="S126" s="1007"/>
      <c r="T126" s="1022"/>
      <c r="U126" s="1022"/>
      <c r="V126" s="1022"/>
      <c r="W126" s="1022"/>
      <c r="X126" s="1005"/>
      <c r="Y126" s="1000"/>
      <c r="Z126" s="1000"/>
      <c r="AA126" s="1000"/>
      <c r="AB126" s="1000"/>
      <c r="AC126" s="1000"/>
      <c r="AD126" s="1000"/>
      <c r="AE126" s="1000"/>
      <c r="AF126" s="1000"/>
      <c r="AG126" s="1000"/>
      <c r="AH126" s="1000"/>
      <c r="AI126" s="1000"/>
      <c r="AJ126" s="1000"/>
      <c r="AK126" s="998"/>
      <c r="AL126" s="998"/>
      <c r="AM126" s="998"/>
      <c r="AN126" s="998"/>
      <c r="AO126" s="998"/>
      <c r="AP126" s="998"/>
      <c r="AQ126" s="998"/>
      <c r="AR126" s="998"/>
      <c r="AS126" s="998"/>
      <c r="AT126" s="998"/>
      <c r="AU126" s="998"/>
      <c r="AV126" s="998"/>
    </row>
    <row r="127" spans="1:48">
      <c r="A127" s="1023"/>
      <c r="B127" s="1325"/>
      <c r="C127" s="936"/>
      <c r="D127" s="936"/>
      <c r="E127" s="936"/>
      <c r="F127" s="936"/>
      <c r="G127" s="936"/>
      <c r="H127" s="936"/>
      <c r="I127" s="936"/>
      <c r="J127" s="936"/>
      <c r="K127" s="936"/>
      <c r="L127" s="936"/>
      <c r="M127" s="936"/>
      <c r="N127" s="936"/>
      <c r="O127" s="936"/>
      <c r="P127" s="936"/>
      <c r="Q127" s="936"/>
      <c r="R127" s="936"/>
      <c r="S127" s="989"/>
      <c r="T127" s="1595" t="s">
        <v>2763</v>
      </c>
      <c r="U127" s="1595"/>
      <c r="V127" s="1595"/>
      <c r="W127" s="1595"/>
      <c r="X127" s="1005"/>
      <c r="Y127" s="1000"/>
      <c r="Z127" s="1000"/>
      <c r="AA127" s="1000"/>
      <c r="AB127" s="1000"/>
      <c r="AC127" s="1000"/>
      <c r="AD127" s="1000"/>
      <c r="AE127" s="1000"/>
      <c r="AF127" s="1000"/>
      <c r="AG127" s="1000"/>
      <c r="AH127" s="1000"/>
      <c r="AI127" s="1000"/>
      <c r="AJ127" s="1000"/>
      <c r="AK127" s="998"/>
      <c r="AL127" s="998"/>
      <c r="AM127" s="998"/>
      <c r="AN127" s="998"/>
      <c r="AO127" s="998"/>
      <c r="AP127" s="998"/>
      <c r="AQ127" s="998"/>
      <c r="AR127" s="998"/>
      <c r="AS127" s="998"/>
      <c r="AT127" s="998"/>
      <c r="AU127" s="998"/>
      <c r="AV127" s="998"/>
    </row>
    <row r="128" spans="1:48">
      <c r="A128" s="1023"/>
      <c r="B128" s="1325"/>
      <c r="C128" s="1329"/>
      <c r="D128" s="1329"/>
      <c r="E128" s="1329"/>
      <c r="F128" s="1329"/>
      <c r="G128" s="1329"/>
      <c r="H128" s="1329"/>
      <c r="I128" s="1329"/>
      <c r="J128" s="1329"/>
      <c r="K128" s="1329"/>
      <c r="L128" s="1329"/>
      <c r="M128" s="1329"/>
      <c r="N128" s="1007"/>
      <c r="O128" s="1007"/>
      <c r="P128" s="1007"/>
      <c r="Q128" s="1007"/>
      <c r="R128" s="1007"/>
      <c r="S128" s="989"/>
      <c r="T128" s="884"/>
      <c r="U128" s="1007"/>
      <c r="V128" s="884"/>
      <c r="W128" s="884"/>
      <c r="X128" s="1005"/>
      <c r="Y128" s="1000"/>
      <c r="Z128" s="1000"/>
      <c r="AA128" s="1000"/>
      <c r="AB128" s="1000"/>
      <c r="AC128" s="1000"/>
      <c r="AD128" s="1000"/>
      <c r="AE128" s="1000"/>
      <c r="AF128" s="1000"/>
      <c r="AG128" s="1000"/>
      <c r="AH128" s="1000"/>
      <c r="AI128" s="1000"/>
      <c r="AJ128" s="1000"/>
      <c r="AK128" s="998"/>
      <c r="AL128" s="998"/>
      <c r="AM128" s="998"/>
      <c r="AN128" s="998"/>
      <c r="AO128" s="998"/>
      <c r="AP128" s="998"/>
      <c r="AQ128" s="998"/>
      <c r="AR128" s="998"/>
      <c r="AS128" s="998"/>
      <c r="AT128" s="998"/>
      <c r="AU128" s="998"/>
      <c r="AV128" s="998"/>
    </row>
    <row r="129" spans="1:48">
      <c r="A129" s="1023"/>
      <c r="B129" s="1325"/>
      <c r="C129" s="1007"/>
      <c r="D129" s="1007"/>
      <c r="E129" s="1007"/>
      <c r="F129" s="1007"/>
      <c r="G129" s="1007"/>
      <c r="H129" s="1007"/>
      <c r="I129" s="1007"/>
      <c r="J129" s="1007"/>
      <c r="K129" s="1007"/>
      <c r="L129" s="1007"/>
      <c r="M129" s="1007"/>
      <c r="N129" s="1007"/>
      <c r="O129" s="884"/>
      <c r="P129" s="884"/>
      <c r="Q129" s="884"/>
      <c r="R129" s="884"/>
      <c r="S129" s="884"/>
      <c r="T129" s="991"/>
      <c r="U129" s="492"/>
      <c r="V129" s="1000"/>
      <c r="W129" s="1000"/>
      <c r="X129" s="1005"/>
      <c r="Y129" s="1000"/>
      <c r="Z129" s="1000"/>
      <c r="AA129" s="1000"/>
      <c r="AB129" s="1000"/>
      <c r="AC129" s="1000"/>
      <c r="AD129" s="1000"/>
      <c r="AE129" s="1000"/>
      <c r="AF129" s="1000"/>
      <c r="AG129" s="1000"/>
      <c r="AH129" s="1000"/>
      <c r="AI129" s="1000"/>
      <c r="AJ129" s="1000"/>
      <c r="AK129" s="998"/>
      <c r="AL129" s="998"/>
      <c r="AM129" s="998"/>
      <c r="AN129" s="998"/>
      <c r="AO129" s="998"/>
      <c r="AP129" s="998"/>
      <c r="AQ129" s="998"/>
      <c r="AR129" s="998"/>
      <c r="AS129" s="998"/>
      <c r="AT129" s="998"/>
      <c r="AU129" s="998"/>
      <c r="AV129" s="998"/>
    </row>
    <row r="130" spans="1:48">
      <c r="A130" s="991">
        <v>11</v>
      </c>
      <c r="B130" s="249" t="s">
        <v>2876</v>
      </c>
      <c r="C130" s="492"/>
      <c r="D130" s="492"/>
      <c r="E130" s="492"/>
      <c r="F130" s="492"/>
      <c r="G130" s="492"/>
      <c r="H130" s="492"/>
      <c r="I130" s="492"/>
      <c r="J130" s="492"/>
      <c r="K130" s="492"/>
      <c r="L130" s="999"/>
      <c r="M130" s="884"/>
      <c r="N130" s="884"/>
      <c r="O130" s="884"/>
      <c r="P130" s="884"/>
      <c r="Q130" s="884"/>
      <c r="R130" s="884"/>
      <c r="S130" s="884"/>
      <c r="T130" s="884"/>
      <c r="U130" s="1000"/>
      <c r="V130" s="1000"/>
      <c r="W130" s="1000"/>
      <c r="X130" s="1005"/>
      <c r="Y130" s="1000"/>
      <c r="Z130" s="1000"/>
      <c r="AA130" s="1000"/>
      <c r="AB130" s="1000"/>
      <c r="AC130" s="1000"/>
      <c r="AD130" s="1000"/>
      <c r="AE130" s="1000"/>
      <c r="AF130" s="1000"/>
      <c r="AG130" s="1000"/>
      <c r="AH130" s="1000"/>
      <c r="AI130" s="1000"/>
      <c r="AJ130" s="1000"/>
      <c r="AK130" s="998"/>
      <c r="AL130" s="998"/>
      <c r="AM130" s="998"/>
      <c r="AN130" s="998"/>
      <c r="AO130" s="998"/>
      <c r="AP130" s="998"/>
      <c r="AQ130" s="998"/>
      <c r="AR130" s="998"/>
      <c r="AS130" s="998"/>
      <c r="AT130" s="998"/>
      <c r="AU130" s="998"/>
      <c r="AV130" s="998"/>
    </row>
    <row r="131" spans="1:48">
      <c r="A131" s="1325"/>
      <c r="B131" s="1002"/>
      <c r="C131" s="1592" t="s">
        <v>2854</v>
      </c>
      <c r="D131" s="1592"/>
      <c r="E131" s="1592"/>
      <c r="F131" s="1592"/>
      <c r="G131" s="1592"/>
      <c r="H131" s="1592"/>
      <c r="I131" s="1592"/>
      <c r="J131" s="1592"/>
      <c r="K131" s="1592"/>
      <c r="L131" s="1592"/>
      <c r="M131" s="1592"/>
      <c r="N131" s="1592"/>
      <c r="O131" s="1592"/>
      <c r="P131" s="1592"/>
      <c r="Q131" s="1592"/>
      <c r="R131" s="1592"/>
      <c r="S131" s="994"/>
      <c r="T131" s="884"/>
      <c r="U131" s="1000"/>
      <c r="V131" s="1024"/>
      <c r="W131" s="935">
        <v>1</v>
      </c>
      <c r="X131" s="1005"/>
      <c r="Y131" s="1000"/>
      <c r="Z131" s="1000"/>
      <c r="AA131" s="1000"/>
      <c r="AB131" s="1000"/>
      <c r="AC131" s="1000"/>
      <c r="AD131" s="1000"/>
      <c r="AE131" s="1000"/>
      <c r="AF131" s="1000"/>
      <c r="AG131" s="1000"/>
      <c r="AH131" s="1000"/>
      <c r="AI131" s="1000"/>
      <c r="AJ131" s="1000"/>
      <c r="AK131" s="998"/>
      <c r="AL131" s="998"/>
      <c r="AM131" s="998"/>
      <c r="AN131" s="998"/>
      <c r="AO131" s="998"/>
      <c r="AP131" s="998"/>
      <c r="AQ131" s="998"/>
      <c r="AR131" s="998"/>
      <c r="AS131" s="998"/>
      <c r="AT131" s="998"/>
      <c r="AU131" s="998"/>
      <c r="AV131" s="998"/>
    </row>
    <row r="132" spans="1:48">
      <c r="A132" s="1325"/>
      <c r="B132" s="1002"/>
      <c r="C132" s="1592" t="s">
        <v>2877</v>
      </c>
      <c r="D132" s="1592"/>
      <c r="E132" s="1592"/>
      <c r="F132" s="1592"/>
      <c r="G132" s="1592"/>
      <c r="H132" s="1592"/>
      <c r="I132" s="1592"/>
      <c r="J132" s="1592"/>
      <c r="K132" s="1592"/>
      <c r="L132" s="1592"/>
      <c r="M132" s="1592"/>
      <c r="N132" s="1592"/>
      <c r="O132" s="1592"/>
      <c r="P132" s="1592"/>
      <c r="Q132" s="1592"/>
      <c r="R132" s="1592"/>
      <c r="S132" s="994"/>
      <c r="T132" s="884"/>
      <c r="U132" s="1000"/>
      <c r="V132" s="907"/>
      <c r="W132" s="935">
        <v>2</v>
      </c>
      <c r="X132" s="1005"/>
      <c r="Y132" s="1000"/>
      <c r="Z132" s="1000"/>
      <c r="AA132" s="1000"/>
      <c r="AB132" s="1000"/>
      <c r="AC132" s="1000"/>
      <c r="AD132" s="1000"/>
      <c r="AE132" s="1000"/>
      <c r="AF132" s="1000"/>
      <c r="AG132" s="1000"/>
      <c r="AH132" s="1000"/>
      <c r="AI132" s="1000"/>
      <c r="AJ132" s="1000"/>
      <c r="AK132" s="998"/>
      <c r="AL132" s="998"/>
      <c r="AM132" s="998"/>
      <c r="AN132" s="998"/>
      <c r="AO132" s="998"/>
      <c r="AP132" s="998"/>
      <c r="AQ132" s="998"/>
      <c r="AR132" s="998"/>
      <c r="AS132" s="998"/>
      <c r="AT132" s="998"/>
      <c r="AU132" s="998"/>
      <c r="AV132" s="998"/>
    </row>
    <row r="133" spans="1:48">
      <c r="A133" s="1325"/>
      <c r="B133" s="1002"/>
      <c r="C133" s="1596" t="s">
        <v>2878</v>
      </c>
      <c r="D133" s="1596"/>
      <c r="E133" s="1596"/>
      <c r="F133" s="1596"/>
      <c r="G133" s="1596"/>
      <c r="H133" s="1596"/>
      <c r="I133" s="1596"/>
      <c r="J133" s="1596"/>
      <c r="K133" s="1596"/>
      <c r="L133" s="1596"/>
      <c r="M133" s="1596"/>
      <c r="N133" s="1596"/>
      <c r="O133" s="1596"/>
      <c r="P133" s="1596"/>
      <c r="Q133" s="1596"/>
      <c r="R133" s="1596"/>
      <c r="S133" s="994"/>
      <c r="T133" s="884"/>
      <c r="U133" s="1000"/>
      <c r="V133" s="1000"/>
      <c r="W133" s="1000"/>
      <c r="X133" s="1005"/>
      <c r="Y133" s="1000"/>
      <c r="Z133" s="1000"/>
      <c r="AA133" s="1000"/>
      <c r="AB133" s="1000"/>
      <c r="AC133" s="1000"/>
      <c r="AD133" s="1000"/>
      <c r="AE133" s="1000"/>
      <c r="AF133" s="1000"/>
      <c r="AG133" s="1000"/>
      <c r="AH133" s="1000"/>
      <c r="AI133" s="1000"/>
      <c r="AJ133" s="1000"/>
      <c r="AK133" s="998"/>
      <c r="AL133" s="998"/>
      <c r="AM133" s="998"/>
      <c r="AN133" s="998"/>
      <c r="AO133" s="998"/>
      <c r="AP133" s="998"/>
      <c r="AQ133" s="998"/>
      <c r="AR133" s="998"/>
      <c r="AS133" s="998"/>
      <c r="AT133" s="998"/>
      <c r="AU133" s="998"/>
      <c r="AV133" s="998"/>
    </row>
    <row r="134" spans="1:48">
      <c r="A134" s="1325"/>
      <c r="B134" s="1325"/>
      <c r="C134" s="1592" t="s">
        <v>2879</v>
      </c>
      <c r="D134" s="1592"/>
      <c r="E134" s="1592"/>
      <c r="F134" s="1592"/>
      <c r="G134" s="1592"/>
      <c r="H134" s="1592"/>
      <c r="I134" s="1592"/>
      <c r="J134" s="1592"/>
      <c r="K134" s="1592"/>
      <c r="L134" s="1592"/>
      <c r="M134" s="1592"/>
      <c r="N134" s="1592"/>
      <c r="O134" s="1592"/>
      <c r="P134" s="1592"/>
      <c r="Q134" s="1592"/>
      <c r="R134" s="1592"/>
      <c r="S134" s="994"/>
      <c r="T134" s="890"/>
      <c r="U134" s="1000"/>
      <c r="V134" s="907"/>
      <c r="W134" s="935">
        <v>3</v>
      </c>
      <c r="X134" s="1005"/>
      <c r="Y134" s="1000"/>
      <c r="Z134" s="1000"/>
      <c r="AA134" s="1000"/>
      <c r="AB134" s="1000"/>
      <c r="AC134" s="1000"/>
      <c r="AD134" s="1000"/>
      <c r="AE134" s="1000"/>
      <c r="AF134" s="1000"/>
      <c r="AG134" s="1000"/>
      <c r="AH134" s="1000"/>
      <c r="AI134" s="1000"/>
      <c r="AJ134" s="1000"/>
      <c r="AK134" s="998"/>
      <c r="AL134" s="998"/>
      <c r="AM134" s="998"/>
      <c r="AN134" s="998"/>
      <c r="AO134" s="998"/>
      <c r="AP134" s="998"/>
      <c r="AQ134" s="998"/>
      <c r="AR134" s="998"/>
      <c r="AS134" s="998"/>
      <c r="AT134" s="998"/>
      <c r="AU134" s="998"/>
      <c r="AV134" s="998"/>
    </row>
    <row r="135" spans="1:48">
      <c r="A135" s="998"/>
      <c r="B135" s="998"/>
      <c r="C135" s="998"/>
      <c r="D135" s="998"/>
      <c r="E135" s="998"/>
      <c r="F135" s="998"/>
      <c r="G135" s="998"/>
      <c r="H135" s="998"/>
      <c r="I135" s="998"/>
      <c r="J135" s="998"/>
      <c r="K135" s="998"/>
      <c r="L135" s="998"/>
      <c r="M135" s="998"/>
      <c r="N135" s="998"/>
      <c r="O135" s="998"/>
      <c r="P135" s="998"/>
      <c r="Q135" s="998"/>
      <c r="R135" s="998"/>
      <c r="S135" s="998"/>
      <c r="T135" s="998"/>
      <c r="U135" s="998"/>
      <c r="V135" s="998"/>
      <c r="W135" s="998"/>
      <c r="X135" s="1005"/>
      <c r="Y135" s="1000"/>
      <c r="Z135" s="1000"/>
      <c r="AA135" s="1000"/>
      <c r="AB135" s="1000"/>
      <c r="AC135" s="1000"/>
      <c r="AD135" s="1000"/>
      <c r="AE135" s="1000"/>
      <c r="AF135" s="1000"/>
      <c r="AG135" s="1000"/>
      <c r="AH135" s="1000"/>
      <c r="AI135" s="1000"/>
      <c r="AJ135" s="1000"/>
      <c r="AK135" s="998"/>
      <c r="AL135" s="998"/>
      <c r="AM135" s="998"/>
      <c r="AN135" s="998"/>
      <c r="AO135" s="998"/>
      <c r="AP135" s="998"/>
      <c r="AQ135" s="998"/>
      <c r="AR135" s="998"/>
      <c r="AS135" s="998"/>
      <c r="AT135" s="998"/>
      <c r="AU135" s="998"/>
      <c r="AV135" s="998"/>
    </row>
    <row r="136" spans="1:48">
      <c r="A136" s="998"/>
      <c r="B136" s="998"/>
      <c r="C136" s="998"/>
      <c r="D136" s="998"/>
      <c r="E136" s="998"/>
      <c r="F136" s="998"/>
      <c r="G136" s="998"/>
      <c r="H136" s="998"/>
      <c r="I136" s="998"/>
      <c r="J136" s="998"/>
      <c r="K136" s="998"/>
      <c r="L136" s="998"/>
      <c r="M136" s="998"/>
      <c r="N136" s="998"/>
      <c r="O136" s="998"/>
      <c r="P136" s="998"/>
      <c r="Q136" s="998"/>
      <c r="R136" s="998"/>
      <c r="S136" s="998"/>
      <c r="T136" s="998"/>
      <c r="U136" s="998"/>
      <c r="V136" s="998"/>
      <c r="W136" s="998"/>
      <c r="X136" s="1005"/>
      <c r="Y136" s="1000"/>
      <c r="Z136" s="1000"/>
      <c r="AA136" s="1000"/>
      <c r="AB136" s="1000"/>
      <c r="AC136" s="1000"/>
      <c r="AD136" s="1000"/>
      <c r="AE136" s="1000"/>
      <c r="AF136" s="1000"/>
      <c r="AG136" s="1000"/>
      <c r="AH136" s="1000"/>
      <c r="AI136" s="1000"/>
      <c r="AJ136" s="1000"/>
      <c r="AK136" s="998"/>
      <c r="AL136" s="998"/>
      <c r="AM136" s="998"/>
      <c r="AN136" s="998"/>
      <c r="AO136" s="998"/>
      <c r="AP136" s="998"/>
      <c r="AQ136" s="998"/>
      <c r="AR136" s="998"/>
      <c r="AS136" s="998"/>
      <c r="AT136" s="998"/>
      <c r="AU136" s="998"/>
      <c r="AV136" s="998"/>
    </row>
    <row r="137" spans="1:48">
      <c r="A137" s="991">
        <v>12</v>
      </c>
      <c r="B137" s="249" t="s">
        <v>2880</v>
      </c>
      <c r="C137" s="492"/>
      <c r="D137" s="492"/>
      <c r="E137" s="492"/>
      <c r="F137" s="492"/>
      <c r="G137" s="492"/>
      <c r="H137" s="492"/>
      <c r="I137" s="492"/>
      <c r="J137" s="492"/>
      <c r="K137" s="492"/>
      <c r="L137" s="492"/>
      <c r="M137" s="994"/>
      <c r="N137" s="1025"/>
      <c r="O137" s="939"/>
      <c r="P137" s="939"/>
      <c r="Q137" s="890"/>
      <c r="R137" s="890"/>
      <c r="S137" s="890"/>
      <c r="T137" s="939"/>
      <c r="U137" s="1000"/>
      <c r="V137" s="492"/>
      <c r="W137" s="1000"/>
      <c r="X137" s="1005"/>
      <c r="Y137" s="1000"/>
      <c r="Z137" s="1000"/>
      <c r="AA137" s="492"/>
      <c r="AB137" s="492"/>
      <c r="AC137" s="492"/>
      <c r="AD137" s="492"/>
      <c r="AE137" s="492"/>
      <c r="AF137" s="492"/>
      <c r="AG137" s="1000"/>
      <c r="AH137" s="1000"/>
      <c r="AI137" s="1000"/>
      <c r="AJ137" s="492"/>
      <c r="AK137" s="998"/>
      <c r="AL137" s="998"/>
      <c r="AM137" s="998"/>
      <c r="AN137" s="998"/>
      <c r="AO137" s="998"/>
      <c r="AP137" s="998"/>
      <c r="AQ137" s="998"/>
      <c r="AR137" s="998"/>
      <c r="AS137" s="998"/>
      <c r="AT137" s="998"/>
      <c r="AU137" s="998"/>
      <c r="AV137" s="998"/>
    </row>
    <row r="138" spans="1:48">
      <c r="A138" s="1325"/>
      <c r="B138" s="1325"/>
      <c r="C138" s="1592" t="s">
        <v>2881</v>
      </c>
      <c r="D138" s="1592"/>
      <c r="E138" s="1592"/>
      <c r="F138" s="1592"/>
      <c r="G138" s="1592"/>
      <c r="H138" s="1592"/>
      <c r="I138" s="1592"/>
      <c r="J138" s="1592"/>
      <c r="K138" s="1592"/>
      <c r="L138" s="1592"/>
      <c r="M138" s="1592"/>
      <c r="N138" s="1592"/>
      <c r="O138" s="1592"/>
      <c r="P138" s="1592"/>
      <c r="Q138" s="1592"/>
      <c r="R138" s="1592"/>
      <c r="S138" s="994"/>
      <c r="T138" s="941"/>
      <c r="U138" s="492"/>
      <c r="V138" s="907"/>
      <c r="W138" s="935">
        <v>1</v>
      </c>
      <c r="X138" s="1005"/>
      <c r="Y138" s="492"/>
      <c r="Z138" s="492"/>
      <c r="AA138" s="1000"/>
      <c r="AB138" s="1000"/>
      <c r="AC138" s="1000"/>
      <c r="AD138" s="1000"/>
      <c r="AE138" s="1000"/>
      <c r="AF138" s="1000"/>
      <c r="AG138" s="492"/>
      <c r="AH138" s="492"/>
      <c r="AI138" s="492"/>
      <c r="AJ138" s="1000"/>
      <c r="AK138" s="998"/>
      <c r="AL138" s="998"/>
      <c r="AM138" s="998"/>
      <c r="AN138" s="998"/>
      <c r="AO138" s="998"/>
      <c r="AP138" s="998"/>
      <c r="AQ138" s="998"/>
      <c r="AR138" s="998"/>
      <c r="AS138" s="998"/>
      <c r="AT138" s="998"/>
      <c r="AU138" s="998"/>
      <c r="AV138" s="998"/>
    </row>
    <row r="139" spans="1:48">
      <c r="A139" s="1325"/>
      <c r="B139" s="1325"/>
      <c r="C139" s="1592" t="s">
        <v>2882</v>
      </c>
      <c r="D139" s="1592"/>
      <c r="E139" s="1592"/>
      <c r="F139" s="1592"/>
      <c r="G139" s="1592"/>
      <c r="H139" s="1592"/>
      <c r="I139" s="1592"/>
      <c r="J139" s="1592"/>
      <c r="K139" s="1592"/>
      <c r="L139" s="1592"/>
      <c r="M139" s="1592"/>
      <c r="N139" s="1592"/>
      <c r="O139" s="1592"/>
      <c r="P139" s="1592"/>
      <c r="Q139" s="1592"/>
      <c r="R139" s="1592"/>
      <c r="S139" s="994"/>
      <c r="T139" s="1325"/>
      <c r="U139" s="994"/>
      <c r="V139" s="1026"/>
      <c r="W139" s="935">
        <v>2</v>
      </c>
      <c r="X139" s="1005"/>
      <c r="Y139" s="1000"/>
      <c r="Z139" s="1000"/>
      <c r="AA139" s="1000"/>
      <c r="AB139" s="1000"/>
      <c r="AC139" s="1000"/>
      <c r="AD139" s="1000"/>
      <c r="AE139" s="1000"/>
      <c r="AF139" s="1000"/>
      <c r="AG139" s="1000"/>
      <c r="AH139" s="1000"/>
      <c r="AI139" s="1000"/>
      <c r="AJ139" s="1000"/>
      <c r="AK139" s="998"/>
      <c r="AL139" s="998"/>
      <c r="AM139" s="998"/>
      <c r="AN139" s="998"/>
      <c r="AO139" s="998"/>
      <c r="AP139" s="998"/>
      <c r="AQ139" s="998"/>
      <c r="AR139" s="998"/>
      <c r="AS139" s="998"/>
      <c r="AT139" s="998"/>
      <c r="AU139" s="998"/>
      <c r="AV139" s="998"/>
    </row>
    <row r="140" spans="1:48">
      <c r="A140" s="991"/>
      <c r="B140" s="249"/>
      <c r="C140" s="939"/>
      <c r="D140" s="939"/>
      <c r="E140" s="939"/>
      <c r="F140" s="994"/>
      <c r="G140" s="994"/>
      <c r="H140" s="994"/>
      <c r="I140" s="994"/>
      <c r="J140" s="994"/>
      <c r="K140" s="939"/>
      <c r="L140" s="1007"/>
      <c r="M140" s="994"/>
      <c r="N140" s="994"/>
      <c r="O140" s="1325"/>
      <c r="P140" s="1325"/>
      <c r="Q140" s="1325"/>
      <c r="R140" s="1325"/>
      <c r="S140" s="1325"/>
      <c r="T140" s="1325"/>
      <c r="U140" s="1000"/>
      <c r="V140" s="1000"/>
      <c r="W140" s="1000"/>
      <c r="X140" s="1005"/>
      <c r="Y140" s="1000"/>
      <c r="Z140" s="1000"/>
      <c r="AA140" s="989"/>
      <c r="AB140" s="989"/>
      <c r="AC140" s="989"/>
      <c r="AD140" s="989"/>
      <c r="AE140" s="989"/>
      <c r="AF140" s="989"/>
      <c r="AG140" s="1000"/>
      <c r="AH140" s="1000"/>
      <c r="AI140" s="1000"/>
      <c r="AJ140" s="989"/>
      <c r="AK140" s="998"/>
      <c r="AL140" s="998"/>
      <c r="AM140" s="998"/>
      <c r="AN140" s="998"/>
      <c r="AO140" s="998"/>
      <c r="AP140" s="998"/>
      <c r="AQ140" s="998"/>
      <c r="AR140" s="998"/>
      <c r="AS140" s="998"/>
      <c r="AT140" s="998"/>
      <c r="AU140" s="998"/>
      <c r="AV140" s="998"/>
    </row>
    <row r="141" spans="1:48">
      <c r="A141" s="998"/>
      <c r="B141" s="998"/>
      <c r="C141" s="998"/>
      <c r="D141" s="998"/>
      <c r="E141" s="998"/>
      <c r="F141" s="998"/>
      <c r="G141" s="998"/>
      <c r="H141" s="998"/>
      <c r="I141" s="998"/>
      <c r="J141" s="998"/>
      <c r="K141" s="998"/>
      <c r="L141" s="998"/>
      <c r="M141" s="998"/>
      <c r="N141" s="998"/>
      <c r="O141" s="998"/>
      <c r="P141" s="998"/>
      <c r="Q141" s="998"/>
      <c r="R141" s="998"/>
      <c r="S141" s="998"/>
      <c r="T141" s="998"/>
      <c r="U141" s="998"/>
      <c r="V141" s="998"/>
      <c r="W141" s="998"/>
      <c r="X141" s="1005"/>
      <c r="Y141" s="989"/>
      <c r="Z141" s="989"/>
      <c r="AA141" s="989"/>
      <c r="AB141" s="989"/>
      <c r="AC141" s="989"/>
      <c r="AD141" s="989"/>
      <c r="AE141" s="989"/>
      <c r="AF141" s="989"/>
      <c r="AG141" s="989"/>
      <c r="AH141" s="989"/>
      <c r="AI141" s="989"/>
      <c r="AJ141" s="989"/>
      <c r="AK141" s="998"/>
      <c r="AL141" s="998"/>
      <c r="AM141" s="998"/>
      <c r="AN141" s="998"/>
      <c r="AO141" s="998"/>
      <c r="AP141" s="998"/>
      <c r="AQ141" s="998"/>
      <c r="AR141" s="998"/>
      <c r="AS141" s="998"/>
      <c r="AT141" s="998"/>
      <c r="AU141" s="998"/>
      <c r="AV141" s="998"/>
    </row>
    <row r="142" spans="1:48">
      <c r="A142" s="991">
        <v>13</v>
      </c>
      <c r="B142" s="249" t="s">
        <v>2883</v>
      </c>
      <c r="C142" s="939"/>
      <c r="D142" s="939"/>
      <c r="E142" s="939"/>
      <c r="F142" s="994"/>
      <c r="G142" s="994"/>
      <c r="H142" s="994"/>
      <c r="I142" s="994"/>
      <c r="J142" s="994"/>
      <c r="K142" s="939"/>
      <c r="L142" s="1007"/>
      <c r="M142" s="994"/>
      <c r="N142" s="994"/>
      <c r="O142" s="1325"/>
      <c r="P142" s="1325"/>
      <c r="Q142" s="1325"/>
      <c r="R142" s="1325"/>
      <c r="S142" s="994"/>
      <c r="T142" s="1325"/>
      <c r="U142" s="1000"/>
      <c r="V142" s="919"/>
      <c r="W142" s="927"/>
      <c r="X142" s="1005"/>
      <c r="Y142" s="989"/>
      <c r="Z142" s="989"/>
      <c r="AA142" s="989"/>
      <c r="AB142" s="989"/>
      <c r="AC142" s="989"/>
      <c r="AD142" s="989"/>
      <c r="AE142" s="989"/>
      <c r="AF142" s="989"/>
      <c r="AG142" s="989"/>
      <c r="AH142" s="989"/>
      <c r="AI142" s="989"/>
      <c r="AJ142" s="989"/>
      <c r="AK142" s="994"/>
      <c r="AL142" s="994"/>
      <c r="AM142" s="994"/>
      <c r="AN142" s="998"/>
      <c r="AO142" s="998"/>
      <c r="AP142" s="998"/>
      <c r="AQ142" s="998"/>
      <c r="AR142" s="998"/>
      <c r="AS142" s="998"/>
      <c r="AT142" s="998"/>
      <c r="AU142" s="998"/>
      <c r="AV142" s="998"/>
    </row>
    <row r="143" spans="1:48">
      <c r="A143" s="1007"/>
      <c r="B143" s="1002"/>
      <c r="C143" s="1592" t="s">
        <v>2884</v>
      </c>
      <c r="D143" s="1592"/>
      <c r="E143" s="1592"/>
      <c r="F143" s="1592"/>
      <c r="G143" s="1592"/>
      <c r="H143" s="1592"/>
      <c r="I143" s="1592"/>
      <c r="J143" s="1592"/>
      <c r="K143" s="1592"/>
      <c r="L143" s="1592"/>
      <c r="M143" s="1592"/>
      <c r="N143" s="1592"/>
      <c r="O143" s="1592"/>
      <c r="P143" s="1592"/>
      <c r="Q143" s="1592"/>
      <c r="R143" s="1592"/>
      <c r="S143" s="994"/>
      <c r="T143" s="1325"/>
      <c r="U143" s="1000"/>
      <c r="V143" s="908"/>
      <c r="W143" s="935">
        <v>1</v>
      </c>
      <c r="X143" s="709"/>
      <c r="Y143" s="989"/>
      <c r="Z143" s="989"/>
      <c r="AA143" s="989"/>
      <c r="AB143" s="989"/>
      <c r="AC143" s="989"/>
      <c r="AD143" s="989"/>
      <c r="AE143" s="989"/>
      <c r="AF143" s="989"/>
      <c r="AG143" s="989"/>
      <c r="AH143" s="989"/>
      <c r="AI143" s="989"/>
      <c r="AJ143" s="989"/>
      <c r="AK143" s="994"/>
      <c r="AL143" s="994"/>
      <c r="AM143" s="998"/>
      <c r="AN143" s="998"/>
      <c r="AO143" s="998"/>
      <c r="AP143" s="998"/>
      <c r="AQ143" s="998"/>
      <c r="AR143" s="998"/>
      <c r="AS143" s="998"/>
      <c r="AT143" s="998"/>
      <c r="AU143" s="998"/>
      <c r="AV143" s="998"/>
    </row>
    <row r="144" spans="1:48">
      <c r="A144" s="884"/>
      <c r="B144" s="1004"/>
      <c r="C144" s="1592" t="s">
        <v>2885</v>
      </c>
      <c r="D144" s="1592"/>
      <c r="E144" s="1592"/>
      <c r="F144" s="1592"/>
      <c r="G144" s="1592"/>
      <c r="H144" s="1592"/>
      <c r="I144" s="1592"/>
      <c r="J144" s="1592"/>
      <c r="K144" s="1592"/>
      <c r="L144" s="1592"/>
      <c r="M144" s="1592"/>
      <c r="N144" s="1592"/>
      <c r="O144" s="1592"/>
      <c r="P144" s="1592"/>
      <c r="Q144" s="1592"/>
      <c r="R144" s="1592"/>
      <c r="S144" s="994"/>
      <c r="T144" s="1325"/>
      <c r="U144" s="1000"/>
      <c r="V144" s="996"/>
      <c r="W144" s="935">
        <v>2</v>
      </c>
      <c r="X144" s="1005"/>
      <c r="Y144" s="989"/>
      <c r="Z144" s="989"/>
      <c r="AA144" s="1028"/>
      <c r="AB144" s="1028"/>
      <c r="AC144" s="1028"/>
      <c r="AD144" s="1028"/>
      <c r="AE144" s="1028"/>
      <c r="AF144" s="1028"/>
      <c r="AG144" s="1028"/>
      <c r="AH144" s="1028"/>
      <c r="AI144" s="1028"/>
      <c r="AJ144" s="1028"/>
      <c r="AK144" s="1028"/>
      <c r="AL144" s="1028"/>
      <c r="AM144" s="998"/>
      <c r="AN144" s="998"/>
      <c r="AO144" s="998"/>
      <c r="AP144" s="998"/>
      <c r="AQ144" s="998"/>
      <c r="AR144" s="998"/>
      <c r="AS144" s="998"/>
      <c r="AT144" s="998"/>
      <c r="AU144" s="998"/>
      <c r="AV144" s="998"/>
    </row>
    <row r="145" spans="1:48">
      <c r="A145" s="999"/>
      <c r="B145" s="1004"/>
      <c r="C145" s="1592" t="s">
        <v>2442</v>
      </c>
      <c r="D145" s="1592"/>
      <c r="E145" s="1592"/>
      <c r="F145" s="1592"/>
      <c r="G145" s="1592"/>
      <c r="H145" s="1592"/>
      <c r="I145" s="1592"/>
      <c r="J145" s="1592"/>
      <c r="K145" s="1592"/>
      <c r="L145" s="1592"/>
      <c r="M145" s="1592"/>
      <c r="N145" s="1592"/>
      <c r="O145" s="1592"/>
      <c r="P145" s="1592"/>
      <c r="Q145" s="1592"/>
      <c r="R145" s="1592"/>
      <c r="S145" s="994"/>
      <c r="T145" s="1325"/>
      <c r="U145" s="1000"/>
      <c r="V145" s="934"/>
      <c r="W145" s="935">
        <v>3</v>
      </c>
      <c r="X145" s="1005"/>
      <c r="Y145" s="1028"/>
      <c r="Z145" s="1028"/>
      <c r="AA145" s="492"/>
      <c r="AB145" s="492"/>
      <c r="AC145" s="492"/>
      <c r="AD145" s="492"/>
      <c r="AE145" s="492"/>
      <c r="AF145" s="492"/>
      <c r="AG145" s="1000"/>
      <c r="AH145" s="1000"/>
      <c r="AI145" s="1000"/>
      <c r="AJ145" s="492"/>
      <c r="AK145" s="994"/>
      <c r="AL145" s="994"/>
      <c r="AM145" s="998"/>
      <c r="AN145" s="998"/>
      <c r="AO145" s="998"/>
      <c r="AP145" s="998"/>
      <c r="AQ145" s="998"/>
      <c r="AR145" s="998"/>
      <c r="AS145" s="998"/>
      <c r="AT145" s="998"/>
      <c r="AU145" s="998"/>
      <c r="AV145" s="998"/>
    </row>
    <row r="146" spans="1:48">
      <c r="A146" s="1007"/>
      <c r="B146" s="1002"/>
      <c r="C146" s="1592" t="s">
        <v>2443</v>
      </c>
      <c r="D146" s="1592"/>
      <c r="E146" s="1592"/>
      <c r="F146" s="1592"/>
      <c r="G146" s="1592"/>
      <c r="H146" s="1592"/>
      <c r="I146" s="1592"/>
      <c r="J146" s="1592"/>
      <c r="K146" s="1592"/>
      <c r="L146" s="1592"/>
      <c r="M146" s="1592"/>
      <c r="N146" s="1592"/>
      <c r="O146" s="1592"/>
      <c r="P146" s="1592"/>
      <c r="Q146" s="1592"/>
      <c r="R146" s="1592"/>
      <c r="S146" s="994"/>
      <c r="T146" s="1325"/>
      <c r="U146" s="1000"/>
      <c r="V146" s="1027"/>
      <c r="W146" s="935">
        <v>4</v>
      </c>
      <c r="X146" s="990"/>
      <c r="Y146" s="492"/>
      <c r="Z146" s="492"/>
      <c r="AA146" s="1000"/>
      <c r="AB146" s="1000"/>
      <c r="AC146" s="1000"/>
      <c r="AD146" s="1000"/>
      <c r="AE146" s="1000"/>
      <c r="AF146" s="1000"/>
      <c r="AG146" s="492"/>
      <c r="AH146" s="492"/>
      <c r="AI146" s="989"/>
      <c r="AJ146" s="1000"/>
      <c r="AK146" s="994"/>
      <c r="AL146" s="994"/>
      <c r="AM146" s="998"/>
      <c r="AN146" s="998"/>
      <c r="AO146" s="998"/>
      <c r="AP146" s="998"/>
      <c r="AQ146" s="998"/>
      <c r="AR146" s="998"/>
      <c r="AS146" s="998"/>
      <c r="AT146" s="998"/>
      <c r="AU146" s="998"/>
      <c r="AV146" s="998"/>
    </row>
    <row r="147" spans="1:48">
      <c r="A147" s="1007"/>
      <c r="B147" s="1002"/>
      <c r="C147" s="1592" t="s">
        <v>2441</v>
      </c>
      <c r="D147" s="1592"/>
      <c r="E147" s="1592"/>
      <c r="F147" s="1592"/>
      <c r="G147" s="1592"/>
      <c r="H147" s="1592"/>
      <c r="I147" s="1592"/>
      <c r="J147" s="1592"/>
      <c r="K147" s="1592"/>
      <c r="L147" s="1592"/>
      <c r="M147" s="1592"/>
      <c r="N147" s="1592"/>
      <c r="O147" s="1592"/>
      <c r="P147" s="1592"/>
      <c r="Q147" s="1592"/>
      <c r="R147" s="1592"/>
      <c r="S147" s="998"/>
      <c r="T147" s="1325"/>
      <c r="U147" s="1000"/>
      <c r="V147" s="1029"/>
      <c r="W147" s="935">
        <v>5</v>
      </c>
      <c r="X147" s="990"/>
      <c r="Y147" s="1327"/>
      <c r="Z147" s="1327"/>
      <c r="AA147" s="1327"/>
      <c r="AB147" s="1327"/>
      <c r="AC147" s="1327"/>
      <c r="AD147" s="1327"/>
      <c r="AE147" s="1327"/>
      <c r="AF147" s="1327"/>
      <c r="AG147" s="704"/>
      <c r="AH147" s="704"/>
      <c r="AI147" s="989"/>
      <c r="AJ147" s="704"/>
      <c r="AK147" s="994"/>
      <c r="AL147" s="994"/>
      <c r="AM147" s="998"/>
      <c r="AN147" s="998"/>
      <c r="AO147" s="998"/>
      <c r="AP147" s="998"/>
      <c r="AQ147" s="998"/>
      <c r="AR147" s="998"/>
      <c r="AS147" s="998"/>
      <c r="AT147" s="998"/>
      <c r="AU147" s="998"/>
      <c r="AV147" s="998"/>
    </row>
    <row r="148" spans="1:48">
      <c r="A148" s="1028"/>
      <c r="B148" s="1028"/>
      <c r="C148" s="1028"/>
      <c r="D148" s="1028"/>
      <c r="E148" s="1028"/>
      <c r="F148" s="1028"/>
      <c r="G148" s="1028"/>
      <c r="H148" s="1028"/>
      <c r="I148" s="1028"/>
      <c r="J148" s="1028"/>
      <c r="K148" s="1028"/>
      <c r="L148" s="1028"/>
      <c r="M148" s="1028"/>
      <c r="N148" s="1028"/>
      <c r="O148" s="1028"/>
      <c r="P148" s="1028"/>
      <c r="Q148" s="1028"/>
      <c r="R148" s="1028"/>
      <c r="S148" s="1028"/>
      <c r="T148" s="1028"/>
      <c r="U148" s="1028"/>
      <c r="V148" s="1028"/>
      <c r="W148" s="1028"/>
      <c r="X148" s="990"/>
      <c r="Y148" s="1327"/>
      <c r="Z148" s="1327"/>
      <c r="AA148" s="1327"/>
      <c r="AB148" s="1327"/>
      <c r="AC148" s="1327"/>
      <c r="AD148" s="1327"/>
      <c r="AE148" s="1327"/>
      <c r="AF148" s="1327"/>
      <c r="AG148" s="704"/>
      <c r="AH148" s="704"/>
      <c r="AI148" s="989"/>
      <c r="AJ148" s="704"/>
      <c r="AK148" s="994"/>
      <c r="AL148" s="994"/>
      <c r="AM148" s="998"/>
      <c r="AN148" s="998"/>
      <c r="AO148" s="998"/>
      <c r="AP148" s="998"/>
      <c r="AQ148" s="998"/>
      <c r="AR148" s="998"/>
      <c r="AS148" s="998"/>
      <c r="AT148" s="998"/>
      <c r="AU148" s="998"/>
      <c r="AV148" s="998"/>
    </row>
    <row r="149" spans="1:48">
      <c r="A149" s="1030"/>
      <c r="B149" s="1030"/>
      <c r="C149" s="1030"/>
      <c r="D149" s="1030"/>
      <c r="E149" s="1030"/>
      <c r="F149" s="1030"/>
      <c r="G149" s="1030"/>
      <c r="H149" s="1030"/>
      <c r="I149" s="1030"/>
      <c r="J149" s="1030"/>
      <c r="K149" s="1030"/>
      <c r="L149" s="1030"/>
      <c r="M149" s="1030"/>
      <c r="N149" s="1030"/>
      <c r="O149" s="1030"/>
      <c r="P149" s="1030"/>
      <c r="Q149" s="1030"/>
      <c r="R149" s="1030"/>
      <c r="S149" s="1030"/>
      <c r="T149" s="1325"/>
      <c r="U149" s="989"/>
      <c r="V149" s="492"/>
      <c r="W149" s="492"/>
      <c r="X149" s="990"/>
      <c r="Y149" s="1028"/>
      <c r="Z149" s="1028"/>
      <c r="AA149" s="492"/>
      <c r="AB149" s="492"/>
      <c r="AC149" s="492"/>
      <c r="AD149" s="492"/>
      <c r="AE149" s="492"/>
      <c r="AF149" s="492"/>
      <c r="AG149" s="1028"/>
      <c r="AH149" s="1028"/>
      <c r="AI149" s="1028"/>
      <c r="AJ149" s="492"/>
      <c r="AK149" s="1007"/>
      <c r="AL149" s="1028"/>
      <c r="AM149" s="998"/>
      <c r="AN149" s="1131"/>
      <c r="AO149" s="1131"/>
      <c r="AP149" s="1131"/>
      <c r="AQ149" s="998"/>
      <c r="AR149" s="998"/>
      <c r="AS149" s="998"/>
      <c r="AT149" s="1131"/>
      <c r="AU149" s="1131"/>
      <c r="AV149" s="998"/>
    </row>
    <row r="150" spans="1:48">
      <c r="A150" s="1007"/>
      <c r="B150" s="1004"/>
      <c r="C150" s="994"/>
      <c r="D150" s="1000"/>
      <c r="E150" s="1000"/>
      <c r="F150" s="1000"/>
      <c r="G150" s="1000"/>
      <c r="H150" s="1000"/>
      <c r="I150" s="1000"/>
      <c r="J150" s="1000"/>
      <c r="K150" s="1000"/>
      <c r="L150" s="1000"/>
      <c r="M150" s="1000"/>
      <c r="N150" s="1000"/>
      <c r="O150" s="1325"/>
      <c r="P150" s="1325"/>
      <c r="Q150" s="1325"/>
      <c r="R150" s="1325"/>
      <c r="S150" s="1325"/>
      <c r="T150" s="1007"/>
      <c r="U150" s="963"/>
      <c r="V150" s="1327"/>
      <c r="W150" s="1327"/>
      <c r="X150" s="709"/>
      <c r="Y150" s="492"/>
      <c r="Z150" s="492"/>
      <c r="AA150" s="1325"/>
      <c r="AB150" s="1325"/>
      <c r="AC150" s="1325"/>
      <c r="AD150" s="1325"/>
      <c r="AE150" s="1001"/>
      <c r="AF150" s="1001"/>
      <c r="AG150" s="492"/>
      <c r="AH150" s="492"/>
      <c r="AI150" s="492"/>
      <c r="AJ150" s="963"/>
      <c r="AK150" s="1007"/>
      <c r="AL150" s="919"/>
      <c r="AM150" s="1131"/>
      <c r="AN150" s="1131"/>
      <c r="AO150" s="1131"/>
      <c r="AP150" s="1131"/>
      <c r="AQ150" s="1131"/>
      <c r="AR150" s="1131"/>
      <c r="AS150" s="1131"/>
      <c r="AT150" s="1131"/>
      <c r="AU150" s="1131"/>
      <c r="AV150" s="1131"/>
    </row>
    <row r="151" spans="1:48">
      <c r="A151" s="884"/>
      <c r="B151" s="1004"/>
      <c r="C151" s="1007"/>
      <c r="D151" s="1000"/>
      <c r="E151" s="1000"/>
      <c r="F151" s="1000"/>
      <c r="G151" s="1000"/>
      <c r="H151" s="1000"/>
      <c r="I151" s="1000"/>
      <c r="J151" s="1000"/>
      <c r="K151" s="1000"/>
      <c r="L151" s="1000"/>
      <c r="M151" s="1000"/>
      <c r="N151" s="1000"/>
      <c r="O151" s="1325"/>
      <c r="P151" s="1325"/>
      <c r="Q151" s="1325"/>
      <c r="R151" s="1325"/>
      <c r="S151" s="1325"/>
      <c r="T151" s="1007"/>
      <c r="U151" s="963"/>
      <c r="V151" s="1327"/>
      <c r="W151" s="1327"/>
      <c r="X151" s="1005"/>
      <c r="Y151" s="492"/>
      <c r="Z151" s="1325"/>
      <c r="AA151" s="1325"/>
      <c r="AB151" s="1325"/>
      <c r="AC151" s="1325"/>
      <c r="AD151" s="1325"/>
      <c r="AE151" s="1001"/>
      <c r="AF151" s="1001"/>
      <c r="AG151" s="1001"/>
      <c r="AH151" s="1001"/>
      <c r="AI151" s="1007"/>
      <c r="AJ151" s="963"/>
      <c r="AK151" s="1007"/>
      <c r="AL151" s="919"/>
      <c r="AM151" s="1131"/>
      <c r="AN151" s="1131"/>
      <c r="AO151" s="1131"/>
      <c r="AP151" s="1131"/>
      <c r="AQ151" s="1131"/>
      <c r="AR151" s="1131"/>
      <c r="AS151" s="1131"/>
      <c r="AT151" s="1131"/>
      <c r="AU151" s="1131"/>
      <c r="AV151" s="1131"/>
    </row>
    <row r="152" spans="1:48">
      <c r="A152" s="884"/>
      <c r="B152" s="1004"/>
      <c r="C152" s="994"/>
      <c r="D152" s="994"/>
      <c r="E152" s="994"/>
      <c r="F152" s="994"/>
      <c r="G152" s="994"/>
      <c r="H152" s="994"/>
      <c r="I152" s="994"/>
      <c r="J152" s="994"/>
      <c r="K152" s="994"/>
      <c r="L152" s="994"/>
      <c r="M152" s="994"/>
      <c r="N152" s="994"/>
      <c r="O152" s="1325"/>
      <c r="P152" s="1325"/>
      <c r="Q152" s="927"/>
      <c r="R152" s="927"/>
      <c r="S152" s="1325"/>
      <c r="T152" s="991"/>
      <c r="U152" s="492"/>
      <c r="V152" s="1030"/>
      <c r="W152" s="1030"/>
      <c r="X152" s="1326"/>
      <c r="Y152" s="492"/>
      <c r="Z152" s="1325"/>
      <c r="AA152" s="1325"/>
      <c r="AB152" s="1325"/>
      <c r="AC152" s="1325"/>
      <c r="AD152" s="1325"/>
      <c r="AE152" s="1001"/>
      <c r="AF152" s="1001"/>
      <c r="AG152" s="1001"/>
      <c r="AH152" s="1001"/>
      <c r="AI152" s="1007"/>
      <c r="AJ152" s="963"/>
      <c r="AK152" s="1007"/>
      <c r="AL152" s="919"/>
      <c r="AM152" s="1131"/>
      <c r="AN152" s="1131"/>
      <c r="AO152" s="1131"/>
      <c r="AP152" s="1131"/>
      <c r="AQ152" s="1131"/>
      <c r="AR152" s="1131"/>
      <c r="AS152" s="1131"/>
      <c r="AT152" s="1131"/>
      <c r="AU152" s="1131"/>
      <c r="AV152" s="1131"/>
    </row>
    <row r="153" spans="1:48">
      <c r="A153" s="884"/>
      <c r="B153" s="1004"/>
      <c r="C153" s="994"/>
      <c r="D153" s="994"/>
      <c r="E153" s="994"/>
      <c r="F153" s="994"/>
      <c r="G153" s="994"/>
      <c r="H153" s="994"/>
      <c r="I153" s="994"/>
      <c r="J153" s="994"/>
      <c r="K153" s="994"/>
      <c r="L153" s="994"/>
      <c r="M153" s="994"/>
      <c r="N153" s="994"/>
      <c r="O153" s="1325"/>
      <c r="P153" s="1325"/>
      <c r="Q153" s="927"/>
      <c r="R153" s="927"/>
      <c r="S153" s="1325"/>
      <c r="T153" s="991"/>
      <c r="U153" s="492"/>
      <c r="V153" s="1030"/>
      <c r="W153" s="1030"/>
      <c r="X153" s="1031"/>
      <c r="Y153" s="492"/>
      <c r="Z153" s="1325"/>
      <c r="AA153" s="1325"/>
      <c r="AB153" s="1325"/>
      <c r="AC153" s="1325"/>
      <c r="AD153" s="1325"/>
      <c r="AE153" s="1001"/>
      <c r="AF153" s="1001"/>
      <c r="AG153" s="1001"/>
      <c r="AH153" s="1001"/>
      <c r="AI153" s="1007"/>
      <c r="AJ153" s="963"/>
      <c r="AK153" s="1007"/>
      <c r="AL153" s="919"/>
      <c r="AM153" s="1131"/>
      <c r="AN153" s="1131"/>
      <c r="AO153" s="1131"/>
      <c r="AP153" s="1131"/>
      <c r="AQ153" s="1131"/>
      <c r="AR153" s="1131"/>
      <c r="AS153" s="1131"/>
      <c r="AT153" s="1131"/>
      <c r="AU153" s="1131"/>
      <c r="AV153" s="1131"/>
    </row>
    <row r="154" spans="1:48">
      <c r="A154" s="1007"/>
      <c r="B154" s="1002"/>
      <c r="C154" s="55"/>
      <c r="D154" s="994"/>
      <c r="E154" s="994"/>
      <c r="F154" s="994"/>
      <c r="G154" s="994"/>
      <c r="H154" s="994"/>
      <c r="I154" s="994"/>
      <c r="J154" s="994"/>
      <c r="K154" s="994"/>
      <c r="L154" s="994"/>
      <c r="M154" s="994"/>
      <c r="N154" s="994"/>
      <c r="O154" s="1325"/>
      <c r="P154" s="1325"/>
      <c r="Q154" s="927"/>
      <c r="R154" s="927"/>
      <c r="S154" s="1325"/>
      <c r="T154" s="1030"/>
      <c r="U154" s="1030"/>
      <c r="V154" s="1028"/>
      <c r="W154" s="1028"/>
      <c r="X154" s="1032"/>
      <c r="Y154" s="492"/>
      <c r="Z154" s="1325"/>
      <c r="AA154" s="1325"/>
      <c r="AB154" s="1325"/>
      <c r="AC154" s="1325"/>
      <c r="AD154" s="1325"/>
      <c r="AE154" s="1001"/>
      <c r="AF154" s="1001"/>
      <c r="AG154" s="1001"/>
      <c r="AH154" s="1001"/>
      <c r="AI154" s="1007"/>
      <c r="AJ154" s="963"/>
      <c r="AK154" s="1007"/>
      <c r="AL154" s="919"/>
      <c r="AM154" s="1131"/>
      <c r="AN154" s="1131"/>
      <c r="AO154" s="1131"/>
      <c r="AP154" s="1131"/>
      <c r="AQ154" s="1131"/>
      <c r="AR154" s="1131"/>
      <c r="AS154" s="1131"/>
      <c r="AT154" s="1131"/>
      <c r="AU154" s="1131"/>
      <c r="AV154" s="1131"/>
    </row>
    <row r="155" spans="1:48">
      <c r="A155" s="1007"/>
      <c r="B155" s="1002"/>
      <c r="C155" s="55"/>
      <c r="D155" s="994"/>
      <c r="E155" s="994"/>
      <c r="F155" s="994"/>
      <c r="G155" s="994"/>
      <c r="H155" s="994"/>
      <c r="I155" s="994"/>
      <c r="J155" s="994"/>
      <c r="K155" s="994"/>
      <c r="L155" s="994"/>
      <c r="M155" s="994"/>
      <c r="N155" s="994"/>
      <c r="O155" s="1325"/>
      <c r="P155" s="1325"/>
      <c r="Q155" s="927"/>
      <c r="R155" s="927"/>
      <c r="S155" s="1325"/>
      <c r="T155" s="1030"/>
      <c r="U155" s="1030"/>
      <c r="V155" s="1028"/>
      <c r="W155" s="1028"/>
      <c r="X155" s="1032"/>
      <c r="Y155" s="492"/>
      <c r="Z155" s="1325"/>
      <c r="AA155" s="1033"/>
      <c r="AB155" s="1033"/>
      <c r="AC155" s="1033"/>
      <c r="AD155" s="1033"/>
      <c r="AE155" s="1033"/>
      <c r="AF155" s="1033"/>
      <c r="AG155" s="1034"/>
      <c r="AH155" s="1034"/>
      <c r="AI155" s="1020"/>
      <c r="AJ155" s="1033"/>
      <c r="AK155" s="1033"/>
      <c r="AL155" s="916"/>
      <c r="AM155" s="1019"/>
      <c r="AN155" s="1019"/>
      <c r="AO155" s="1019"/>
      <c r="AP155" s="1019"/>
      <c r="AQ155" s="1019"/>
      <c r="AR155" s="1019"/>
      <c r="AS155" s="1019"/>
      <c r="AT155" s="1019"/>
      <c r="AU155" s="1019"/>
      <c r="AV155" s="1019"/>
    </row>
    <row r="156" spans="1:48">
      <c r="A156" s="1041"/>
      <c r="B156" s="1042"/>
      <c r="C156" s="1014"/>
      <c r="D156" s="1014"/>
      <c r="E156" s="1014"/>
      <c r="F156" s="1014"/>
      <c r="G156" s="1014"/>
      <c r="H156" s="1014"/>
      <c r="I156" s="1014"/>
      <c r="J156" s="1014"/>
      <c r="K156" s="1014"/>
      <c r="L156" s="1014"/>
      <c r="M156" s="1014"/>
      <c r="N156" s="1014"/>
      <c r="O156" s="984"/>
      <c r="P156" s="984"/>
      <c r="Q156" s="1043"/>
      <c r="R156" s="1043"/>
      <c r="S156" s="1043"/>
      <c r="T156" s="984"/>
      <c r="U156" s="1044"/>
      <c r="V156" s="984"/>
      <c r="W156" s="984"/>
      <c r="X156" s="546"/>
      <c r="Y156" s="1045"/>
      <c r="Z156" s="1045"/>
      <c r="AA156" s="986"/>
      <c r="AB156" s="986"/>
      <c r="AC156" s="986"/>
      <c r="AD156" s="986"/>
      <c r="AE156" s="986"/>
      <c r="AF156" s="986"/>
      <c r="AG156" s="986"/>
      <c r="AH156" s="986"/>
      <c r="AI156" s="986"/>
      <c r="AJ156" s="986"/>
      <c r="AK156" s="986"/>
      <c r="AL156" s="986"/>
      <c r="AM156" s="986"/>
      <c r="AN156" s="986"/>
      <c r="AO156" s="986"/>
      <c r="AP156" s="986"/>
      <c r="AQ156" s="989"/>
      <c r="AR156" s="989"/>
      <c r="AS156" s="989"/>
      <c r="AT156" s="986"/>
      <c r="AU156" s="986"/>
      <c r="AV156" s="989"/>
    </row>
    <row r="157" spans="1:48">
      <c r="A157" s="1593"/>
      <c r="B157" s="1593"/>
      <c r="C157" s="1593"/>
      <c r="D157" s="1593"/>
      <c r="E157" s="1593"/>
      <c r="F157" s="1593"/>
      <c r="G157" s="1593"/>
      <c r="H157" s="1593"/>
      <c r="I157" s="1593"/>
      <c r="J157" s="1593"/>
      <c r="K157" s="1593"/>
      <c r="L157" s="1593"/>
      <c r="M157" s="1593"/>
      <c r="N157" s="1593"/>
      <c r="O157" s="1593"/>
      <c r="P157" s="1593"/>
      <c r="Q157" s="1593"/>
      <c r="R157" s="1593"/>
      <c r="S157" s="1593"/>
      <c r="T157" s="1593"/>
      <c r="U157" s="1593"/>
      <c r="V157" s="1593"/>
      <c r="W157" s="1593"/>
      <c r="X157" s="1593"/>
      <c r="Y157" s="1593"/>
      <c r="Z157" s="1593"/>
      <c r="AA157" s="1593"/>
      <c r="AB157" s="1593"/>
      <c r="AC157" s="1593"/>
      <c r="AD157" s="1593"/>
      <c r="AE157" s="1593"/>
      <c r="AF157" s="1593"/>
      <c r="AG157" s="1593"/>
      <c r="AH157" s="1593"/>
      <c r="AI157" s="1593"/>
      <c r="AJ157" s="1593"/>
      <c r="AK157" s="1593"/>
      <c r="AL157" s="1593"/>
      <c r="AM157" s="1593"/>
      <c r="AN157" s="1593"/>
      <c r="AO157" s="1593"/>
      <c r="AP157" s="1593"/>
      <c r="AQ157" s="1593"/>
      <c r="AR157" s="1593"/>
      <c r="AS157" s="1593"/>
      <c r="AT157" s="1593"/>
      <c r="AU157" s="1593"/>
      <c r="AV157" s="1593"/>
    </row>
    <row r="158" spans="1:48">
      <c r="A158" s="9" t="s">
        <v>586</v>
      </c>
      <c r="X158" s="1325"/>
      <c r="Y158" s="986"/>
      <c r="Z158" s="986"/>
      <c r="AA158" s="986"/>
      <c r="AB158" s="986"/>
      <c r="AC158" s="986"/>
      <c r="AD158" s="986"/>
      <c r="AE158" s="986"/>
      <c r="AF158" s="986"/>
      <c r="AG158" s="986"/>
      <c r="AH158" s="986"/>
      <c r="AI158" s="986"/>
      <c r="AJ158" s="986"/>
      <c r="AK158" s="986"/>
      <c r="AL158" s="986"/>
      <c r="AM158" s="986"/>
      <c r="AN158" s="986"/>
      <c r="AO158" s="986"/>
      <c r="AP158" s="986"/>
      <c r="AQ158" s="986"/>
      <c r="AR158" s="986"/>
      <c r="AS158" s="986"/>
      <c r="AT158" s="986"/>
      <c r="AU158" s="986"/>
      <c r="AV158" s="986"/>
    </row>
  </sheetData>
  <mergeCells count="98">
    <mergeCell ref="AB26:AP26"/>
    <mergeCell ref="A2:AV2"/>
    <mergeCell ref="A3:AV3"/>
    <mergeCell ref="A4:AV4"/>
    <mergeCell ref="A7:N7"/>
    <mergeCell ref="AJ8:AV8"/>
    <mergeCell ref="AB38:AP38"/>
    <mergeCell ref="C27:R27"/>
    <mergeCell ref="AB27:AP27"/>
    <mergeCell ref="U28:X28"/>
    <mergeCell ref="AB28:AP28"/>
    <mergeCell ref="C30:R30"/>
    <mergeCell ref="U31:W31"/>
    <mergeCell ref="AB31:AP31"/>
    <mergeCell ref="AB32:AP32"/>
    <mergeCell ref="B34:O34"/>
    <mergeCell ref="AB35:AP35"/>
    <mergeCell ref="AB36:AP36"/>
    <mergeCell ref="AB37:AP37"/>
    <mergeCell ref="AA51:AP51"/>
    <mergeCell ref="C39:R39"/>
    <mergeCell ref="AA40:AP40"/>
    <mergeCell ref="C42:R42"/>
    <mergeCell ref="AA44:AP44"/>
    <mergeCell ref="D45:R45"/>
    <mergeCell ref="AA45:AP45"/>
    <mergeCell ref="D46:R46"/>
    <mergeCell ref="AA46:AN46"/>
    <mergeCell ref="AA47:AP47"/>
    <mergeCell ref="AA49:AP49"/>
    <mergeCell ref="AA50:AP50"/>
    <mergeCell ref="AA61:AP61"/>
    <mergeCell ref="D52:R52"/>
    <mergeCell ref="AA52:AP52"/>
    <mergeCell ref="D53:R53"/>
    <mergeCell ref="AA53:AP53"/>
    <mergeCell ref="AA54:AP54"/>
    <mergeCell ref="AA55:AP55"/>
    <mergeCell ref="AA56:AP56"/>
    <mergeCell ref="AA57:AP57"/>
    <mergeCell ref="AA58:AP58"/>
    <mergeCell ref="AA59:AP59"/>
    <mergeCell ref="D60:R60"/>
    <mergeCell ref="C86:R86"/>
    <mergeCell ref="Z86:AP86"/>
    <mergeCell ref="AA62:AP62"/>
    <mergeCell ref="D65:R65"/>
    <mergeCell ref="AA66:AP66"/>
    <mergeCell ref="AA67:AP67"/>
    <mergeCell ref="E68:R68"/>
    <mergeCell ref="AA68:AP68"/>
    <mergeCell ref="E69:R69"/>
    <mergeCell ref="AA69:AP69"/>
    <mergeCell ref="Z71:AP71"/>
    <mergeCell ref="Z74:AP74"/>
    <mergeCell ref="A78:AV78"/>
    <mergeCell ref="AA100:AP100"/>
    <mergeCell ref="AT87:AU87"/>
    <mergeCell ref="C88:R88"/>
    <mergeCell ref="Z90:AP90"/>
    <mergeCell ref="AT91:AU91"/>
    <mergeCell ref="D94:R94"/>
    <mergeCell ref="D95:R95"/>
    <mergeCell ref="AA95:AP95"/>
    <mergeCell ref="AA96:AP96"/>
    <mergeCell ref="AA97:AP97"/>
    <mergeCell ref="D98:R98"/>
    <mergeCell ref="AA98:AP98"/>
    <mergeCell ref="AA99:AP99"/>
    <mergeCell ref="T112:W112"/>
    <mergeCell ref="D101:R101"/>
    <mergeCell ref="AA101:AP101"/>
    <mergeCell ref="D102:R102"/>
    <mergeCell ref="AA102:AP102"/>
    <mergeCell ref="AA103:AP103"/>
    <mergeCell ref="AA104:AP104"/>
    <mergeCell ref="C105:R105"/>
    <mergeCell ref="T106:W106"/>
    <mergeCell ref="C108:R108"/>
    <mergeCell ref="U109:W109"/>
    <mergeCell ref="C111:R111"/>
    <mergeCell ref="C143:R143"/>
    <mergeCell ref="C120:R120"/>
    <mergeCell ref="C121:R121"/>
    <mergeCell ref="U121:X121"/>
    <mergeCell ref="C126:R126"/>
    <mergeCell ref="T127:W127"/>
    <mergeCell ref="C131:R131"/>
    <mergeCell ref="C132:R132"/>
    <mergeCell ref="C133:R133"/>
    <mergeCell ref="C134:R134"/>
    <mergeCell ref="C138:R138"/>
    <mergeCell ref="C139:R139"/>
    <mergeCell ref="C144:R144"/>
    <mergeCell ref="C145:R145"/>
    <mergeCell ref="C146:R146"/>
    <mergeCell ref="C147:R147"/>
    <mergeCell ref="A157:AV157"/>
  </mergeCells>
  <pageMargins left="0.7" right="0.7" top="0.78740157499999996" bottom="0.78740157499999996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56"/>
  <sheetViews>
    <sheetView workbookViewId="0">
      <pane ySplit="4" topLeftCell="A5" activePane="bottomLeft" state="frozen"/>
      <selection pane="bottomLeft"/>
    </sheetView>
  </sheetViews>
  <sheetFormatPr baseColWidth="10" defaultColWidth="11.42578125" defaultRowHeight="12.75"/>
  <cols>
    <col min="1" max="1" width="2.42578125" customWidth="1"/>
    <col min="2" max="24" width="2.140625" customWidth="1"/>
    <col min="25" max="25" width="2.42578125" customWidth="1"/>
    <col min="26" max="48" width="2.140625" customWidth="1"/>
    <col min="49" max="49" width="1.5703125" customWidth="1"/>
  </cols>
  <sheetData>
    <row r="1" spans="1:48" ht="12.75" customHeight="1">
      <c r="A1" s="862"/>
      <c r="B1" s="863"/>
      <c r="L1" s="864"/>
      <c r="M1" s="865"/>
      <c r="N1" s="865"/>
      <c r="O1" s="866"/>
      <c r="P1" s="866"/>
      <c r="Q1" s="866"/>
      <c r="R1" s="866"/>
      <c r="S1" s="866"/>
      <c r="T1" s="866"/>
      <c r="U1" s="866"/>
      <c r="V1" s="866"/>
      <c r="W1" s="866"/>
      <c r="X1" s="866"/>
      <c r="Y1" s="866"/>
      <c r="Z1" s="866"/>
      <c r="AA1" s="866"/>
      <c r="AB1" s="866"/>
      <c r="AC1" s="866"/>
      <c r="AD1" s="866"/>
      <c r="AE1" s="866"/>
      <c r="AF1" s="866"/>
      <c r="AG1" s="866"/>
      <c r="AH1" s="866"/>
      <c r="AI1" s="866"/>
      <c r="AJ1" s="866"/>
      <c r="AK1" s="866"/>
      <c r="AL1" s="866"/>
      <c r="AM1" s="866"/>
      <c r="AN1" s="866"/>
      <c r="AO1" s="866"/>
      <c r="AP1" s="866"/>
      <c r="AQ1" s="867"/>
      <c r="AR1" s="867"/>
      <c r="AS1" s="867"/>
      <c r="AT1" s="867"/>
      <c r="AU1" s="867"/>
      <c r="AV1" s="867"/>
    </row>
    <row r="2" spans="1:48" ht="18" customHeight="1">
      <c r="A2" s="1600" t="s">
        <v>2744</v>
      </c>
      <c r="B2" s="1600"/>
      <c r="C2" s="1600"/>
      <c r="D2" s="1600"/>
      <c r="E2" s="1600"/>
      <c r="F2" s="1600"/>
      <c r="G2" s="1600"/>
      <c r="H2" s="1600"/>
      <c r="I2" s="1600"/>
      <c r="J2" s="1600"/>
      <c r="K2" s="1600"/>
      <c r="L2" s="1600"/>
      <c r="M2" s="1600"/>
      <c r="N2" s="1600"/>
      <c r="O2" s="1600"/>
      <c r="P2" s="1600"/>
      <c r="Q2" s="1600"/>
      <c r="R2" s="1600"/>
      <c r="S2" s="1600"/>
      <c r="T2" s="1600"/>
      <c r="U2" s="1600"/>
      <c r="V2" s="1600"/>
      <c r="W2" s="1600"/>
      <c r="X2" s="1600"/>
      <c r="Y2" s="1600"/>
      <c r="Z2" s="1600"/>
      <c r="AA2" s="1600"/>
      <c r="AB2" s="1600"/>
      <c r="AC2" s="1600"/>
      <c r="AD2" s="1600"/>
      <c r="AE2" s="1600"/>
      <c r="AF2" s="1600"/>
      <c r="AG2" s="1600"/>
      <c r="AH2" s="1600"/>
      <c r="AI2" s="1600"/>
      <c r="AJ2" s="1600"/>
      <c r="AK2" s="1600"/>
      <c r="AL2" s="1600"/>
      <c r="AM2" s="1600"/>
      <c r="AN2" s="1600"/>
      <c r="AO2" s="1600"/>
      <c r="AP2" s="1600"/>
      <c r="AQ2" s="1600"/>
      <c r="AR2" s="1600"/>
      <c r="AS2" s="1600"/>
      <c r="AT2" s="1600"/>
      <c r="AU2" s="1600"/>
      <c r="AV2" s="1600"/>
    </row>
    <row r="3" spans="1:48" ht="18" customHeight="1">
      <c r="A3" s="1601" t="s">
        <v>2745</v>
      </c>
      <c r="B3" s="1601"/>
      <c r="C3" s="1601"/>
      <c r="D3" s="1601"/>
      <c r="E3" s="1601"/>
      <c r="F3" s="1601"/>
      <c r="G3" s="1601"/>
      <c r="H3" s="1601"/>
      <c r="I3" s="1601"/>
      <c r="J3" s="1601"/>
      <c r="K3" s="1601"/>
      <c r="L3" s="1601"/>
      <c r="M3" s="1601"/>
      <c r="N3" s="1601"/>
      <c r="O3" s="1601"/>
      <c r="P3" s="1601"/>
      <c r="Q3" s="1601"/>
      <c r="R3" s="1601"/>
      <c r="S3" s="1601"/>
      <c r="T3" s="1601"/>
      <c r="U3" s="1601"/>
      <c r="V3" s="1601"/>
      <c r="W3" s="1601"/>
      <c r="X3" s="1601"/>
      <c r="Y3" s="1601"/>
      <c r="Z3" s="1601"/>
      <c r="AA3" s="1601"/>
      <c r="AB3" s="1601"/>
      <c r="AC3" s="1601"/>
      <c r="AD3" s="1601"/>
      <c r="AE3" s="1601"/>
      <c r="AF3" s="1601"/>
      <c r="AG3" s="1601"/>
      <c r="AH3" s="1601"/>
      <c r="AI3" s="1601"/>
      <c r="AJ3" s="1601"/>
      <c r="AK3" s="1601"/>
      <c r="AL3" s="1601"/>
      <c r="AM3" s="1601"/>
      <c r="AN3" s="1601"/>
      <c r="AO3" s="1601"/>
      <c r="AP3" s="1601"/>
      <c r="AQ3" s="1601"/>
      <c r="AR3" s="1601"/>
      <c r="AS3" s="1601"/>
      <c r="AT3" s="1601"/>
      <c r="AU3" s="1601"/>
      <c r="AV3" s="1601"/>
    </row>
    <row r="4" spans="1:48" ht="18" customHeight="1">
      <c r="A4" s="1602" t="s">
        <v>2886</v>
      </c>
      <c r="B4" s="1602"/>
      <c r="C4" s="1602"/>
      <c r="D4" s="1602"/>
      <c r="E4" s="1602"/>
      <c r="F4" s="1602"/>
      <c r="G4" s="1602"/>
      <c r="H4" s="1602"/>
      <c r="I4" s="1602"/>
      <c r="J4" s="1602"/>
      <c r="K4" s="1602"/>
      <c r="L4" s="1602"/>
      <c r="M4" s="1602"/>
      <c r="N4" s="1602"/>
      <c r="O4" s="1602"/>
      <c r="P4" s="1602"/>
      <c r="Q4" s="1602"/>
      <c r="R4" s="1602"/>
      <c r="S4" s="1602"/>
      <c r="T4" s="1602"/>
      <c r="U4" s="1602"/>
      <c r="V4" s="1602"/>
      <c r="W4" s="1602"/>
      <c r="X4" s="1602"/>
      <c r="Y4" s="1602"/>
      <c r="Z4" s="1602"/>
      <c r="AA4" s="1602"/>
      <c r="AB4" s="1602"/>
      <c r="AC4" s="1602"/>
      <c r="AD4" s="1602"/>
      <c r="AE4" s="1602"/>
      <c r="AF4" s="1602"/>
      <c r="AG4" s="1602"/>
      <c r="AH4" s="1602"/>
      <c r="AI4" s="1602"/>
      <c r="AJ4" s="1602"/>
      <c r="AK4" s="1602"/>
      <c r="AL4" s="1602"/>
      <c r="AM4" s="1602"/>
      <c r="AN4" s="1602"/>
      <c r="AO4" s="1602"/>
      <c r="AP4" s="1602"/>
      <c r="AQ4" s="1602"/>
      <c r="AR4" s="1602"/>
      <c r="AS4" s="1602"/>
      <c r="AT4" s="1602"/>
      <c r="AU4" s="1602"/>
      <c r="AV4" s="1602"/>
    </row>
    <row r="5" spans="1:48">
      <c r="A5" s="1325"/>
      <c r="B5" s="868"/>
      <c r="V5" s="869"/>
      <c r="W5" s="869"/>
      <c r="AF5" s="865"/>
      <c r="AG5" s="865"/>
      <c r="AH5" s="869"/>
      <c r="AJ5" s="869"/>
      <c r="AV5" s="869"/>
    </row>
    <row r="6" spans="1:48">
      <c r="A6" s="870"/>
      <c r="B6" s="871"/>
      <c r="C6" s="872"/>
      <c r="D6" s="873"/>
      <c r="E6" s="873"/>
      <c r="F6" s="873"/>
      <c r="G6" s="873"/>
      <c r="H6" s="873"/>
      <c r="I6" s="873"/>
      <c r="J6" s="873"/>
      <c r="K6" s="873"/>
      <c r="L6" s="873"/>
      <c r="M6" s="873"/>
      <c r="N6" s="874"/>
      <c r="O6" s="869"/>
      <c r="P6" s="869"/>
      <c r="Q6" s="869"/>
      <c r="R6" s="869"/>
      <c r="S6" s="869"/>
      <c r="T6" s="869"/>
      <c r="U6" s="869"/>
      <c r="V6" s="869"/>
      <c r="W6" s="869"/>
      <c r="X6" s="869"/>
      <c r="Y6" s="869"/>
      <c r="Z6" s="869"/>
      <c r="AA6" s="869"/>
      <c r="AB6" s="869"/>
      <c r="AC6" s="869"/>
      <c r="AD6" s="869"/>
      <c r="AE6" s="869"/>
      <c r="AF6" s="869"/>
      <c r="AG6" s="869"/>
      <c r="AH6" s="869"/>
      <c r="AI6" s="875"/>
      <c r="AJ6" s="876"/>
      <c r="AK6" s="873"/>
      <c r="AL6" s="873"/>
      <c r="AM6" s="873"/>
      <c r="AN6" s="877"/>
      <c r="AO6" s="873"/>
      <c r="AP6" s="873"/>
      <c r="AQ6" s="873"/>
      <c r="AR6" s="873"/>
      <c r="AS6" s="873"/>
      <c r="AT6" s="873"/>
      <c r="AU6" s="873"/>
      <c r="AV6" s="874"/>
    </row>
    <row r="7" spans="1:48" ht="12.75" customHeight="1">
      <c r="A7" s="1603" t="s">
        <v>2747</v>
      </c>
      <c r="B7" s="1604"/>
      <c r="C7" s="1604"/>
      <c r="D7" s="1604"/>
      <c r="E7" s="1604"/>
      <c r="F7" s="1604"/>
      <c r="G7" s="1604"/>
      <c r="H7" s="1604"/>
      <c r="I7" s="1604"/>
      <c r="J7" s="1604"/>
      <c r="K7" s="1604"/>
      <c r="L7" s="1604"/>
      <c r="M7" s="1604"/>
      <c r="N7" s="1605"/>
      <c r="O7" s="869"/>
      <c r="P7" s="869"/>
      <c r="Q7" s="869"/>
      <c r="R7" s="869"/>
      <c r="S7" s="869"/>
      <c r="T7" s="869"/>
      <c r="U7" s="869"/>
      <c r="V7" s="869"/>
      <c r="W7" s="869"/>
      <c r="X7" s="869"/>
      <c r="Y7" s="869"/>
      <c r="Z7" s="869"/>
      <c r="AA7" s="869"/>
      <c r="AB7" s="869"/>
      <c r="AC7" s="869"/>
      <c r="AD7" s="869"/>
      <c r="AE7" s="869"/>
      <c r="AF7" s="869"/>
      <c r="AG7" s="869"/>
      <c r="AH7" s="869"/>
      <c r="AI7" s="875"/>
      <c r="AJ7" s="878"/>
      <c r="AK7" s="879"/>
      <c r="AL7" s="879"/>
      <c r="AM7" s="879"/>
      <c r="AN7" s="879"/>
      <c r="AO7" s="879"/>
      <c r="AP7" s="879" t="s">
        <v>2748</v>
      </c>
      <c r="AQ7" s="879"/>
      <c r="AR7" s="879"/>
      <c r="AS7" s="879"/>
      <c r="AT7" s="879"/>
      <c r="AU7" s="879"/>
      <c r="AV7" s="880"/>
    </row>
    <row r="8" spans="1:48" ht="12.75" customHeight="1">
      <c r="A8" s="1324"/>
      <c r="B8" s="868"/>
      <c r="C8" s="869"/>
      <c r="D8" s="869"/>
      <c r="E8" s="869"/>
      <c r="F8" s="869"/>
      <c r="G8" s="869"/>
      <c r="H8" s="869"/>
      <c r="I8" s="869"/>
      <c r="J8" s="869"/>
      <c r="K8" s="869"/>
      <c r="L8" s="881"/>
      <c r="M8" s="881"/>
      <c r="N8" s="882"/>
      <c r="O8" s="883"/>
      <c r="P8" s="884"/>
      <c r="Q8" s="884"/>
      <c r="R8" s="884"/>
      <c r="S8" s="884"/>
      <c r="X8" s="333"/>
      <c r="AB8" s="885"/>
      <c r="AC8" s="884"/>
      <c r="AD8" s="884"/>
      <c r="AE8" s="884"/>
      <c r="AF8" s="884"/>
      <c r="AG8" s="884"/>
      <c r="AH8" s="884"/>
      <c r="AI8" s="886"/>
      <c r="AJ8" s="1606" t="s">
        <v>2749</v>
      </c>
      <c r="AK8" s="1607"/>
      <c r="AL8" s="1607"/>
      <c r="AM8" s="1607"/>
      <c r="AN8" s="1607"/>
      <c r="AO8" s="1607"/>
      <c r="AP8" s="1607"/>
      <c r="AQ8" s="1607"/>
      <c r="AR8" s="1607"/>
      <c r="AS8" s="1607"/>
      <c r="AT8" s="1607"/>
      <c r="AU8" s="1607"/>
      <c r="AV8" s="1608"/>
    </row>
    <row r="9" spans="1:48">
      <c r="A9" s="887"/>
      <c r="B9" s="888"/>
      <c r="C9" s="889"/>
      <c r="D9" s="889"/>
      <c r="E9" s="889"/>
      <c r="F9" s="889"/>
      <c r="G9" s="889"/>
      <c r="H9" s="889"/>
      <c r="I9" s="889"/>
      <c r="J9" s="889"/>
      <c r="K9" s="889"/>
      <c r="L9" s="890"/>
      <c r="M9" s="890"/>
      <c r="N9" s="891"/>
      <c r="O9" s="1322"/>
      <c r="P9" s="1322"/>
      <c r="Q9" s="1322"/>
      <c r="R9" s="1322"/>
      <c r="S9" s="1322"/>
      <c r="T9" s="1322"/>
      <c r="U9" s="1322"/>
      <c r="V9" s="1322"/>
      <c r="W9" s="1322"/>
      <c r="X9" s="1322"/>
      <c r="Y9" s="1322"/>
      <c r="Z9" s="1322"/>
      <c r="AA9" s="1322"/>
      <c r="AB9" s="1322"/>
      <c r="AC9" s="1322"/>
      <c r="AD9" s="1322"/>
      <c r="AE9" s="1322"/>
      <c r="AF9" s="1322"/>
      <c r="AG9" s="1322"/>
      <c r="AH9" s="1322"/>
      <c r="AI9" s="1323"/>
      <c r="AJ9" s="892"/>
      <c r="AK9" s="893"/>
      <c r="AL9" s="893"/>
      <c r="AM9" s="893"/>
      <c r="AN9" s="893"/>
      <c r="AO9" s="893"/>
      <c r="AP9" s="893"/>
      <c r="AQ9" s="893"/>
      <c r="AR9" s="893"/>
      <c r="AS9" s="893"/>
      <c r="AT9" s="893"/>
      <c r="AU9" s="893"/>
      <c r="AV9" s="894"/>
    </row>
    <row r="10" spans="1:48">
      <c r="A10" s="1324"/>
      <c r="B10" s="868"/>
      <c r="C10" s="869"/>
      <c r="D10" s="869"/>
      <c r="E10" s="869"/>
      <c r="F10" s="869"/>
      <c r="G10" s="869"/>
      <c r="H10" s="869"/>
      <c r="I10" s="869"/>
      <c r="J10" s="869"/>
      <c r="K10" s="869"/>
      <c r="L10" s="869"/>
      <c r="M10" s="869"/>
      <c r="N10" s="875"/>
      <c r="O10" s="883"/>
      <c r="P10" s="895"/>
      <c r="Q10" s="895"/>
      <c r="R10" s="895"/>
      <c r="S10" s="895"/>
      <c r="T10" s="895"/>
      <c r="U10" s="895"/>
      <c r="V10" s="895"/>
      <c r="W10" s="895"/>
      <c r="X10" s="895"/>
      <c r="Y10" s="895"/>
      <c r="Z10" s="895"/>
      <c r="AA10" s="895"/>
      <c r="AB10" s="895"/>
      <c r="AC10" s="895"/>
      <c r="AD10" s="895"/>
      <c r="AE10" s="895"/>
      <c r="AF10" s="895"/>
      <c r="AG10" s="895"/>
      <c r="AH10" s="895"/>
      <c r="AI10" s="886"/>
      <c r="AJ10" s="883"/>
      <c r="AK10" s="895"/>
      <c r="AL10" s="895"/>
      <c r="AM10" s="884"/>
      <c r="AN10" s="884"/>
      <c r="AO10" s="895"/>
      <c r="AP10" s="895"/>
      <c r="AQ10" s="895"/>
      <c r="AR10" s="895"/>
      <c r="AS10" s="895"/>
      <c r="AT10" s="895"/>
      <c r="AU10" s="895"/>
      <c r="AV10" s="886"/>
    </row>
    <row r="11" spans="1:48" ht="11.1" customHeight="1">
      <c r="A11" s="896"/>
      <c r="B11" s="897"/>
      <c r="C11" s="898"/>
      <c r="D11" s="898"/>
      <c r="E11" s="898"/>
      <c r="F11" s="898"/>
      <c r="G11" s="898"/>
      <c r="H11" s="898"/>
      <c r="I11" s="898"/>
      <c r="J11" s="898"/>
      <c r="K11" s="898"/>
      <c r="L11" s="898"/>
      <c r="M11" s="898"/>
      <c r="N11" s="899"/>
      <c r="O11" s="1332"/>
      <c r="P11" s="1332"/>
      <c r="Q11" s="1332"/>
      <c r="R11" s="1332"/>
      <c r="S11" s="1332"/>
      <c r="T11" s="1332"/>
      <c r="U11" s="1332"/>
      <c r="V11" s="1332"/>
      <c r="W11" s="1332"/>
      <c r="X11" s="1332"/>
      <c r="Y11" s="1332"/>
      <c r="Z11" s="1332"/>
      <c r="AA11" s="1332"/>
      <c r="AB11" s="1332"/>
      <c r="AC11" s="1332"/>
      <c r="AD11" s="1332"/>
      <c r="AE11" s="1332"/>
      <c r="AF11" s="1332"/>
      <c r="AG11" s="1332"/>
      <c r="AH11" s="1332"/>
      <c r="AI11" s="1323"/>
      <c r="AJ11" s="900"/>
      <c r="AK11" s="901"/>
      <c r="AL11" s="901"/>
      <c r="AM11" s="901"/>
      <c r="AN11" s="901"/>
      <c r="AO11" s="901"/>
      <c r="AP11" s="901"/>
      <c r="AQ11" s="901"/>
      <c r="AR11" s="901"/>
      <c r="AS11" s="901"/>
      <c r="AT11" s="901"/>
      <c r="AU11" s="901"/>
      <c r="AV11" s="902"/>
    </row>
    <row r="12" spans="1:48" ht="11.1" customHeight="1">
      <c r="A12" s="1325"/>
      <c r="B12" s="868"/>
      <c r="C12" s="869"/>
      <c r="D12" s="869"/>
      <c r="E12" s="869"/>
      <c r="F12" s="869"/>
      <c r="G12" s="869"/>
      <c r="H12" s="869"/>
      <c r="I12" s="869"/>
      <c r="J12" s="869"/>
      <c r="K12" s="869"/>
      <c r="L12" s="869"/>
      <c r="M12" s="869"/>
      <c r="N12" s="869"/>
      <c r="O12" s="1332"/>
      <c r="P12" s="1332"/>
      <c r="Q12" s="1332"/>
      <c r="R12" s="1332"/>
      <c r="S12" s="1332"/>
      <c r="T12" s="1332"/>
      <c r="U12" s="1332"/>
      <c r="V12" s="1332"/>
      <c r="W12" s="1332"/>
      <c r="X12" s="1332"/>
      <c r="Y12" s="1332"/>
      <c r="Z12" s="1332"/>
      <c r="AA12" s="1332"/>
      <c r="AB12" s="1332"/>
      <c r="AC12" s="1332"/>
      <c r="AD12" s="1332"/>
      <c r="AE12" s="1332"/>
      <c r="AF12" s="1332"/>
      <c r="AG12" s="1332"/>
      <c r="AH12" s="1332"/>
      <c r="AI12" s="1322"/>
      <c r="AJ12" s="1322"/>
      <c r="AK12" s="1322"/>
      <c r="AL12" s="1322"/>
      <c r="AM12" s="1322"/>
      <c r="AN12" s="1322"/>
      <c r="AO12" s="1322"/>
      <c r="AP12" s="1322"/>
      <c r="AQ12" s="1322"/>
      <c r="AR12" s="1322"/>
      <c r="AS12" s="1322"/>
      <c r="AT12" s="1322"/>
      <c r="AU12" s="1322"/>
      <c r="AV12" s="1322"/>
    </row>
    <row r="13" spans="1:48" ht="11.1" customHeight="1">
      <c r="A13" s="1325"/>
      <c r="B13" s="868"/>
      <c r="C13" s="869"/>
      <c r="D13" s="869"/>
      <c r="E13" s="869"/>
      <c r="F13" s="869"/>
      <c r="G13" s="869"/>
      <c r="H13" s="869"/>
      <c r="I13" s="869"/>
      <c r="J13" s="869"/>
      <c r="K13" s="869"/>
      <c r="L13" s="869"/>
      <c r="M13" s="869"/>
      <c r="N13" s="869"/>
      <c r="O13" s="1332"/>
      <c r="P13" s="1332"/>
      <c r="Q13" s="1332"/>
      <c r="R13" s="1332"/>
      <c r="S13" s="1332"/>
      <c r="T13" s="1332"/>
      <c r="U13" s="1332"/>
      <c r="V13" s="1332"/>
      <c r="W13" s="1332"/>
      <c r="X13" s="1332"/>
      <c r="Y13" s="1332"/>
      <c r="Z13" s="1332"/>
      <c r="AA13" s="1332"/>
      <c r="AB13" s="1332"/>
      <c r="AC13" s="1332"/>
      <c r="AD13" s="1332"/>
      <c r="AE13" s="1332"/>
      <c r="AF13" s="1332"/>
      <c r="AG13" s="1332"/>
      <c r="AH13" s="1332"/>
      <c r="AI13" s="1322"/>
      <c r="AJ13" s="1322"/>
      <c r="AK13" s="1322"/>
      <c r="AL13" s="1322"/>
      <c r="AM13" s="1322"/>
      <c r="AN13" s="1322"/>
      <c r="AO13" s="1322"/>
      <c r="AP13" s="1322"/>
      <c r="AQ13" s="1322"/>
      <c r="AR13" s="1322"/>
      <c r="AS13" s="1322"/>
      <c r="AT13" s="1322"/>
      <c r="AU13" s="1322"/>
      <c r="AV13" s="1322"/>
    </row>
    <row r="14" spans="1:48" ht="11.1" customHeight="1">
      <c r="A14" s="1325"/>
      <c r="B14" s="868"/>
      <c r="C14" s="869"/>
      <c r="D14" s="869"/>
      <c r="E14" s="869"/>
      <c r="F14" s="869"/>
      <c r="G14" s="869"/>
      <c r="H14" s="869"/>
      <c r="I14" s="869"/>
      <c r="J14" s="869"/>
      <c r="K14" s="869"/>
      <c r="L14" s="869"/>
      <c r="M14" s="869"/>
      <c r="N14" s="869"/>
      <c r="O14" s="1332"/>
      <c r="P14" s="1332"/>
      <c r="Q14" s="1332"/>
      <c r="R14" s="1332"/>
      <c r="S14" s="1332"/>
      <c r="T14" s="1332"/>
      <c r="U14" s="1332"/>
      <c r="V14" s="1332"/>
      <c r="W14" s="1332"/>
      <c r="X14" s="1332"/>
      <c r="Y14" s="1332"/>
      <c r="Z14" s="1332"/>
      <c r="AA14" s="1332"/>
      <c r="AB14" s="1332"/>
      <c r="AC14" s="1332"/>
      <c r="AD14" s="1332"/>
      <c r="AE14" s="1332"/>
      <c r="AF14" s="1332"/>
      <c r="AG14" s="1332"/>
      <c r="AH14" s="903" t="s">
        <v>2750</v>
      </c>
      <c r="AI14" s="1332"/>
      <c r="AJ14" s="1332"/>
      <c r="AK14" s="1332"/>
      <c r="AL14" s="1332"/>
      <c r="AM14" s="1332"/>
      <c r="AN14" s="1322"/>
      <c r="AO14" s="1322"/>
      <c r="AP14" s="1322"/>
      <c r="AQ14" s="1322"/>
      <c r="AR14" s="1322"/>
      <c r="AS14" s="1322"/>
      <c r="AT14" s="1322"/>
      <c r="AU14" s="904">
        <v>2</v>
      </c>
      <c r="AV14" s="1322"/>
    </row>
    <row r="15" spans="1:48" ht="11.1" customHeight="1">
      <c r="A15" s="1325"/>
      <c r="B15" s="868"/>
      <c r="C15" s="905"/>
      <c r="D15" s="905"/>
      <c r="E15" s="905"/>
      <c r="F15" s="905"/>
      <c r="G15" s="905"/>
      <c r="H15" s="905"/>
      <c r="I15" s="905"/>
      <c r="J15" s="905"/>
      <c r="K15" s="905"/>
      <c r="L15" s="905"/>
      <c r="M15" s="905"/>
      <c r="N15" s="905"/>
      <c r="O15" s="905"/>
      <c r="P15" s="905"/>
      <c r="Q15" s="905"/>
      <c r="R15" s="905"/>
      <c r="S15" s="905"/>
      <c r="T15" s="905"/>
      <c r="U15" s="905"/>
      <c r="V15" s="905"/>
      <c r="W15" s="905"/>
      <c r="X15" s="854"/>
      <c r="Y15" s="906"/>
      <c r="Z15" s="906"/>
      <c r="AA15" s="906"/>
      <c r="AB15" s="906"/>
      <c r="AC15" s="906"/>
      <c r="AD15" s="906"/>
      <c r="AE15" s="906"/>
      <c r="AG15" s="884"/>
      <c r="AH15" s="884"/>
      <c r="AI15" s="884"/>
      <c r="AJ15" s="884"/>
      <c r="AK15" s="884"/>
      <c r="AL15" s="884"/>
      <c r="AS15" s="854"/>
      <c r="AT15" s="333"/>
      <c r="AV15" s="869"/>
    </row>
    <row r="16" spans="1:48" ht="11.1" customHeight="1">
      <c r="A16" s="1325"/>
      <c r="B16" s="868"/>
      <c r="C16" s="905"/>
      <c r="D16" s="905"/>
      <c r="E16" s="905"/>
      <c r="F16" s="905"/>
      <c r="G16" s="905"/>
      <c r="H16" s="905"/>
      <c r="I16" s="905"/>
      <c r="J16" s="905"/>
      <c r="K16" s="905"/>
      <c r="L16" s="905"/>
      <c r="M16" s="905"/>
      <c r="N16" s="905"/>
      <c r="O16" s="905"/>
      <c r="P16" s="905"/>
      <c r="Q16" s="905"/>
      <c r="R16" s="905"/>
      <c r="S16" s="905"/>
      <c r="T16" s="905"/>
      <c r="U16" s="905"/>
      <c r="V16" s="905"/>
      <c r="W16" s="905"/>
      <c r="X16" s="854"/>
      <c r="Y16" s="906"/>
      <c r="Z16" s="906"/>
      <c r="AA16" s="906"/>
      <c r="AB16" s="906"/>
      <c r="AC16" s="906"/>
      <c r="AD16" s="906"/>
      <c r="AE16" s="906"/>
      <c r="AF16" s="884"/>
      <c r="AG16" s="884"/>
      <c r="AH16" s="890" t="s">
        <v>2751</v>
      </c>
      <c r="AI16" s="884"/>
      <c r="AJ16" s="884"/>
      <c r="AK16" s="884"/>
      <c r="AL16" s="884"/>
      <c r="AT16" s="907"/>
      <c r="AU16" s="908"/>
      <c r="AV16" s="885"/>
    </row>
    <row r="17" spans="1:48" ht="11.1" customHeight="1">
      <c r="A17" s="1325"/>
      <c r="B17" s="868"/>
      <c r="C17" s="905"/>
      <c r="D17" s="905"/>
      <c r="E17" s="905"/>
      <c r="F17" s="905"/>
      <c r="G17" s="905"/>
      <c r="H17" s="905"/>
      <c r="I17" s="905"/>
      <c r="J17" s="905"/>
      <c r="K17" s="905"/>
      <c r="L17" s="905"/>
      <c r="M17" s="905"/>
      <c r="N17" s="905"/>
      <c r="O17" s="905"/>
      <c r="P17" s="905"/>
      <c r="Q17" s="905"/>
      <c r="R17" s="905"/>
      <c r="S17" s="905"/>
      <c r="T17" s="905"/>
      <c r="U17" s="905"/>
      <c r="V17" s="905"/>
      <c r="W17" s="905"/>
      <c r="X17" s="854"/>
      <c r="Y17" s="906"/>
      <c r="Z17" s="906"/>
      <c r="AA17" s="906"/>
      <c r="AB17" s="906"/>
      <c r="AC17" s="906"/>
      <c r="AD17" s="906"/>
      <c r="AE17" s="906"/>
      <c r="AF17" s="854"/>
      <c r="AG17" s="854"/>
      <c r="AH17" s="909"/>
      <c r="AI17" s="333"/>
      <c r="AJ17" s="333"/>
      <c r="AK17" s="906"/>
      <c r="AL17" s="906"/>
      <c r="AM17" s="854"/>
      <c r="AN17" s="854"/>
      <c r="AO17" s="854"/>
      <c r="AP17" s="854"/>
      <c r="AQ17" s="854"/>
      <c r="AR17" s="854"/>
      <c r="AS17" s="854"/>
      <c r="AT17" s="333"/>
      <c r="AV17" s="869"/>
    </row>
    <row r="18" spans="1:48" ht="11.1" customHeight="1">
      <c r="A18" s="1325"/>
      <c r="B18" s="868"/>
      <c r="C18" s="905"/>
      <c r="D18" s="905"/>
      <c r="E18" s="905"/>
      <c r="F18" s="905"/>
      <c r="G18" s="905"/>
      <c r="H18" s="905"/>
      <c r="I18" s="905"/>
      <c r="J18" s="905"/>
      <c r="K18" s="905"/>
      <c r="L18" s="905"/>
      <c r="M18" s="905"/>
      <c r="N18" s="905"/>
      <c r="O18" s="905"/>
      <c r="P18" s="905"/>
      <c r="Q18" s="905"/>
      <c r="R18" s="905"/>
      <c r="S18" s="905"/>
      <c r="T18" s="905"/>
      <c r="U18" s="905"/>
      <c r="V18" s="905"/>
      <c r="W18" s="905"/>
      <c r="X18" s="854"/>
      <c r="Y18" s="906"/>
      <c r="Z18" s="906"/>
      <c r="AA18" s="906"/>
      <c r="AB18" s="906"/>
      <c r="AC18" s="906"/>
      <c r="AD18" s="906"/>
      <c r="AE18" s="906"/>
      <c r="AG18" s="854"/>
      <c r="AH18" s="910" t="s">
        <v>2752</v>
      </c>
      <c r="AI18" s="333"/>
      <c r="AJ18" s="333"/>
      <c r="AK18" s="906"/>
      <c r="AL18" s="869"/>
      <c r="AN18" s="854"/>
      <c r="AO18" s="854"/>
      <c r="AP18" s="854"/>
      <c r="AR18" s="911"/>
      <c r="AS18" s="911"/>
      <c r="AT18" s="911"/>
      <c r="AU18" s="911"/>
      <c r="AV18" s="885"/>
    </row>
    <row r="19" spans="1:48" ht="11.1" customHeight="1">
      <c r="A19" s="1325"/>
      <c r="B19" s="868"/>
      <c r="C19" s="905"/>
      <c r="D19" s="905"/>
      <c r="E19" s="905"/>
      <c r="F19" s="905"/>
      <c r="G19" s="905"/>
      <c r="H19" s="905"/>
      <c r="I19" s="905"/>
      <c r="J19" s="905"/>
      <c r="K19" s="905"/>
      <c r="L19" s="905"/>
      <c r="M19" s="905"/>
      <c r="N19" s="905"/>
      <c r="O19" s="905"/>
      <c r="P19" s="905"/>
      <c r="Q19" s="905"/>
      <c r="R19" s="905"/>
      <c r="S19" s="905"/>
      <c r="T19" s="905"/>
      <c r="U19" s="905"/>
      <c r="V19" s="905"/>
      <c r="W19" s="905"/>
      <c r="X19" s="854"/>
      <c r="Y19" s="906"/>
      <c r="Z19" s="906"/>
      <c r="AA19" s="906"/>
      <c r="AB19" s="906"/>
      <c r="AC19" s="906"/>
      <c r="AD19" s="906"/>
      <c r="AE19" s="906"/>
      <c r="AF19" s="854"/>
      <c r="AG19" s="854"/>
      <c r="AH19" s="909"/>
      <c r="AI19" s="333"/>
      <c r="AJ19" s="333"/>
      <c r="AK19" s="906"/>
      <c r="AL19" s="906"/>
      <c r="AM19" s="854"/>
      <c r="AN19" s="854"/>
      <c r="AO19" s="854"/>
      <c r="AP19" s="854"/>
      <c r="AQ19" s="854"/>
      <c r="AR19" s="854"/>
      <c r="AS19" s="854"/>
      <c r="AT19" s="333"/>
      <c r="AV19" s="869"/>
    </row>
    <row r="20" spans="1:48" ht="11.1" customHeight="1">
      <c r="A20" s="1325"/>
      <c r="B20" s="868"/>
      <c r="C20" s="905"/>
      <c r="D20" s="905"/>
      <c r="E20" s="905"/>
      <c r="F20" s="905"/>
      <c r="G20" s="905"/>
      <c r="H20" s="905"/>
      <c r="I20" s="905"/>
      <c r="J20" s="905"/>
      <c r="K20" s="905"/>
      <c r="L20" s="905"/>
      <c r="M20" s="905"/>
      <c r="N20" s="905"/>
      <c r="O20" s="905"/>
      <c r="P20" s="905"/>
      <c r="Q20" s="905"/>
      <c r="R20" s="905"/>
      <c r="S20" s="905"/>
      <c r="T20" s="905"/>
      <c r="U20" s="905"/>
      <c r="V20" s="905"/>
      <c r="W20" s="905"/>
      <c r="X20" s="854"/>
      <c r="Y20" s="906"/>
      <c r="Z20" s="906"/>
      <c r="AA20" s="906"/>
      <c r="AB20" s="906"/>
      <c r="AC20" s="906"/>
      <c r="AD20" s="906"/>
      <c r="AE20" s="906"/>
      <c r="AG20" s="854"/>
      <c r="AH20" s="910" t="s">
        <v>2753</v>
      </c>
      <c r="AI20" s="333"/>
      <c r="AJ20" s="333"/>
      <c r="AK20" s="906"/>
      <c r="AL20" s="906"/>
      <c r="AN20" s="854"/>
      <c r="AO20" s="854"/>
      <c r="AP20" s="854"/>
      <c r="AS20" s="911"/>
      <c r="AT20" s="911"/>
      <c r="AU20" s="911"/>
      <c r="AV20" s="885"/>
    </row>
    <row r="21" spans="1:48" ht="11.1" customHeight="1">
      <c r="A21" s="912"/>
      <c r="B21" s="897"/>
      <c r="C21" s="913"/>
      <c r="D21" s="913"/>
      <c r="E21" s="913"/>
      <c r="F21" s="913"/>
      <c r="G21" s="913"/>
      <c r="H21" s="913"/>
      <c r="I21" s="913"/>
      <c r="J21" s="913"/>
      <c r="K21" s="913"/>
      <c r="L21" s="913"/>
      <c r="M21" s="913"/>
      <c r="N21" s="913"/>
      <c r="O21" s="913"/>
      <c r="P21" s="913"/>
      <c r="Q21" s="913"/>
      <c r="R21" s="913"/>
      <c r="S21" s="913"/>
      <c r="T21" s="913"/>
      <c r="U21" s="913"/>
      <c r="V21" s="913"/>
      <c r="W21" s="913"/>
      <c r="X21" s="914"/>
      <c r="Y21" s="913"/>
      <c r="Z21" s="913"/>
      <c r="AA21" s="913"/>
      <c r="AB21" s="913"/>
      <c r="AC21" s="913"/>
      <c r="AD21" s="913"/>
      <c r="AE21" s="913"/>
      <c r="AF21" s="915"/>
      <c r="AG21" s="914"/>
      <c r="AH21" s="914"/>
      <c r="AI21" s="914"/>
      <c r="AJ21" s="914"/>
      <c r="AK21" s="913"/>
      <c r="AL21" s="913"/>
      <c r="AM21" s="898"/>
      <c r="AN21" s="914"/>
      <c r="AO21" s="914"/>
      <c r="AP21" s="914"/>
      <c r="AQ21" s="914"/>
      <c r="AR21" s="914"/>
      <c r="AS21" s="914"/>
      <c r="AT21" s="914"/>
      <c r="AU21" s="916"/>
      <c r="AV21" s="916"/>
    </row>
    <row r="22" spans="1:48" ht="11.1" customHeight="1">
      <c r="A22" s="1325"/>
      <c r="B22" s="868"/>
      <c r="C22" s="906"/>
      <c r="D22" s="906"/>
      <c r="E22" s="906"/>
      <c r="F22" s="906"/>
      <c r="G22" s="906"/>
      <c r="H22" s="906"/>
      <c r="I22" s="906"/>
      <c r="J22" s="906"/>
      <c r="K22" s="906"/>
      <c r="L22" s="906"/>
      <c r="M22" s="906"/>
      <c r="N22" s="906"/>
      <c r="O22" s="906"/>
      <c r="P22" s="906"/>
      <c r="Q22" s="906"/>
      <c r="R22" s="906"/>
      <c r="S22" s="906"/>
      <c r="T22" s="906"/>
      <c r="U22" s="906"/>
      <c r="V22" s="906"/>
      <c r="W22" s="906"/>
      <c r="X22" s="917"/>
      <c r="Y22" s="906"/>
      <c r="Z22" s="906"/>
      <c r="AA22" s="906"/>
      <c r="AB22" s="906"/>
      <c r="AC22" s="906"/>
      <c r="AD22" s="906"/>
      <c r="AE22" s="906"/>
      <c r="AF22" s="918"/>
      <c r="AG22" s="854"/>
      <c r="AH22" s="854"/>
      <c r="AI22" s="854"/>
      <c r="AJ22" s="854"/>
      <c r="AK22" s="906"/>
      <c r="AL22" s="906"/>
      <c r="AM22" s="869"/>
      <c r="AN22" s="854"/>
      <c r="AO22" s="854"/>
      <c r="AP22" s="854"/>
      <c r="AQ22" s="854"/>
      <c r="AR22" s="854"/>
      <c r="AS22" s="854"/>
      <c r="AT22" s="854"/>
      <c r="AU22" s="919"/>
      <c r="AV22" s="919"/>
    </row>
    <row r="23" spans="1:48" s="921" customFormat="1" ht="11.1" customHeight="1">
      <c r="A23" s="14" t="s">
        <v>2754</v>
      </c>
      <c r="B23" s="868"/>
      <c r="C23" s="905"/>
      <c r="D23" s="905"/>
      <c r="E23" s="905"/>
      <c r="F23" s="905"/>
      <c r="G23" s="905"/>
      <c r="H23" s="905"/>
      <c r="I23" s="905"/>
      <c r="J23" s="905"/>
      <c r="K23" s="905"/>
      <c r="L23" s="905"/>
      <c r="M23" s="905"/>
      <c r="N23" s="905"/>
      <c r="O23" s="905"/>
      <c r="P23" s="905"/>
      <c r="Q23" s="905"/>
      <c r="R23" s="905"/>
      <c r="S23" s="905"/>
      <c r="T23" s="905"/>
      <c r="U23" s="905"/>
      <c r="V23" s="905"/>
      <c r="W23" s="905"/>
      <c r="X23" s="920"/>
      <c r="Z23" s="922" t="s">
        <v>2755</v>
      </c>
      <c r="AA23" s="923"/>
      <c r="AB23" s="923"/>
      <c r="AC23" s="924"/>
      <c r="AD23" s="924"/>
      <c r="AE23" s="924"/>
      <c r="AF23" s="924"/>
      <c r="AG23" s="924"/>
      <c r="AH23" s="924"/>
      <c r="AI23" s="924"/>
      <c r="AJ23" s="924"/>
      <c r="AK23" s="924"/>
      <c r="AL23" s="924"/>
      <c r="AM23" s="925"/>
      <c r="AN23" s="925"/>
      <c r="AO23" s="925"/>
      <c r="AP23" s="925"/>
      <c r="AQ23" s="925"/>
      <c r="AR23" s="926"/>
      <c r="AS23" s="1325"/>
      <c r="AT23" s="1325"/>
      <c r="AU23" s="927"/>
      <c r="AV23" s="1325"/>
    </row>
    <row r="24" spans="1:48" s="921" customFormat="1" ht="11.1" customHeight="1">
      <c r="A24" s="928"/>
      <c r="B24" s="868"/>
      <c r="C24" s="905"/>
      <c r="D24" s="905"/>
      <c r="E24" s="905"/>
      <c r="F24" s="905"/>
      <c r="G24" s="905"/>
      <c r="H24" s="905"/>
      <c r="I24" s="905"/>
      <c r="J24" s="905"/>
      <c r="K24" s="905"/>
      <c r="L24" s="905"/>
      <c r="M24" s="905"/>
      <c r="N24" s="905"/>
      <c r="O24" s="905"/>
      <c r="P24" s="905"/>
      <c r="Q24" s="905"/>
      <c r="R24" s="905"/>
      <c r="S24" s="905"/>
      <c r="T24" s="905"/>
      <c r="U24" s="905"/>
      <c r="V24" s="905"/>
      <c r="W24" s="905"/>
      <c r="X24" s="920"/>
      <c r="Y24" s="854"/>
      <c r="Z24" s="929"/>
      <c r="AA24" s="863"/>
      <c r="AB24" s="863"/>
      <c r="AC24" s="863"/>
      <c r="AD24" s="863"/>
      <c r="AE24" s="863"/>
      <c r="AF24" s="863"/>
      <c r="AG24" s="863"/>
      <c r="AH24" s="863"/>
      <c r="AI24" s="863"/>
      <c r="AJ24" s="863"/>
      <c r="AK24" s="863"/>
      <c r="AL24" s="863"/>
      <c r="AM24" s="1325"/>
      <c r="AN24" s="1325"/>
      <c r="AO24" s="1325"/>
      <c r="AP24" s="1325"/>
      <c r="AQ24" s="1325"/>
      <c r="AR24" s="1325"/>
      <c r="AS24" s="1325"/>
      <c r="AT24" s="1325"/>
      <c r="AU24" s="1325"/>
      <c r="AV24" s="1325"/>
    </row>
    <row r="25" spans="1:48" s="921" customFormat="1" ht="11.1" customHeight="1">
      <c r="A25" s="930">
        <v>1</v>
      </c>
      <c r="B25" s="1330" t="s">
        <v>2756</v>
      </c>
      <c r="C25" s="9"/>
      <c r="D25" s="9"/>
      <c r="E25" s="9"/>
      <c r="F25" s="9"/>
      <c r="G25" s="9"/>
      <c r="H25" s="9"/>
      <c r="I25" s="9"/>
      <c r="J25" s="9"/>
      <c r="K25" s="9"/>
      <c r="L25" s="931"/>
      <c r="M25" s="854"/>
      <c r="N25" s="333"/>
      <c r="O25" s="333"/>
      <c r="P25" s="333"/>
      <c r="Q25" s="333"/>
      <c r="R25" s="333"/>
      <c r="S25" s="854"/>
      <c r="T25" s="854"/>
      <c r="U25" s="333"/>
      <c r="V25" s="333"/>
      <c r="W25" s="333"/>
      <c r="X25" s="932"/>
      <c r="Y25" s="906"/>
      <c r="Z25" s="495" t="s">
        <v>2757</v>
      </c>
      <c r="AA25" s="49" t="s">
        <v>2758</v>
      </c>
      <c r="AB25" s="863"/>
      <c r="AC25" s="863"/>
      <c r="AD25" s="863"/>
      <c r="AE25" s="863"/>
      <c r="AF25" s="863"/>
      <c r="AG25" s="863"/>
      <c r="AH25" s="863"/>
      <c r="AI25" s="863"/>
      <c r="AJ25" s="863"/>
      <c r="AK25" s="863"/>
      <c r="AL25" s="863"/>
      <c r="AM25" s="1325"/>
      <c r="AN25" s="1325"/>
      <c r="AO25" s="933"/>
      <c r="AP25" s="933"/>
      <c r="AQ25" s="1325"/>
      <c r="AR25" s="1325"/>
      <c r="AS25" s="1325"/>
      <c r="AT25" s="1325"/>
      <c r="AU25" s="1325"/>
      <c r="AV25" s="1325"/>
    </row>
    <row r="26" spans="1:48" s="921" customFormat="1" ht="11.1" customHeight="1">
      <c r="A26" s="930"/>
      <c r="B26" s="9"/>
      <c r="C26" s="9"/>
      <c r="D26" s="9"/>
      <c r="E26" s="9"/>
      <c r="F26" s="9"/>
      <c r="G26" s="9"/>
      <c r="H26" s="9"/>
      <c r="I26" s="9"/>
      <c r="J26" s="9"/>
      <c r="K26" s="9"/>
      <c r="L26" s="931"/>
      <c r="M26" s="854"/>
      <c r="N26" s="333"/>
      <c r="O26" s="333"/>
      <c r="P26" s="333"/>
      <c r="Q26" s="333"/>
      <c r="R26" s="333"/>
      <c r="S26" s="854"/>
      <c r="T26" s="854"/>
      <c r="U26" s="333"/>
      <c r="V26" s="333"/>
      <c r="W26" s="333"/>
      <c r="X26" s="932"/>
      <c r="Y26" s="906"/>
      <c r="Z26" s="929"/>
      <c r="AA26" s="863"/>
      <c r="AB26" s="1592" t="s">
        <v>2759</v>
      </c>
      <c r="AC26" s="1592"/>
      <c r="AD26" s="1592"/>
      <c r="AE26" s="1592"/>
      <c r="AF26" s="1592"/>
      <c r="AG26" s="1592"/>
      <c r="AH26" s="1592"/>
      <c r="AI26" s="1592"/>
      <c r="AJ26" s="1592"/>
      <c r="AK26" s="1592"/>
      <c r="AL26" s="1592"/>
      <c r="AM26" s="1592"/>
      <c r="AN26" s="1592"/>
      <c r="AO26" s="1592"/>
      <c r="AP26" s="1592"/>
      <c r="AQ26" s="1325"/>
      <c r="AR26" s="1325"/>
      <c r="AS26" s="1325"/>
      <c r="AT26" s="934"/>
      <c r="AU26" s="935">
        <v>1</v>
      </c>
      <c r="AV26" s="1325"/>
    </row>
    <row r="27" spans="1:48" s="921" customFormat="1" ht="11.1" customHeight="1">
      <c r="A27" s="1325"/>
      <c r="B27" s="495" t="s">
        <v>2760</v>
      </c>
      <c r="C27" s="1592" t="s">
        <v>2761</v>
      </c>
      <c r="D27" s="1592"/>
      <c r="E27" s="1592"/>
      <c r="F27" s="1592"/>
      <c r="G27" s="1592"/>
      <c r="H27" s="1592"/>
      <c r="I27" s="1592"/>
      <c r="J27" s="1592"/>
      <c r="K27" s="1592"/>
      <c r="L27" s="1592"/>
      <c r="M27" s="1592"/>
      <c r="N27" s="1592"/>
      <c r="O27" s="1592"/>
      <c r="P27" s="1592"/>
      <c r="Q27" s="1592"/>
      <c r="R27" s="1592"/>
      <c r="S27" s="854"/>
      <c r="T27" s="854"/>
      <c r="U27" s="854"/>
      <c r="V27" s="911"/>
      <c r="W27" s="911"/>
      <c r="X27" s="932"/>
      <c r="Y27" s="854"/>
      <c r="Z27" s="929"/>
      <c r="AA27" s="906"/>
      <c r="AB27" s="1592" t="s">
        <v>2762</v>
      </c>
      <c r="AC27" s="1592"/>
      <c r="AD27" s="1592"/>
      <c r="AE27" s="1592"/>
      <c r="AF27" s="1592"/>
      <c r="AG27" s="1592"/>
      <c r="AH27" s="1592"/>
      <c r="AI27" s="1592"/>
      <c r="AJ27" s="1592"/>
      <c r="AK27" s="1592"/>
      <c r="AL27" s="1592"/>
      <c r="AM27" s="1592"/>
      <c r="AN27" s="1592"/>
      <c r="AO27" s="1592"/>
      <c r="AP27" s="1592"/>
      <c r="AQ27" s="1325"/>
      <c r="AR27" s="1325"/>
      <c r="AS27" s="1325"/>
      <c r="AT27" s="934"/>
      <c r="AU27" s="935">
        <v>2</v>
      </c>
      <c r="AV27" s="1325"/>
    </row>
    <row r="28" spans="1:48" s="921" customFormat="1" ht="11.1" customHeight="1">
      <c r="A28" s="1325"/>
      <c r="B28" s="495"/>
      <c r="C28" s="936"/>
      <c r="D28" s="936"/>
      <c r="E28" s="936"/>
      <c r="F28" s="936"/>
      <c r="G28" s="936"/>
      <c r="H28" s="936"/>
      <c r="I28" s="936"/>
      <c r="J28" s="936"/>
      <c r="K28" s="936"/>
      <c r="L28" s="936"/>
      <c r="M28" s="936"/>
      <c r="N28" s="936"/>
      <c r="O28" s="936"/>
      <c r="P28" s="936"/>
      <c r="Q28" s="936"/>
      <c r="R28" s="936"/>
      <c r="U28" s="1609" t="s">
        <v>2763</v>
      </c>
      <c r="V28" s="1609"/>
      <c r="W28" s="1609"/>
      <c r="X28" s="1599"/>
      <c r="Y28" s="854"/>
      <c r="Z28" s="929"/>
      <c r="AA28" s="863"/>
      <c r="AB28" s="1592" t="s">
        <v>2764</v>
      </c>
      <c r="AC28" s="1592"/>
      <c r="AD28" s="1592"/>
      <c r="AE28" s="1592"/>
      <c r="AF28" s="1592"/>
      <c r="AG28" s="1592"/>
      <c r="AH28" s="1592"/>
      <c r="AI28" s="1592"/>
      <c r="AJ28" s="1592"/>
      <c r="AK28" s="1592"/>
      <c r="AL28" s="1592"/>
      <c r="AM28" s="1592"/>
      <c r="AN28" s="1592"/>
      <c r="AO28" s="1592"/>
      <c r="AP28" s="1592"/>
      <c r="AQ28" s="1325"/>
      <c r="AR28" s="1325"/>
      <c r="AS28" s="1325"/>
      <c r="AT28" s="934"/>
      <c r="AU28" s="935">
        <v>4</v>
      </c>
      <c r="AV28" s="1325"/>
    </row>
    <row r="29" spans="1:48" s="921" customFormat="1" ht="11.1" customHeight="1">
      <c r="A29" s="1325"/>
      <c r="B29" s="868"/>
      <c r="C29" s="854"/>
      <c r="D29" s="854"/>
      <c r="E29" s="854"/>
      <c r="F29" s="854"/>
      <c r="G29" s="854"/>
      <c r="H29" s="854"/>
      <c r="I29" s="854"/>
      <c r="J29" s="854"/>
      <c r="K29" s="854"/>
      <c r="L29" s="854"/>
      <c r="M29" s="854"/>
      <c r="N29" s="854"/>
      <c r="O29" s="854"/>
      <c r="P29" s="854"/>
      <c r="Q29" s="854"/>
      <c r="R29" s="854"/>
      <c r="S29" s="854"/>
      <c r="T29" s="854"/>
      <c r="U29" s="854"/>
      <c r="V29" s="909"/>
      <c r="W29" s="909"/>
      <c r="X29" s="932"/>
      <c r="Y29" s="854"/>
      <c r="Z29" s="929"/>
      <c r="AA29" s="863"/>
      <c r="AB29" s="1592" t="s">
        <v>2887</v>
      </c>
      <c r="AC29" s="1592"/>
      <c r="AD29" s="1592"/>
      <c r="AE29" s="1592"/>
      <c r="AF29" s="1592"/>
      <c r="AG29" s="1592"/>
      <c r="AH29" s="1592"/>
      <c r="AI29" s="1592"/>
      <c r="AJ29" s="1592"/>
      <c r="AK29" s="1592"/>
      <c r="AL29" s="1592"/>
      <c r="AM29" s="1592"/>
      <c r="AN29" s="1592"/>
      <c r="AO29" s="1592"/>
      <c r="AP29" s="1592"/>
      <c r="AQ29" s="1325"/>
      <c r="AR29" s="1325"/>
      <c r="AS29" s="1325"/>
      <c r="AT29" s="934"/>
      <c r="AU29" s="935">
        <v>5</v>
      </c>
      <c r="AV29" s="1325"/>
    </row>
    <row r="30" spans="1:48" s="921" customFormat="1" ht="11.1" customHeight="1">
      <c r="A30" s="1325"/>
      <c r="B30" s="495" t="s">
        <v>2757</v>
      </c>
      <c r="C30" s="1592" t="s">
        <v>2765</v>
      </c>
      <c r="D30" s="1592"/>
      <c r="E30" s="1592"/>
      <c r="F30" s="1592"/>
      <c r="G30" s="1592"/>
      <c r="H30" s="1592"/>
      <c r="I30" s="1592"/>
      <c r="J30" s="1592"/>
      <c r="K30" s="1592"/>
      <c r="L30" s="1592"/>
      <c r="M30" s="1592"/>
      <c r="N30" s="1592"/>
      <c r="O30" s="1592"/>
      <c r="P30" s="1592"/>
      <c r="Q30" s="1592"/>
      <c r="R30" s="1592"/>
      <c r="S30" s="890"/>
      <c r="T30" s="890"/>
      <c r="U30" s="938"/>
      <c r="V30" s="938"/>
      <c r="W30" s="938"/>
      <c r="X30" s="891"/>
      <c r="Y30" s="854"/>
      <c r="Z30" s="929"/>
      <c r="AA30" s="863"/>
      <c r="AB30" s="937"/>
      <c r="AC30" s="937"/>
      <c r="AD30" s="937"/>
      <c r="AE30" s="937"/>
      <c r="AF30" s="937"/>
      <c r="AG30" s="937"/>
      <c r="AH30" s="937"/>
      <c r="AI30" s="937"/>
      <c r="AJ30" s="937"/>
      <c r="AK30" s="937"/>
      <c r="AL30" s="937"/>
      <c r="AM30" s="937"/>
      <c r="AN30" s="937"/>
      <c r="AO30" s="937"/>
      <c r="AP30" s="937"/>
      <c r="AQ30" s="1325"/>
      <c r="AR30" s="1325"/>
      <c r="AS30" s="1325"/>
      <c r="AT30" s="1325"/>
      <c r="AU30" s="927"/>
      <c r="AV30" s="1325"/>
    </row>
    <row r="31" spans="1:48" s="921" customFormat="1" ht="11.1" customHeight="1">
      <c r="A31" s="1325"/>
      <c r="B31" s="868"/>
      <c r="C31" s="936"/>
      <c r="D31" s="936"/>
      <c r="E31" s="936"/>
      <c r="F31" s="936"/>
      <c r="G31" s="936"/>
      <c r="H31" s="936"/>
      <c r="I31" s="936"/>
      <c r="J31" s="936"/>
      <c r="K31" s="936"/>
      <c r="L31" s="936"/>
      <c r="M31" s="936"/>
      <c r="N31" s="936"/>
      <c r="O31" s="936"/>
      <c r="P31" s="936"/>
      <c r="Q31" s="936"/>
      <c r="R31" s="936"/>
      <c r="S31" s="939"/>
      <c r="T31" s="939"/>
      <c r="U31" s="953" t="s">
        <v>2763</v>
      </c>
      <c r="V31" s="953"/>
      <c r="W31" s="953"/>
      <c r="X31" s="940"/>
      <c r="Y31" s="906"/>
      <c r="Z31" s="495" t="s">
        <v>2766</v>
      </c>
      <c r="AA31" s="49" t="s">
        <v>2767</v>
      </c>
      <c r="AB31" s="863"/>
      <c r="AC31" s="863"/>
      <c r="AD31" s="863"/>
      <c r="AE31" s="863"/>
      <c r="AF31" s="863"/>
      <c r="AG31" s="863"/>
      <c r="AH31" s="863"/>
      <c r="AI31" s="863"/>
      <c r="AJ31" s="863"/>
      <c r="AK31" s="863"/>
      <c r="AL31" s="863"/>
      <c r="AM31" s="1325"/>
      <c r="AN31" s="1325"/>
      <c r="AO31" s="933"/>
      <c r="AP31" s="933"/>
      <c r="AQ31" s="927"/>
      <c r="AR31" s="927"/>
      <c r="AS31" s="1325"/>
      <c r="AT31" s="1325"/>
      <c r="AU31" s="927"/>
      <c r="AV31" s="927"/>
    </row>
    <row r="32" spans="1:48" s="921" customFormat="1" ht="11.1" customHeight="1">
      <c r="A32" s="1325"/>
      <c r="B32" s="868"/>
      <c r="C32" s="937"/>
      <c r="D32" s="937"/>
      <c r="E32" s="937"/>
      <c r="F32" s="937"/>
      <c r="G32" s="937"/>
      <c r="H32" s="937"/>
      <c r="I32" s="937"/>
      <c r="J32" s="937"/>
      <c r="K32" s="937"/>
      <c r="L32" s="937"/>
      <c r="M32" s="937"/>
      <c r="N32" s="937"/>
      <c r="O32" s="937"/>
      <c r="P32" s="937"/>
      <c r="Q32" s="937"/>
      <c r="R32" s="937"/>
      <c r="S32" s="939"/>
      <c r="T32" s="939"/>
      <c r="U32" s="890"/>
      <c r="V32" s="890"/>
      <c r="W32" s="890"/>
      <c r="X32" s="940"/>
      <c r="Y32" s="906"/>
      <c r="Z32" s="495"/>
      <c r="AA32" s="55"/>
      <c r="AB32" s="1592" t="s">
        <v>2768</v>
      </c>
      <c r="AC32" s="1592"/>
      <c r="AD32" s="1592"/>
      <c r="AE32" s="1592"/>
      <c r="AF32" s="1592"/>
      <c r="AG32" s="1592"/>
      <c r="AH32" s="1592"/>
      <c r="AI32" s="1592"/>
      <c r="AJ32" s="1592"/>
      <c r="AK32" s="1592"/>
      <c r="AL32" s="1592"/>
      <c r="AM32" s="1592"/>
      <c r="AN32" s="1592"/>
      <c r="AO32" s="1592"/>
      <c r="AP32" s="1592"/>
      <c r="AQ32" s="927"/>
      <c r="AR32" s="927"/>
      <c r="AS32" s="1325"/>
      <c r="AT32" s="934"/>
      <c r="AU32" s="935">
        <v>1</v>
      </c>
      <c r="AV32" s="927"/>
    </row>
    <row r="33" spans="1:48" s="921" customFormat="1" ht="11.1" customHeight="1">
      <c r="A33" s="1325"/>
      <c r="B33" s="868"/>
      <c r="C33" s="863"/>
      <c r="D33" s="863"/>
      <c r="E33" s="863"/>
      <c r="F33" s="863"/>
      <c r="G33" s="863"/>
      <c r="H33" s="863"/>
      <c r="I33" s="863"/>
      <c r="J33" s="863"/>
      <c r="K33" s="863"/>
      <c r="L33" s="863"/>
      <c r="M33" s="863"/>
      <c r="N33" s="863"/>
      <c r="O33" s="863"/>
      <c r="P33" s="941"/>
      <c r="Q33" s="941"/>
      <c r="R33" s="941"/>
      <c r="S33" s="941"/>
      <c r="T33" s="941"/>
      <c r="U33" s="941"/>
      <c r="V33" s="941"/>
      <c r="W33" s="941"/>
      <c r="X33" s="942"/>
      <c r="Y33" s="906"/>
      <c r="Z33" s="495"/>
      <c r="AA33" s="55"/>
      <c r="AB33" s="1592" t="s">
        <v>2769</v>
      </c>
      <c r="AC33" s="1592"/>
      <c r="AD33" s="1592"/>
      <c r="AE33" s="1592"/>
      <c r="AF33" s="1592"/>
      <c r="AG33" s="1592"/>
      <c r="AH33" s="1592"/>
      <c r="AI33" s="1592"/>
      <c r="AJ33" s="1592"/>
      <c r="AK33" s="1592"/>
      <c r="AL33" s="1592"/>
      <c r="AM33" s="1592"/>
      <c r="AN33" s="1592"/>
      <c r="AO33" s="1592"/>
      <c r="AP33" s="1592"/>
      <c r="AQ33" s="927"/>
      <c r="AR33" s="927"/>
      <c r="AS33" s="1325"/>
      <c r="AT33" s="934"/>
      <c r="AU33" s="935">
        <v>2</v>
      </c>
      <c r="AV33" s="927"/>
    </row>
    <row r="34" spans="1:48" s="921" customFormat="1" ht="11.1" customHeight="1">
      <c r="A34" s="930">
        <v>2</v>
      </c>
      <c r="B34" s="1592" t="s">
        <v>2770</v>
      </c>
      <c r="C34" s="1592"/>
      <c r="D34" s="1592"/>
      <c r="E34" s="1592"/>
      <c r="F34" s="1592"/>
      <c r="G34" s="1592"/>
      <c r="H34" s="1592"/>
      <c r="I34" s="1592"/>
      <c r="J34" s="1592"/>
      <c r="K34" s="1592"/>
      <c r="L34" s="1592"/>
      <c r="M34" s="1592"/>
      <c r="N34" s="1592"/>
      <c r="O34" s="1592"/>
      <c r="P34" s="863"/>
      <c r="Q34" s="943"/>
      <c r="R34" s="943"/>
      <c r="S34" s="943"/>
      <c r="T34" s="943"/>
      <c r="U34" s="943"/>
      <c r="V34" s="943"/>
      <c r="W34" s="943"/>
      <c r="X34" s="944"/>
      <c r="Y34" s="906"/>
      <c r="Z34" s="495"/>
      <c r="AA34" s="55"/>
      <c r="AB34" s="937"/>
      <c r="AC34" s="937"/>
      <c r="AD34" s="937"/>
      <c r="AE34" s="937"/>
      <c r="AF34" s="937"/>
      <c r="AG34" s="937"/>
      <c r="AH34" s="937"/>
      <c r="AI34" s="937"/>
      <c r="AJ34" s="937"/>
      <c r="AK34" s="937"/>
      <c r="AL34" s="937"/>
      <c r="AM34" s="937"/>
      <c r="AN34" s="937"/>
      <c r="AO34" s="937"/>
      <c r="AP34" s="937"/>
      <c r="AQ34" s="927"/>
      <c r="AR34" s="927"/>
      <c r="AS34" s="1325"/>
      <c r="AT34" s="1325"/>
      <c r="AU34" s="927"/>
      <c r="AV34" s="927"/>
    </row>
    <row r="35" spans="1:48" s="921" customFormat="1" ht="11.1" customHeight="1">
      <c r="A35" s="930"/>
      <c r="B35" s="937"/>
      <c r="C35" s="937"/>
      <c r="D35" s="937"/>
      <c r="E35" s="937"/>
      <c r="F35" s="937"/>
      <c r="G35" s="937"/>
      <c r="H35" s="937"/>
      <c r="I35" s="937"/>
      <c r="J35" s="937"/>
      <c r="K35" s="937"/>
      <c r="L35" s="937"/>
      <c r="M35" s="937"/>
      <c r="N35" s="937"/>
      <c r="O35" s="937"/>
      <c r="P35" s="863"/>
      <c r="Q35" s="906"/>
      <c r="R35" s="906"/>
      <c r="S35" s="906"/>
      <c r="T35" s="906"/>
      <c r="U35" s="906"/>
      <c r="V35" s="906"/>
      <c r="W35" s="906"/>
      <c r="X35" s="863"/>
      <c r="Y35" s="945"/>
      <c r="Z35" s="495" t="s">
        <v>2771</v>
      </c>
      <c r="AA35" s="49" t="s">
        <v>2772</v>
      </c>
      <c r="AB35" s="863"/>
      <c r="AC35" s="863"/>
      <c r="AD35" s="863"/>
      <c r="AE35" s="863"/>
      <c r="AF35" s="863"/>
      <c r="AG35" s="863"/>
      <c r="AH35" s="863"/>
      <c r="AI35" s="863"/>
      <c r="AJ35" s="863"/>
      <c r="AK35" s="863"/>
      <c r="AL35" s="863"/>
      <c r="AM35" s="1325"/>
      <c r="AN35" s="1325"/>
      <c r="AO35" s="946"/>
      <c r="AP35" s="927"/>
      <c r="AQ35" s="1325"/>
      <c r="AR35" s="927"/>
      <c r="AS35" s="927"/>
      <c r="AT35" s="854"/>
      <c r="AU35" s="919"/>
      <c r="AV35" s="919"/>
    </row>
    <row r="36" spans="1:48" s="921" customFormat="1" ht="11.1" customHeight="1">
      <c r="A36" s="947"/>
      <c r="B36" s="939"/>
      <c r="C36" s="939"/>
      <c r="D36" s="939"/>
      <c r="E36" s="939"/>
      <c r="K36" s="939"/>
      <c r="L36" s="906"/>
      <c r="T36" s="905"/>
      <c r="X36" s="944"/>
      <c r="Y36" s="945"/>
      <c r="Z36" s="495"/>
      <c r="AA36" s="55"/>
      <c r="AB36" s="1592" t="s">
        <v>2888</v>
      </c>
      <c r="AC36" s="1592"/>
      <c r="AD36" s="1592"/>
      <c r="AE36" s="1592"/>
      <c r="AF36" s="1592"/>
      <c r="AG36" s="1592"/>
      <c r="AH36" s="1592"/>
      <c r="AI36" s="1592"/>
      <c r="AJ36" s="1592"/>
      <c r="AK36" s="1592"/>
      <c r="AL36" s="1592"/>
      <c r="AM36" s="1592"/>
      <c r="AN36" s="1592"/>
      <c r="AO36" s="1592"/>
      <c r="AP36" s="1592"/>
      <c r="AQ36" s="1325"/>
      <c r="AR36" s="927"/>
      <c r="AS36" s="927"/>
      <c r="AT36" s="934"/>
      <c r="AU36" s="935">
        <v>5</v>
      </c>
      <c r="AV36" s="919"/>
    </row>
    <row r="37" spans="1:48" s="921" customFormat="1" ht="11.1" customHeight="1">
      <c r="A37" s="930">
        <v>3</v>
      </c>
      <c r="B37" s="1330" t="s">
        <v>2775</v>
      </c>
      <c r="C37" s="863"/>
      <c r="D37" s="863"/>
      <c r="E37" s="863"/>
      <c r="F37" s="863"/>
      <c r="G37" s="863"/>
      <c r="H37" s="863"/>
      <c r="I37" s="863"/>
      <c r="J37" s="863"/>
      <c r="K37" s="863"/>
      <c r="L37" s="1325"/>
      <c r="M37" s="1325"/>
      <c r="N37" s="1325"/>
      <c r="O37" s="1325"/>
      <c r="P37" s="1325"/>
      <c r="Q37" s="1325"/>
      <c r="R37" s="1325"/>
      <c r="S37" s="1325"/>
      <c r="T37" s="905"/>
      <c r="U37" s="1325"/>
      <c r="V37" s="1325"/>
      <c r="W37" s="1325"/>
      <c r="X37" s="1326"/>
      <c r="Y37" s="906"/>
      <c r="Z37" s="495"/>
      <c r="AA37" s="55"/>
      <c r="AB37" s="1592" t="s">
        <v>2889</v>
      </c>
      <c r="AC37" s="1592"/>
      <c r="AD37" s="1592"/>
      <c r="AE37" s="1592"/>
      <c r="AF37" s="1592"/>
      <c r="AG37" s="1592"/>
      <c r="AH37" s="1592"/>
      <c r="AI37" s="1592"/>
      <c r="AJ37" s="1592"/>
      <c r="AK37" s="1592"/>
      <c r="AL37" s="1592"/>
      <c r="AM37" s="1592"/>
      <c r="AN37" s="1592"/>
      <c r="AO37" s="1592"/>
      <c r="AP37" s="1592"/>
      <c r="AQ37" s="1325"/>
      <c r="AR37" s="927"/>
      <c r="AS37" s="927"/>
      <c r="AT37" s="934"/>
      <c r="AU37" s="935">
        <v>6</v>
      </c>
      <c r="AV37" s="919"/>
    </row>
    <row r="38" spans="1:48" s="921" customFormat="1" ht="11.1" customHeight="1">
      <c r="A38" s="930"/>
      <c r="B38" s="9"/>
      <c r="C38" s="863"/>
      <c r="D38" s="863"/>
      <c r="E38" s="863"/>
      <c r="F38" s="863"/>
      <c r="G38" s="863"/>
      <c r="H38" s="863"/>
      <c r="I38" s="863"/>
      <c r="J38" s="863"/>
      <c r="K38" s="863"/>
      <c r="L38" s="1325"/>
      <c r="M38" s="1325"/>
      <c r="N38" s="1325"/>
      <c r="O38" s="1325"/>
      <c r="P38" s="1325"/>
      <c r="Q38" s="1325"/>
      <c r="R38" s="1325"/>
      <c r="S38" s="1325"/>
      <c r="T38" s="905"/>
      <c r="U38" s="1325"/>
      <c r="V38" s="1325"/>
      <c r="W38" s="1325"/>
      <c r="X38" s="1326"/>
      <c r="Y38" s="952"/>
      <c r="Z38" s="929"/>
      <c r="AA38" s="863"/>
      <c r="AB38" s="863"/>
      <c r="AC38" s="863"/>
      <c r="AD38" s="863"/>
      <c r="AE38" s="863"/>
      <c r="AF38" s="863"/>
      <c r="AG38" s="863"/>
      <c r="AH38" s="863"/>
      <c r="AI38" s="863"/>
      <c r="AJ38" s="863"/>
      <c r="AK38" s="863"/>
      <c r="AL38" s="863"/>
      <c r="AM38" s="1325"/>
      <c r="AN38" s="1325"/>
      <c r="AO38" s="933"/>
      <c r="AP38" s="1325"/>
      <c r="AQ38" s="927"/>
      <c r="AR38" s="1325"/>
      <c r="AS38" s="1325"/>
      <c r="AT38" s="854"/>
      <c r="AU38" s="919"/>
      <c r="AV38" s="919"/>
    </row>
    <row r="39" spans="1:48" s="921" customFormat="1" ht="11.1" customHeight="1">
      <c r="A39" s="906"/>
      <c r="B39" s="495" t="s">
        <v>2760</v>
      </c>
      <c r="C39" s="1592" t="s">
        <v>2778</v>
      </c>
      <c r="D39" s="1592"/>
      <c r="E39" s="1592"/>
      <c r="F39" s="1592"/>
      <c r="G39" s="1592"/>
      <c r="H39" s="1592"/>
      <c r="I39" s="1592"/>
      <c r="J39" s="1592"/>
      <c r="K39" s="1592"/>
      <c r="L39" s="1592"/>
      <c r="M39" s="1592"/>
      <c r="N39" s="1592"/>
      <c r="O39" s="1592"/>
      <c r="P39" s="1592"/>
      <c r="Q39" s="1592"/>
      <c r="R39" s="1592"/>
      <c r="S39" s="948"/>
      <c r="T39" s="943"/>
      <c r="U39" s="949"/>
      <c r="V39" s="950"/>
      <c r="W39" s="951"/>
      <c r="X39" s="944"/>
      <c r="Y39" s="854"/>
      <c r="Z39" s="495" t="s">
        <v>2779</v>
      </c>
      <c r="AA39" s="1592" t="s">
        <v>2780</v>
      </c>
      <c r="AB39" s="1592"/>
      <c r="AC39" s="1592"/>
      <c r="AD39" s="1592"/>
      <c r="AE39" s="1592"/>
      <c r="AF39" s="1592"/>
      <c r="AG39" s="1592"/>
      <c r="AH39" s="1592"/>
      <c r="AI39" s="1592"/>
      <c r="AJ39" s="1592"/>
      <c r="AK39" s="1592"/>
      <c r="AL39" s="1592"/>
      <c r="AM39" s="1592"/>
      <c r="AN39" s="1592"/>
      <c r="AO39" s="1592"/>
      <c r="AP39" s="1592"/>
      <c r="AQ39" s="854"/>
      <c r="AR39" s="911"/>
      <c r="AS39" s="911"/>
      <c r="AT39" s="911"/>
      <c r="AU39" s="950"/>
      <c r="AV39" s="885"/>
    </row>
    <row r="40" spans="1:48" s="921" customFormat="1" ht="11.1" customHeight="1">
      <c r="A40" s="854"/>
      <c r="B40" s="929"/>
      <c r="C40" s="863"/>
      <c r="D40" s="863"/>
      <c r="E40" s="863"/>
      <c r="F40" s="863"/>
      <c r="G40" s="863"/>
      <c r="H40" s="863"/>
      <c r="I40" s="863"/>
      <c r="J40" s="863"/>
      <c r="K40" s="863"/>
      <c r="L40" s="1325"/>
      <c r="M40" s="1325"/>
      <c r="N40" s="1325"/>
      <c r="O40" s="1325"/>
      <c r="P40" s="1325"/>
      <c r="Q40" s="1325"/>
      <c r="R40" s="1325"/>
      <c r="S40" s="1325"/>
      <c r="T40" s="1595" t="s">
        <v>2763</v>
      </c>
      <c r="U40" s="1595"/>
      <c r="V40" s="1595"/>
      <c r="W40" s="1595"/>
      <c r="X40" s="1326"/>
      <c r="Y40" s="854"/>
      <c r="Z40" s="906"/>
      <c r="AA40" s="906"/>
      <c r="AB40" s="906"/>
      <c r="AC40" s="906"/>
      <c r="AD40" s="906"/>
      <c r="AE40" s="906"/>
      <c r="AF40" s="906"/>
      <c r="AG40" s="918"/>
      <c r="AH40" s="854"/>
      <c r="AI40" s="854"/>
      <c r="AJ40" s="333"/>
      <c r="AK40" s="333"/>
      <c r="AL40" s="906"/>
      <c r="AM40" s="906"/>
      <c r="AN40"/>
      <c r="AO40" s="854"/>
      <c r="AP40" s="854"/>
      <c r="AQ40" s="854"/>
      <c r="AR40" s="953" t="s">
        <v>2763</v>
      </c>
      <c r="AS40" s="240"/>
      <c r="AT40" s="240"/>
      <c r="AU40" s="240"/>
      <c r="AV40" s="885"/>
    </row>
    <row r="41" spans="1:48" s="921" customFormat="1" ht="11.1" customHeight="1">
      <c r="A41" s="931"/>
      <c r="B41" s="929"/>
      <c r="C41" s="863"/>
      <c r="D41" s="863"/>
      <c r="E41" s="863"/>
      <c r="F41" s="863"/>
      <c r="G41" s="863"/>
      <c r="H41" s="863"/>
      <c r="I41" s="863"/>
      <c r="J41" s="863"/>
      <c r="K41" s="863"/>
      <c r="L41" s="1325"/>
      <c r="M41" s="1325"/>
      <c r="N41" s="1325"/>
      <c r="O41" s="1325"/>
      <c r="P41" s="1325"/>
      <c r="Q41" s="1325"/>
      <c r="R41" s="1325"/>
      <c r="S41" s="1325"/>
      <c r="T41" s="1325"/>
      <c r="U41" s="905"/>
      <c r="V41" s="905"/>
      <c r="W41" s="905"/>
      <c r="X41" s="954"/>
      <c r="Y41" s="854"/>
      <c r="Z41" s="906"/>
      <c r="AA41" s="906"/>
      <c r="AB41" s="906"/>
      <c r="AC41" s="906"/>
      <c r="AD41" s="906"/>
      <c r="AE41" s="906"/>
      <c r="AF41" s="906"/>
      <c r="AG41" s="918"/>
      <c r="AH41" s="854"/>
      <c r="AI41" s="854"/>
      <c r="AJ41" s="333"/>
      <c r="AK41" s="333"/>
      <c r="AL41" s="906"/>
      <c r="AM41" s="906"/>
      <c r="AN41"/>
      <c r="AO41" s="854"/>
      <c r="AP41" s="854"/>
      <c r="AQ41" s="854"/>
      <c r="AR41" s="953"/>
      <c r="AS41" s="240"/>
      <c r="AT41" s="240"/>
      <c r="AU41" s="240"/>
      <c r="AV41" s="885"/>
    </row>
    <row r="42" spans="1:48" s="921" customFormat="1" ht="11.1" customHeight="1">
      <c r="A42" s="906"/>
      <c r="B42" s="495" t="s">
        <v>2757</v>
      </c>
      <c r="C42" s="1592" t="s">
        <v>2781</v>
      </c>
      <c r="D42" s="1592"/>
      <c r="E42" s="1592"/>
      <c r="F42" s="1592"/>
      <c r="G42" s="1592"/>
      <c r="H42" s="1592"/>
      <c r="I42" s="1592"/>
      <c r="J42" s="1592"/>
      <c r="K42" s="1592"/>
      <c r="L42" s="1592"/>
      <c r="M42" s="1592"/>
      <c r="N42" s="1592"/>
      <c r="O42" s="1592"/>
      <c r="P42" s="1592"/>
      <c r="Q42" s="1592"/>
      <c r="R42" s="1592"/>
      <c r="U42" s="943"/>
      <c r="V42" s="943"/>
      <c r="W42" s="943"/>
      <c r="X42" s="1326"/>
      <c r="Y42" s="955">
        <v>5</v>
      </c>
      <c r="Z42" s="1330" t="s">
        <v>2782</v>
      </c>
      <c r="AA42" s="854"/>
      <c r="AB42" s="854"/>
      <c r="AC42" s="854"/>
      <c r="AD42" s="854"/>
      <c r="AE42" s="854"/>
      <c r="AF42" s="854"/>
      <c r="AG42" s="854"/>
      <c r="AH42" s="854"/>
      <c r="AI42" s="854"/>
      <c r="AJ42" s="854"/>
      <c r="AK42" s="854"/>
      <c r="AL42" s="854"/>
      <c r="AM42" s="854"/>
      <c r="AN42" s="854"/>
      <c r="AO42" s="854"/>
      <c r="AP42" s="854"/>
      <c r="AQ42" s="333"/>
      <c r="AR42" s="333"/>
      <c r="AS42" s="333"/>
      <c r="AT42" s="333"/>
      <c r="AU42" s="333"/>
      <c r="AV42" s="854"/>
    </row>
    <row r="43" spans="1:48" s="921" customFormat="1" ht="11.1" customHeight="1">
      <c r="A43" s="854"/>
      <c r="B43" s="929"/>
      <c r="C43" s="863"/>
      <c r="D43" s="863"/>
      <c r="E43" s="863"/>
      <c r="F43" s="863"/>
      <c r="G43" s="863"/>
      <c r="H43" s="863"/>
      <c r="I43" s="863"/>
      <c r="J43" s="863"/>
      <c r="K43" s="863"/>
      <c r="L43" s="1325"/>
      <c r="M43" s="1325"/>
      <c r="N43" s="1325"/>
      <c r="O43" s="1325"/>
      <c r="P43" s="1325"/>
      <c r="Q43" s="1325"/>
      <c r="R43" s="1325"/>
      <c r="S43" s="1325"/>
      <c r="T43" s="1325"/>
      <c r="U43" s="953" t="s">
        <v>2763</v>
      </c>
      <c r="V43" s="953"/>
      <c r="W43" s="953"/>
      <c r="X43" s="1326"/>
      <c r="Y43" s="952"/>
      <c r="Z43" s="937"/>
      <c r="AA43" s="1592" t="s">
        <v>2784</v>
      </c>
      <c r="AB43" s="1592"/>
      <c r="AC43" s="1592"/>
      <c r="AD43" s="1592"/>
      <c r="AE43" s="1592"/>
      <c r="AF43" s="1592"/>
      <c r="AG43" s="1592"/>
      <c r="AH43" s="1592"/>
      <c r="AI43" s="1592"/>
      <c r="AJ43" s="1592"/>
      <c r="AK43" s="1592"/>
      <c r="AL43" s="1592"/>
      <c r="AM43" s="1592"/>
      <c r="AN43" s="1592"/>
      <c r="AO43" s="1592"/>
      <c r="AP43" s="1592"/>
      <c r="AQ43" s="854"/>
      <c r="AR43" s="854"/>
      <c r="AS43" s="333"/>
      <c r="AT43" s="956"/>
      <c r="AU43" s="957" t="s">
        <v>2785</v>
      </c>
      <c r="AV43" s="854"/>
    </row>
    <row r="44" spans="1:48" s="921" customFormat="1" ht="11.1" customHeight="1">
      <c r="A44" s="931"/>
      <c r="B44" s="495" t="s">
        <v>2766</v>
      </c>
      <c r="C44" s="1330" t="s">
        <v>2783</v>
      </c>
      <c r="D44" s="241"/>
      <c r="E44" s="241"/>
      <c r="F44" s="241"/>
      <c r="G44" s="241"/>
      <c r="H44" s="241"/>
      <c r="I44" s="241"/>
      <c r="J44" s="863"/>
      <c r="K44" s="863"/>
      <c r="L44" s="1325"/>
      <c r="M44" s="1325"/>
      <c r="N44" s="1325"/>
      <c r="O44" s="1325"/>
      <c r="P44" s="1325"/>
      <c r="Q44" s="1325"/>
      <c r="R44" s="1325"/>
      <c r="S44" s="1325"/>
      <c r="T44" s="1325"/>
      <c r="U44" s="1325"/>
      <c r="V44" s="1325"/>
      <c r="W44" s="948"/>
      <c r="X44" s="948"/>
      <c r="Y44" s="952"/>
      <c r="Z44" s="937"/>
      <c r="AA44" s="1592" t="s">
        <v>2787</v>
      </c>
      <c r="AB44" s="1592"/>
      <c r="AC44" s="1592"/>
      <c r="AD44" s="1592"/>
      <c r="AE44" s="1592"/>
      <c r="AF44" s="1592"/>
      <c r="AG44" s="1592"/>
      <c r="AH44" s="1592"/>
      <c r="AI44" s="1592"/>
      <c r="AJ44" s="1592"/>
      <c r="AK44" s="1592"/>
      <c r="AL44" s="1592"/>
      <c r="AM44" s="1592"/>
      <c r="AN44" s="1592"/>
      <c r="AO44" s="1592"/>
      <c r="AP44" s="1592"/>
      <c r="AQ44" s="854"/>
      <c r="AR44" s="854"/>
      <c r="AS44" s="333"/>
      <c r="AT44" s="956"/>
      <c r="AU44" s="957" t="s">
        <v>2788</v>
      </c>
      <c r="AV44" s="854"/>
    </row>
    <row r="45" spans="1:48" s="921" customFormat="1" ht="11.1" customHeight="1">
      <c r="A45" s="906"/>
      <c r="D45" s="1592" t="s">
        <v>2786</v>
      </c>
      <c r="E45" s="1592"/>
      <c r="F45" s="1592"/>
      <c r="G45" s="1592"/>
      <c r="H45" s="1592"/>
      <c r="I45" s="1592"/>
      <c r="J45" s="1592"/>
      <c r="K45" s="1592"/>
      <c r="L45" s="1592"/>
      <c r="M45" s="1592"/>
      <c r="N45" s="1592"/>
      <c r="O45" s="1592"/>
      <c r="P45" s="1592"/>
      <c r="Q45" s="1592"/>
      <c r="R45" s="1592"/>
      <c r="U45" s="927"/>
      <c r="V45" s="935"/>
      <c r="W45" s="935">
        <v>1</v>
      </c>
      <c r="X45" s="948"/>
      <c r="Y45" s="952"/>
      <c r="Z45" s="937"/>
      <c r="AA45" s="1598" t="s">
        <v>2790</v>
      </c>
      <c r="AB45" s="1598"/>
      <c r="AC45" s="1598"/>
      <c r="AD45" s="1598"/>
      <c r="AE45" s="1598"/>
      <c r="AF45" s="1598"/>
      <c r="AG45" s="1598"/>
      <c r="AH45" s="1598"/>
      <c r="AI45" s="1598"/>
      <c r="AJ45" s="1598"/>
      <c r="AK45" s="1598"/>
      <c r="AL45" s="1598"/>
      <c r="AM45" s="1598"/>
      <c r="AN45" s="1598"/>
      <c r="AO45" s="936"/>
      <c r="AP45" s="936"/>
      <c r="AQ45" s="854"/>
      <c r="AR45" s="854"/>
      <c r="AS45" s="854"/>
      <c r="AT45" s="854"/>
      <c r="AU45" s="974"/>
      <c r="AV45" s="854"/>
    </row>
    <row r="46" spans="1:48" s="921" customFormat="1" ht="11.1" customHeight="1">
      <c r="A46" s="931"/>
      <c r="D46" s="1592" t="s">
        <v>2789</v>
      </c>
      <c r="E46" s="1592"/>
      <c r="F46" s="1592"/>
      <c r="G46" s="1592"/>
      <c r="H46" s="1592"/>
      <c r="I46" s="1592"/>
      <c r="J46" s="1592"/>
      <c r="K46" s="1592"/>
      <c r="L46" s="1592"/>
      <c r="M46" s="1592"/>
      <c r="N46" s="1592"/>
      <c r="O46" s="1592"/>
      <c r="P46" s="1592"/>
      <c r="Q46" s="1592"/>
      <c r="R46" s="1592"/>
      <c r="U46" s="927"/>
      <c r="V46" s="935"/>
      <c r="W46" s="935">
        <v>2</v>
      </c>
      <c r="X46" s="948"/>
      <c r="Y46" s="958"/>
      <c r="Z46" s="937"/>
      <c r="AA46" s="1597" t="s">
        <v>2791</v>
      </c>
      <c r="AB46" s="1597"/>
      <c r="AC46" s="1597"/>
      <c r="AD46" s="1597"/>
      <c r="AE46" s="1597"/>
      <c r="AF46" s="1597"/>
      <c r="AG46" s="1597"/>
      <c r="AH46" s="1597"/>
      <c r="AI46" s="1597"/>
      <c r="AJ46" s="1597"/>
      <c r="AK46" s="1597"/>
      <c r="AL46" s="1597"/>
      <c r="AM46" s="1597"/>
      <c r="AN46" s="1597"/>
      <c r="AO46" s="1597"/>
      <c r="AP46" s="1597"/>
      <c r="AQ46" s="959"/>
      <c r="AR46" s="959"/>
      <c r="AS46" s="960"/>
      <c r="AT46" s="1446"/>
      <c r="AU46" s="1447">
        <v>15</v>
      </c>
      <c r="AV46" s="854"/>
    </row>
    <row r="47" spans="1:48" s="921" customFormat="1" ht="11.1" customHeight="1">
      <c r="A47" s="931"/>
      <c r="D47" s="937"/>
      <c r="E47" s="937"/>
      <c r="F47" s="937"/>
      <c r="G47" s="937"/>
      <c r="H47" s="937"/>
      <c r="I47" s="937"/>
      <c r="J47" s="937"/>
      <c r="K47" s="937"/>
      <c r="L47" s="937"/>
      <c r="M47" s="937"/>
      <c r="N47" s="937"/>
      <c r="O47" s="937"/>
      <c r="P47" s="937"/>
      <c r="Q47" s="937"/>
      <c r="R47" s="937"/>
      <c r="U47" s="927"/>
      <c r="V47" s="927"/>
      <c r="W47" s="927"/>
      <c r="X47" s="948"/>
      <c r="Y47" s="961"/>
      <c r="Z47" s="937"/>
      <c r="AA47" s="49" t="s">
        <v>2792</v>
      </c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854"/>
      <c r="AR47" s="854"/>
      <c r="AS47" s="854"/>
      <c r="AT47" s="1448"/>
      <c r="AU47" s="1449"/>
      <c r="AV47" s="939"/>
    </row>
    <row r="48" spans="1:48" s="921" customFormat="1" ht="11.1" customHeight="1">
      <c r="A48" s="931"/>
      <c r="B48" s="929"/>
      <c r="C48" s="863"/>
      <c r="D48" s="863"/>
      <c r="E48" s="863"/>
      <c r="F48" s="863"/>
      <c r="G48" s="863"/>
      <c r="H48" s="863"/>
      <c r="I48" s="863"/>
      <c r="J48" s="863"/>
      <c r="K48" s="863"/>
      <c r="L48" s="927"/>
      <c r="M48" s="927"/>
      <c r="N48" s="927"/>
      <c r="O48" s="927"/>
      <c r="P48" s="927"/>
      <c r="Q48" s="927"/>
      <c r="R48" s="927"/>
      <c r="S48" s="933"/>
      <c r="T48" s="927"/>
      <c r="U48" s="927"/>
      <c r="V48" s="927"/>
      <c r="W48" s="948"/>
      <c r="X48" s="948"/>
      <c r="Y48" s="964"/>
      <c r="Z48" s="241"/>
      <c r="AA48" s="1597" t="s">
        <v>2794</v>
      </c>
      <c r="AB48" s="1597"/>
      <c r="AC48" s="1597"/>
      <c r="AD48" s="1597"/>
      <c r="AE48" s="1597"/>
      <c r="AF48" s="1597"/>
      <c r="AG48" s="1597"/>
      <c r="AH48" s="1597"/>
      <c r="AI48" s="1597"/>
      <c r="AJ48" s="1597"/>
      <c r="AK48" s="1597"/>
      <c r="AL48" s="1597"/>
      <c r="AM48" s="1597"/>
      <c r="AN48" s="1597"/>
      <c r="AO48" s="1597"/>
      <c r="AP48" s="1597"/>
      <c r="AQ48" s="959"/>
      <c r="AR48" s="959"/>
      <c r="AS48" s="960"/>
      <c r="AT48" s="911"/>
      <c r="AU48" s="1450">
        <v>14</v>
      </c>
      <c r="AV48" s="965"/>
    </row>
    <row r="49" spans="1:49" s="921" customFormat="1" ht="11.1" customHeight="1">
      <c r="A49" s="930">
        <v>4</v>
      </c>
      <c r="B49" s="1330" t="s">
        <v>2793</v>
      </c>
      <c r="C49" s="863"/>
      <c r="D49" s="863"/>
      <c r="E49" s="863"/>
      <c r="F49" s="863"/>
      <c r="G49" s="863"/>
      <c r="H49" s="863"/>
      <c r="I49" s="863"/>
      <c r="J49" s="863"/>
      <c r="K49" s="863"/>
      <c r="L49" s="927"/>
      <c r="M49" s="906"/>
      <c r="N49" s="963"/>
      <c r="O49" s="963"/>
      <c r="P49" s="906"/>
      <c r="Q49" s="919"/>
      <c r="R49" s="927"/>
      <c r="S49" s="933"/>
      <c r="T49" s="927"/>
      <c r="U49" s="933"/>
      <c r="V49" s="933"/>
      <c r="W49" s="948"/>
      <c r="X49" s="948"/>
      <c r="Y49" s="1324"/>
      <c r="Z49" s="937"/>
      <c r="AA49" s="1592" t="s">
        <v>2795</v>
      </c>
      <c r="AB49" s="1592"/>
      <c r="AC49" s="1592"/>
      <c r="AD49" s="1592"/>
      <c r="AE49" s="1592"/>
      <c r="AF49" s="1592"/>
      <c r="AG49" s="1592"/>
      <c r="AH49" s="1592"/>
      <c r="AI49" s="1592"/>
      <c r="AJ49" s="1592"/>
      <c r="AK49" s="1592"/>
      <c r="AL49" s="1592"/>
      <c r="AM49" s="1592"/>
      <c r="AN49" s="1592"/>
      <c r="AO49" s="1592"/>
      <c r="AP49" s="1592"/>
      <c r="AQ49" s="939"/>
      <c r="AR49" s="939"/>
      <c r="AS49" s="939"/>
      <c r="AT49" s="956"/>
      <c r="AU49" s="957" t="s">
        <v>2796</v>
      </c>
      <c r="AV49" s="863"/>
    </row>
    <row r="50" spans="1:49" s="921" customFormat="1" ht="11.1" customHeight="1">
      <c r="A50" s="930"/>
      <c r="B50" s="9"/>
      <c r="C50" s="863"/>
      <c r="D50" s="863"/>
      <c r="E50" s="863"/>
      <c r="F50" s="863"/>
      <c r="G50" s="863"/>
      <c r="H50" s="863"/>
      <c r="I50" s="863"/>
      <c r="J50" s="863"/>
      <c r="K50" s="863"/>
      <c r="L50" s="927"/>
      <c r="M50" s="906"/>
      <c r="N50" s="963"/>
      <c r="O50" s="963"/>
      <c r="P50" s="906"/>
      <c r="Q50" s="919"/>
      <c r="R50" s="927"/>
      <c r="S50" s="933"/>
      <c r="T50" s="927"/>
      <c r="U50" s="933"/>
      <c r="V50" s="933"/>
      <c r="W50" s="948"/>
      <c r="X50" s="948"/>
      <c r="Y50" s="1324"/>
      <c r="Z50" s="937"/>
      <c r="AA50" s="1592" t="s">
        <v>2798</v>
      </c>
      <c r="AB50" s="1592"/>
      <c r="AC50" s="1592"/>
      <c r="AD50" s="1592"/>
      <c r="AE50" s="1592"/>
      <c r="AF50" s="1592"/>
      <c r="AG50" s="1592"/>
      <c r="AH50" s="1592"/>
      <c r="AI50" s="1592"/>
      <c r="AJ50" s="1592"/>
      <c r="AK50" s="1592"/>
      <c r="AL50" s="1592"/>
      <c r="AM50" s="1592"/>
      <c r="AN50" s="1592"/>
      <c r="AO50" s="1592"/>
      <c r="AP50" s="1592"/>
      <c r="AQ50" s="965"/>
      <c r="AR50" s="965"/>
      <c r="AS50" s="965"/>
      <c r="AT50" s="956"/>
      <c r="AU50" s="957" t="s">
        <v>2799</v>
      </c>
      <c r="AV50" s="967"/>
    </row>
    <row r="51" spans="1:49" s="921" customFormat="1" ht="11.1" customHeight="1">
      <c r="A51" s="906"/>
      <c r="B51" s="495" t="s">
        <v>2760</v>
      </c>
      <c r="C51" s="1330" t="s">
        <v>2797</v>
      </c>
      <c r="D51" s="863"/>
      <c r="E51" s="863"/>
      <c r="F51" s="863"/>
      <c r="G51" s="863"/>
      <c r="H51" s="863"/>
      <c r="I51" s="863"/>
      <c r="J51" s="863"/>
      <c r="K51" s="863"/>
      <c r="L51" s="927"/>
      <c r="M51" s="906"/>
      <c r="N51" s="963"/>
      <c r="O51" s="963"/>
      <c r="P51" s="906"/>
      <c r="Q51" s="919"/>
      <c r="R51" s="927"/>
      <c r="S51" s="933"/>
      <c r="T51" s="927"/>
      <c r="U51" s="933"/>
      <c r="V51" s="933"/>
      <c r="W51" s="948"/>
      <c r="X51" s="948"/>
      <c r="Y51" s="1324"/>
      <c r="Z51" s="937"/>
      <c r="AA51" s="1597" t="s">
        <v>2801</v>
      </c>
      <c r="AB51" s="1597"/>
      <c r="AC51" s="1597"/>
      <c r="AD51" s="1597"/>
      <c r="AE51" s="1597"/>
      <c r="AF51" s="1597"/>
      <c r="AG51" s="1597"/>
      <c r="AH51" s="1597"/>
      <c r="AI51" s="1597"/>
      <c r="AJ51" s="1597"/>
      <c r="AK51" s="1597"/>
      <c r="AL51" s="1597"/>
      <c r="AM51" s="1597"/>
      <c r="AN51" s="1597"/>
      <c r="AO51" s="1597"/>
      <c r="AP51" s="1597"/>
      <c r="AQ51" s="863"/>
      <c r="AR51" s="863"/>
      <c r="AS51" s="863"/>
      <c r="AT51" s="962"/>
      <c r="AU51" s="957" t="s">
        <v>2802</v>
      </c>
      <c r="AW51" s="967"/>
    </row>
    <row r="52" spans="1:49" s="921" customFormat="1" ht="11.1" customHeight="1">
      <c r="A52" s="906"/>
      <c r="B52" s="906"/>
      <c r="D52" s="1592" t="s">
        <v>2800</v>
      </c>
      <c r="E52" s="1592"/>
      <c r="F52" s="1592"/>
      <c r="G52" s="1592"/>
      <c r="H52" s="1592"/>
      <c r="I52" s="1592"/>
      <c r="J52" s="1592"/>
      <c r="K52" s="1592"/>
      <c r="L52" s="1592"/>
      <c r="M52" s="1592"/>
      <c r="N52" s="1592"/>
      <c r="O52" s="1592"/>
      <c r="P52" s="1592"/>
      <c r="Q52" s="1592"/>
      <c r="R52" s="1592"/>
      <c r="U52" s="933"/>
      <c r="V52" s="968"/>
      <c r="W52" s="935">
        <v>1</v>
      </c>
      <c r="X52" s="948"/>
      <c r="Y52" s="1324"/>
      <c r="Z52" s="937"/>
      <c r="AA52" s="1597" t="s">
        <v>2804</v>
      </c>
      <c r="AB52" s="1597"/>
      <c r="AC52" s="1597"/>
      <c r="AD52" s="1597"/>
      <c r="AE52" s="1597"/>
      <c r="AF52" s="1597"/>
      <c r="AG52" s="1597"/>
      <c r="AH52" s="1597"/>
      <c r="AI52" s="1597"/>
      <c r="AJ52" s="1597"/>
      <c r="AK52" s="1597"/>
      <c r="AL52" s="1597"/>
      <c r="AM52" s="1597"/>
      <c r="AN52" s="1597"/>
      <c r="AO52" s="1597"/>
      <c r="AP52" s="1597"/>
      <c r="AQ52" s="948"/>
      <c r="AR52" s="948"/>
      <c r="AS52" s="885"/>
      <c r="AT52" s="966"/>
      <c r="AU52" s="957" t="s">
        <v>2805</v>
      </c>
      <c r="AV52"/>
      <c r="AW52" s="967"/>
    </row>
    <row r="53" spans="1:49" s="921" customFormat="1" ht="11.1" customHeight="1">
      <c r="A53" s="906"/>
      <c r="B53" s="906"/>
      <c r="D53" s="1592" t="s">
        <v>2803</v>
      </c>
      <c r="E53" s="1592"/>
      <c r="F53" s="1592"/>
      <c r="G53" s="1592"/>
      <c r="H53" s="1592"/>
      <c r="I53" s="1592"/>
      <c r="J53" s="1592"/>
      <c r="K53" s="1592"/>
      <c r="L53" s="1592"/>
      <c r="M53" s="1592"/>
      <c r="N53" s="1592"/>
      <c r="O53" s="1592"/>
      <c r="P53" s="1592"/>
      <c r="Q53" s="1592"/>
      <c r="R53" s="1592"/>
      <c r="U53" s="933"/>
      <c r="V53" s="968"/>
      <c r="W53" s="935">
        <v>2</v>
      </c>
      <c r="X53" s="948"/>
      <c r="Y53" s="1324"/>
      <c r="Z53" s="937"/>
      <c r="AA53" s="1597" t="s">
        <v>2806</v>
      </c>
      <c r="AB53" s="1597"/>
      <c r="AC53" s="1597"/>
      <c r="AD53" s="1597"/>
      <c r="AE53" s="1597"/>
      <c r="AF53" s="1597"/>
      <c r="AG53" s="1597"/>
      <c r="AH53" s="1597"/>
      <c r="AI53" s="1597"/>
      <c r="AJ53" s="1597"/>
      <c r="AK53" s="1597"/>
      <c r="AL53" s="1597"/>
      <c r="AM53" s="1597"/>
      <c r="AN53" s="1597"/>
      <c r="AO53" s="1597"/>
      <c r="AP53" s="1597"/>
      <c r="AT53" s="908"/>
      <c r="AU53" s="957" t="s">
        <v>2807</v>
      </c>
      <c r="AV53"/>
      <c r="AW53" s="885"/>
    </row>
    <row r="54" spans="1:49" s="921" customFormat="1" ht="11.1" customHeight="1">
      <c r="A54" s="906"/>
      <c r="B54" s="906"/>
      <c r="D54" s="937"/>
      <c r="E54" s="937"/>
      <c r="F54" s="937"/>
      <c r="G54" s="937"/>
      <c r="H54" s="937"/>
      <c r="I54" s="937"/>
      <c r="J54" s="937"/>
      <c r="K54" s="937"/>
      <c r="L54" s="937"/>
      <c r="M54" s="937"/>
      <c r="N54" s="937"/>
      <c r="O54" s="937"/>
      <c r="P54" s="937"/>
      <c r="Q54" s="937"/>
      <c r="R54" s="937"/>
      <c r="U54" s="933"/>
      <c r="V54" s="933"/>
      <c r="W54" s="927"/>
      <c r="X54" s="948"/>
      <c r="Y54" s="1324"/>
      <c r="Z54" s="937"/>
      <c r="AA54" s="1597" t="s">
        <v>2808</v>
      </c>
      <c r="AB54" s="1597"/>
      <c r="AC54" s="1597"/>
      <c r="AD54" s="1597"/>
      <c r="AE54" s="1597"/>
      <c r="AF54" s="1597"/>
      <c r="AG54" s="1597"/>
      <c r="AH54" s="1597"/>
      <c r="AI54" s="1597"/>
      <c r="AJ54" s="1597"/>
      <c r="AK54" s="1597"/>
      <c r="AL54" s="1597"/>
      <c r="AM54" s="1597"/>
      <c r="AN54" s="1597"/>
      <c r="AO54" s="1597"/>
      <c r="AP54" s="1597"/>
      <c r="AQ54"/>
      <c r="AR54"/>
      <c r="AS54"/>
      <c r="AT54" s="966"/>
      <c r="AU54" s="957" t="s">
        <v>2809</v>
      </c>
      <c r="AV54"/>
      <c r="AW54" s="885"/>
    </row>
    <row r="55" spans="1:49" s="921" customFormat="1" ht="11.1" customHeight="1">
      <c r="A55" s="854"/>
      <c r="B55" s="929"/>
      <c r="C55" s="863"/>
      <c r="D55" s="863"/>
      <c r="E55" s="863"/>
      <c r="F55" s="863"/>
      <c r="G55" s="863"/>
      <c r="H55" s="863"/>
      <c r="I55" s="863"/>
      <c r="J55" s="863"/>
      <c r="K55" s="863"/>
      <c r="L55" s="927"/>
      <c r="M55" s="927"/>
      <c r="N55" s="927"/>
      <c r="O55" s="927"/>
      <c r="P55" s="927"/>
      <c r="Q55" s="927"/>
      <c r="R55" s="927"/>
      <c r="S55" s="927"/>
      <c r="T55" s="927"/>
      <c r="U55" s="927"/>
      <c r="V55" s="927"/>
      <c r="W55" s="948"/>
      <c r="X55" s="948"/>
      <c r="Y55" s="973"/>
      <c r="Z55" s="937"/>
      <c r="AA55" s="1597" t="s">
        <v>2811</v>
      </c>
      <c r="AB55" s="1597"/>
      <c r="AC55" s="1597"/>
      <c r="AD55" s="1597"/>
      <c r="AE55" s="1597"/>
      <c r="AF55" s="1597"/>
      <c r="AG55" s="1597"/>
      <c r="AH55" s="1597"/>
      <c r="AI55" s="1597"/>
      <c r="AJ55" s="1597"/>
      <c r="AK55" s="1597"/>
      <c r="AL55" s="1597"/>
      <c r="AM55" s="1597"/>
      <c r="AN55" s="1597"/>
      <c r="AO55" s="1597"/>
      <c r="AP55" s="1597"/>
      <c r="AQ55"/>
      <c r="AR55"/>
      <c r="AS55"/>
      <c r="AT55" s="969"/>
      <c r="AU55" s="957" t="s">
        <v>2812</v>
      </c>
      <c r="AV55"/>
      <c r="AW55" s="885"/>
    </row>
    <row r="56" spans="1:49" s="921" customFormat="1" ht="11.1" customHeight="1">
      <c r="B56" s="929"/>
      <c r="C56" s="970" t="s">
        <v>2810</v>
      </c>
      <c r="D56" s="923"/>
      <c r="E56" s="923"/>
      <c r="F56" s="923"/>
      <c r="G56" s="923"/>
      <c r="H56" s="923"/>
      <c r="I56" s="923"/>
      <c r="J56" s="923"/>
      <c r="K56" s="923"/>
      <c r="L56" s="971"/>
      <c r="M56" s="971"/>
      <c r="N56" s="971"/>
      <c r="O56" s="971"/>
      <c r="P56" s="971"/>
      <c r="Q56" s="971"/>
      <c r="R56" s="971"/>
      <c r="S56" s="971"/>
      <c r="T56" s="971"/>
      <c r="U56" s="972"/>
      <c r="V56" s="927"/>
      <c r="W56" s="948"/>
      <c r="X56" s="948"/>
      <c r="Y56" s="1324"/>
      <c r="Z56" s="241"/>
      <c r="AA56" s="1597" t="s">
        <v>2813</v>
      </c>
      <c r="AB56" s="1597"/>
      <c r="AC56" s="1597"/>
      <c r="AD56" s="1597"/>
      <c r="AE56" s="1597"/>
      <c r="AF56" s="1597"/>
      <c r="AG56" s="1597"/>
      <c r="AH56" s="1597"/>
      <c r="AI56" s="1597"/>
      <c r="AJ56" s="1597"/>
      <c r="AK56" s="1597"/>
      <c r="AL56" s="1597"/>
      <c r="AM56" s="1597"/>
      <c r="AN56" s="1597"/>
      <c r="AO56" s="1597"/>
      <c r="AP56" s="1597"/>
      <c r="AQ56"/>
      <c r="AR56"/>
      <c r="AS56"/>
      <c r="AT56" s="969"/>
      <c r="AU56" s="957">
        <v>10</v>
      </c>
      <c r="AW56" s="885"/>
    </row>
    <row r="57" spans="1:49" s="921" customFormat="1" ht="11.1" customHeight="1">
      <c r="A57" s="906"/>
      <c r="B57" s="929"/>
      <c r="C57" s="241"/>
      <c r="D57" s="241"/>
      <c r="E57" s="863"/>
      <c r="F57" s="863"/>
      <c r="G57" s="863"/>
      <c r="H57" s="863"/>
      <c r="I57" s="863"/>
      <c r="J57" s="863"/>
      <c r="K57" s="863"/>
      <c r="L57" s="927"/>
      <c r="M57" s="927"/>
      <c r="N57" s="927"/>
      <c r="O57" s="927"/>
      <c r="P57" s="927"/>
      <c r="Q57" s="927"/>
      <c r="R57" s="927"/>
      <c r="S57" s="927"/>
      <c r="T57" s="927"/>
      <c r="U57" s="927"/>
      <c r="V57" s="927"/>
      <c r="W57" s="948"/>
      <c r="X57" s="948"/>
      <c r="Y57" s="1324"/>
      <c r="Z57"/>
      <c r="AA57" s="1597" t="s">
        <v>2815</v>
      </c>
      <c r="AB57" s="1597"/>
      <c r="AC57" s="1597"/>
      <c r="AD57" s="1597"/>
      <c r="AE57" s="1597"/>
      <c r="AF57" s="1597"/>
      <c r="AG57" s="1597"/>
      <c r="AH57" s="1597"/>
      <c r="AI57" s="1597"/>
      <c r="AJ57" s="1597"/>
      <c r="AK57" s="1597"/>
      <c r="AL57" s="1597"/>
      <c r="AM57" s="1597"/>
      <c r="AN57" s="1597"/>
      <c r="AO57" s="1597"/>
      <c r="AP57" s="1597"/>
      <c r="AQ57"/>
      <c r="AR57"/>
      <c r="AS57"/>
      <c r="AT57" s="969"/>
      <c r="AU57" s="957">
        <v>11</v>
      </c>
      <c r="AV57"/>
      <c r="AW57" s="967"/>
    </row>
    <row r="58" spans="1:49" s="921" customFormat="1" ht="11.1" customHeight="1">
      <c r="A58" s="906"/>
      <c r="B58" s="495"/>
      <c r="D58" s="1330" t="s">
        <v>2890</v>
      </c>
      <c r="E58" s="863"/>
      <c r="F58" s="863"/>
      <c r="G58" s="863"/>
      <c r="H58" s="863"/>
      <c r="I58" s="863"/>
      <c r="J58" s="863"/>
      <c r="K58" s="863"/>
      <c r="L58" s="927"/>
      <c r="M58" s="927"/>
      <c r="N58" s="927"/>
      <c r="O58" s="927"/>
      <c r="P58" s="927"/>
      <c r="Q58" s="927"/>
      <c r="R58" s="927"/>
      <c r="S58" s="927"/>
      <c r="T58" s="927"/>
      <c r="U58" s="927"/>
      <c r="V58" s="927"/>
      <c r="W58" s="948"/>
      <c r="X58" s="948"/>
      <c r="Y58" s="1324"/>
      <c r="Z58" s="937"/>
      <c r="AA58" s="1597" t="s">
        <v>2817</v>
      </c>
      <c r="AB58" s="1597"/>
      <c r="AC58" s="1597"/>
      <c r="AD58" s="1597"/>
      <c r="AE58" s="1597"/>
      <c r="AF58" s="1597"/>
      <c r="AG58" s="1597"/>
      <c r="AH58" s="1597"/>
      <c r="AI58" s="1597"/>
      <c r="AJ58" s="1597"/>
      <c r="AK58" s="1597"/>
      <c r="AL58" s="1597"/>
      <c r="AM58" s="1597"/>
      <c r="AN58" s="1597"/>
      <c r="AO58" s="1597"/>
      <c r="AP58" s="1597"/>
      <c r="AT58" s="1451"/>
      <c r="AU58" s="1447">
        <v>12</v>
      </c>
      <c r="AV58"/>
      <c r="AW58" s="885"/>
    </row>
    <row r="59" spans="1:49" s="921" customFormat="1" ht="11.1" customHeight="1">
      <c r="A59" s="854"/>
      <c r="B59" s="906"/>
      <c r="D59" s="1330" t="s">
        <v>2816</v>
      </c>
      <c r="E59" s="863"/>
      <c r="F59" s="863"/>
      <c r="G59" s="863"/>
      <c r="H59" s="863"/>
      <c r="I59" s="863"/>
      <c r="J59" s="863"/>
      <c r="K59" s="863"/>
      <c r="L59" s="927"/>
      <c r="M59" s="927"/>
      <c r="N59" s="927"/>
      <c r="O59" s="927"/>
      <c r="P59" s="927"/>
      <c r="Q59" s="927"/>
      <c r="R59" s="927"/>
      <c r="S59" s="927"/>
      <c r="T59" s="927"/>
      <c r="U59" s="927"/>
      <c r="V59" s="927"/>
      <c r="W59" s="948"/>
      <c r="X59" s="948"/>
      <c r="Y59" s="1324"/>
      <c r="Z59" s="937"/>
      <c r="AA59" s="1452" t="s">
        <v>2819</v>
      </c>
      <c r="AB59" s="1452"/>
      <c r="AC59" s="1452"/>
      <c r="AD59" s="1452"/>
      <c r="AE59" s="1452"/>
      <c r="AF59" s="1452"/>
      <c r="AG59" s="1452"/>
      <c r="AH59" s="1452"/>
      <c r="AI59" s="1452"/>
      <c r="AJ59" s="1452"/>
      <c r="AK59" s="1452"/>
      <c r="AL59" s="1452"/>
      <c r="AM59" s="1452"/>
      <c r="AN59" s="1452"/>
      <c r="AO59" s="1452"/>
      <c r="AP59" s="1452"/>
      <c r="AQ59"/>
      <c r="AR59"/>
      <c r="AS59"/>
      <c r="AT59" s="923"/>
      <c r="AU59" s="1449"/>
      <c r="AV59"/>
      <c r="AW59" s="967"/>
    </row>
    <row r="60" spans="1:49" s="921" customFormat="1" ht="11.1" customHeight="1">
      <c r="A60" s="906"/>
      <c r="B60" s="929"/>
      <c r="D60" s="1592" t="s">
        <v>2818</v>
      </c>
      <c r="E60" s="1592"/>
      <c r="F60" s="1592"/>
      <c r="G60" s="1592"/>
      <c r="H60" s="1592"/>
      <c r="I60" s="1592"/>
      <c r="J60" s="1592"/>
      <c r="K60" s="1592"/>
      <c r="L60" s="1592"/>
      <c r="M60" s="1592"/>
      <c r="N60" s="1592"/>
      <c r="O60" s="1592"/>
      <c r="P60" s="1592"/>
      <c r="Q60" s="1592"/>
      <c r="R60" s="1592"/>
      <c r="S60" s="927"/>
      <c r="T60" s="927"/>
      <c r="U60" s="927"/>
      <c r="V60" s="975"/>
      <c r="W60" s="976"/>
      <c r="X60"/>
      <c r="Y60" s="1324"/>
      <c r="Z60"/>
      <c r="AA60" s="1597" t="s">
        <v>2820</v>
      </c>
      <c r="AB60" s="1597"/>
      <c r="AC60" s="1597"/>
      <c r="AD60" s="1597"/>
      <c r="AE60" s="1597"/>
      <c r="AF60" s="1597"/>
      <c r="AG60" s="1597"/>
      <c r="AH60" s="1597"/>
      <c r="AI60" s="1597"/>
      <c r="AJ60" s="1597"/>
      <c r="AK60" s="1597"/>
      <c r="AL60" s="1597"/>
      <c r="AM60" s="1597"/>
      <c r="AN60" s="1597"/>
      <c r="AO60" s="1597"/>
      <c r="AP60" s="1597"/>
      <c r="AQ60"/>
      <c r="AR60"/>
      <c r="AS60"/>
      <c r="AT60" s="1453"/>
      <c r="AU60" s="1450">
        <v>13</v>
      </c>
      <c r="AV60"/>
      <c r="AW60" s="967"/>
    </row>
    <row r="61" spans="1:49" s="921" customFormat="1" ht="11.1" customHeight="1">
      <c r="A61" s="906"/>
      <c r="B61" s="929"/>
      <c r="D61" s="937"/>
      <c r="E61" s="937"/>
      <c r="F61" s="937"/>
      <c r="G61" s="937"/>
      <c r="H61" s="937"/>
      <c r="I61" s="937"/>
      <c r="J61" s="937"/>
      <c r="K61" s="937"/>
      <c r="L61" s="937"/>
      <c r="M61" s="937"/>
      <c r="N61" s="937"/>
      <c r="O61" s="937"/>
      <c r="P61" s="937"/>
      <c r="Q61" s="937"/>
      <c r="R61" s="937"/>
      <c r="S61" s="927"/>
      <c r="T61" s="927"/>
      <c r="U61" s="927"/>
      <c r="V61" s="927"/>
      <c r="W61" s="1325"/>
      <c r="X61"/>
      <c r="Y61" s="955"/>
      <c r="Z61" s="1330"/>
      <c r="AA61" s="1597" t="s">
        <v>2408</v>
      </c>
      <c r="AB61" s="1597"/>
      <c r="AC61" s="1597"/>
      <c r="AD61" s="1597"/>
      <c r="AE61" s="1597"/>
      <c r="AF61" s="1597"/>
      <c r="AG61" s="1597"/>
      <c r="AH61" s="1597"/>
      <c r="AI61" s="1597"/>
      <c r="AJ61" s="1597"/>
      <c r="AK61" s="1597"/>
      <c r="AL61" s="1597"/>
      <c r="AM61" s="1597"/>
      <c r="AN61" s="1597"/>
      <c r="AO61" s="1597"/>
      <c r="AP61" s="1597"/>
      <c r="AQ61"/>
      <c r="AR61"/>
      <c r="AS61"/>
      <c r="AT61" s="969"/>
      <c r="AU61" s="957">
        <v>99</v>
      </c>
      <c r="AV61"/>
      <c r="AW61" s="967"/>
    </row>
    <row r="62" spans="1:49" s="921" customFormat="1" ht="11.1" customHeight="1">
      <c r="A62" s="906"/>
      <c r="B62" s="929"/>
      <c r="C62" s="863"/>
      <c r="D62" s="863"/>
      <c r="E62" s="863"/>
      <c r="F62" s="863"/>
      <c r="G62" s="863"/>
      <c r="H62" s="863"/>
      <c r="I62" s="863"/>
      <c r="J62" s="863"/>
      <c r="K62" s="863"/>
      <c r="L62" s="863"/>
      <c r="M62" s="863"/>
      <c r="N62" s="863"/>
      <c r="O62" s="863"/>
      <c r="P62" s="1325"/>
      <c r="Q62" s="1325"/>
      <c r="R62" s="933"/>
      <c r="S62" s="927"/>
      <c r="T62" s="927"/>
      <c r="U62" s="927"/>
      <c r="V62" s="927"/>
      <c r="W62" s="927"/>
      <c r="X62" s="927"/>
      <c r="Y62" s="1324"/>
      <c r="Z62"/>
      <c r="AA62" s="936"/>
      <c r="AB62" s="936"/>
      <c r="AC62" s="936"/>
      <c r="AD62" s="936"/>
      <c r="AE62" s="936"/>
      <c r="AF62" s="936"/>
      <c r="AG62" s="936"/>
      <c r="AH62" s="936"/>
      <c r="AI62" s="936"/>
      <c r="AJ62" s="936"/>
      <c r="AK62" s="936"/>
      <c r="AL62" s="936"/>
      <c r="AM62" s="936"/>
      <c r="AN62" s="936"/>
      <c r="AO62" s="936"/>
      <c r="AP62" s="936"/>
      <c r="AQ62"/>
      <c r="AR62"/>
      <c r="AS62"/>
      <c r="AT62" s="869"/>
      <c r="AU62" s="863"/>
      <c r="AV62"/>
    </row>
    <row r="63" spans="1:49" s="921" customFormat="1" ht="11.1" customHeight="1">
      <c r="B63" s="929"/>
      <c r="C63" s="970" t="s">
        <v>2821</v>
      </c>
      <c r="D63" s="923"/>
      <c r="E63" s="923"/>
      <c r="F63" s="923"/>
      <c r="G63" s="923"/>
      <c r="H63" s="923"/>
      <c r="I63" s="923"/>
      <c r="J63" s="923"/>
      <c r="K63" s="923"/>
      <c r="L63" s="923"/>
      <c r="M63" s="977"/>
      <c r="N63" s="863"/>
      <c r="O63" s="863"/>
      <c r="P63" s="1325"/>
      <c r="Q63" s="1325"/>
      <c r="R63" s="933"/>
      <c r="S63" s="927"/>
      <c r="T63" s="927"/>
      <c r="U63" s="927"/>
      <c r="X63" s="927"/>
      <c r="Y63" s="1324"/>
      <c r="Z63"/>
      <c r="AA63" s="936"/>
      <c r="AB63" s="936"/>
      <c r="AC63" s="936"/>
      <c r="AD63" s="936"/>
      <c r="AE63" s="936"/>
      <c r="AF63" s="936"/>
      <c r="AG63" s="936"/>
      <c r="AH63" s="936"/>
      <c r="AI63" s="936"/>
      <c r="AJ63" s="936"/>
      <c r="AK63" s="936"/>
      <c r="AL63" s="936"/>
      <c r="AM63" s="936"/>
      <c r="AN63" s="936"/>
      <c r="AO63" s="936"/>
      <c r="AP63" s="936"/>
      <c r="AQ63"/>
      <c r="AR63"/>
      <c r="AS63"/>
      <c r="AT63" s="869"/>
      <c r="AU63" s="974"/>
      <c r="AV63"/>
    </row>
    <row r="64" spans="1:49" s="921" customFormat="1" ht="11.1" customHeight="1">
      <c r="A64" s="906"/>
      <c r="B64" s="929"/>
      <c r="C64" s="55"/>
      <c r="E64" s="863"/>
      <c r="F64" s="863"/>
      <c r="G64" s="863"/>
      <c r="H64" s="863"/>
      <c r="I64" s="863"/>
      <c r="J64" s="863"/>
      <c r="K64" s="863"/>
      <c r="L64" s="863"/>
      <c r="M64" s="863"/>
      <c r="N64" s="863"/>
      <c r="O64" s="863"/>
      <c r="P64" s="1325"/>
      <c r="Q64" s="1325"/>
      <c r="R64" s="933"/>
      <c r="S64" s="927"/>
      <c r="T64" s="927"/>
      <c r="U64" s="927"/>
      <c r="V64" s="927"/>
      <c r="W64" s="927"/>
      <c r="X64" s="927"/>
      <c r="Y64" s="955">
        <v>6</v>
      </c>
      <c r="Z64" s="1330" t="s">
        <v>2823</v>
      </c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</row>
    <row r="65" spans="1:49" s="921" customFormat="1" ht="11.1" customHeight="1">
      <c r="A65" s="906"/>
      <c r="B65" s="495"/>
      <c r="D65" s="1592" t="s">
        <v>2822</v>
      </c>
      <c r="E65" s="1592"/>
      <c r="F65" s="1592"/>
      <c r="G65" s="1592"/>
      <c r="H65" s="1592"/>
      <c r="I65" s="1592"/>
      <c r="J65" s="1592"/>
      <c r="K65" s="1592"/>
      <c r="L65" s="1592"/>
      <c r="M65" s="1592"/>
      <c r="N65" s="1592"/>
      <c r="O65" s="1592"/>
      <c r="P65" s="1592"/>
      <c r="Q65" s="1592"/>
      <c r="R65" s="1592"/>
      <c r="S65" s="927"/>
      <c r="T65" s="927"/>
      <c r="U65" s="927"/>
      <c r="V65" s="975"/>
      <c r="W65" s="975"/>
      <c r="X65" s="927"/>
      <c r="Y65" s="1324"/>
      <c r="Z65"/>
      <c r="AA65" s="1592" t="s">
        <v>2824</v>
      </c>
      <c r="AB65" s="1592"/>
      <c r="AC65" s="1592"/>
      <c r="AD65" s="1592"/>
      <c r="AE65" s="1592"/>
      <c r="AF65" s="1592"/>
      <c r="AG65" s="1592"/>
      <c r="AH65" s="1592"/>
      <c r="AI65" s="1592"/>
      <c r="AJ65" s="1592"/>
      <c r="AK65" s="1592"/>
      <c r="AL65" s="1592"/>
      <c r="AM65" s="1592"/>
      <c r="AN65" s="1592"/>
      <c r="AO65" s="1592"/>
      <c r="AP65" s="1592"/>
      <c r="AQ65"/>
      <c r="AR65"/>
      <c r="AS65"/>
      <c r="AT65" s="969"/>
      <c r="AU65" s="935">
        <v>1</v>
      </c>
      <c r="AV65"/>
    </row>
    <row r="66" spans="1:49" s="921" customFormat="1" ht="11.1" customHeight="1">
      <c r="A66" s="906"/>
      <c r="B66" s="929"/>
      <c r="C66" s="863"/>
      <c r="D66" s="863"/>
      <c r="E66" s="863"/>
      <c r="F66" s="863"/>
      <c r="G66" s="863"/>
      <c r="H66" s="863"/>
      <c r="I66" s="863"/>
      <c r="J66" s="863"/>
      <c r="K66" s="863"/>
      <c r="L66" s="863"/>
      <c r="M66" s="863"/>
      <c r="N66" s="863"/>
      <c r="O66" s="863"/>
      <c r="P66" s="1325"/>
      <c r="Q66" s="1325"/>
      <c r="R66" s="1325"/>
      <c r="S66" s="1325"/>
      <c r="T66" s="1325"/>
      <c r="U66" s="927"/>
      <c r="V66" s="927"/>
      <c r="W66" s="1325"/>
      <c r="X66" s="1325"/>
      <c r="Y66" s="1324"/>
      <c r="Z66"/>
      <c r="AA66" s="1592" t="s">
        <v>2826</v>
      </c>
      <c r="AB66" s="1592"/>
      <c r="AC66" s="1592"/>
      <c r="AD66" s="1592"/>
      <c r="AE66" s="1592"/>
      <c r="AF66" s="1592"/>
      <c r="AG66" s="1592"/>
      <c r="AH66" s="1592"/>
      <c r="AI66" s="1592"/>
      <c r="AJ66" s="1592"/>
      <c r="AK66" s="1592"/>
      <c r="AL66" s="1592"/>
      <c r="AM66" s="1592"/>
      <c r="AN66" s="1592"/>
      <c r="AO66" s="1592"/>
      <c r="AP66" s="1592"/>
      <c r="AQ66"/>
      <c r="AR66"/>
      <c r="AS66"/>
      <c r="AT66" s="969"/>
      <c r="AU66" s="935">
        <v>2</v>
      </c>
    </row>
    <row r="67" spans="1:49" s="921" customFormat="1" ht="11.1" customHeight="1">
      <c r="A67" s="906"/>
      <c r="B67" s="495"/>
      <c r="D67" s="49" t="s">
        <v>2825</v>
      </c>
      <c r="E67" s="863"/>
      <c r="F67" s="863"/>
      <c r="G67" s="863"/>
      <c r="H67" s="863"/>
      <c r="I67" s="863"/>
      <c r="J67" s="863"/>
      <c r="K67" s="863"/>
      <c r="L67" s="863"/>
      <c r="M67" s="863"/>
      <c r="N67" s="863"/>
      <c r="O67" s="863"/>
      <c r="P67" s="1325"/>
      <c r="Q67" s="1325"/>
      <c r="R67" s="1325"/>
      <c r="S67" s="1325"/>
      <c r="T67" s="1325"/>
      <c r="U67" s="1325"/>
      <c r="V67" s="1325"/>
      <c r="W67" s="1325"/>
      <c r="X67" s="1325"/>
      <c r="Y67" s="1324"/>
      <c r="Z67"/>
      <c r="AA67" s="1597" t="s">
        <v>2828</v>
      </c>
      <c r="AB67" s="1597"/>
      <c r="AC67" s="1597"/>
      <c r="AD67" s="1597"/>
      <c r="AE67" s="1597"/>
      <c r="AF67" s="1597"/>
      <c r="AG67" s="1597"/>
      <c r="AH67" s="1597"/>
      <c r="AI67" s="1597"/>
      <c r="AJ67" s="1597"/>
      <c r="AK67" s="1597"/>
      <c r="AL67" s="1597"/>
      <c r="AM67" s="1597"/>
      <c r="AN67" s="1597"/>
      <c r="AO67" s="1597"/>
      <c r="AP67" s="1597"/>
      <c r="AQ67"/>
      <c r="AR67"/>
      <c r="AS67"/>
      <c r="AT67" s="969"/>
      <c r="AU67" s="935">
        <v>3</v>
      </c>
    </row>
    <row r="68" spans="1:49" s="921" customFormat="1" ht="11.1" customHeight="1">
      <c r="A68" s="906"/>
      <c r="B68" s="929"/>
      <c r="C68" s="863"/>
      <c r="E68" s="1592" t="s">
        <v>2827</v>
      </c>
      <c r="F68" s="1592"/>
      <c r="G68" s="1592"/>
      <c r="H68" s="1592"/>
      <c r="I68" s="1592"/>
      <c r="J68" s="1592"/>
      <c r="K68" s="1592"/>
      <c r="L68" s="1592"/>
      <c r="M68" s="1592"/>
      <c r="N68" s="1592"/>
      <c r="O68" s="1592"/>
      <c r="P68" s="1592"/>
      <c r="Q68" s="1592"/>
      <c r="R68" s="1592"/>
      <c r="S68" s="1325"/>
      <c r="T68" s="1325"/>
      <c r="U68" s="1325"/>
      <c r="V68" s="934"/>
      <c r="W68" s="935">
        <v>1</v>
      </c>
      <c r="X68" s="1325"/>
      <c r="Y68" s="979"/>
      <c r="Z68" s="863"/>
      <c r="AA68" s="1597" t="s">
        <v>2408</v>
      </c>
      <c r="AB68" s="1597"/>
      <c r="AC68" s="1597"/>
      <c r="AD68" s="1597"/>
      <c r="AE68" s="1597"/>
      <c r="AF68" s="1597"/>
      <c r="AG68" s="1597"/>
      <c r="AH68" s="1597"/>
      <c r="AI68" s="1597"/>
      <c r="AJ68" s="1597"/>
      <c r="AK68" s="1597"/>
      <c r="AL68" s="1597"/>
      <c r="AM68" s="1597"/>
      <c r="AN68" s="1597"/>
      <c r="AO68" s="1597"/>
      <c r="AP68" s="1597"/>
      <c r="AQ68"/>
      <c r="AR68"/>
      <c r="AS68"/>
      <c r="AT68" s="969"/>
      <c r="AU68" s="935">
        <v>4</v>
      </c>
    </row>
    <row r="69" spans="1:49" s="921" customFormat="1" ht="11.1" customHeight="1">
      <c r="A69" s="906"/>
      <c r="B69" s="929"/>
      <c r="C69" s="863"/>
      <c r="D69" s="863"/>
      <c r="E69" s="1035"/>
      <c r="F69" s="1035"/>
      <c r="G69" s="1035"/>
      <c r="H69" s="1035"/>
      <c r="I69" s="1035"/>
      <c r="J69" s="1035"/>
      <c r="K69" s="1035"/>
      <c r="L69" s="1035"/>
      <c r="M69" s="1035"/>
      <c r="N69" s="1035"/>
      <c r="O69" s="1035"/>
      <c r="P69" s="1035"/>
      <c r="Q69" s="1035"/>
      <c r="R69" s="1035"/>
      <c r="S69" s="1325"/>
      <c r="T69" s="1325"/>
      <c r="U69" s="1325"/>
      <c r="V69" s="1325"/>
      <c r="W69" s="927"/>
      <c r="X69" s="1325"/>
      <c r="Y69" s="979"/>
      <c r="Z69" s="863"/>
    </row>
    <row r="70" spans="1:49" s="921" customFormat="1" ht="11.1" customHeight="1">
      <c r="A70" s="906"/>
      <c r="B70" s="929"/>
      <c r="C70" s="863"/>
      <c r="E70" s="937"/>
      <c r="F70" s="937"/>
      <c r="G70" s="937"/>
      <c r="H70" s="937"/>
      <c r="I70" s="937"/>
      <c r="J70" s="937"/>
      <c r="K70" s="937"/>
      <c r="L70" s="937"/>
      <c r="M70" s="937"/>
      <c r="N70" s="937"/>
      <c r="O70" s="937"/>
      <c r="P70" s="1325"/>
      <c r="Q70" s="1325"/>
      <c r="R70" s="1325"/>
      <c r="S70" s="1325"/>
      <c r="T70" s="1325"/>
      <c r="U70" s="1325"/>
      <c r="V70" s="1325"/>
      <c r="W70" s="927"/>
      <c r="X70" s="1325"/>
      <c r="Y70" s="979"/>
      <c r="Z70" s="863"/>
    </row>
    <row r="71" spans="1:49" s="921" customFormat="1" ht="11.1" customHeight="1">
      <c r="A71" s="947"/>
      <c r="B71" s="929"/>
      <c r="C71" s="863"/>
      <c r="D71" s="863"/>
      <c r="E71" s="863"/>
      <c r="F71" s="863"/>
      <c r="G71" s="863"/>
      <c r="H71" s="863"/>
      <c r="I71" s="863"/>
      <c r="J71" s="863"/>
      <c r="K71" s="947"/>
      <c r="L71" s="947"/>
      <c r="M71" s="947"/>
      <c r="N71" s="947"/>
      <c r="O71" s="1325"/>
      <c r="P71" s="1325"/>
      <c r="Q71" s="933"/>
      <c r="R71" s="933"/>
      <c r="S71" s="1325"/>
      <c r="T71" s="1325"/>
      <c r="U71" s="1325"/>
      <c r="V71" s="1325"/>
      <c r="W71" s="1325"/>
      <c r="X71" s="1325"/>
      <c r="Y71" s="979"/>
      <c r="AV71"/>
    </row>
    <row r="72" spans="1:49" s="921" customFormat="1" ht="11.1" customHeight="1">
      <c r="A72" s="906"/>
      <c r="B72" s="495"/>
      <c r="C72" s="55"/>
      <c r="D72" s="937"/>
      <c r="E72" s="937"/>
      <c r="F72" s="937"/>
      <c r="G72" s="937"/>
      <c r="H72" s="937"/>
      <c r="I72" s="937"/>
      <c r="J72" s="937"/>
      <c r="K72" s="937"/>
      <c r="L72" s="937"/>
      <c r="M72" s="937"/>
      <c r="N72" s="937"/>
      <c r="O72" s="1325"/>
      <c r="P72" s="1325"/>
      <c r="Q72" s="933"/>
      <c r="R72" s="933"/>
      <c r="S72" s="927"/>
      <c r="T72" s="927"/>
      <c r="U72" s="1325"/>
      <c r="V72" s="1325"/>
      <c r="W72" s="927"/>
      <c r="X72" s="980"/>
      <c r="Y72" s="981"/>
      <c r="Z72" s="982"/>
      <c r="AA72" s="982"/>
      <c r="AB72" s="982"/>
      <c r="AC72" s="982"/>
      <c r="AD72" s="982"/>
      <c r="AE72" s="982"/>
      <c r="AF72" s="982"/>
      <c r="AG72" s="982"/>
      <c r="AH72" s="982"/>
      <c r="AI72" s="982"/>
      <c r="AJ72" s="982"/>
      <c r="AK72" s="982"/>
      <c r="AL72" s="982"/>
      <c r="AM72" s="982"/>
      <c r="AN72" s="982"/>
      <c r="AO72" s="982"/>
      <c r="AP72" s="982"/>
      <c r="AQ72" s="982"/>
      <c r="AR72" s="982"/>
      <c r="AS72" s="982"/>
      <c r="AT72" s="982"/>
      <c r="AU72" s="982"/>
      <c r="AV72" s="898"/>
    </row>
    <row r="73" spans="1:49" s="921" customFormat="1" ht="11.1" customHeight="1">
      <c r="A73" s="1456" t="s">
        <v>2833</v>
      </c>
      <c r="B73" s="983"/>
      <c r="C73" s="872"/>
      <c r="D73" s="872"/>
      <c r="E73" s="872"/>
      <c r="F73" s="872"/>
      <c r="G73" s="872"/>
      <c r="H73" s="872"/>
      <c r="I73" s="872"/>
      <c r="J73" s="872"/>
      <c r="K73" s="872"/>
      <c r="L73" s="872"/>
      <c r="M73" s="872"/>
      <c r="N73" s="872"/>
      <c r="O73" s="984"/>
      <c r="P73" s="984"/>
      <c r="Q73" s="985"/>
      <c r="R73" s="984"/>
      <c r="S73" s="984"/>
      <c r="T73" s="984"/>
      <c r="U73" s="984"/>
      <c r="V73" s="984"/>
      <c r="W73" s="984"/>
      <c r="X73" s="984"/>
    </row>
    <row r="74" spans="1:49" s="921" customFormat="1" ht="11.1" customHeight="1">
      <c r="A74" s="209" t="s">
        <v>2834</v>
      </c>
      <c r="B74" s="929"/>
      <c r="C74" s="863"/>
      <c r="D74" s="863"/>
      <c r="E74" s="863"/>
      <c r="F74" s="863"/>
      <c r="G74" s="863"/>
      <c r="H74" s="863"/>
      <c r="I74" s="863"/>
      <c r="J74" s="863"/>
      <c r="K74" s="863"/>
      <c r="L74" s="863"/>
      <c r="M74" s="863"/>
      <c r="N74" s="863"/>
      <c r="O74" s="1325"/>
      <c r="P74" s="1325"/>
      <c r="Q74" s="933"/>
      <c r="R74" s="1325"/>
      <c r="S74" s="1325"/>
      <c r="T74" s="1325"/>
      <c r="U74" s="1325"/>
      <c r="V74" s="1325"/>
      <c r="W74" s="1325"/>
      <c r="X74" s="1325"/>
    </row>
    <row r="75" spans="1:49" s="921" customFormat="1" ht="11.1" customHeight="1">
      <c r="A75" s="854"/>
      <c r="B75" s="929"/>
      <c r="C75" s="863"/>
      <c r="D75" s="863"/>
      <c r="E75" s="863"/>
      <c r="F75" s="863"/>
      <c r="G75" s="863"/>
      <c r="H75" s="863"/>
      <c r="I75" s="863"/>
      <c r="J75" s="863"/>
      <c r="K75" s="863"/>
      <c r="L75" s="863"/>
      <c r="M75" s="863"/>
      <c r="N75" s="863"/>
      <c r="O75" s="1325"/>
      <c r="P75" s="1325"/>
      <c r="Q75" s="933"/>
      <c r="R75" s="1325"/>
      <c r="S75" s="1325"/>
      <c r="T75" s="1325"/>
      <c r="U75" s="1325"/>
      <c r="V75" s="1325"/>
      <c r="W75" s="1325"/>
      <c r="X75" s="1325"/>
      <c r="AW75" s="885"/>
    </row>
    <row r="76" spans="1:49" s="921" customFormat="1">
      <c r="A76" s="1593"/>
      <c r="B76" s="1593"/>
      <c r="C76" s="1593"/>
      <c r="D76" s="1593"/>
      <c r="E76" s="1593"/>
      <c r="F76" s="1593"/>
      <c r="G76" s="1593"/>
      <c r="H76" s="1593"/>
      <c r="I76" s="1593"/>
      <c r="J76" s="1593"/>
      <c r="K76" s="1593"/>
      <c r="L76" s="1593"/>
      <c r="M76" s="1593"/>
      <c r="N76" s="1593"/>
      <c r="O76" s="1593"/>
      <c r="P76" s="1593"/>
      <c r="Q76" s="1593"/>
      <c r="R76" s="1593"/>
      <c r="S76" s="1593"/>
      <c r="T76" s="1593"/>
      <c r="U76" s="1593"/>
      <c r="V76" s="1593"/>
      <c r="W76" s="1593"/>
      <c r="X76" s="1593"/>
      <c r="Y76" s="1593"/>
      <c r="Z76" s="1593"/>
      <c r="AA76" s="1593"/>
      <c r="AB76" s="1593"/>
      <c r="AC76" s="1593"/>
      <c r="AD76" s="1593"/>
      <c r="AE76" s="1593"/>
      <c r="AF76" s="1593"/>
      <c r="AG76" s="1593"/>
      <c r="AH76" s="1593"/>
      <c r="AI76" s="1593"/>
      <c r="AJ76" s="1593"/>
      <c r="AK76" s="1593"/>
      <c r="AL76" s="1593"/>
      <c r="AM76" s="1593"/>
      <c r="AN76" s="1593"/>
      <c r="AO76" s="1593"/>
      <c r="AP76" s="1593"/>
      <c r="AQ76" s="1593"/>
      <c r="AR76" s="1593"/>
      <c r="AS76" s="1593"/>
      <c r="AT76" s="1593"/>
      <c r="AU76" s="1593"/>
      <c r="AV76" s="1593"/>
      <c r="AW76"/>
    </row>
    <row r="77" spans="1:49">
      <c r="A77" s="9" t="s">
        <v>586</v>
      </c>
      <c r="X77" s="1325"/>
      <c r="Y77" s="863"/>
      <c r="Z77" s="863"/>
      <c r="AA77" s="863"/>
      <c r="AB77" s="863"/>
      <c r="AC77" s="863"/>
      <c r="AD77" s="863"/>
      <c r="AE77" s="863"/>
      <c r="AF77" s="863"/>
      <c r="AG77" s="863"/>
      <c r="AH77" s="863"/>
      <c r="AI77" s="863"/>
      <c r="AJ77" s="863"/>
      <c r="AK77" s="863"/>
      <c r="AL77" s="863"/>
      <c r="AM77" s="863"/>
      <c r="AN77" s="863"/>
      <c r="AO77" s="863"/>
      <c r="AP77" s="863"/>
      <c r="AQ77" s="863"/>
      <c r="AR77" s="862"/>
      <c r="AS77" s="863"/>
      <c r="AT77" s="863"/>
      <c r="AU77" s="863"/>
      <c r="AV77" s="863"/>
    </row>
    <row r="78" spans="1:49">
      <c r="A78" s="1131"/>
      <c r="B78" s="1131"/>
      <c r="C78" s="1131"/>
      <c r="D78" s="1131"/>
      <c r="E78" s="1131"/>
      <c r="F78" s="1131"/>
      <c r="G78" s="1131"/>
      <c r="H78" s="1131"/>
      <c r="I78" s="1131"/>
      <c r="J78" s="1131"/>
      <c r="K78" s="1131"/>
      <c r="L78" s="1131"/>
      <c r="M78" s="1131"/>
      <c r="N78" s="1131"/>
      <c r="O78" s="1131"/>
      <c r="P78" s="1131"/>
      <c r="Q78" s="1131"/>
      <c r="R78" s="1131"/>
      <c r="S78" s="1131"/>
      <c r="T78" s="1131"/>
      <c r="U78" s="1131"/>
      <c r="V78" s="1131"/>
      <c r="W78" s="1131"/>
      <c r="X78" s="1131"/>
      <c r="Y78" s="1131"/>
      <c r="Z78" s="1131"/>
      <c r="AA78" s="1131"/>
      <c r="AB78" s="1131"/>
      <c r="AC78" s="1131"/>
      <c r="AD78" s="1131"/>
      <c r="AE78" s="1131"/>
      <c r="AF78" s="1131"/>
      <c r="AG78" s="1131"/>
      <c r="AH78" s="1131"/>
      <c r="AI78" s="1131"/>
      <c r="AJ78" s="1131"/>
      <c r="AK78" s="1131"/>
      <c r="AL78" s="1131"/>
      <c r="AM78" s="1131"/>
      <c r="AN78" s="1131"/>
      <c r="AO78" s="1131"/>
      <c r="AP78" s="1131"/>
      <c r="AQ78" s="1131"/>
      <c r="AR78" s="1131"/>
      <c r="AS78" s="1131"/>
      <c r="AT78" s="1131"/>
      <c r="AU78" s="1131"/>
      <c r="AV78" s="1131"/>
    </row>
    <row r="79" spans="1:49">
      <c r="A79" s="1131"/>
      <c r="B79" s="1131"/>
      <c r="C79" s="1131"/>
      <c r="D79" s="1131"/>
      <c r="E79" s="1131"/>
      <c r="F79" s="1131"/>
      <c r="G79" s="1131"/>
      <c r="H79" s="1131"/>
      <c r="I79" s="1131"/>
      <c r="J79" s="1131"/>
      <c r="K79" s="1131"/>
      <c r="L79" s="1131"/>
      <c r="M79" s="1131"/>
      <c r="N79" s="1131"/>
      <c r="O79" s="1131"/>
      <c r="P79" s="1131"/>
      <c r="Q79" s="1131"/>
      <c r="R79" s="1131"/>
      <c r="S79" s="1131"/>
      <c r="T79" s="1131"/>
      <c r="U79" s="1131"/>
      <c r="V79" s="1131"/>
      <c r="W79" s="1131"/>
      <c r="X79" s="1131"/>
      <c r="Y79" s="1131"/>
      <c r="Z79" s="1131"/>
      <c r="AA79" s="1131"/>
      <c r="AB79" s="1131"/>
      <c r="AC79" s="1131"/>
      <c r="AD79" s="1131"/>
      <c r="AE79" s="1131"/>
      <c r="AF79" s="1131"/>
      <c r="AG79" s="1131"/>
      <c r="AH79" s="1131"/>
      <c r="AI79" s="1131"/>
      <c r="AJ79" s="1131"/>
      <c r="AK79" s="1131"/>
      <c r="AL79" s="1131"/>
      <c r="AM79" s="1131"/>
      <c r="AN79" s="1131"/>
      <c r="AO79" s="1131"/>
      <c r="AP79" s="1131"/>
      <c r="AQ79" s="1131"/>
      <c r="AR79" s="1131"/>
      <c r="AS79" s="1131"/>
      <c r="AT79" s="1131"/>
      <c r="AU79" s="1131"/>
      <c r="AV79" s="1131"/>
    </row>
    <row r="80" spans="1:49">
      <c r="A80" s="987"/>
      <c r="B80" s="987"/>
      <c r="C80" s="987"/>
      <c r="D80" s="987"/>
      <c r="E80" s="987"/>
      <c r="F80" s="987"/>
      <c r="G80" s="987"/>
      <c r="H80" s="987"/>
      <c r="I80" s="987"/>
      <c r="J80" s="987"/>
      <c r="K80" s="987"/>
      <c r="L80" s="987"/>
      <c r="M80" s="987"/>
      <c r="N80" s="987"/>
      <c r="O80" s="987"/>
      <c r="P80" s="987"/>
      <c r="Q80" s="987"/>
      <c r="R80" s="987"/>
      <c r="S80" s="987"/>
      <c r="T80" s="987"/>
      <c r="U80" s="987"/>
      <c r="V80" s="987"/>
      <c r="W80" s="987"/>
      <c r="X80" s="988"/>
      <c r="Y80" s="987"/>
      <c r="Z80" s="987"/>
      <c r="AA80" s="987"/>
      <c r="AB80" s="987"/>
      <c r="AC80" s="987"/>
      <c r="AD80" s="987"/>
      <c r="AE80" s="987"/>
      <c r="AF80" s="987"/>
      <c r="AG80" s="987"/>
      <c r="AH80" s="987"/>
      <c r="AI80" s="987"/>
      <c r="AJ80" s="987"/>
      <c r="AK80" s="987"/>
      <c r="AL80" s="987"/>
      <c r="AM80" s="987"/>
      <c r="AN80" s="987"/>
      <c r="AO80" s="987"/>
      <c r="AP80" s="987"/>
      <c r="AQ80" s="987"/>
      <c r="AR80" s="987"/>
      <c r="AS80" s="987"/>
      <c r="AT80" s="987"/>
      <c r="AU80" s="987"/>
      <c r="AV80" s="987"/>
    </row>
    <row r="81" spans="1:48">
      <c r="A81" s="202" t="s">
        <v>2891</v>
      </c>
      <c r="B81" s="987"/>
      <c r="C81" s="987"/>
      <c r="D81" s="987"/>
      <c r="E81" s="987"/>
      <c r="F81" s="987"/>
      <c r="G81" s="987"/>
      <c r="H81" s="987"/>
      <c r="I81" s="987"/>
      <c r="J81" s="987"/>
      <c r="K81" s="987"/>
      <c r="L81" s="987"/>
      <c r="M81" s="987"/>
      <c r="N81" s="987"/>
      <c r="O81" s="987"/>
      <c r="P81" s="987"/>
      <c r="Q81" s="987"/>
      <c r="R81" s="987"/>
      <c r="S81" s="988"/>
      <c r="T81" s="989"/>
      <c r="U81" s="989"/>
      <c r="V81" s="989"/>
      <c r="W81" s="989"/>
      <c r="X81" s="990"/>
      <c r="Y81" s="1036"/>
      <c r="Z81" s="936"/>
      <c r="AA81" s="936"/>
      <c r="AB81" s="936"/>
      <c r="AC81" s="936"/>
      <c r="AD81" s="936"/>
      <c r="AE81" s="936"/>
      <c r="AF81" s="936"/>
      <c r="AG81" s="936"/>
      <c r="AH81" s="936"/>
      <c r="AI81" s="936"/>
      <c r="AJ81" s="936"/>
      <c r="AK81" s="936"/>
      <c r="AL81" s="936"/>
      <c r="AM81" s="936"/>
      <c r="AN81" s="936"/>
      <c r="AO81" s="936"/>
      <c r="AP81" s="936"/>
      <c r="AQ81" s="936"/>
      <c r="AR81" s="936"/>
      <c r="AS81" s="936"/>
      <c r="AT81" s="936"/>
      <c r="AU81" s="936"/>
      <c r="AV81" s="936"/>
    </row>
    <row r="82" spans="1:48">
      <c r="A82" s="206" t="s">
        <v>2892</v>
      </c>
      <c r="B82" s="1019"/>
      <c r="C82" s="1019"/>
      <c r="D82" s="1019"/>
      <c r="E82" s="1019"/>
      <c r="F82" s="1019"/>
      <c r="G82" s="1019"/>
      <c r="H82" s="1019"/>
      <c r="I82" s="1019"/>
      <c r="J82" s="1019"/>
      <c r="K82" s="1019"/>
      <c r="L82" s="1019"/>
      <c r="M82" s="1019"/>
      <c r="N82" s="1019"/>
      <c r="O82" s="1019"/>
      <c r="P82" s="1019"/>
      <c r="Q82" s="1019"/>
      <c r="R82" s="1019"/>
      <c r="S82" s="1037"/>
      <c r="T82" s="989"/>
      <c r="U82" s="989"/>
      <c r="V82" s="989"/>
      <c r="W82" s="989"/>
      <c r="X82" s="990"/>
      <c r="Y82" s="1036"/>
      <c r="Z82" s="936"/>
      <c r="AA82" s="936"/>
      <c r="AB82" s="936"/>
      <c r="AC82" s="936"/>
      <c r="AD82" s="936"/>
      <c r="AE82" s="936"/>
      <c r="AF82" s="936"/>
      <c r="AG82" s="936"/>
      <c r="AH82" s="936"/>
      <c r="AI82" s="936"/>
      <c r="AJ82" s="936"/>
      <c r="AK82" s="936"/>
      <c r="AL82" s="936"/>
      <c r="AM82" s="936"/>
      <c r="AN82" s="936"/>
      <c r="AO82" s="936"/>
      <c r="AP82" s="936"/>
      <c r="AQ82" s="936"/>
      <c r="AR82" s="936"/>
      <c r="AS82" s="936"/>
      <c r="AT82" s="936"/>
      <c r="AU82" s="936"/>
      <c r="AV82" s="936"/>
    </row>
    <row r="83" spans="1:48">
      <c r="A83" s="209"/>
      <c r="B83" s="989"/>
      <c r="C83" s="989"/>
      <c r="D83" s="989"/>
      <c r="E83" s="989"/>
      <c r="F83" s="989"/>
      <c r="G83" s="989"/>
      <c r="H83" s="989"/>
      <c r="I83" s="989"/>
      <c r="J83" s="989"/>
      <c r="K83" s="989"/>
      <c r="L83" s="989"/>
      <c r="M83" s="989"/>
      <c r="N83" s="989"/>
      <c r="O83" s="989"/>
      <c r="P83" s="989"/>
      <c r="Q83" s="989"/>
      <c r="R83" s="989"/>
      <c r="S83" s="989"/>
      <c r="T83" s="989"/>
      <c r="U83" s="989"/>
      <c r="V83" s="989"/>
      <c r="W83" s="989"/>
      <c r="X83" s="990"/>
      <c r="Y83" s="1036"/>
      <c r="Z83" s="936"/>
      <c r="AA83" s="936"/>
      <c r="AB83" s="936"/>
      <c r="AC83" s="936"/>
      <c r="AD83" s="936"/>
      <c r="AE83" s="936"/>
      <c r="AF83" s="936"/>
      <c r="AG83" s="936"/>
      <c r="AH83" s="936"/>
      <c r="AI83" s="936"/>
      <c r="AJ83" s="936"/>
      <c r="AK83" s="936"/>
      <c r="AL83" s="936"/>
      <c r="AM83" s="936"/>
      <c r="AN83" s="936"/>
      <c r="AO83" s="936"/>
      <c r="AP83" s="936"/>
      <c r="AQ83" s="936"/>
      <c r="AR83" s="936"/>
      <c r="AS83" s="936"/>
      <c r="AT83" s="936"/>
      <c r="AU83" s="936"/>
      <c r="AV83" s="936"/>
    </row>
    <row r="84" spans="1:48">
      <c r="A84" s="989"/>
      <c r="B84" s="1131"/>
      <c r="C84" s="1131"/>
      <c r="D84" s="1131"/>
      <c r="E84" s="1131"/>
      <c r="F84" s="1131"/>
      <c r="G84" s="1131"/>
      <c r="H84" s="1131"/>
      <c r="I84" s="1131"/>
      <c r="J84" s="1131"/>
      <c r="K84" s="1131"/>
      <c r="L84" s="1131"/>
      <c r="M84" s="1131"/>
      <c r="N84" s="1131"/>
      <c r="O84" s="1131"/>
      <c r="P84" s="1131"/>
      <c r="Q84" s="1131"/>
      <c r="R84" s="1131"/>
      <c r="S84" s="1131"/>
      <c r="T84" s="1131"/>
      <c r="U84" s="1131"/>
      <c r="V84" s="1131"/>
      <c r="W84" s="1131"/>
      <c r="X84" s="993"/>
      <c r="Y84" s="1036"/>
      <c r="Z84" s="936"/>
      <c r="AA84" s="936"/>
      <c r="AB84" s="936"/>
      <c r="AC84" s="936"/>
      <c r="AD84" s="936"/>
      <c r="AE84" s="936"/>
      <c r="AF84" s="936"/>
      <c r="AG84" s="936"/>
      <c r="AH84" s="936"/>
      <c r="AI84" s="936"/>
      <c r="AJ84" s="936"/>
      <c r="AK84" s="936"/>
      <c r="AL84" s="936"/>
      <c r="AM84" s="936"/>
      <c r="AN84" s="936"/>
      <c r="AO84" s="936"/>
      <c r="AP84" s="936"/>
      <c r="AQ84" s="936"/>
      <c r="AR84" s="936"/>
      <c r="AS84" s="936"/>
      <c r="AT84" s="936"/>
      <c r="AU84" s="936"/>
      <c r="AV84" s="936"/>
    </row>
    <row r="85" spans="1:48">
      <c r="A85" s="991">
        <v>7</v>
      </c>
      <c r="B85" s="1592" t="s">
        <v>2830</v>
      </c>
      <c r="C85" s="1592"/>
      <c r="D85" s="1592"/>
      <c r="E85" s="1592"/>
      <c r="F85" s="1592"/>
      <c r="G85" s="1592"/>
      <c r="H85" s="1592"/>
      <c r="I85" s="1592"/>
      <c r="J85" s="1592"/>
      <c r="K85" s="1592"/>
      <c r="L85" s="1592"/>
      <c r="M85" s="1592"/>
      <c r="N85" s="1592"/>
      <c r="O85" s="1592"/>
      <c r="P85" s="1592"/>
      <c r="Q85" s="1592"/>
      <c r="R85" s="1592"/>
      <c r="V85" s="978"/>
      <c r="W85" s="978"/>
      <c r="Y85" s="1036"/>
      <c r="Z85" s="936"/>
      <c r="AA85" s="936"/>
      <c r="AB85" s="936"/>
      <c r="AC85" s="936"/>
      <c r="AD85" s="936"/>
      <c r="AE85" s="936"/>
      <c r="AF85" s="936"/>
      <c r="AG85" s="936"/>
      <c r="AH85" s="936"/>
      <c r="AI85" s="936"/>
      <c r="AJ85" s="936"/>
      <c r="AK85" s="936"/>
      <c r="AL85" s="936"/>
      <c r="AM85" s="936"/>
      <c r="AN85" s="936"/>
      <c r="AO85" s="936"/>
      <c r="AP85" s="936"/>
      <c r="AQ85" s="936"/>
      <c r="AR85" s="936"/>
      <c r="AS85" s="936"/>
      <c r="AT85" s="936"/>
      <c r="AU85" s="936"/>
      <c r="AV85" s="936"/>
    </row>
    <row r="86" spans="1:48">
      <c r="A86" s="1325"/>
      <c r="V86" s="1595" t="s">
        <v>2831</v>
      </c>
      <c r="W86" s="1595"/>
      <c r="Y86" s="1036"/>
      <c r="Z86" s="936"/>
      <c r="AA86" s="936"/>
      <c r="AB86" s="936"/>
      <c r="AC86" s="936"/>
      <c r="AD86" s="936"/>
      <c r="AE86" s="936"/>
      <c r="AF86" s="936"/>
      <c r="AG86" s="936"/>
      <c r="AH86" s="936"/>
      <c r="AI86" s="936"/>
      <c r="AJ86" s="936"/>
      <c r="AK86" s="936"/>
      <c r="AL86" s="936"/>
      <c r="AM86" s="936"/>
      <c r="AN86" s="936"/>
      <c r="AO86" s="936"/>
      <c r="AP86" s="936"/>
      <c r="AQ86" s="936"/>
      <c r="AR86" s="936"/>
      <c r="AS86" s="936"/>
      <c r="AT86" s="936"/>
      <c r="AU86" s="936"/>
      <c r="AV86" s="936"/>
    </row>
    <row r="87" spans="1:48">
      <c r="A87" s="1325"/>
      <c r="Y87" s="1036"/>
      <c r="Z87" s="936"/>
      <c r="AA87" s="936"/>
      <c r="AB87" s="936"/>
      <c r="AC87" s="936"/>
      <c r="AD87" s="936"/>
      <c r="AE87" s="936"/>
      <c r="AF87" s="936"/>
      <c r="AG87" s="936"/>
      <c r="AH87" s="936"/>
      <c r="AI87" s="936"/>
      <c r="AJ87" s="936"/>
      <c r="AK87" s="936"/>
      <c r="AL87" s="936"/>
      <c r="AM87" s="936"/>
      <c r="AN87" s="936"/>
      <c r="AO87" s="936"/>
      <c r="AP87" s="936"/>
      <c r="AQ87" s="936"/>
      <c r="AR87" s="936"/>
      <c r="AS87" s="936"/>
      <c r="AT87" s="936"/>
      <c r="AU87" s="936"/>
      <c r="AV87" s="936"/>
    </row>
    <row r="88" spans="1:48">
      <c r="A88" s="991">
        <v>8</v>
      </c>
      <c r="B88" s="1592" t="s">
        <v>2832</v>
      </c>
      <c r="C88" s="1592"/>
      <c r="D88" s="1592"/>
      <c r="E88" s="1592"/>
      <c r="F88" s="1592"/>
      <c r="G88" s="1592"/>
      <c r="H88" s="1592"/>
      <c r="I88" s="1592"/>
      <c r="J88" s="1592"/>
      <c r="K88" s="1592"/>
      <c r="L88" s="1592"/>
      <c r="M88" s="1592"/>
      <c r="N88" s="1592"/>
      <c r="O88" s="1592"/>
      <c r="P88" s="1592"/>
      <c r="Q88" s="1592"/>
      <c r="R88" s="1592"/>
      <c r="V88" s="559"/>
      <c r="W88" s="559"/>
      <c r="Y88" s="1036"/>
      <c r="Z88" s="936"/>
      <c r="AA88" s="936"/>
      <c r="AB88" s="936"/>
      <c r="AC88" s="936"/>
      <c r="AD88" s="936"/>
      <c r="AE88" s="936"/>
      <c r="AF88" s="936"/>
      <c r="AG88" s="936"/>
      <c r="AH88" s="936"/>
      <c r="AI88" s="936"/>
      <c r="AJ88" s="936"/>
      <c r="AK88" s="936"/>
      <c r="AL88" s="936"/>
      <c r="AM88" s="936"/>
      <c r="AN88" s="936"/>
      <c r="AO88" s="936"/>
      <c r="AP88" s="936"/>
      <c r="AQ88" s="936"/>
      <c r="AR88" s="936"/>
      <c r="AS88" s="936"/>
      <c r="AT88" s="936"/>
      <c r="AU88" s="936"/>
      <c r="AV88" s="936"/>
    </row>
    <row r="89" spans="1:48">
      <c r="A89" s="1325"/>
      <c r="T89" s="704"/>
      <c r="U89" s="704"/>
      <c r="V89" s="1595" t="s">
        <v>77</v>
      </c>
      <c r="W89" s="1595"/>
      <c r="Y89" s="1036"/>
      <c r="Z89" s="936"/>
      <c r="AA89" s="936"/>
      <c r="AB89" s="936"/>
      <c r="AC89" s="936"/>
      <c r="AD89" s="936"/>
      <c r="AE89" s="936"/>
      <c r="AF89" s="936"/>
      <c r="AG89" s="936"/>
      <c r="AH89" s="936"/>
      <c r="AI89" s="936"/>
      <c r="AJ89" s="936"/>
      <c r="AK89" s="936"/>
      <c r="AL89" s="936"/>
      <c r="AM89" s="936"/>
      <c r="AN89" s="936"/>
      <c r="AO89" s="936"/>
      <c r="AP89" s="936"/>
      <c r="AQ89" s="936"/>
      <c r="AR89" s="936"/>
      <c r="AS89" s="936"/>
      <c r="AT89" s="936"/>
      <c r="AU89" s="936"/>
      <c r="AV89" s="936"/>
    </row>
    <row r="90" spans="1:48">
      <c r="A90" s="863"/>
      <c r="B90" s="921"/>
      <c r="C90" s="921"/>
      <c r="D90" s="921"/>
      <c r="E90" s="921"/>
      <c r="F90" s="921"/>
      <c r="G90" s="921"/>
      <c r="H90" s="921"/>
      <c r="I90" s="921"/>
      <c r="J90" s="921"/>
      <c r="K90" s="921"/>
      <c r="L90" s="921"/>
      <c r="M90" s="921"/>
      <c r="N90" s="921"/>
      <c r="O90" s="921"/>
      <c r="P90" s="921"/>
      <c r="Q90" s="921"/>
      <c r="R90" s="921"/>
      <c r="S90" s="921"/>
      <c r="T90" s="921"/>
      <c r="U90" s="921"/>
      <c r="V90" s="921"/>
      <c r="W90" s="921"/>
      <c r="Y90" s="1036"/>
      <c r="Z90" s="936"/>
      <c r="AA90" s="936"/>
      <c r="AB90" s="936"/>
      <c r="AC90" s="936"/>
      <c r="AD90" s="936"/>
      <c r="AE90" s="936"/>
      <c r="AF90" s="936"/>
      <c r="AG90" s="936"/>
      <c r="AH90" s="936"/>
      <c r="AI90" s="936"/>
      <c r="AJ90" s="936"/>
      <c r="AK90" s="936"/>
      <c r="AL90" s="936"/>
      <c r="AM90" s="936"/>
      <c r="AN90" s="936"/>
      <c r="AO90" s="936"/>
      <c r="AP90" s="936"/>
      <c r="AQ90" s="936"/>
      <c r="AR90" s="936"/>
      <c r="AS90" s="936"/>
      <c r="AT90" s="936"/>
      <c r="AU90" s="936"/>
      <c r="AV90" s="936"/>
    </row>
    <row r="91" spans="1:48">
      <c r="A91" s="991">
        <v>9</v>
      </c>
      <c r="B91" s="1330" t="s">
        <v>2835</v>
      </c>
      <c r="T91" s="992"/>
      <c r="U91" s="992"/>
      <c r="V91" s="704"/>
      <c r="W91" s="704"/>
      <c r="X91" s="1005"/>
      <c r="Y91" s="1036"/>
      <c r="Z91" s="936"/>
      <c r="AA91" s="936"/>
      <c r="AB91" s="936"/>
      <c r="AC91" s="936"/>
      <c r="AD91" s="936"/>
      <c r="AE91" s="936"/>
      <c r="AF91" s="936"/>
      <c r="AG91" s="936"/>
      <c r="AH91" s="936"/>
      <c r="AI91" s="936"/>
      <c r="AJ91" s="936"/>
      <c r="AK91" s="936"/>
      <c r="AL91" s="936"/>
      <c r="AM91" s="936"/>
      <c r="AN91" s="936"/>
      <c r="AO91" s="936"/>
      <c r="AP91" s="936"/>
      <c r="AQ91" s="936"/>
      <c r="AR91" s="936"/>
      <c r="AS91" s="936"/>
      <c r="AT91" s="936"/>
      <c r="AU91" s="936"/>
      <c r="AV91" s="936"/>
    </row>
    <row r="92" spans="1:48">
      <c r="A92" s="1325"/>
      <c r="C92" s="1592" t="s">
        <v>2837</v>
      </c>
      <c r="D92" s="1592"/>
      <c r="E92" s="1592"/>
      <c r="F92" s="1592"/>
      <c r="G92" s="1592"/>
      <c r="H92" s="1592"/>
      <c r="I92" s="1592"/>
      <c r="J92" s="1592"/>
      <c r="K92" s="1592"/>
      <c r="L92" s="1592"/>
      <c r="M92" s="1592"/>
      <c r="N92" s="1592"/>
      <c r="O92" s="1592"/>
      <c r="P92" s="1592"/>
      <c r="Q92" s="1592"/>
      <c r="R92" s="1592"/>
      <c r="T92" s="995"/>
      <c r="U92" s="996">
        <v>0</v>
      </c>
      <c r="V92" s="996">
        <v>0</v>
      </c>
      <c r="W92" s="996">
        <v>0</v>
      </c>
      <c r="X92" s="1006"/>
      <c r="Y92" s="1036"/>
      <c r="Z92" s="936"/>
      <c r="AA92" s="936"/>
      <c r="AB92" s="936"/>
      <c r="AC92" s="936"/>
      <c r="AD92" s="936"/>
      <c r="AE92" s="936"/>
      <c r="AF92" s="936"/>
      <c r="AG92" s="936"/>
      <c r="AH92" s="936"/>
      <c r="AI92" s="936"/>
      <c r="AJ92" s="936"/>
      <c r="AK92" s="936"/>
      <c r="AL92" s="936"/>
      <c r="AM92" s="936"/>
      <c r="AN92" s="936"/>
      <c r="AO92" s="936"/>
      <c r="AP92" s="936"/>
      <c r="AQ92" s="936"/>
      <c r="AR92" s="936"/>
      <c r="AS92" s="936"/>
      <c r="AT92" s="936"/>
      <c r="AU92" s="936"/>
      <c r="AV92" s="936"/>
    </row>
    <row r="93" spans="1:48">
      <c r="A93" s="86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Q93" s="9"/>
      <c r="R93" s="9"/>
      <c r="W93" s="967"/>
      <c r="X93" s="990"/>
      <c r="Y93" s="1036"/>
      <c r="Z93" s="936"/>
      <c r="AA93" s="936"/>
      <c r="AB93" s="936"/>
      <c r="AC93" s="936"/>
      <c r="AD93" s="936"/>
      <c r="AE93" s="936"/>
      <c r="AF93" s="936"/>
      <c r="AG93" s="936"/>
      <c r="AH93" s="936"/>
      <c r="AI93" s="936"/>
      <c r="AJ93" s="936"/>
      <c r="AK93" s="936"/>
      <c r="AL93" s="936"/>
      <c r="AM93" s="936"/>
      <c r="AN93" s="936"/>
      <c r="AO93" s="936"/>
      <c r="AP93" s="936"/>
      <c r="AQ93" s="936"/>
      <c r="AR93" s="936"/>
      <c r="AS93" s="936"/>
      <c r="AT93" s="936"/>
      <c r="AU93" s="936"/>
      <c r="AV93" s="936"/>
    </row>
    <row r="94" spans="1:48">
      <c r="A94" s="906"/>
      <c r="B94" s="963"/>
      <c r="C94" s="1592" t="s">
        <v>2839</v>
      </c>
      <c r="D94" s="1592"/>
      <c r="E94" s="1592"/>
      <c r="F94" s="1592"/>
      <c r="G94" s="1592"/>
      <c r="H94" s="1592"/>
      <c r="I94" s="1592"/>
      <c r="J94" s="1592"/>
      <c r="K94" s="1592"/>
      <c r="L94" s="1592"/>
      <c r="M94" s="1592"/>
      <c r="N94" s="1592"/>
      <c r="O94" s="1592"/>
      <c r="P94" s="1592"/>
      <c r="Q94" s="1592"/>
      <c r="R94" s="1592"/>
      <c r="T94" s="869"/>
      <c r="U94" s="561"/>
      <c r="V94" s="559"/>
      <c r="W94" s="559"/>
      <c r="X94" s="990"/>
      <c r="Y94" s="1036"/>
      <c r="Z94" s="936"/>
      <c r="AA94" s="936"/>
      <c r="AB94" s="936"/>
      <c r="AC94" s="936"/>
      <c r="AD94" s="936"/>
      <c r="AE94" s="936"/>
      <c r="AF94" s="936"/>
      <c r="AG94" s="936"/>
      <c r="AH94" s="936"/>
      <c r="AI94" s="936"/>
      <c r="AJ94" s="936"/>
      <c r="AK94" s="936"/>
      <c r="AL94" s="936"/>
      <c r="AM94" s="936"/>
      <c r="AN94" s="936"/>
      <c r="AO94" s="936"/>
      <c r="AP94" s="936"/>
      <c r="AQ94" s="936"/>
      <c r="AR94" s="936"/>
      <c r="AS94" s="936"/>
      <c r="AT94" s="936"/>
      <c r="AU94" s="936"/>
      <c r="AV94" s="936"/>
    </row>
    <row r="95" spans="1:48">
      <c r="A95" s="906"/>
      <c r="B95" s="963"/>
      <c r="C95" s="1331"/>
      <c r="D95" s="1331"/>
      <c r="E95" s="1331"/>
      <c r="F95" s="1331"/>
      <c r="G95" s="1331"/>
      <c r="H95" s="1331"/>
      <c r="I95" s="1331"/>
      <c r="J95" s="1331"/>
      <c r="K95" s="1331"/>
      <c r="L95" s="1331"/>
      <c r="M95" s="1331"/>
      <c r="N95" s="1038"/>
      <c r="O95" s="1038"/>
      <c r="Q95" s="1038"/>
      <c r="R95" s="921"/>
      <c r="S95" s="869"/>
      <c r="T95" s="869"/>
      <c r="U95" s="1595" t="s">
        <v>2763</v>
      </c>
      <c r="V95" s="1595"/>
      <c r="W95" s="1595"/>
      <c r="X95" s="993"/>
      <c r="Y95" s="1036"/>
      <c r="Z95" s="936"/>
      <c r="AA95" s="936"/>
      <c r="AB95" s="936"/>
      <c r="AC95" s="936"/>
      <c r="AD95" s="936"/>
      <c r="AE95" s="936"/>
      <c r="AF95" s="936"/>
      <c r="AG95" s="936"/>
      <c r="AH95" s="936"/>
      <c r="AI95" s="936"/>
      <c r="AJ95" s="936"/>
      <c r="AK95" s="936"/>
      <c r="AL95" s="936"/>
      <c r="AM95" s="936"/>
      <c r="AN95" s="936"/>
      <c r="AO95" s="936"/>
      <c r="AP95" s="936"/>
      <c r="AQ95" s="936"/>
      <c r="AR95" s="936"/>
      <c r="AS95" s="936"/>
      <c r="AT95" s="936"/>
      <c r="AU95" s="936"/>
      <c r="AV95" s="936"/>
    </row>
    <row r="96" spans="1:48">
      <c r="A96" s="1131"/>
      <c r="B96" s="1131"/>
      <c r="C96" s="1131"/>
      <c r="D96" s="1131"/>
      <c r="E96" s="1131"/>
      <c r="F96" s="1131"/>
      <c r="G96" s="1131"/>
      <c r="H96" s="1131"/>
      <c r="I96" s="1131"/>
      <c r="J96" s="1131"/>
      <c r="K96" s="1131"/>
      <c r="L96" s="1131"/>
      <c r="M96" s="1131"/>
      <c r="N96" s="1131"/>
      <c r="O96" s="1131"/>
      <c r="P96" s="1131"/>
      <c r="Q96" s="1131"/>
      <c r="R96" s="1131"/>
      <c r="S96" s="1131"/>
      <c r="T96" s="1131"/>
      <c r="U96" s="1131"/>
      <c r="V96" s="1131"/>
      <c r="W96" s="1131"/>
      <c r="X96" s="993"/>
      <c r="Y96" s="1036"/>
      <c r="Z96" s="936"/>
      <c r="AA96" s="936"/>
      <c r="AB96" s="936"/>
      <c r="AC96" s="936"/>
      <c r="AD96" s="936"/>
      <c r="AE96" s="936"/>
      <c r="AF96" s="936"/>
      <c r="AG96" s="936"/>
      <c r="AH96" s="936"/>
      <c r="AI96" s="936"/>
      <c r="AJ96" s="936"/>
      <c r="AK96" s="936"/>
      <c r="AL96" s="936"/>
      <c r="AM96" s="936"/>
      <c r="AN96" s="936"/>
      <c r="AO96" s="936"/>
      <c r="AP96" s="936"/>
      <c r="AQ96" s="936"/>
      <c r="AR96" s="936"/>
      <c r="AS96" s="936"/>
      <c r="AT96" s="936"/>
      <c r="AU96" s="936"/>
      <c r="AV96" s="936"/>
    </row>
    <row r="97" spans="1:48">
      <c r="A97" s="991">
        <v>10</v>
      </c>
      <c r="B97" s="1330" t="s">
        <v>2841</v>
      </c>
      <c r="C97" s="1325"/>
      <c r="D97" s="1325"/>
      <c r="E97" s="1325"/>
      <c r="F97" s="1325"/>
      <c r="G97" s="1325"/>
      <c r="H97" s="1325"/>
      <c r="I97" s="1325"/>
      <c r="J97" s="948"/>
      <c r="K97" s="948"/>
      <c r="L97" s="948"/>
      <c r="M97" s="948"/>
      <c r="N97" s="948"/>
      <c r="O97" s="919"/>
      <c r="P97" s="919"/>
      <c r="Q97" s="869"/>
      <c r="S97" s="869"/>
      <c r="T97" s="989"/>
      <c r="U97" s="1131"/>
      <c r="V97" s="1002"/>
      <c r="W97" s="1000"/>
      <c r="X97" s="993"/>
      <c r="Y97" s="1036"/>
      <c r="Z97" s="936"/>
      <c r="AA97" s="936"/>
      <c r="AB97" s="936"/>
      <c r="AC97" s="936"/>
      <c r="AD97" s="936"/>
      <c r="AE97" s="936"/>
      <c r="AF97" s="936"/>
      <c r="AG97" s="936"/>
      <c r="AH97" s="936"/>
      <c r="AI97" s="936"/>
      <c r="AJ97" s="936"/>
      <c r="AK97" s="936"/>
      <c r="AL97" s="936"/>
      <c r="AM97" s="936"/>
      <c r="AN97" s="936"/>
      <c r="AO97" s="936"/>
      <c r="AP97" s="936"/>
      <c r="AQ97" s="936"/>
      <c r="AR97" s="936"/>
      <c r="AS97" s="936"/>
      <c r="AT97" s="936"/>
      <c r="AU97" s="936"/>
      <c r="AV97" s="936"/>
    </row>
    <row r="98" spans="1:48">
      <c r="A98" s="991"/>
      <c r="B98" s="1330"/>
      <c r="C98" s="1325"/>
      <c r="D98" s="1325"/>
      <c r="E98" s="1325"/>
      <c r="F98" s="1325"/>
      <c r="G98" s="1325"/>
      <c r="H98" s="1325"/>
      <c r="I98" s="1325"/>
      <c r="J98" s="948"/>
      <c r="K98" s="948"/>
      <c r="L98" s="948"/>
      <c r="M98" s="948"/>
      <c r="N98" s="948"/>
      <c r="O98" s="919"/>
      <c r="P98" s="919"/>
      <c r="Q98" s="869"/>
      <c r="S98" s="869"/>
      <c r="T98" s="989"/>
      <c r="U98" s="1131"/>
      <c r="V98" s="1002"/>
      <c r="W98" s="1000"/>
      <c r="X98" s="993"/>
      <c r="Y98" s="1036"/>
      <c r="Z98" s="936"/>
      <c r="AA98" s="936"/>
      <c r="AB98" s="936"/>
      <c r="AC98" s="936"/>
      <c r="AD98" s="936"/>
      <c r="AE98" s="936"/>
      <c r="AF98" s="936"/>
      <c r="AG98" s="936"/>
      <c r="AH98" s="936"/>
      <c r="AI98" s="936"/>
      <c r="AJ98" s="936"/>
      <c r="AK98" s="936"/>
      <c r="AL98" s="936"/>
      <c r="AM98" s="936"/>
      <c r="AN98" s="936"/>
      <c r="AO98" s="936"/>
      <c r="AP98" s="936"/>
      <c r="AQ98" s="936"/>
      <c r="AR98" s="936"/>
      <c r="AS98" s="936"/>
      <c r="AT98" s="936"/>
      <c r="AU98" s="936"/>
      <c r="AV98" s="936"/>
    </row>
    <row r="99" spans="1:48">
      <c r="A99" s="991"/>
      <c r="B99" s="495" t="s">
        <v>2760</v>
      </c>
      <c r="C99" s="1330" t="s">
        <v>2842</v>
      </c>
      <c r="D99" s="1325"/>
      <c r="E99" s="1325"/>
      <c r="F99" s="1325"/>
      <c r="G99" s="1325"/>
      <c r="H99" s="1325"/>
      <c r="I99" s="1325"/>
      <c r="J99" s="948"/>
      <c r="K99" s="948"/>
      <c r="L99" s="948"/>
      <c r="M99" s="948"/>
      <c r="N99" s="948"/>
      <c r="O99" s="919"/>
      <c r="P99" s="919"/>
      <c r="Q99" s="869"/>
      <c r="S99" s="869"/>
      <c r="T99" s="884"/>
      <c r="U99" s="1004"/>
      <c r="V99" s="994"/>
      <c r="W99" s="994"/>
      <c r="X99" s="993"/>
      <c r="Y99" s="1036"/>
      <c r="Z99" s="936"/>
      <c r="AA99" s="936"/>
      <c r="AB99" s="936"/>
      <c r="AC99" s="936"/>
      <c r="AD99" s="936"/>
      <c r="AE99" s="936"/>
      <c r="AF99" s="936"/>
      <c r="AG99" s="936"/>
      <c r="AH99" s="936"/>
      <c r="AI99" s="936"/>
      <c r="AJ99" s="936"/>
      <c r="AK99" s="936"/>
      <c r="AL99" s="936"/>
      <c r="AM99" s="936"/>
      <c r="AN99" s="936"/>
      <c r="AO99" s="936"/>
      <c r="AP99" s="936"/>
      <c r="AQ99" s="936"/>
      <c r="AR99" s="936"/>
      <c r="AS99" s="936"/>
      <c r="AT99" s="936"/>
      <c r="AU99" s="936"/>
      <c r="AV99" s="936"/>
    </row>
    <row r="100" spans="1:48">
      <c r="A100" s="1325"/>
      <c r="B100" s="1325"/>
      <c r="C100" s="1131"/>
      <c r="D100" s="1592" t="s">
        <v>1657</v>
      </c>
      <c r="E100" s="1592"/>
      <c r="F100" s="1592"/>
      <c r="G100" s="1592"/>
      <c r="H100" s="1592"/>
      <c r="I100" s="1592"/>
      <c r="J100" s="1592"/>
      <c r="K100" s="1592"/>
      <c r="L100" s="1592"/>
      <c r="M100" s="1592"/>
      <c r="N100" s="1592"/>
      <c r="O100" s="1592"/>
      <c r="P100" s="1592"/>
      <c r="Q100" s="1592"/>
      <c r="R100" s="1592"/>
      <c r="S100" s="869"/>
      <c r="T100" s="989"/>
      <c r="U100" s="1131"/>
      <c r="V100" s="969"/>
      <c r="W100" s="935" t="s">
        <v>2785</v>
      </c>
      <c r="X100" s="993"/>
      <c r="Y100" s="1036"/>
      <c r="Z100" s="936"/>
      <c r="AA100" s="936"/>
      <c r="AB100" s="936"/>
      <c r="AC100" s="936"/>
      <c r="AD100" s="936"/>
      <c r="AE100" s="936"/>
      <c r="AF100" s="936"/>
      <c r="AG100" s="936"/>
      <c r="AH100" s="936"/>
      <c r="AI100" s="936"/>
      <c r="AJ100" s="936"/>
      <c r="AK100" s="936"/>
      <c r="AL100" s="936"/>
      <c r="AM100" s="936"/>
      <c r="AN100" s="936"/>
      <c r="AO100" s="936"/>
      <c r="AP100" s="936"/>
      <c r="AQ100" s="936"/>
      <c r="AR100" s="936"/>
      <c r="AS100" s="936"/>
      <c r="AT100" s="936"/>
      <c r="AU100" s="936"/>
      <c r="AV100" s="936"/>
    </row>
    <row r="101" spans="1:48">
      <c r="A101" s="1325"/>
      <c r="B101" s="1325"/>
      <c r="C101" s="1131"/>
      <c r="D101" s="1592" t="s">
        <v>1658</v>
      </c>
      <c r="E101" s="1592"/>
      <c r="F101" s="1592"/>
      <c r="G101" s="1592"/>
      <c r="H101" s="1592"/>
      <c r="I101" s="1592"/>
      <c r="J101" s="1592"/>
      <c r="K101" s="1592"/>
      <c r="L101" s="1592"/>
      <c r="M101" s="1592"/>
      <c r="N101" s="1592"/>
      <c r="O101" s="1592"/>
      <c r="P101" s="1592"/>
      <c r="Q101" s="1592"/>
      <c r="R101" s="1592"/>
      <c r="S101" s="869"/>
      <c r="T101" s="989"/>
      <c r="U101" s="1131"/>
      <c r="V101" s="969"/>
      <c r="W101" s="935" t="s">
        <v>2788</v>
      </c>
      <c r="X101" s="993"/>
      <c r="Y101" s="1036"/>
      <c r="Z101" s="936"/>
      <c r="AA101" s="936"/>
      <c r="AB101" s="936"/>
      <c r="AC101" s="936"/>
      <c r="AD101" s="936"/>
      <c r="AE101" s="936"/>
      <c r="AF101" s="936"/>
      <c r="AG101" s="936"/>
      <c r="AH101" s="936"/>
      <c r="AI101" s="936"/>
      <c r="AJ101" s="936"/>
      <c r="AK101" s="936"/>
      <c r="AL101" s="936"/>
      <c r="AM101" s="936"/>
      <c r="AN101" s="936"/>
      <c r="AO101" s="936"/>
      <c r="AP101" s="936"/>
      <c r="AQ101" s="936"/>
      <c r="AR101" s="936"/>
      <c r="AS101" s="936"/>
      <c r="AT101" s="936"/>
      <c r="AU101" s="936"/>
      <c r="AV101" s="936"/>
    </row>
    <row r="102" spans="1:48">
      <c r="A102" s="1325"/>
      <c r="B102" s="1325"/>
      <c r="C102" s="1131"/>
      <c r="D102" s="1330" t="s">
        <v>2846</v>
      </c>
      <c r="E102" s="241"/>
      <c r="F102" s="241"/>
      <c r="G102" s="241"/>
      <c r="H102" s="241"/>
      <c r="I102" s="241"/>
      <c r="J102" s="241"/>
      <c r="K102" s="241"/>
      <c r="L102" s="241"/>
      <c r="M102" s="241"/>
      <c r="N102" s="241"/>
      <c r="O102" s="241"/>
      <c r="P102" s="906"/>
      <c r="Q102" s="1131"/>
      <c r="R102" s="1131"/>
      <c r="S102" s="869"/>
      <c r="T102" s="989"/>
      <c r="U102" s="1131"/>
      <c r="V102" s="869"/>
      <c r="X102" s="993"/>
      <c r="Y102" s="1036"/>
      <c r="Z102" s="936"/>
      <c r="AA102" s="936"/>
      <c r="AB102" s="936"/>
      <c r="AC102" s="936"/>
      <c r="AD102" s="936"/>
      <c r="AE102" s="936"/>
      <c r="AF102" s="936"/>
      <c r="AG102" s="936"/>
      <c r="AH102" s="936"/>
      <c r="AI102" s="936"/>
      <c r="AJ102" s="936"/>
      <c r="AK102" s="936"/>
      <c r="AL102" s="936"/>
      <c r="AM102" s="936"/>
      <c r="AN102" s="936"/>
      <c r="AO102" s="936"/>
      <c r="AP102" s="936"/>
      <c r="AQ102" s="936"/>
      <c r="AR102" s="936"/>
      <c r="AS102" s="936"/>
      <c r="AT102" s="936"/>
      <c r="AU102" s="936"/>
      <c r="AV102" s="936"/>
    </row>
    <row r="103" spans="1:48">
      <c r="A103" s="1325"/>
      <c r="B103" s="1325"/>
      <c r="C103" s="1131"/>
      <c r="D103" s="1330" t="s">
        <v>2848</v>
      </c>
      <c r="E103" s="1325"/>
      <c r="F103" s="1325"/>
      <c r="G103" s="1325"/>
      <c r="H103" s="1325"/>
      <c r="I103" s="1325"/>
      <c r="J103" s="948"/>
      <c r="K103" s="948"/>
      <c r="L103" s="948"/>
      <c r="M103" s="948"/>
      <c r="N103" s="906"/>
      <c r="O103" s="963"/>
      <c r="P103" s="906"/>
      <c r="Q103" s="1131"/>
      <c r="R103" s="1131"/>
      <c r="S103" s="869"/>
      <c r="T103" s="991"/>
      <c r="U103" s="1131"/>
      <c r="V103" s="869"/>
      <c r="X103" s="993"/>
      <c r="Y103" s="1036"/>
      <c r="Z103" s="936"/>
      <c r="AA103" s="936"/>
      <c r="AB103" s="936"/>
      <c r="AC103" s="936"/>
      <c r="AD103" s="936"/>
      <c r="AE103" s="936"/>
      <c r="AF103" s="936"/>
      <c r="AG103" s="936"/>
      <c r="AH103" s="936"/>
      <c r="AI103" s="936"/>
      <c r="AJ103" s="936"/>
      <c r="AK103" s="936"/>
      <c r="AL103" s="936"/>
      <c r="AM103" s="936"/>
      <c r="AN103" s="936"/>
      <c r="AO103" s="936"/>
      <c r="AP103" s="936"/>
      <c r="AQ103" s="936"/>
      <c r="AR103" s="936"/>
      <c r="AS103" s="936"/>
      <c r="AT103" s="936"/>
      <c r="AU103" s="936"/>
      <c r="AV103" s="936"/>
    </row>
    <row r="104" spans="1:48">
      <c r="A104" s="1325"/>
      <c r="B104" s="1325"/>
      <c r="C104" s="1131"/>
      <c r="D104" s="1592" t="s">
        <v>2850</v>
      </c>
      <c r="E104" s="1592"/>
      <c r="F104" s="1592"/>
      <c r="G104" s="1592"/>
      <c r="H104" s="1592"/>
      <c r="I104" s="1592"/>
      <c r="J104" s="1592"/>
      <c r="K104" s="1592"/>
      <c r="L104" s="1592"/>
      <c r="M104" s="1592"/>
      <c r="N104" s="1592"/>
      <c r="O104" s="1592"/>
      <c r="P104" s="1592"/>
      <c r="Q104" s="1592"/>
      <c r="R104" s="1592"/>
      <c r="S104" s="869"/>
      <c r="T104" s="1007"/>
      <c r="U104" s="1329"/>
      <c r="V104" s="969"/>
      <c r="W104" s="935" t="s">
        <v>2796</v>
      </c>
      <c r="X104" s="709"/>
      <c r="Y104" s="1036"/>
      <c r="Z104" s="936"/>
      <c r="AA104" s="936"/>
      <c r="AB104" s="936"/>
      <c r="AC104" s="936"/>
      <c r="AD104" s="936"/>
      <c r="AE104" s="936"/>
      <c r="AF104" s="936"/>
      <c r="AG104" s="936"/>
      <c r="AH104" s="936"/>
      <c r="AI104" s="936"/>
      <c r="AJ104" s="936"/>
      <c r="AK104" s="936"/>
      <c r="AL104" s="936"/>
      <c r="AM104" s="936"/>
      <c r="AN104" s="936"/>
      <c r="AO104" s="936"/>
      <c r="AP104" s="936"/>
      <c r="AQ104" s="936"/>
      <c r="AR104" s="936"/>
      <c r="AS104" s="936"/>
      <c r="AT104" s="936"/>
      <c r="AU104" s="936"/>
      <c r="AV104" s="936"/>
    </row>
    <row r="105" spans="1:48">
      <c r="A105" s="1325"/>
      <c r="B105" s="1325"/>
      <c r="C105" s="1131"/>
      <c r="D105" s="1330" t="s">
        <v>2852</v>
      </c>
      <c r="E105" s="1325"/>
      <c r="F105" s="1325"/>
      <c r="G105" s="1325"/>
      <c r="H105" s="1325"/>
      <c r="I105" s="1325"/>
      <c r="J105" s="948"/>
      <c r="K105" s="948"/>
      <c r="L105" s="948"/>
      <c r="M105" s="948"/>
      <c r="N105" s="948"/>
      <c r="O105" s="919"/>
      <c r="P105" s="919"/>
      <c r="Q105" s="1131"/>
      <c r="R105" s="1131"/>
      <c r="S105" s="869"/>
      <c r="T105" s="1003"/>
      <c r="U105" s="1003"/>
      <c r="V105" s="869"/>
      <c r="X105" s="993"/>
      <c r="Y105" s="1036"/>
      <c r="Z105" s="936"/>
      <c r="AA105" s="936"/>
      <c r="AB105" s="936"/>
      <c r="AC105" s="936"/>
      <c r="AD105" s="936"/>
      <c r="AE105" s="936"/>
      <c r="AF105" s="936"/>
      <c r="AG105" s="936"/>
      <c r="AH105" s="936"/>
      <c r="AI105" s="936"/>
      <c r="AJ105" s="936"/>
      <c r="AK105" s="936"/>
      <c r="AL105" s="936"/>
      <c r="AM105" s="936"/>
      <c r="AN105" s="936"/>
      <c r="AO105" s="936"/>
      <c r="AP105" s="936"/>
      <c r="AQ105" s="936"/>
      <c r="AR105" s="936"/>
      <c r="AS105" s="936"/>
      <c r="AT105" s="936"/>
      <c r="AU105" s="936"/>
      <c r="AV105" s="936"/>
    </row>
    <row r="106" spans="1:48">
      <c r="A106" s="1325"/>
      <c r="B106" s="1325"/>
      <c r="C106" s="998"/>
      <c r="D106" s="1330" t="s">
        <v>2853</v>
      </c>
      <c r="E106" s="1325"/>
      <c r="F106" s="1325"/>
      <c r="G106" s="1325"/>
      <c r="H106" s="1325"/>
      <c r="I106" s="1325"/>
      <c r="J106" s="948"/>
      <c r="K106" s="948"/>
      <c r="L106" s="948"/>
      <c r="M106" s="948"/>
      <c r="N106" s="948"/>
      <c r="O106" s="919"/>
      <c r="P106" s="919"/>
      <c r="Q106" s="1131"/>
      <c r="R106" s="1131"/>
      <c r="S106" s="869"/>
      <c r="T106" s="989"/>
      <c r="U106" s="1131"/>
      <c r="V106" s="869"/>
      <c r="X106" s="993"/>
      <c r="Y106" s="1036"/>
      <c r="Z106" s="936"/>
      <c r="AA106" s="936"/>
      <c r="AB106" s="936"/>
      <c r="AC106" s="936"/>
      <c r="AD106" s="936"/>
      <c r="AE106" s="936"/>
      <c r="AF106" s="936"/>
      <c r="AG106" s="936"/>
      <c r="AH106" s="936"/>
      <c r="AI106" s="936"/>
      <c r="AJ106" s="936"/>
      <c r="AK106" s="936"/>
      <c r="AL106" s="936"/>
      <c r="AM106" s="936"/>
      <c r="AN106" s="936"/>
      <c r="AO106" s="936"/>
      <c r="AP106" s="936"/>
      <c r="AQ106" s="936"/>
      <c r="AR106" s="936"/>
      <c r="AS106" s="936"/>
      <c r="AT106" s="936"/>
      <c r="AU106" s="936"/>
      <c r="AV106" s="936"/>
    </row>
    <row r="107" spans="1:48">
      <c r="A107" s="1325"/>
      <c r="B107" s="1325"/>
      <c r="C107" s="998"/>
      <c r="D107" s="1592" t="s">
        <v>2855</v>
      </c>
      <c r="E107" s="1592"/>
      <c r="F107" s="1592"/>
      <c r="G107" s="1592"/>
      <c r="H107" s="1592"/>
      <c r="I107" s="1592"/>
      <c r="J107" s="1592"/>
      <c r="K107" s="1592"/>
      <c r="L107" s="1592"/>
      <c r="M107" s="1592"/>
      <c r="N107" s="1592"/>
      <c r="O107" s="1592"/>
      <c r="P107" s="1592"/>
      <c r="Q107" s="1592"/>
      <c r="R107" s="1592"/>
      <c r="S107" s="869"/>
      <c r="T107" s="989"/>
      <c r="U107" s="1131"/>
      <c r="V107" s="969"/>
      <c r="W107" s="935" t="s">
        <v>2799</v>
      </c>
      <c r="X107" s="1012"/>
      <c r="Y107" s="1007"/>
      <c r="Z107" s="1007"/>
      <c r="AA107" s="1007"/>
      <c r="AB107" s="989"/>
      <c r="AC107" s="884"/>
      <c r="AD107" s="918"/>
      <c r="AE107" s="884"/>
      <c r="AF107" s="884"/>
      <c r="AG107" s="1007"/>
      <c r="AH107" s="1007"/>
      <c r="AI107" s="884"/>
      <c r="AJ107" s="884"/>
      <c r="AK107" s="1131"/>
      <c r="AL107" s="1131"/>
      <c r="AM107" s="998"/>
      <c r="AN107" s="998"/>
      <c r="AO107" s="998"/>
      <c r="AP107" s="998"/>
      <c r="AQ107" s="998"/>
      <c r="AR107" s="998"/>
      <c r="AS107" s="998"/>
      <c r="AT107" s="998"/>
      <c r="AU107" s="998"/>
      <c r="AV107" s="998"/>
    </row>
    <row r="108" spans="1:48">
      <c r="A108" s="1325"/>
      <c r="B108" s="1325"/>
      <c r="C108" s="998"/>
      <c r="D108" s="1592" t="s">
        <v>2857</v>
      </c>
      <c r="E108" s="1592"/>
      <c r="F108" s="1592"/>
      <c r="G108" s="1592"/>
      <c r="H108" s="1592"/>
      <c r="I108" s="1592"/>
      <c r="J108" s="1592"/>
      <c r="K108" s="1592"/>
      <c r="L108" s="1592"/>
      <c r="M108" s="1592"/>
      <c r="N108" s="1592"/>
      <c r="O108" s="1592"/>
      <c r="P108" s="1592"/>
      <c r="Q108" s="1592"/>
      <c r="R108" s="1592"/>
      <c r="S108" s="927"/>
      <c r="T108" s="1007"/>
      <c r="U108" s="1131"/>
      <c r="V108" s="969"/>
      <c r="W108" s="935" t="s">
        <v>2802</v>
      </c>
      <c r="X108" s="1012"/>
      <c r="Y108" s="1007"/>
      <c r="Z108" s="1007"/>
      <c r="AA108" s="1007"/>
      <c r="AB108" s="918"/>
      <c r="AC108" s="884"/>
      <c r="AD108" s="884"/>
      <c r="AE108" s="884"/>
      <c r="AF108" s="884"/>
      <c r="AG108" s="1007"/>
      <c r="AH108" s="1007"/>
      <c r="AI108" s="989"/>
      <c r="AJ108" s="884"/>
      <c r="AK108" s="1131"/>
      <c r="AL108" s="1131"/>
      <c r="AM108" s="998"/>
      <c r="AN108" s="998"/>
      <c r="AO108" s="998"/>
      <c r="AP108" s="998"/>
      <c r="AQ108" s="998"/>
      <c r="AR108" s="998"/>
      <c r="AS108" s="998"/>
      <c r="AT108" s="998"/>
      <c r="AU108" s="998"/>
      <c r="AV108" s="998"/>
    </row>
    <row r="109" spans="1:48">
      <c r="A109" s="989"/>
      <c r="B109" s="989"/>
      <c r="C109" s="989"/>
      <c r="D109" s="989"/>
      <c r="E109" s="989"/>
      <c r="F109" s="989"/>
      <c r="G109" s="989"/>
      <c r="H109" s="989"/>
      <c r="I109" s="989"/>
      <c r="J109" s="989"/>
      <c r="K109" s="989"/>
      <c r="L109" s="989"/>
      <c r="M109" s="989"/>
      <c r="N109" s="989"/>
      <c r="O109" s="989"/>
      <c r="P109" s="989"/>
      <c r="Q109" s="989"/>
      <c r="R109" s="989"/>
      <c r="S109" s="989"/>
      <c r="T109" s="1007"/>
      <c r="U109" s="1004"/>
      <c r="V109" s="1131"/>
      <c r="W109" s="1329"/>
      <c r="X109" s="1012"/>
      <c r="Y109" s="1007"/>
      <c r="Z109" s="1007"/>
      <c r="AA109" s="1007"/>
      <c r="AB109" s="918"/>
      <c r="AC109" s="884"/>
      <c r="AD109" s="884"/>
      <c r="AE109" s="884"/>
      <c r="AF109" s="884"/>
      <c r="AG109" s="1007"/>
      <c r="AH109" s="1007"/>
      <c r="AI109" s="989"/>
      <c r="AJ109" s="884"/>
      <c r="AK109" s="1131"/>
      <c r="AL109" s="1131"/>
      <c r="AM109" s="998"/>
      <c r="AN109" s="998"/>
      <c r="AO109" s="998"/>
      <c r="AP109" s="998"/>
      <c r="AQ109" s="998"/>
      <c r="AR109" s="998"/>
      <c r="AS109" s="998"/>
      <c r="AT109" s="998"/>
      <c r="AU109" s="998"/>
      <c r="AV109" s="998"/>
    </row>
    <row r="110" spans="1:48">
      <c r="A110" s="930"/>
      <c r="B110" s="495" t="s">
        <v>2757</v>
      </c>
      <c r="C110" s="1330" t="s">
        <v>2860</v>
      </c>
      <c r="D110" s="1009"/>
      <c r="E110" s="1009"/>
      <c r="F110" s="1009"/>
      <c r="G110" s="1009"/>
      <c r="H110" s="1009"/>
      <c r="I110" s="1009"/>
      <c r="J110" s="1009"/>
      <c r="K110" s="1009"/>
      <c r="L110" s="1009"/>
      <c r="M110" s="1009"/>
      <c r="N110" s="1009"/>
      <c r="O110" s="1009"/>
      <c r="P110" s="1009"/>
      <c r="Q110" s="1009"/>
      <c r="R110" s="1009"/>
      <c r="S110" s="1009"/>
      <c r="T110" s="1007"/>
      <c r="U110" s="1002"/>
      <c r="V110" s="1131"/>
      <c r="W110" s="1329"/>
      <c r="X110" s="1012"/>
      <c r="Y110" s="1007"/>
      <c r="Z110" s="1007"/>
      <c r="AA110" s="994"/>
      <c r="AB110" s="994"/>
      <c r="AC110" s="994"/>
      <c r="AD110" s="994"/>
      <c r="AE110" s="994"/>
      <c r="AF110" s="994"/>
      <c r="AG110" s="1007"/>
      <c r="AH110" s="1007"/>
      <c r="AI110" s="989"/>
      <c r="AJ110" s="946"/>
      <c r="AK110" s="1131"/>
      <c r="AL110" s="1131"/>
      <c r="AM110" s="998"/>
      <c r="AN110" s="998"/>
      <c r="AO110" s="998"/>
      <c r="AP110" s="998"/>
      <c r="AQ110" s="998"/>
      <c r="AR110" s="998"/>
      <c r="AS110" s="998"/>
      <c r="AT110" s="998"/>
      <c r="AU110" s="998"/>
      <c r="AV110" s="998"/>
    </row>
    <row r="111" spans="1:48">
      <c r="A111" s="1321"/>
      <c r="B111" s="1010"/>
      <c r="C111" s="1592" t="s">
        <v>2861</v>
      </c>
      <c r="D111" s="1592"/>
      <c r="E111" s="1592"/>
      <c r="F111" s="1592"/>
      <c r="G111" s="1592"/>
      <c r="H111" s="1592"/>
      <c r="I111" s="1592"/>
      <c r="J111" s="1592"/>
      <c r="K111" s="1592"/>
      <c r="L111" s="1592"/>
      <c r="M111" s="1592"/>
      <c r="N111" s="1592"/>
      <c r="O111" s="1592"/>
      <c r="P111" s="1592"/>
      <c r="Q111" s="1592"/>
      <c r="R111" s="1592"/>
      <c r="S111" s="989"/>
      <c r="T111" s="559"/>
      <c r="U111" s="559"/>
      <c r="V111" s="559"/>
      <c r="W111" s="559"/>
      <c r="X111" s="1012"/>
      <c r="Y111" s="994"/>
      <c r="Z111" s="994"/>
      <c r="AA111" s="994"/>
      <c r="AB111" s="994"/>
      <c r="AC111" s="994"/>
      <c r="AD111" s="994"/>
      <c r="AE111" s="994"/>
      <c r="AF111" s="994"/>
      <c r="AG111" s="994"/>
      <c r="AH111" s="1325"/>
      <c r="AI111" s="1325"/>
      <c r="AJ111" s="946"/>
      <c r="AK111" s="1131"/>
      <c r="AL111" s="1131"/>
      <c r="AM111" s="998"/>
      <c r="AN111" s="998"/>
      <c r="AO111" s="998"/>
      <c r="AP111" s="998"/>
      <c r="AQ111" s="998"/>
      <c r="AR111" s="998"/>
      <c r="AS111" s="998"/>
      <c r="AT111" s="998"/>
      <c r="AU111" s="998"/>
      <c r="AV111" s="998"/>
    </row>
    <row r="112" spans="1:48">
      <c r="A112" s="930"/>
      <c r="B112" s="1325"/>
      <c r="C112" s="989"/>
      <c r="D112" s="989"/>
      <c r="E112" s="989"/>
      <c r="F112" s="989"/>
      <c r="G112" s="989"/>
      <c r="H112" s="989"/>
      <c r="I112" s="989"/>
      <c r="J112" s="989"/>
      <c r="K112" s="989"/>
      <c r="L112" s="989"/>
      <c r="M112" s="989"/>
      <c r="N112" s="989"/>
      <c r="O112" s="1131"/>
      <c r="P112" s="1131"/>
      <c r="Q112" s="1131"/>
      <c r="R112" s="1131"/>
      <c r="S112" s="989"/>
      <c r="T112" s="1595" t="s">
        <v>2763</v>
      </c>
      <c r="U112" s="1595"/>
      <c r="V112" s="1595"/>
      <c r="W112" s="1595"/>
      <c r="X112" s="997"/>
      <c r="Y112" s="994"/>
      <c r="Z112" s="994"/>
      <c r="AA112" s="994"/>
      <c r="AB112" s="994"/>
      <c r="AC112" s="994"/>
      <c r="AD112" s="994"/>
      <c r="AE112" s="994"/>
      <c r="AF112" s="994"/>
      <c r="AG112" s="994"/>
      <c r="AH112" s="1325"/>
      <c r="AI112" s="1325"/>
      <c r="AJ112" s="946"/>
      <c r="AK112" s="1131"/>
      <c r="AL112" s="1131"/>
      <c r="AM112" s="998"/>
      <c r="AN112" s="998"/>
      <c r="AO112" s="998"/>
      <c r="AP112" s="998"/>
      <c r="AQ112" s="998"/>
      <c r="AR112" s="998"/>
      <c r="AS112" s="998"/>
      <c r="AT112" s="998"/>
      <c r="AU112" s="998"/>
      <c r="AV112" s="998"/>
    </row>
    <row r="113" spans="1:48">
      <c r="A113" s="930"/>
      <c r="B113" s="495" t="s">
        <v>2766</v>
      </c>
      <c r="C113" s="1330" t="s">
        <v>2862</v>
      </c>
      <c r="D113" s="989"/>
      <c r="E113" s="989"/>
      <c r="F113" s="989"/>
      <c r="G113" s="989"/>
      <c r="H113" s="989"/>
      <c r="I113" s="989"/>
      <c r="J113" s="989"/>
      <c r="K113" s="989"/>
      <c r="L113" s="989"/>
      <c r="M113" s="989"/>
      <c r="N113" s="989"/>
      <c r="O113" s="989"/>
      <c r="P113" s="989"/>
      <c r="Q113" s="989"/>
      <c r="R113" s="989"/>
      <c r="S113" s="989"/>
      <c r="T113" s="1007"/>
      <c r="U113" s="1004"/>
      <c r="V113" s="1131"/>
      <c r="W113" s="1329"/>
      <c r="X113" s="997"/>
      <c r="Y113" s="994"/>
      <c r="Z113" s="994"/>
      <c r="AA113" s="1000"/>
      <c r="AB113" s="1000"/>
      <c r="AC113" s="1000"/>
      <c r="AD113" s="1000"/>
      <c r="AE113" s="1000"/>
      <c r="AF113" s="1000"/>
      <c r="AG113" s="994"/>
      <c r="AH113" s="1325"/>
      <c r="AI113" s="1325"/>
      <c r="AJ113" s="927"/>
      <c r="AK113" s="1131"/>
      <c r="AL113" s="1131"/>
      <c r="AM113" s="998"/>
      <c r="AN113" s="998"/>
      <c r="AO113" s="998"/>
      <c r="AP113" s="998"/>
      <c r="AQ113" s="998"/>
      <c r="AR113" s="998"/>
      <c r="AS113" s="998"/>
      <c r="AT113" s="998"/>
      <c r="AU113" s="998"/>
      <c r="AV113" s="998"/>
    </row>
    <row r="114" spans="1:48">
      <c r="A114" s="989"/>
      <c r="B114" s="989"/>
      <c r="C114" s="1592" t="s">
        <v>2863</v>
      </c>
      <c r="D114" s="1592"/>
      <c r="E114" s="1592"/>
      <c r="F114" s="1592"/>
      <c r="G114" s="1592"/>
      <c r="H114" s="1592"/>
      <c r="I114" s="1592"/>
      <c r="J114" s="1592"/>
      <c r="K114" s="1592"/>
      <c r="L114" s="1592"/>
      <c r="M114" s="1592"/>
      <c r="N114" s="1592"/>
      <c r="O114" s="1592"/>
      <c r="P114" s="1592"/>
      <c r="Q114" s="1592"/>
      <c r="R114" s="1592"/>
      <c r="S114" s="989"/>
      <c r="T114" s="1007"/>
      <c r="U114" s="1011"/>
      <c r="V114" s="1011"/>
      <c r="W114" s="1011"/>
      <c r="X114" s="997"/>
      <c r="Y114" s="1000"/>
      <c r="Z114" s="1000"/>
      <c r="AA114" s="1000"/>
      <c r="AB114" s="1000"/>
      <c r="AC114" s="1000"/>
      <c r="AD114" s="1000"/>
      <c r="AE114" s="1000"/>
      <c r="AF114" s="1000"/>
      <c r="AG114" s="1000"/>
      <c r="AH114" s="1325"/>
      <c r="AI114" s="1325"/>
      <c r="AJ114" s="1000"/>
      <c r="AK114" s="998"/>
      <c r="AL114" s="1131"/>
      <c r="AM114" s="998"/>
      <c r="AN114" s="998"/>
      <c r="AO114" s="998"/>
      <c r="AP114" s="998"/>
      <c r="AQ114" s="998"/>
      <c r="AR114" s="998"/>
      <c r="AS114" s="998"/>
      <c r="AT114" s="998"/>
      <c r="AU114" s="998"/>
      <c r="AV114" s="998"/>
    </row>
    <row r="115" spans="1:48">
      <c r="A115" s="1325"/>
      <c r="B115" s="1325"/>
      <c r="C115" s="989"/>
      <c r="D115" s="989"/>
      <c r="E115" s="989"/>
      <c r="F115" s="989"/>
      <c r="G115" s="989"/>
      <c r="H115" s="989"/>
      <c r="I115" s="989"/>
      <c r="J115" s="989"/>
      <c r="K115" s="989"/>
      <c r="L115" s="881"/>
      <c r="M115" s="881"/>
      <c r="N115" s="881"/>
      <c r="O115" s="884"/>
      <c r="P115" s="1131"/>
      <c r="Q115" s="1131"/>
      <c r="R115" s="1131"/>
      <c r="S115" s="989"/>
      <c r="T115" s="1007"/>
      <c r="U115" s="1595" t="s">
        <v>2763</v>
      </c>
      <c r="V115" s="1595"/>
      <c r="W115" s="1595"/>
      <c r="X115" s="1005"/>
      <c r="Y115" s="1000"/>
      <c r="Z115" s="1000"/>
      <c r="AA115" s="1000"/>
      <c r="AB115" s="1000"/>
      <c r="AC115" s="1000"/>
      <c r="AD115" s="1000"/>
      <c r="AE115" s="1000"/>
      <c r="AF115" s="1000"/>
      <c r="AG115" s="1000"/>
      <c r="AH115" s="1000"/>
      <c r="AI115" s="1000"/>
      <c r="AJ115" s="1000"/>
      <c r="AK115" s="998"/>
      <c r="AL115" s="998"/>
      <c r="AM115" s="998"/>
      <c r="AN115" s="998"/>
      <c r="AO115" s="998"/>
      <c r="AP115" s="998"/>
      <c r="AQ115" s="998"/>
      <c r="AR115" s="998"/>
      <c r="AS115" s="998"/>
      <c r="AT115" s="998"/>
      <c r="AU115" s="998"/>
      <c r="AV115" s="998"/>
    </row>
    <row r="116" spans="1:48">
      <c r="A116" s="930"/>
      <c r="B116" s="495" t="s">
        <v>2771</v>
      </c>
      <c r="C116" s="241" t="s">
        <v>2864</v>
      </c>
      <c r="D116" s="989"/>
      <c r="E116" s="989"/>
      <c r="F116" s="989"/>
      <c r="G116" s="989"/>
      <c r="H116" s="989"/>
      <c r="I116" s="989"/>
      <c r="J116" s="989"/>
      <c r="K116" s="989"/>
      <c r="L116" s="989"/>
      <c r="M116" s="989"/>
      <c r="N116" s="989"/>
      <c r="O116" s="884"/>
      <c r="P116" s="1131"/>
      <c r="Q116" s="1131"/>
      <c r="R116" s="1131"/>
      <c r="S116" s="989"/>
      <c r="T116" s="1007"/>
      <c r="U116" s="1002"/>
      <c r="V116" s="1131"/>
      <c r="W116" s="1329"/>
      <c r="X116" s="1005"/>
      <c r="Y116" s="1000"/>
      <c r="Z116" s="1000"/>
      <c r="AA116" s="1000"/>
      <c r="AB116" s="1000"/>
      <c r="AC116" s="1000"/>
      <c r="AD116" s="1000"/>
      <c r="AE116" s="1000"/>
      <c r="AF116" s="1000"/>
      <c r="AG116" s="1000"/>
      <c r="AH116" s="1000"/>
      <c r="AI116" s="1000"/>
      <c r="AJ116" s="1000"/>
      <c r="AK116" s="998"/>
      <c r="AL116" s="998"/>
      <c r="AM116" s="998"/>
      <c r="AN116" s="998"/>
      <c r="AO116" s="998"/>
      <c r="AP116" s="998"/>
      <c r="AQ116" s="998"/>
      <c r="AR116" s="998"/>
      <c r="AS116" s="998"/>
      <c r="AT116" s="998"/>
      <c r="AU116" s="998"/>
      <c r="AV116" s="998"/>
    </row>
    <row r="117" spans="1:48">
      <c r="A117" s="1325"/>
      <c r="B117" s="1325"/>
      <c r="C117" s="1592" t="s">
        <v>2865</v>
      </c>
      <c r="D117" s="1592"/>
      <c r="E117" s="1592"/>
      <c r="F117" s="1592"/>
      <c r="G117" s="1592"/>
      <c r="H117" s="1592"/>
      <c r="I117" s="1592"/>
      <c r="J117" s="1592"/>
      <c r="K117" s="1592"/>
      <c r="L117" s="1592"/>
      <c r="M117" s="1592"/>
      <c r="N117" s="1592"/>
      <c r="O117" s="1592"/>
      <c r="P117" s="1592"/>
      <c r="Q117" s="1592"/>
      <c r="R117" s="1592"/>
      <c r="S117" s="989"/>
      <c r="T117" s="559"/>
      <c r="U117" s="559"/>
      <c r="V117" s="559"/>
      <c r="W117" s="559"/>
      <c r="X117" s="1005"/>
      <c r="Y117" s="1000"/>
      <c r="Z117" s="1000"/>
      <c r="AA117" s="994"/>
      <c r="AB117" s="994"/>
      <c r="AC117" s="994"/>
      <c r="AD117" s="994"/>
      <c r="AE117" s="994"/>
      <c r="AF117" s="994"/>
      <c r="AG117" s="1000"/>
      <c r="AH117" s="1000"/>
      <c r="AI117" s="1000"/>
      <c r="AJ117" s="933"/>
      <c r="AK117" s="998"/>
      <c r="AL117" s="998"/>
      <c r="AM117" s="998"/>
      <c r="AN117" s="998"/>
      <c r="AO117" s="998"/>
      <c r="AP117" s="998"/>
      <c r="AQ117" s="998"/>
      <c r="AR117" s="998"/>
      <c r="AS117" s="998"/>
      <c r="AT117" s="998"/>
      <c r="AU117" s="998"/>
      <c r="AV117" s="998"/>
    </row>
    <row r="118" spans="1:48">
      <c r="A118" s="1325"/>
      <c r="B118" s="1325"/>
      <c r="C118" s="1329"/>
      <c r="D118" s="1329"/>
      <c r="E118" s="1329"/>
      <c r="F118" s="1329"/>
      <c r="G118" s="1329"/>
      <c r="H118" s="1329"/>
      <c r="I118" s="1329"/>
      <c r="J118" s="1329"/>
      <c r="K118" s="1329"/>
      <c r="L118" s="1329"/>
      <c r="M118" s="1329"/>
      <c r="N118" s="1329"/>
      <c r="O118" s="998"/>
      <c r="P118" s="998"/>
      <c r="Q118" s="998"/>
      <c r="R118" s="998"/>
      <c r="S118" s="992"/>
      <c r="T118" s="1595" t="s">
        <v>77</v>
      </c>
      <c r="U118" s="1595"/>
      <c r="V118" s="1595"/>
      <c r="W118" s="1595"/>
      <c r="X118" s="1005"/>
      <c r="Y118" s="994"/>
      <c r="Z118" s="994"/>
      <c r="AA118" s="1007"/>
      <c r="AB118" s="918"/>
      <c r="AC118" s="884"/>
      <c r="AD118" s="884"/>
      <c r="AE118" s="884"/>
      <c r="AF118" s="884"/>
      <c r="AG118" s="994"/>
      <c r="AH118" s="1325"/>
      <c r="AI118" s="1325"/>
      <c r="AJ118" s="884"/>
      <c r="AK118" s="998"/>
      <c r="AL118" s="998"/>
      <c r="AM118" s="998"/>
      <c r="AN118" s="998"/>
      <c r="AO118" s="998"/>
      <c r="AP118" s="998"/>
      <c r="AQ118" s="998"/>
      <c r="AR118" s="998"/>
      <c r="AS118" s="998"/>
      <c r="AT118" s="998"/>
      <c r="AU118" s="998"/>
      <c r="AV118" s="998"/>
    </row>
    <row r="119" spans="1:48">
      <c r="A119" s="1325"/>
      <c r="B119" s="1325"/>
      <c r="C119" s="989"/>
      <c r="D119" s="989"/>
      <c r="E119" s="989"/>
      <c r="F119" s="989"/>
      <c r="G119" s="989"/>
      <c r="H119" s="989"/>
      <c r="I119" s="989"/>
      <c r="J119" s="989"/>
      <c r="K119" s="989"/>
      <c r="L119" s="989"/>
      <c r="M119" s="989"/>
      <c r="N119" s="989"/>
      <c r="O119" s="1322"/>
      <c r="P119" s="1322"/>
      <c r="Q119" s="1007"/>
      <c r="R119" s="1007"/>
      <c r="S119" s="1007"/>
      <c r="T119" s="884"/>
      <c r="U119" s="1007"/>
      <c r="V119" s="1007"/>
      <c r="W119" s="1007"/>
      <c r="X119" s="997"/>
      <c r="Y119" s="1007"/>
      <c r="Z119" s="1007"/>
      <c r="AA119" s="1007"/>
      <c r="AB119" s="918"/>
      <c r="AC119" s="884"/>
      <c r="AD119" s="884"/>
      <c r="AE119" s="884"/>
      <c r="AF119" s="884"/>
      <c r="AG119" s="1007"/>
      <c r="AH119" s="1007"/>
      <c r="AI119" s="989"/>
      <c r="AJ119" s="884"/>
      <c r="AK119" s="998"/>
      <c r="AL119" s="998"/>
      <c r="AM119" s="998"/>
      <c r="AN119" s="998"/>
      <c r="AO119" s="998"/>
      <c r="AP119" s="998"/>
      <c r="AQ119" s="998"/>
      <c r="AR119" s="998"/>
      <c r="AS119" s="998"/>
      <c r="AT119" s="998"/>
      <c r="AU119" s="998"/>
      <c r="AV119" s="998"/>
    </row>
    <row r="120" spans="1:48">
      <c r="A120" s="930"/>
      <c r="B120" s="1013" t="s">
        <v>2866</v>
      </c>
      <c r="C120" s="1014"/>
      <c r="D120" s="987"/>
      <c r="E120" s="987"/>
      <c r="F120" s="546"/>
      <c r="G120" s="1014"/>
      <c r="H120" s="987"/>
      <c r="I120" s="987"/>
      <c r="J120" s="546"/>
      <c r="K120" s="1015"/>
      <c r="L120" s="1015"/>
      <c r="M120" s="1015"/>
      <c r="N120" s="1015"/>
      <c r="O120" s="1016"/>
      <c r="P120" s="1007"/>
      <c r="Q120" s="1007"/>
      <c r="R120" s="1007"/>
      <c r="S120" s="1007"/>
      <c r="T120" s="884"/>
      <c r="U120" s="1007"/>
      <c r="V120" s="1007"/>
      <c r="W120" s="1007"/>
      <c r="X120" s="1012"/>
      <c r="Y120" s="1007"/>
      <c r="Z120" s="1007"/>
      <c r="AA120" s="884"/>
      <c r="AB120" s="884"/>
      <c r="AC120" s="884"/>
      <c r="AD120" s="884"/>
      <c r="AE120" s="884"/>
      <c r="AF120" s="884"/>
      <c r="AG120" s="1007"/>
      <c r="AH120" s="1007"/>
      <c r="AI120" s="989"/>
      <c r="AJ120" s="884"/>
      <c r="AK120" s="998"/>
      <c r="AL120" s="998"/>
      <c r="AM120" s="998"/>
      <c r="AN120" s="998"/>
      <c r="AO120" s="998"/>
      <c r="AP120" s="998"/>
      <c r="AQ120" s="998"/>
      <c r="AR120" s="998"/>
      <c r="AS120" s="998"/>
      <c r="AT120" s="998"/>
      <c r="AU120" s="998"/>
      <c r="AV120" s="998"/>
    </row>
    <row r="121" spans="1:48">
      <c r="A121" s="930"/>
      <c r="B121" s="1017" t="s">
        <v>2867</v>
      </c>
      <c r="C121" s="1018"/>
      <c r="D121" s="1019"/>
      <c r="E121" s="1019"/>
      <c r="F121" s="558"/>
      <c r="G121" s="1018"/>
      <c r="H121" s="1019"/>
      <c r="I121" s="1019"/>
      <c r="J121" s="558"/>
      <c r="K121" s="1020"/>
      <c r="L121" s="1020"/>
      <c r="M121" s="1020"/>
      <c r="N121" s="1020"/>
      <c r="O121" s="1021"/>
      <c r="P121" s="1007"/>
      <c r="Q121" s="1007"/>
      <c r="R121" s="1007"/>
      <c r="S121" s="1007"/>
      <c r="T121" s="884"/>
      <c r="U121" s="1007"/>
      <c r="V121" s="1007"/>
      <c r="W121" s="1007"/>
      <c r="X121" s="1012"/>
      <c r="Y121" s="884"/>
      <c r="Z121" s="884"/>
      <c r="AA121" s="1000"/>
      <c r="AB121" s="1000"/>
      <c r="AC121" s="1000"/>
      <c r="AD121" s="1000"/>
      <c r="AE121" s="1000"/>
      <c r="AF121" s="1000"/>
      <c r="AG121" s="884"/>
      <c r="AH121" s="884"/>
      <c r="AI121" s="884"/>
      <c r="AJ121" s="1000"/>
      <c r="AK121" s="998"/>
      <c r="AL121" s="998"/>
      <c r="AM121" s="998"/>
      <c r="AN121" s="998"/>
      <c r="AO121" s="998"/>
      <c r="AP121" s="998"/>
      <c r="AQ121" s="998"/>
      <c r="AR121" s="998"/>
      <c r="AS121" s="998"/>
      <c r="AT121" s="998"/>
      <c r="AU121" s="998"/>
      <c r="AV121" s="998"/>
    </row>
    <row r="122" spans="1:48">
      <c r="A122" s="930"/>
      <c r="B122" s="492"/>
      <c r="C122" s="994"/>
      <c r="D122" s="989"/>
      <c r="E122" s="989"/>
      <c r="F122" s="492"/>
      <c r="G122" s="994"/>
      <c r="H122" s="989"/>
      <c r="I122" s="989"/>
      <c r="J122" s="492"/>
      <c r="K122" s="1007"/>
      <c r="L122" s="1007"/>
      <c r="M122" s="1007"/>
      <c r="N122" s="1007"/>
      <c r="O122" s="1007"/>
      <c r="P122" s="1007"/>
      <c r="Q122" s="1007"/>
      <c r="R122" s="1007"/>
      <c r="S122" s="1007"/>
      <c r="T122" s="884"/>
      <c r="U122" s="1007"/>
      <c r="V122" s="55"/>
      <c r="W122" s="994"/>
      <c r="X122" s="886"/>
      <c r="Y122" s="1000"/>
      <c r="Z122" s="1000"/>
      <c r="AA122" s="1000"/>
      <c r="AB122" s="1000"/>
      <c r="AC122" s="1000"/>
      <c r="AD122" s="1000"/>
      <c r="AE122" s="1000"/>
      <c r="AF122" s="1000"/>
      <c r="AG122" s="1000"/>
      <c r="AH122" s="1000"/>
      <c r="AI122" s="1000"/>
      <c r="AJ122" s="1000"/>
      <c r="AK122" s="998"/>
      <c r="AL122" s="998"/>
      <c r="AM122" s="998"/>
      <c r="AN122" s="998"/>
      <c r="AO122" s="998"/>
      <c r="AP122" s="998"/>
      <c r="AQ122" s="998"/>
      <c r="AR122" s="998"/>
      <c r="AS122" s="998"/>
      <c r="AT122" s="998"/>
      <c r="AU122" s="998"/>
      <c r="AV122" s="998"/>
    </row>
    <row r="123" spans="1:48">
      <c r="A123" s="241"/>
      <c r="B123" s="495" t="s">
        <v>2779</v>
      </c>
      <c r="C123" s="1330" t="s">
        <v>2868</v>
      </c>
      <c r="D123" s="1007"/>
      <c r="E123" s="1007"/>
      <c r="F123" s="1007"/>
      <c r="G123" s="1007"/>
      <c r="H123" s="1007"/>
      <c r="I123" s="1007"/>
      <c r="J123" s="1007"/>
      <c r="K123" s="1007"/>
      <c r="L123" s="1007"/>
      <c r="M123" s="1007"/>
      <c r="N123" s="1007"/>
      <c r="O123" s="1007"/>
      <c r="P123" s="1007"/>
      <c r="Q123" s="1007"/>
      <c r="R123" s="1007"/>
      <c r="S123" s="1007"/>
      <c r="T123" s="1007"/>
      <c r="U123" s="1002"/>
      <c r="V123" s="55"/>
      <c r="W123" s="994"/>
      <c r="X123" s="886"/>
      <c r="Y123" s="1000"/>
      <c r="Z123" s="1000"/>
      <c r="AA123" s="1000"/>
      <c r="AB123" s="1000"/>
      <c r="AC123" s="1000"/>
      <c r="AD123" s="1000"/>
      <c r="AE123" s="1000"/>
      <c r="AF123" s="1000"/>
      <c r="AG123" s="1000"/>
      <c r="AH123" s="1000"/>
      <c r="AI123" s="1000"/>
      <c r="AJ123" s="1000"/>
      <c r="AK123" s="998"/>
      <c r="AL123" s="998"/>
      <c r="AM123" s="998"/>
      <c r="AN123" s="998"/>
      <c r="AO123" s="998"/>
      <c r="AP123" s="998"/>
      <c r="AQ123" s="998"/>
      <c r="AR123" s="998"/>
      <c r="AS123" s="998"/>
      <c r="AT123" s="998"/>
      <c r="AU123" s="998"/>
      <c r="AV123" s="998"/>
    </row>
    <row r="124" spans="1:48">
      <c r="A124" s="241"/>
      <c r="B124" s="1131"/>
      <c r="C124" s="1330" t="s">
        <v>2869</v>
      </c>
      <c r="D124" s="1007"/>
      <c r="E124" s="1007"/>
      <c r="F124" s="1007"/>
      <c r="G124" s="1007"/>
      <c r="H124" s="1007"/>
      <c r="I124" s="1007"/>
      <c r="J124" s="1007"/>
      <c r="K124" s="1007"/>
      <c r="L124" s="1007"/>
      <c r="M124" s="1007"/>
      <c r="N124" s="1007"/>
      <c r="O124" s="1007"/>
      <c r="P124" s="1007"/>
      <c r="Q124" s="1007"/>
      <c r="R124" s="1007"/>
      <c r="S124" s="1007"/>
      <c r="T124" s="1007"/>
      <c r="U124" s="1002"/>
      <c r="V124" s="55"/>
      <c r="W124" s="994"/>
      <c r="X124" s="1005"/>
      <c r="Y124" s="1000"/>
      <c r="Z124" s="1000"/>
      <c r="AA124" s="1000"/>
      <c r="AB124" s="1000"/>
      <c r="AC124" s="1000"/>
      <c r="AD124" s="1000"/>
      <c r="AE124" s="1000"/>
      <c r="AF124" s="1000"/>
      <c r="AG124" s="1000"/>
      <c r="AH124" s="1000"/>
      <c r="AI124" s="1000"/>
      <c r="AJ124" s="1000"/>
      <c r="AK124" s="998"/>
      <c r="AL124" s="998"/>
      <c r="AM124" s="998"/>
      <c r="AN124" s="998"/>
      <c r="AO124" s="998"/>
      <c r="AP124" s="998"/>
      <c r="AQ124" s="998"/>
      <c r="AR124" s="998"/>
      <c r="AS124" s="998"/>
      <c r="AT124" s="998"/>
      <c r="AU124" s="998"/>
      <c r="AV124" s="998"/>
    </row>
    <row r="125" spans="1:48">
      <c r="A125" s="1325"/>
      <c r="B125" s="1131"/>
      <c r="C125" s="1330" t="s">
        <v>2870</v>
      </c>
      <c r="D125" s="241"/>
      <c r="E125" s="241"/>
      <c r="F125" s="241"/>
      <c r="G125" s="1007"/>
      <c r="H125" s="1007"/>
      <c r="I125" s="1007"/>
      <c r="J125" s="1007"/>
      <c r="K125" s="1007"/>
      <c r="L125" s="1007"/>
      <c r="M125" s="1007"/>
      <c r="N125" s="1007"/>
      <c r="O125" s="1007"/>
      <c r="P125" s="1007"/>
      <c r="Q125" s="1007"/>
      <c r="R125" s="1007"/>
      <c r="S125" s="1007"/>
      <c r="T125" s="1007"/>
      <c r="U125" s="1002"/>
      <c r="V125" s="55"/>
      <c r="W125" s="1000"/>
      <c r="X125" s="1005"/>
      <c r="Y125" s="1000"/>
      <c r="Z125" s="1000"/>
      <c r="AA125" s="1000"/>
      <c r="AB125" s="1000"/>
      <c r="AC125" s="1000"/>
      <c r="AD125" s="1000"/>
      <c r="AE125" s="1000"/>
      <c r="AF125" s="1000"/>
      <c r="AG125" s="1000"/>
      <c r="AH125" s="1000"/>
      <c r="AI125" s="1000"/>
      <c r="AJ125" s="1000"/>
      <c r="AK125" s="998"/>
      <c r="AL125" s="998"/>
      <c r="AM125" s="998"/>
      <c r="AN125" s="998"/>
      <c r="AO125" s="998"/>
      <c r="AP125" s="998"/>
      <c r="AQ125" s="998"/>
      <c r="AR125" s="998"/>
      <c r="AS125" s="998"/>
      <c r="AT125" s="998"/>
      <c r="AU125" s="998"/>
      <c r="AV125" s="998"/>
    </row>
    <row r="126" spans="1:48">
      <c r="A126" s="1325"/>
      <c r="B126" s="1131"/>
      <c r="C126" s="1592" t="s">
        <v>2871</v>
      </c>
      <c r="D126" s="1592"/>
      <c r="E126" s="1592"/>
      <c r="F126" s="1592"/>
      <c r="G126" s="1592"/>
      <c r="H126" s="1592"/>
      <c r="I126" s="1592"/>
      <c r="J126" s="1592"/>
      <c r="K126" s="1592"/>
      <c r="L126" s="1592"/>
      <c r="M126" s="1592"/>
      <c r="N126" s="1592"/>
      <c r="O126" s="1592"/>
      <c r="P126" s="1592"/>
      <c r="Q126" s="1592"/>
      <c r="R126" s="1592"/>
      <c r="S126" s="1007"/>
      <c r="T126" s="1007"/>
      <c r="U126" s="1002"/>
      <c r="V126" s="1022"/>
      <c r="W126" s="1039"/>
      <c r="X126" s="1040"/>
      <c r="Y126" s="1040"/>
      <c r="Z126" s="1000"/>
      <c r="AA126" s="1000"/>
      <c r="AB126" s="1000"/>
      <c r="AC126" s="1000"/>
      <c r="AD126" s="1000"/>
      <c r="AE126" s="1000"/>
      <c r="AF126" s="1000"/>
      <c r="AG126" s="1000"/>
      <c r="AH126" s="1000"/>
      <c r="AI126" s="1000"/>
      <c r="AJ126" s="1000"/>
      <c r="AK126" s="998"/>
      <c r="AL126" s="998"/>
      <c r="AM126" s="998"/>
      <c r="AN126" s="998"/>
      <c r="AO126" s="998"/>
      <c r="AP126" s="998"/>
      <c r="AQ126" s="998"/>
      <c r="AR126" s="998"/>
      <c r="AS126" s="998"/>
      <c r="AT126" s="998"/>
      <c r="AU126" s="998"/>
      <c r="AV126" s="998"/>
    </row>
    <row r="127" spans="1:48">
      <c r="A127" s="1325"/>
      <c r="B127" s="1325"/>
      <c r="C127" s="936"/>
      <c r="D127" s="936"/>
      <c r="E127" s="936"/>
      <c r="F127" s="936"/>
      <c r="G127" s="936"/>
      <c r="H127" s="936"/>
      <c r="I127" s="936"/>
      <c r="J127" s="936"/>
      <c r="K127" s="936"/>
      <c r="L127" s="936"/>
      <c r="M127" s="936"/>
      <c r="N127" s="936"/>
      <c r="O127" s="936"/>
      <c r="P127" s="936"/>
      <c r="Q127" s="936"/>
      <c r="R127" s="936"/>
      <c r="S127" s="989"/>
      <c r="T127" s="1007"/>
      <c r="U127" s="1594" t="s">
        <v>2763</v>
      </c>
      <c r="V127" s="1594"/>
      <c r="W127" s="1594"/>
      <c r="X127" s="1599"/>
      <c r="Y127" s="1040"/>
      <c r="Z127" s="1000"/>
      <c r="AA127" s="1000"/>
      <c r="AB127" s="1000"/>
      <c r="AC127" s="1000"/>
      <c r="AD127" s="1000"/>
      <c r="AE127" s="1000"/>
      <c r="AF127" s="1000"/>
      <c r="AG127" s="1000"/>
      <c r="AH127" s="1000"/>
      <c r="AI127" s="1000"/>
      <c r="AJ127" s="1000"/>
      <c r="AK127" s="998"/>
      <c r="AL127" s="998"/>
      <c r="AM127" s="998"/>
      <c r="AN127" s="998"/>
      <c r="AO127" s="998"/>
      <c r="AP127" s="998"/>
      <c r="AQ127" s="998"/>
      <c r="AR127" s="998"/>
      <c r="AS127" s="998"/>
      <c r="AT127" s="998"/>
      <c r="AU127" s="998"/>
      <c r="AV127" s="998"/>
    </row>
    <row r="128" spans="1:48">
      <c r="A128" s="1325"/>
      <c r="B128" s="1325"/>
      <c r="C128" s="1329"/>
      <c r="D128" s="1329"/>
      <c r="E128" s="1329"/>
      <c r="F128" s="1329"/>
      <c r="G128" s="1329"/>
      <c r="H128" s="1329"/>
      <c r="I128" s="1329"/>
      <c r="J128" s="1329"/>
      <c r="K128" s="1329"/>
      <c r="L128" s="1329"/>
      <c r="M128" s="1329"/>
      <c r="N128" s="1007"/>
      <c r="O128" s="1007"/>
      <c r="P128" s="1007"/>
      <c r="Q128" s="1007"/>
      <c r="R128" s="1007"/>
      <c r="S128" s="989"/>
      <c r="T128" s="1007"/>
      <c r="U128" s="1002"/>
      <c r="V128" s="55"/>
      <c r="W128" s="1000"/>
      <c r="X128" s="1005"/>
      <c r="Y128" s="1000"/>
      <c r="Z128" s="1000"/>
      <c r="AA128" s="1000"/>
      <c r="AB128" s="1000"/>
      <c r="AC128" s="1000"/>
      <c r="AD128" s="1000"/>
      <c r="AE128" s="1000"/>
      <c r="AF128" s="1000"/>
      <c r="AG128" s="1000"/>
      <c r="AH128" s="1000"/>
      <c r="AI128" s="1000"/>
      <c r="AJ128" s="1000"/>
      <c r="AK128" s="998"/>
      <c r="AL128" s="998"/>
      <c r="AM128" s="998"/>
      <c r="AN128" s="998"/>
      <c r="AO128" s="998"/>
      <c r="AP128" s="998"/>
      <c r="AQ128" s="998"/>
      <c r="AR128" s="998"/>
      <c r="AS128" s="998"/>
      <c r="AT128" s="998"/>
      <c r="AU128" s="998"/>
      <c r="AV128" s="998"/>
    </row>
    <row r="129" spans="1:48">
      <c r="A129" s="1325"/>
      <c r="B129" s="1013" t="s">
        <v>2872</v>
      </c>
      <c r="C129" s="1014"/>
      <c r="D129" s="987"/>
      <c r="E129" s="987"/>
      <c r="F129" s="546"/>
      <c r="G129" s="1014"/>
      <c r="H129" s="987"/>
      <c r="I129" s="987"/>
      <c r="J129" s="546"/>
      <c r="K129" s="1015"/>
      <c r="L129" s="1015"/>
      <c r="M129" s="1015"/>
      <c r="N129" s="1015"/>
      <c r="O129" s="1016"/>
      <c r="P129" s="1007"/>
      <c r="Q129" s="1007"/>
      <c r="R129" s="1007"/>
      <c r="S129" s="989"/>
      <c r="T129" s="1007"/>
      <c r="U129" s="1002"/>
      <c r="V129" s="994"/>
      <c r="W129" s="1000"/>
      <c r="X129" s="1005"/>
      <c r="Y129" s="1000"/>
      <c r="Z129" s="1000"/>
      <c r="AA129" s="1000"/>
      <c r="AB129" s="1000"/>
      <c r="AC129" s="1000"/>
      <c r="AD129" s="1000"/>
      <c r="AE129" s="1000"/>
      <c r="AF129" s="1000"/>
      <c r="AG129" s="1000"/>
      <c r="AH129" s="1000"/>
      <c r="AI129" s="1000"/>
      <c r="AJ129" s="1000"/>
      <c r="AK129" s="998"/>
      <c r="AL129" s="998"/>
      <c r="AM129" s="998"/>
      <c r="AN129" s="998"/>
      <c r="AO129" s="998"/>
      <c r="AP129" s="998"/>
      <c r="AQ129" s="998"/>
      <c r="AR129" s="998"/>
      <c r="AS129" s="998"/>
      <c r="AT129" s="998"/>
      <c r="AU129" s="998"/>
      <c r="AV129" s="998"/>
    </row>
    <row r="130" spans="1:48">
      <c r="A130" s="1325"/>
      <c r="B130" s="1017" t="s">
        <v>2873</v>
      </c>
      <c r="C130" s="1018"/>
      <c r="D130" s="1019"/>
      <c r="E130" s="1019"/>
      <c r="F130" s="558"/>
      <c r="G130" s="1018"/>
      <c r="H130" s="1019"/>
      <c r="I130" s="1019"/>
      <c r="J130" s="558"/>
      <c r="K130" s="1020"/>
      <c r="L130" s="1020"/>
      <c r="M130" s="1020"/>
      <c r="N130" s="1020"/>
      <c r="O130" s="1021"/>
      <c r="P130" s="1007"/>
      <c r="Q130" s="1007"/>
      <c r="R130" s="1007"/>
      <c r="S130" s="1007"/>
      <c r="T130" s="884"/>
      <c r="U130" s="1004"/>
      <c r="V130" s="994"/>
      <c r="W130" s="994"/>
      <c r="X130" s="1005"/>
      <c r="Y130" s="1000"/>
      <c r="Z130" s="1000"/>
      <c r="AA130" s="1000"/>
      <c r="AB130" s="1000"/>
      <c r="AC130" s="1000"/>
      <c r="AD130" s="1000"/>
      <c r="AE130" s="1000"/>
      <c r="AF130" s="1000"/>
      <c r="AG130" s="1000"/>
      <c r="AH130" s="1000"/>
      <c r="AI130" s="1000"/>
      <c r="AJ130" s="1000"/>
      <c r="AK130" s="998"/>
      <c r="AL130" s="998"/>
      <c r="AM130" s="998"/>
      <c r="AN130" s="998"/>
      <c r="AO130" s="998"/>
      <c r="AP130" s="998"/>
      <c r="AQ130" s="998"/>
      <c r="AR130" s="998"/>
      <c r="AS130" s="998"/>
      <c r="AT130" s="998"/>
      <c r="AU130" s="998"/>
      <c r="AV130" s="998"/>
    </row>
    <row r="131" spans="1:48">
      <c r="A131" s="930"/>
      <c r="B131" s="241"/>
      <c r="C131" s="1007"/>
      <c r="D131" s="1007"/>
      <c r="E131" s="1007"/>
      <c r="F131" s="1007"/>
      <c r="G131" s="1007"/>
      <c r="H131" s="1007"/>
      <c r="I131" s="1007"/>
      <c r="J131" s="1007"/>
      <c r="K131" s="1007"/>
      <c r="L131" s="1007"/>
      <c r="M131" s="1007"/>
      <c r="N131" s="1007"/>
      <c r="O131" s="1007"/>
      <c r="P131" s="1007"/>
      <c r="Q131" s="1007"/>
      <c r="R131" s="1007"/>
      <c r="S131" s="1007"/>
      <c r="T131" s="884"/>
      <c r="U131" s="1004"/>
      <c r="V131" s="1007"/>
      <c r="W131" s="1007"/>
      <c r="X131" s="1005"/>
      <c r="Y131" s="1000"/>
      <c r="Z131" s="1000"/>
      <c r="AA131" s="1000"/>
      <c r="AB131" s="1000"/>
      <c r="AC131" s="1000"/>
      <c r="AD131" s="1000"/>
      <c r="AE131" s="1000"/>
      <c r="AF131" s="1000"/>
      <c r="AG131" s="1000"/>
      <c r="AH131" s="1000"/>
      <c r="AI131" s="1000"/>
      <c r="AJ131" s="1000"/>
      <c r="AK131" s="998"/>
      <c r="AL131" s="998"/>
      <c r="AM131" s="998"/>
      <c r="AN131" s="998"/>
      <c r="AO131" s="998"/>
      <c r="AP131" s="998"/>
      <c r="AQ131" s="998"/>
      <c r="AR131" s="998"/>
      <c r="AS131" s="998"/>
      <c r="AT131" s="998"/>
      <c r="AU131" s="998"/>
      <c r="AV131" s="998"/>
    </row>
    <row r="132" spans="1:48">
      <c r="A132" s="1325"/>
      <c r="B132" s="495" t="s">
        <v>2874</v>
      </c>
      <c r="C132" s="1592" t="s">
        <v>2875</v>
      </c>
      <c r="D132" s="1592"/>
      <c r="E132" s="1592"/>
      <c r="F132" s="1592"/>
      <c r="G132" s="1592"/>
      <c r="H132" s="1592"/>
      <c r="I132" s="1592"/>
      <c r="J132" s="1592"/>
      <c r="K132" s="1592"/>
      <c r="L132" s="1592"/>
      <c r="M132" s="1592"/>
      <c r="N132" s="1592"/>
      <c r="O132" s="1592"/>
      <c r="P132" s="1592"/>
      <c r="Q132" s="1592"/>
      <c r="R132" s="1592"/>
      <c r="S132" s="1007"/>
      <c r="T132" s="1022"/>
      <c r="U132" s="1022"/>
      <c r="V132" s="1022"/>
      <c r="W132" s="1022"/>
      <c r="X132" s="1005"/>
      <c r="Y132" s="1000"/>
      <c r="Z132" s="1000"/>
      <c r="AA132" s="1000"/>
      <c r="AB132" s="1000"/>
      <c r="AC132" s="1000"/>
      <c r="AD132" s="1000"/>
      <c r="AE132" s="1000"/>
      <c r="AF132" s="1000"/>
      <c r="AG132" s="1000"/>
      <c r="AH132" s="1000"/>
      <c r="AI132" s="1000"/>
      <c r="AJ132" s="1000"/>
      <c r="AK132" s="998"/>
      <c r="AL132" s="998"/>
      <c r="AM132" s="998"/>
      <c r="AN132" s="998"/>
      <c r="AO132" s="998"/>
      <c r="AP132" s="998"/>
      <c r="AQ132" s="998"/>
      <c r="AR132" s="998"/>
      <c r="AS132" s="998"/>
      <c r="AT132" s="998"/>
      <c r="AU132" s="998"/>
      <c r="AV132" s="998"/>
    </row>
    <row r="133" spans="1:48">
      <c r="A133" s="1023"/>
      <c r="B133" s="1325"/>
      <c r="C133" s="936"/>
      <c r="D133" s="936"/>
      <c r="E133" s="936"/>
      <c r="F133" s="936"/>
      <c r="G133" s="936"/>
      <c r="H133" s="936"/>
      <c r="I133" s="936"/>
      <c r="J133" s="936"/>
      <c r="K133" s="936"/>
      <c r="L133" s="936"/>
      <c r="M133" s="936"/>
      <c r="N133" s="936"/>
      <c r="O133" s="936"/>
      <c r="P133" s="936"/>
      <c r="Q133" s="936"/>
      <c r="R133" s="936"/>
      <c r="S133" s="989"/>
      <c r="T133" s="1595" t="s">
        <v>2763</v>
      </c>
      <c r="U133" s="1595"/>
      <c r="V133" s="1595"/>
      <c r="W133" s="1595"/>
      <c r="X133" s="1005"/>
      <c r="Y133" s="1000"/>
      <c r="Z133" s="1000"/>
      <c r="AA133" s="1000"/>
      <c r="AB133" s="1000"/>
      <c r="AC133" s="1000"/>
      <c r="AD133" s="1000"/>
      <c r="AE133" s="1000"/>
      <c r="AF133" s="1000"/>
      <c r="AG133" s="1000"/>
      <c r="AH133" s="1000"/>
      <c r="AI133" s="1000"/>
      <c r="AJ133" s="1000"/>
      <c r="AK133" s="998"/>
      <c r="AL133" s="998"/>
      <c r="AM133" s="998"/>
      <c r="AN133" s="998"/>
      <c r="AO133" s="998"/>
      <c r="AP133" s="998"/>
      <c r="AQ133" s="998"/>
      <c r="AR133" s="998"/>
      <c r="AS133" s="998"/>
      <c r="AT133" s="998"/>
      <c r="AU133" s="998"/>
      <c r="AV133" s="998"/>
    </row>
    <row r="134" spans="1:48">
      <c r="A134" s="1023"/>
      <c r="B134" s="1325"/>
      <c r="C134" s="1329"/>
      <c r="D134" s="1329"/>
      <c r="E134" s="1329"/>
      <c r="F134" s="1329"/>
      <c r="G134" s="1329"/>
      <c r="H134" s="1329"/>
      <c r="I134" s="1329"/>
      <c r="J134" s="1329"/>
      <c r="K134" s="1329"/>
      <c r="L134" s="1329"/>
      <c r="M134" s="1329"/>
      <c r="N134" s="1007"/>
      <c r="O134" s="1007"/>
      <c r="P134" s="1007"/>
      <c r="Q134" s="1007"/>
      <c r="R134" s="1007"/>
      <c r="S134" s="989"/>
      <c r="T134" s="884"/>
      <c r="U134" s="1007"/>
      <c r="V134" s="884"/>
      <c r="W134" s="884"/>
      <c r="X134" s="1005"/>
      <c r="Y134" s="1000"/>
      <c r="Z134" s="1000"/>
      <c r="AA134" s="1000"/>
      <c r="AB134" s="1000"/>
      <c r="AC134" s="1000"/>
      <c r="AD134" s="1000"/>
      <c r="AE134" s="1000"/>
      <c r="AF134" s="1000"/>
      <c r="AG134" s="1000"/>
      <c r="AH134" s="1000"/>
      <c r="AI134" s="1000"/>
      <c r="AJ134" s="1000"/>
      <c r="AK134" s="998"/>
      <c r="AL134" s="998"/>
      <c r="AM134" s="998"/>
      <c r="AN134" s="998"/>
      <c r="AO134" s="998"/>
      <c r="AP134" s="998"/>
      <c r="AQ134" s="998"/>
      <c r="AR134" s="998"/>
      <c r="AS134" s="998"/>
      <c r="AT134" s="998"/>
      <c r="AU134" s="998"/>
      <c r="AV134" s="998"/>
    </row>
    <row r="135" spans="1:48">
      <c r="A135" s="991">
        <v>11</v>
      </c>
      <c r="B135" s="249" t="s">
        <v>2876</v>
      </c>
      <c r="C135" s="492"/>
      <c r="D135" s="492"/>
      <c r="E135" s="492"/>
      <c r="F135" s="492"/>
      <c r="G135" s="492"/>
      <c r="H135" s="492"/>
      <c r="I135" s="492"/>
      <c r="J135" s="492"/>
      <c r="K135" s="492"/>
      <c r="L135" s="999"/>
      <c r="M135" s="884"/>
      <c r="N135" s="884"/>
      <c r="O135" s="884"/>
      <c r="P135" s="884"/>
      <c r="Q135" s="884"/>
      <c r="R135" s="884"/>
      <c r="S135" s="884"/>
      <c r="T135" s="884"/>
      <c r="U135" s="1000"/>
      <c r="V135" s="1000"/>
      <c r="W135" s="1000"/>
      <c r="X135" s="1005"/>
      <c r="Y135" s="1000"/>
      <c r="Z135" s="1000"/>
      <c r="AA135" s="1000"/>
      <c r="AB135" s="1000"/>
      <c r="AC135" s="1000"/>
      <c r="AD135" s="1000"/>
      <c r="AE135" s="1000"/>
      <c r="AF135" s="1000"/>
      <c r="AG135" s="1000"/>
      <c r="AH135" s="1000"/>
      <c r="AI135" s="1000"/>
      <c r="AJ135" s="1000"/>
      <c r="AK135" s="998"/>
      <c r="AL135" s="998"/>
      <c r="AM135" s="998"/>
      <c r="AN135" s="998"/>
      <c r="AO135" s="998"/>
      <c r="AP135" s="998"/>
      <c r="AQ135" s="998"/>
      <c r="AR135" s="998"/>
      <c r="AS135" s="998"/>
      <c r="AT135" s="998"/>
      <c r="AU135" s="998"/>
      <c r="AV135" s="998"/>
    </row>
    <row r="136" spans="1:48">
      <c r="A136" s="1325"/>
      <c r="B136" s="1002"/>
      <c r="C136" s="1592" t="s">
        <v>2854</v>
      </c>
      <c r="D136" s="1592"/>
      <c r="E136" s="1592"/>
      <c r="F136" s="1592"/>
      <c r="G136" s="1592"/>
      <c r="H136" s="1592"/>
      <c r="I136" s="1592"/>
      <c r="J136" s="1592"/>
      <c r="K136" s="1592"/>
      <c r="L136" s="1592"/>
      <c r="M136" s="1592"/>
      <c r="N136" s="1592"/>
      <c r="O136" s="1592"/>
      <c r="P136" s="1592"/>
      <c r="Q136" s="1592"/>
      <c r="R136" s="1592"/>
      <c r="S136" s="994"/>
      <c r="T136" s="884"/>
      <c r="U136" s="1000"/>
      <c r="V136" s="1024"/>
      <c r="W136" s="935">
        <v>1</v>
      </c>
      <c r="X136" s="1005"/>
      <c r="Y136" s="1000"/>
      <c r="Z136" s="1000"/>
      <c r="AA136" s="1000"/>
      <c r="AB136" s="1000"/>
      <c r="AC136" s="1000"/>
      <c r="AD136" s="1000"/>
      <c r="AE136" s="1000"/>
      <c r="AF136" s="1000"/>
      <c r="AG136" s="1000"/>
      <c r="AH136" s="1000"/>
      <c r="AI136" s="1000"/>
      <c r="AJ136" s="1000"/>
      <c r="AK136" s="998"/>
      <c r="AL136" s="998"/>
      <c r="AM136" s="998"/>
      <c r="AN136" s="998"/>
      <c r="AO136" s="998"/>
      <c r="AP136" s="998"/>
      <c r="AQ136" s="998"/>
      <c r="AR136" s="998"/>
      <c r="AS136" s="998"/>
      <c r="AT136" s="998"/>
      <c r="AU136" s="998"/>
      <c r="AV136" s="998"/>
    </row>
    <row r="137" spans="1:48">
      <c r="A137" s="1325"/>
      <c r="B137" s="1002"/>
      <c r="C137" s="1592" t="s">
        <v>2877</v>
      </c>
      <c r="D137" s="1592"/>
      <c r="E137" s="1592"/>
      <c r="F137" s="1592"/>
      <c r="G137" s="1592"/>
      <c r="H137" s="1592"/>
      <c r="I137" s="1592"/>
      <c r="J137" s="1592"/>
      <c r="K137" s="1592"/>
      <c r="L137" s="1592"/>
      <c r="M137" s="1592"/>
      <c r="N137" s="1592"/>
      <c r="O137" s="1592"/>
      <c r="P137" s="1592"/>
      <c r="Q137" s="1592"/>
      <c r="R137" s="1592"/>
      <c r="S137" s="994"/>
      <c r="T137" s="884"/>
      <c r="U137" s="1000"/>
      <c r="V137" s="907"/>
      <c r="W137" s="935">
        <v>2</v>
      </c>
      <c r="X137" s="1005"/>
      <c r="Y137" s="1000"/>
      <c r="Z137" s="1000"/>
      <c r="AA137" s="492"/>
      <c r="AB137" s="492"/>
      <c r="AC137" s="492"/>
      <c r="AD137" s="492"/>
      <c r="AE137" s="492"/>
      <c r="AF137" s="492"/>
      <c r="AG137" s="1000"/>
      <c r="AH137" s="1000"/>
      <c r="AI137" s="1000"/>
      <c r="AJ137" s="492"/>
      <c r="AK137" s="998"/>
      <c r="AL137" s="998"/>
      <c r="AM137" s="998"/>
      <c r="AN137" s="998"/>
      <c r="AO137" s="998"/>
      <c r="AP137" s="998"/>
      <c r="AQ137" s="998"/>
      <c r="AR137" s="998"/>
      <c r="AS137" s="998"/>
      <c r="AT137" s="998"/>
      <c r="AU137" s="998"/>
      <c r="AV137" s="998"/>
    </row>
    <row r="138" spans="1:48">
      <c r="A138" s="1325"/>
      <c r="B138" s="1002"/>
      <c r="C138" s="1596" t="s">
        <v>2878</v>
      </c>
      <c r="D138" s="1596"/>
      <c r="E138" s="1596"/>
      <c r="F138" s="1596"/>
      <c r="G138" s="1596"/>
      <c r="H138" s="1596"/>
      <c r="I138" s="1596"/>
      <c r="J138" s="1596"/>
      <c r="K138" s="1596"/>
      <c r="L138" s="1596"/>
      <c r="M138" s="1596"/>
      <c r="N138" s="1596"/>
      <c r="O138" s="1596"/>
      <c r="P138" s="1596"/>
      <c r="Q138" s="1596"/>
      <c r="R138" s="1596"/>
      <c r="S138" s="994"/>
      <c r="T138" s="884"/>
      <c r="U138" s="1000"/>
      <c r="V138" s="1000"/>
      <c r="W138" s="1000"/>
      <c r="X138" s="1005"/>
      <c r="Y138" s="492"/>
      <c r="Z138" s="492"/>
      <c r="AA138" s="1000"/>
      <c r="AB138" s="1000"/>
      <c r="AC138" s="1000"/>
      <c r="AD138" s="1000"/>
      <c r="AE138" s="1000"/>
      <c r="AF138" s="1000"/>
      <c r="AG138" s="492"/>
      <c r="AH138" s="492"/>
      <c r="AI138" s="492"/>
      <c r="AJ138" s="1000"/>
      <c r="AK138" s="998"/>
      <c r="AL138" s="998"/>
      <c r="AM138" s="998"/>
      <c r="AN138" s="998"/>
      <c r="AO138" s="998"/>
      <c r="AP138" s="998"/>
      <c r="AQ138" s="998"/>
      <c r="AR138" s="998"/>
      <c r="AS138" s="998"/>
      <c r="AT138" s="998"/>
      <c r="AU138" s="998"/>
      <c r="AV138" s="998"/>
    </row>
    <row r="139" spans="1:48">
      <c r="A139" s="1325"/>
      <c r="B139" s="1325"/>
      <c r="C139" s="1592" t="s">
        <v>2879</v>
      </c>
      <c r="D139" s="1592"/>
      <c r="E139" s="1592"/>
      <c r="F139" s="1592"/>
      <c r="G139" s="1592"/>
      <c r="H139" s="1592"/>
      <c r="I139" s="1592"/>
      <c r="J139" s="1592"/>
      <c r="K139" s="1592"/>
      <c r="L139" s="1592"/>
      <c r="M139" s="1592"/>
      <c r="N139" s="1592"/>
      <c r="O139" s="1592"/>
      <c r="P139" s="1592"/>
      <c r="Q139" s="1592"/>
      <c r="R139" s="1592"/>
      <c r="S139" s="994"/>
      <c r="T139" s="890"/>
      <c r="U139" s="1000"/>
      <c r="V139" s="907"/>
      <c r="W139" s="935">
        <v>3</v>
      </c>
      <c r="X139" s="1005"/>
      <c r="Y139" s="1000"/>
      <c r="Z139" s="1000"/>
      <c r="AA139" s="1000"/>
      <c r="AB139" s="1000"/>
      <c r="AC139" s="1000"/>
      <c r="AD139" s="1000"/>
      <c r="AE139" s="1000"/>
      <c r="AF139" s="1000"/>
      <c r="AG139" s="1000"/>
      <c r="AH139" s="1000"/>
      <c r="AI139" s="1000"/>
      <c r="AJ139" s="1000"/>
      <c r="AK139" s="998"/>
      <c r="AL139" s="998"/>
      <c r="AM139" s="998"/>
      <c r="AN139" s="998"/>
      <c r="AO139" s="998"/>
      <c r="AP139" s="998"/>
      <c r="AQ139" s="998"/>
      <c r="AR139" s="998"/>
      <c r="AS139" s="998"/>
      <c r="AT139" s="998"/>
      <c r="AU139" s="998"/>
      <c r="AV139" s="998"/>
    </row>
    <row r="140" spans="1:48">
      <c r="A140" s="1325"/>
      <c r="B140" s="1325"/>
      <c r="C140" s="884"/>
      <c r="D140" s="884"/>
      <c r="E140" s="884"/>
      <c r="F140" s="884"/>
      <c r="G140" s="884"/>
      <c r="H140" s="884"/>
      <c r="I140" s="884"/>
      <c r="J140" s="884"/>
      <c r="K140" s="884"/>
      <c r="L140" s="884"/>
      <c r="M140" s="884"/>
      <c r="N140" s="884"/>
      <c r="O140" s="884"/>
      <c r="P140" s="890"/>
      <c r="Q140" s="941"/>
      <c r="R140" s="927"/>
      <c r="S140" s="994"/>
      <c r="T140" s="890"/>
      <c r="U140" s="1000"/>
      <c r="V140" s="1000"/>
      <c r="W140" s="1000"/>
      <c r="X140" s="1005"/>
      <c r="Y140" s="1000"/>
      <c r="Z140" s="1000"/>
      <c r="AA140" s="989"/>
      <c r="AB140" s="989"/>
      <c r="AC140" s="989"/>
      <c r="AD140" s="989"/>
      <c r="AE140" s="989"/>
      <c r="AF140" s="989"/>
      <c r="AG140" s="1000"/>
      <c r="AH140" s="1000"/>
      <c r="AI140" s="1000"/>
      <c r="AJ140" s="989"/>
      <c r="AK140" s="998"/>
      <c r="AL140" s="998"/>
      <c r="AM140" s="998"/>
      <c r="AN140" s="998"/>
      <c r="AO140" s="998"/>
      <c r="AP140" s="998"/>
      <c r="AQ140" s="998"/>
      <c r="AR140" s="998"/>
      <c r="AS140" s="998"/>
      <c r="AT140" s="998"/>
      <c r="AU140" s="998"/>
      <c r="AV140" s="998"/>
    </row>
    <row r="141" spans="1:48">
      <c r="A141" s="991"/>
      <c r="B141" s="249"/>
      <c r="C141" s="492"/>
      <c r="D141" s="492"/>
      <c r="E141" s="492"/>
      <c r="F141" s="492"/>
      <c r="G141" s="492"/>
      <c r="H141" s="492"/>
      <c r="I141" s="492"/>
      <c r="J141" s="492"/>
      <c r="K141" s="492"/>
      <c r="L141" s="492"/>
      <c r="M141" s="994"/>
      <c r="N141" s="1025"/>
      <c r="O141" s="939"/>
      <c r="P141" s="939"/>
      <c r="Q141" s="890"/>
      <c r="R141" s="890"/>
      <c r="S141" s="890"/>
      <c r="T141" s="939"/>
      <c r="U141" s="1000"/>
      <c r="V141" s="492"/>
      <c r="W141" s="1000"/>
      <c r="X141" s="1005"/>
      <c r="Y141" s="989"/>
      <c r="Z141" s="989"/>
      <c r="AA141" s="989"/>
      <c r="AB141" s="989"/>
      <c r="AC141" s="989"/>
      <c r="AD141" s="989"/>
      <c r="AE141" s="989"/>
      <c r="AF141" s="989"/>
      <c r="AG141" s="989"/>
      <c r="AH141" s="989"/>
      <c r="AI141" s="989"/>
      <c r="AJ141" s="989"/>
      <c r="AK141" s="998"/>
      <c r="AL141" s="998"/>
      <c r="AM141" s="998"/>
      <c r="AN141" s="998"/>
      <c r="AO141" s="998"/>
      <c r="AP141" s="998"/>
      <c r="AQ141" s="998"/>
      <c r="AR141" s="998"/>
      <c r="AS141" s="998"/>
      <c r="AT141" s="998"/>
      <c r="AU141" s="998"/>
      <c r="AV141" s="998"/>
    </row>
    <row r="142" spans="1:48">
      <c r="A142" s="991">
        <v>12</v>
      </c>
      <c r="B142" s="249" t="s">
        <v>2880</v>
      </c>
      <c r="C142" s="492"/>
      <c r="D142" s="492"/>
      <c r="E142" s="492"/>
      <c r="F142" s="492"/>
      <c r="G142" s="492"/>
      <c r="H142" s="492"/>
      <c r="I142" s="492"/>
      <c r="J142" s="492"/>
      <c r="K142" s="492"/>
      <c r="L142" s="492"/>
      <c r="M142" s="994"/>
      <c r="N142" s="1025"/>
      <c r="O142" s="939"/>
      <c r="P142" s="939"/>
      <c r="Q142" s="890"/>
      <c r="R142" s="890"/>
      <c r="S142" s="890"/>
      <c r="T142" s="939"/>
      <c r="U142" s="1000"/>
      <c r="V142" s="492"/>
      <c r="W142" s="1000"/>
      <c r="X142" s="1005"/>
      <c r="Y142" s="989"/>
      <c r="Z142" s="989"/>
      <c r="AA142" s="989"/>
      <c r="AB142" s="989"/>
      <c r="AC142" s="989"/>
      <c r="AD142" s="989"/>
      <c r="AE142" s="989"/>
      <c r="AF142" s="989"/>
      <c r="AG142" s="989"/>
      <c r="AH142" s="989"/>
      <c r="AI142" s="989"/>
      <c r="AJ142" s="989"/>
      <c r="AK142" s="994"/>
      <c r="AL142" s="994"/>
      <c r="AM142" s="994"/>
      <c r="AN142" s="998"/>
      <c r="AO142" s="998"/>
      <c r="AP142" s="998"/>
      <c r="AQ142" s="998"/>
      <c r="AR142" s="998"/>
      <c r="AS142" s="998"/>
      <c r="AT142" s="998"/>
      <c r="AU142" s="998"/>
      <c r="AV142" s="998"/>
    </row>
    <row r="143" spans="1:48">
      <c r="A143" s="1325"/>
      <c r="B143" s="1325"/>
      <c r="C143" s="1592" t="s">
        <v>2881</v>
      </c>
      <c r="D143" s="1592"/>
      <c r="E143" s="1592"/>
      <c r="F143" s="1592"/>
      <c r="G143" s="1592"/>
      <c r="H143" s="1592"/>
      <c r="I143" s="1592"/>
      <c r="J143" s="1592"/>
      <c r="K143" s="1592"/>
      <c r="L143" s="1592"/>
      <c r="M143" s="1592"/>
      <c r="N143" s="1592"/>
      <c r="O143" s="1592"/>
      <c r="P143" s="1592"/>
      <c r="Q143" s="1592"/>
      <c r="R143" s="1592"/>
      <c r="S143" s="994"/>
      <c r="T143" s="941"/>
      <c r="U143" s="492"/>
      <c r="V143" s="907"/>
      <c r="W143" s="935">
        <v>1</v>
      </c>
      <c r="X143" s="709"/>
      <c r="Y143" s="989"/>
      <c r="Z143" s="989"/>
      <c r="AA143" s="989"/>
      <c r="AB143" s="989"/>
      <c r="AC143" s="989"/>
      <c r="AD143" s="989"/>
      <c r="AE143" s="989"/>
      <c r="AF143" s="989"/>
      <c r="AG143" s="989"/>
      <c r="AH143" s="989"/>
      <c r="AI143" s="989"/>
      <c r="AJ143" s="989"/>
      <c r="AK143" s="994"/>
      <c r="AL143" s="994"/>
      <c r="AM143" s="998"/>
      <c r="AN143" s="998"/>
      <c r="AO143" s="998"/>
      <c r="AP143" s="998"/>
      <c r="AQ143" s="998"/>
      <c r="AR143" s="998"/>
      <c r="AS143" s="998"/>
      <c r="AT143" s="998"/>
      <c r="AU143" s="998"/>
      <c r="AV143" s="998"/>
    </row>
    <row r="144" spans="1:48">
      <c r="A144" s="1325"/>
      <c r="B144" s="1325"/>
      <c r="C144" s="1592" t="s">
        <v>2882</v>
      </c>
      <c r="D144" s="1592"/>
      <c r="E144" s="1592"/>
      <c r="F144" s="1592"/>
      <c r="G144" s="1592"/>
      <c r="H144" s="1592"/>
      <c r="I144" s="1592"/>
      <c r="J144" s="1592"/>
      <c r="K144" s="1592"/>
      <c r="L144" s="1592"/>
      <c r="M144" s="1592"/>
      <c r="N144" s="1592"/>
      <c r="O144" s="1592"/>
      <c r="P144" s="1592"/>
      <c r="Q144" s="1592"/>
      <c r="R144" s="1592"/>
      <c r="S144" s="994"/>
      <c r="T144" s="1325"/>
      <c r="U144" s="994"/>
      <c r="V144" s="1026"/>
      <c r="W144" s="935">
        <v>2</v>
      </c>
      <c r="X144" s="1005"/>
      <c r="Y144" s="989"/>
      <c r="Z144" s="989"/>
      <c r="AA144" s="1028"/>
      <c r="AB144" s="1028"/>
      <c r="AC144" s="1028"/>
      <c r="AD144" s="1028"/>
      <c r="AE144" s="1028"/>
      <c r="AF144" s="1028"/>
      <c r="AG144" s="1028"/>
      <c r="AH144" s="1028"/>
      <c r="AI144" s="1028"/>
      <c r="AJ144" s="1028"/>
      <c r="AK144" s="1028"/>
      <c r="AL144" s="1028"/>
      <c r="AM144" s="998"/>
      <c r="AN144" s="998"/>
      <c r="AO144" s="998"/>
      <c r="AP144" s="998"/>
      <c r="AQ144" s="998"/>
      <c r="AR144" s="998"/>
      <c r="AS144" s="998"/>
      <c r="AT144" s="998"/>
      <c r="AU144" s="998"/>
      <c r="AV144" s="998"/>
    </row>
    <row r="145" spans="1:48">
      <c r="A145" s="1325"/>
      <c r="B145" s="1325"/>
      <c r="C145" s="1329"/>
      <c r="D145" s="1329"/>
      <c r="E145" s="1329"/>
      <c r="F145" s="1329"/>
      <c r="G145" s="1329"/>
      <c r="H145" s="1329"/>
      <c r="I145" s="1329"/>
      <c r="J145" s="1329"/>
      <c r="K145" s="1329"/>
      <c r="L145" s="1329"/>
      <c r="M145" s="1329"/>
      <c r="N145" s="1007"/>
      <c r="O145" s="1007"/>
      <c r="P145" s="1007"/>
      <c r="Q145" s="1007"/>
      <c r="R145" s="927"/>
      <c r="S145" s="994"/>
      <c r="T145" s="1325"/>
      <c r="U145" s="994"/>
      <c r="V145" s="1000"/>
      <c r="W145" s="1000"/>
      <c r="X145" s="1005"/>
      <c r="Y145" s="1028"/>
      <c r="Z145" s="1028"/>
      <c r="AA145" s="492"/>
      <c r="AB145" s="492"/>
      <c r="AC145" s="492"/>
      <c r="AD145" s="492"/>
      <c r="AE145" s="492"/>
      <c r="AF145" s="492"/>
      <c r="AG145" s="1000"/>
      <c r="AH145" s="1000"/>
      <c r="AI145" s="1000"/>
      <c r="AJ145" s="492"/>
      <c r="AK145" s="994"/>
      <c r="AL145" s="994"/>
      <c r="AM145" s="998"/>
      <c r="AN145" s="998"/>
      <c r="AO145" s="998"/>
      <c r="AP145" s="998"/>
      <c r="AQ145" s="998"/>
      <c r="AR145" s="998"/>
      <c r="AS145" s="998"/>
      <c r="AT145" s="998"/>
      <c r="AU145" s="998"/>
      <c r="AV145" s="998"/>
    </row>
    <row r="146" spans="1:48">
      <c r="A146" s="1000"/>
      <c r="B146" s="1002"/>
      <c r="C146" s="1000"/>
      <c r="D146" s="1000"/>
      <c r="E146" s="1000"/>
      <c r="F146" s="1000"/>
      <c r="G146" s="1000"/>
      <c r="H146" s="1000"/>
      <c r="I146" s="1000"/>
      <c r="J146" s="1000"/>
      <c r="K146" s="1000"/>
      <c r="L146" s="1000"/>
      <c r="M146" s="1000"/>
      <c r="N146" s="1000"/>
      <c r="O146" s="994"/>
      <c r="P146" s="994"/>
      <c r="Q146" s="994"/>
      <c r="R146" s="994"/>
      <c r="S146" s="994"/>
      <c r="T146" s="1325"/>
      <c r="U146" s="1000"/>
      <c r="V146" s="1000"/>
      <c r="W146" s="1000"/>
      <c r="X146" s="990"/>
      <c r="Y146" s="492"/>
      <c r="Z146" s="492"/>
      <c r="AA146" s="1000"/>
      <c r="AB146" s="1000"/>
      <c r="AC146" s="1000"/>
      <c r="AD146" s="1000"/>
      <c r="AE146" s="1000"/>
      <c r="AF146" s="1000"/>
      <c r="AG146" s="492"/>
      <c r="AH146" s="492"/>
      <c r="AI146" s="989"/>
      <c r="AJ146" s="1000"/>
      <c r="AK146" s="994"/>
      <c r="AL146" s="994"/>
      <c r="AM146" s="998"/>
      <c r="AN146" s="998"/>
      <c r="AO146" s="998"/>
      <c r="AP146" s="998"/>
      <c r="AQ146" s="998"/>
      <c r="AR146" s="998"/>
      <c r="AS146" s="998"/>
      <c r="AT146" s="998"/>
      <c r="AU146" s="998"/>
      <c r="AV146" s="998"/>
    </row>
    <row r="147" spans="1:48">
      <c r="A147" s="991">
        <v>13</v>
      </c>
      <c r="B147" s="249" t="s">
        <v>2883</v>
      </c>
      <c r="C147" s="939"/>
      <c r="D147" s="939"/>
      <c r="E147" s="939"/>
      <c r="F147" s="994"/>
      <c r="G147" s="994"/>
      <c r="H147" s="994"/>
      <c r="I147" s="994"/>
      <c r="J147" s="994"/>
      <c r="K147" s="939"/>
      <c r="L147" s="1007"/>
      <c r="M147" s="994"/>
      <c r="N147" s="994"/>
      <c r="O147" s="1325"/>
      <c r="P147" s="1325"/>
      <c r="Q147" s="1325"/>
      <c r="R147" s="1325"/>
      <c r="S147" s="1325"/>
      <c r="T147" s="1325"/>
      <c r="U147" s="1000"/>
      <c r="V147" s="1000"/>
      <c r="W147" s="1000"/>
      <c r="X147" s="990"/>
      <c r="Y147" s="1327"/>
      <c r="Z147" s="1327"/>
      <c r="AA147" s="1327"/>
      <c r="AB147" s="1327"/>
      <c r="AC147" s="1327"/>
      <c r="AD147" s="1327"/>
      <c r="AE147" s="1327"/>
      <c r="AF147" s="1327"/>
      <c r="AG147" s="704"/>
      <c r="AH147" s="704"/>
      <c r="AI147" s="989"/>
      <c r="AJ147" s="704"/>
      <c r="AK147" s="994"/>
      <c r="AL147" s="994"/>
      <c r="AM147" s="998"/>
      <c r="AN147" s="998"/>
      <c r="AO147" s="998"/>
      <c r="AP147" s="998"/>
      <c r="AQ147" s="998"/>
      <c r="AR147" s="998"/>
      <c r="AS147" s="998"/>
      <c r="AT147" s="998"/>
      <c r="AU147" s="998"/>
      <c r="AV147" s="998"/>
    </row>
    <row r="148" spans="1:48">
      <c r="A148" s="991"/>
      <c r="B148" s="492"/>
      <c r="C148" s="1592" t="s">
        <v>2884</v>
      </c>
      <c r="D148" s="1592"/>
      <c r="E148" s="1592"/>
      <c r="F148" s="1592"/>
      <c r="G148" s="1592"/>
      <c r="H148" s="1592"/>
      <c r="I148" s="1592"/>
      <c r="J148" s="1592"/>
      <c r="K148" s="1592"/>
      <c r="L148" s="1592"/>
      <c r="M148" s="1592"/>
      <c r="N148" s="1592"/>
      <c r="O148" s="1592"/>
      <c r="P148" s="1592"/>
      <c r="Q148" s="1592"/>
      <c r="R148" s="1592"/>
      <c r="S148" s="994"/>
      <c r="T148" s="1325"/>
      <c r="U148" s="1000"/>
      <c r="V148" s="908"/>
      <c r="W148" s="935">
        <v>1</v>
      </c>
      <c r="X148" s="990"/>
      <c r="Y148" s="1327"/>
      <c r="Z148" s="1327"/>
      <c r="AA148" s="1327"/>
      <c r="AB148" s="1327"/>
      <c r="AC148" s="1327"/>
      <c r="AD148" s="1327"/>
      <c r="AE148" s="1327"/>
      <c r="AF148" s="1327"/>
      <c r="AG148" s="704"/>
      <c r="AH148" s="704"/>
      <c r="AI148" s="989"/>
      <c r="AJ148" s="704"/>
      <c r="AK148" s="994"/>
      <c r="AL148" s="994"/>
      <c r="AM148" s="998"/>
      <c r="AN148" s="998"/>
      <c r="AO148" s="998"/>
      <c r="AP148" s="998"/>
      <c r="AQ148" s="998"/>
      <c r="AR148" s="998"/>
      <c r="AS148" s="998"/>
      <c r="AT148" s="998"/>
      <c r="AU148" s="998"/>
      <c r="AV148" s="998"/>
    </row>
    <row r="149" spans="1:48">
      <c r="A149" s="1007"/>
      <c r="B149" s="1002"/>
      <c r="C149" s="1592" t="s">
        <v>2885</v>
      </c>
      <c r="D149" s="1592"/>
      <c r="E149" s="1592"/>
      <c r="F149" s="1592"/>
      <c r="G149" s="1592"/>
      <c r="H149" s="1592"/>
      <c r="I149" s="1592"/>
      <c r="J149" s="1592"/>
      <c r="K149" s="1592"/>
      <c r="L149" s="1592"/>
      <c r="M149" s="1592"/>
      <c r="N149" s="1592"/>
      <c r="O149" s="1592"/>
      <c r="P149" s="1592"/>
      <c r="Q149" s="1592"/>
      <c r="R149" s="1592"/>
      <c r="S149" s="994"/>
      <c r="T149" s="1325"/>
      <c r="U149" s="1000"/>
      <c r="V149" s="996"/>
      <c r="W149" s="935">
        <v>2</v>
      </c>
      <c r="X149" s="990"/>
      <c r="Y149" s="1028"/>
      <c r="Z149" s="1028"/>
      <c r="AA149" s="492"/>
      <c r="AB149" s="492"/>
      <c r="AC149" s="492"/>
      <c r="AD149" s="492"/>
      <c r="AE149" s="492"/>
      <c r="AF149" s="492"/>
      <c r="AG149" s="1028"/>
      <c r="AH149" s="1028"/>
      <c r="AI149" s="1028"/>
      <c r="AJ149" s="492"/>
      <c r="AK149" s="1007"/>
      <c r="AL149" s="1028"/>
      <c r="AM149" s="998"/>
      <c r="AN149" s="1131"/>
      <c r="AO149" s="1131"/>
      <c r="AP149" s="1131"/>
      <c r="AQ149" s="998"/>
      <c r="AR149" s="998"/>
      <c r="AS149" s="998"/>
      <c r="AT149" s="1131"/>
      <c r="AU149" s="1131"/>
      <c r="AV149" s="998"/>
    </row>
    <row r="150" spans="1:48">
      <c r="A150" s="884"/>
      <c r="B150" s="1004"/>
      <c r="C150" s="1592" t="s">
        <v>2442</v>
      </c>
      <c r="D150" s="1592"/>
      <c r="E150" s="1592"/>
      <c r="F150" s="1592"/>
      <c r="G150" s="1592"/>
      <c r="H150" s="1592"/>
      <c r="I150" s="1592"/>
      <c r="J150" s="1592"/>
      <c r="K150" s="1592"/>
      <c r="L150" s="1592"/>
      <c r="M150" s="1592"/>
      <c r="N150" s="1592"/>
      <c r="O150" s="1592"/>
      <c r="P150" s="1592"/>
      <c r="Q150" s="1592"/>
      <c r="R150" s="1592"/>
      <c r="S150" s="994"/>
      <c r="T150" s="1325"/>
      <c r="U150" s="1000"/>
      <c r="V150" s="934"/>
      <c r="W150" s="935">
        <v>3</v>
      </c>
      <c r="X150" s="709"/>
      <c r="Y150" s="492"/>
      <c r="Z150" s="492"/>
      <c r="AA150" s="1325"/>
      <c r="AB150" s="1325"/>
      <c r="AC150" s="1325"/>
      <c r="AD150" s="1325"/>
      <c r="AE150" s="1001"/>
      <c r="AF150" s="1001"/>
      <c r="AG150" s="492"/>
      <c r="AH150" s="492"/>
      <c r="AI150" s="492"/>
      <c r="AJ150" s="963"/>
      <c r="AK150" s="1007"/>
      <c r="AL150" s="919"/>
      <c r="AM150" s="1131"/>
      <c r="AN150" s="1131"/>
      <c r="AO150" s="1131"/>
      <c r="AP150" s="1131"/>
      <c r="AQ150" s="1131"/>
      <c r="AR150" s="1131"/>
      <c r="AS150" s="1131"/>
      <c r="AT150" s="1131"/>
      <c r="AU150" s="1131"/>
      <c r="AV150" s="1131"/>
    </row>
    <row r="151" spans="1:48">
      <c r="A151" s="999"/>
      <c r="B151" s="1004"/>
      <c r="C151" s="1592" t="s">
        <v>2443</v>
      </c>
      <c r="D151" s="1592"/>
      <c r="E151" s="1592"/>
      <c r="F151" s="1592"/>
      <c r="G151" s="1592"/>
      <c r="H151" s="1592"/>
      <c r="I151" s="1592"/>
      <c r="J151" s="1592"/>
      <c r="K151" s="1592"/>
      <c r="L151" s="1592"/>
      <c r="M151" s="1592"/>
      <c r="N151" s="1592"/>
      <c r="O151" s="1592"/>
      <c r="P151" s="1592"/>
      <c r="Q151" s="1592"/>
      <c r="R151" s="1592"/>
      <c r="S151" s="994"/>
      <c r="T151" s="1325"/>
      <c r="U151" s="1000"/>
      <c r="V151" s="1027"/>
      <c r="W151" s="935">
        <v>4</v>
      </c>
      <c r="X151" s="1005"/>
      <c r="Y151" s="492"/>
      <c r="Z151" s="1325"/>
      <c r="AA151" s="1325"/>
      <c r="AB151" s="1325"/>
      <c r="AC151" s="1325"/>
      <c r="AD151" s="1325"/>
      <c r="AE151" s="1001"/>
      <c r="AF151" s="1001"/>
      <c r="AG151" s="1001"/>
      <c r="AH151" s="1001"/>
      <c r="AI151" s="1007"/>
      <c r="AJ151" s="963"/>
      <c r="AK151" s="1007"/>
      <c r="AL151" s="919"/>
      <c r="AM151" s="1131"/>
      <c r="AN151" s="1131"/>
      <c r="AO151" s="1131"/>
      <c r="AP151" s="1131"/>
      <c r="AQ151" s="1131"/>
      <c r="AR151" s="1131"/>
      <c r="AS151" s="1131"/>
      <c r="AT151" s="1131"/>
      <c r="AU151" s="1131"/>
      <c r="AV151" s="1131"/>
    </row>
    <row r="152" spans="1:48">
      <c r="A152" s="1007"/>
      <c r="B152" s="1002"/>
      <c r="C152" s="1592" t="s">
        <v>2441</v>
      </c>
      <c r="D152" s="1592"/>
      <c r="E152" s="1592"/>
      <c r="F152" s="1592"/>
      <c r="G152" s="1592"/>
      <c r="H152" s="1592"/>
      <c r="I152" s="1592"/>
      <c r="J152" s="1592"/>
      <c r="K152" s="1592"/>
      <c r="L152" s="1592"/>
      <c r="M152" s="1592"/>
      <c r="N152" s="1592"/>
      <c r="O152" s="1592"/>
      <c r="P152" s="1592"/>
      <c r="Q152" s="1592"/>
      <c r="R152" s="1592"/>
      <c r="S152" s="998"/>
      <c r="T152" s="1325"/>
      <c r="U152" s="1000"/>
      <c r="V152" s="1029"/>
      <c r="W152" s="935">
        <v>5</v>
      </c>
      <c r="X152" s="1326"/>
      <c r="Y152" s="492"/>
      <c r="Z152" s="1325"/>
      <c r="AA152" s="1325"/>
      <c r="AB152" s="1325"/>
      <c r="AC152" s="1325"/>
      <c r="AD152" s="1325"/>
      <c r="AE152" s="1001"/>
      <c r="AF152" s="1001"/>
      <c r="AG152" s="1001"/>
      <c r="AH152" s="1001"/>
      <c r="AI152" s="1007"/>
      <c r="AJ152" s="963"/>
      <c r="AK152" s="1007"/>
      <c r="AL152" s="919"/>
      <c r="AM152" s="1131"/>
      <c r="AN152" s="1131"/>
      <c r="AO152" s="1131"/>
      <c r="AP152" s="1131"/>
      <c r="AQ152" s="1131"/>
      <c r="AR152" s="1131"/>
      <c r="AS152" s="1131"/>
      <c r="AT152" s="1131"/>
      <c r="AU152" s="1131"/>
      <c r="AV152" s="1131"/>
    </row>
    <row r="153" spans="1:48">
      <c r="A153" s="884"/>
      <c r="B153" s="1004"/>
      <c r="C153" s="994"/>
      <c r="D153" s="994"/>
      <c r="E153" s="994"/>
      <c r="F153" s="994"/>
      <c r="G153" s="994"/>
      <c r="H153" s="994"/>
      <c r="I153" s="994"/>
      <c r="J153" s="994"/>
      <c r="K153" s="994"/>
      <c r="L153" s="994"/>
      <c r="M153" s="994"/>
      <c r="N153" s="994"/>
      <c r="O153" s="1325"/>
      <c r="P153" s="1325"/>
      <c r="Q153" s="927"/>
      <c r="R153" s="927"/>
      <c r="S153" s="1325"/>
      <c r="T153" s="991"/>
      <c r="U153" s="492"/>
      <c r="V153" s="1030"/>
      <c r="W153" s="1030"/>
      <c r="X153" s="1031"/>
      <c r="Y153" s="492"/>
      <c r="Z153" s="1325"/>
      <c r="AA153" s="1033"/>
      <c r="AB153" s="1033"/>
      <c r="AC153" s="1033"/>
      <c r="AD153" s="1033"/>
      <c r="AE153" s="1033"/>
      <c r="AF153" s="1033"/>
      <c r="AG153" s="1034"/>
      <c r="AH153" s="1034"/>
      <c r="AI153" s="1020"/>
      <c r="AJ153" s="1033"/>
      <c r="AK153" s="1033"/>
      <c r="AL153" s="916"/>
      <c r="AM153" s="1019"/>
      <c r="AN153" s="1019"/>
      <c r="AO153" s="1019"/>
      <c r="AP153" s="1019"/>
      <c r="AQ153" s="1019"/>
      <c r="AR153" s="1019"/>
      <c r="AS153" s="1019"/>
      <c r="AT153" s="1019"/>
      <c r="AU153" s="1019"/>
      <c r="AV153" s="1019"/>
    </row>
    <row r="154" spans="1:48">
      <c r="A154" s="1041"/>
      <c r="B154" s="1042"/>
      <c r="C154" s="1014"/>
      <c r="D154" s="1014"/>
      <c r="E154" s="1014"/>
      <c r="F154" s="1014"/>
      <c r="G154" s="1014"/>
      <c r="H154" s="1014"/>
      <c r="I154" s="1014"/>
      <c r="J154" s="1014"/>
      <c r="K154" s="1014"/>
      <c r="L154" s="1014"/>
      <c r="M154" s="1014"/>
      <c r="N154" s="1014"/>
      <c r="O154" s="984"/>
      <c r="P154" s="984"/>
      <c r="Q154" s="1043"/>
      <c r="R154" s="1043"/>
      <c r="S154" s="1043"/>
      <c r="T154" s="984"/>
      <c r="U154" s="1044"/>
      <c r="V154" s="984"/>
      <c r="W154" s="984"/>
      <c r="X154" s="546"/>
      <c r="Y154" s="1045"/>
      <c r="Z154" s="1045"/>
      <c r="AA154" s="986"/>
      <c r="AB154" s="986"/>
      <c r="AC154" s="986"/>
      <c r="AD154" s="986"/>
      <c r="AE154" s="986"/>
      <c r="AF154" s="986"/>
      <c r="AG154" s="986"/>
      <c r="AH154" s="986"/>
      <c r="AI154" s="986"/>
      <c r="AJ154" s="986"/>
      <c r="AK154" s="986"/>
      <c r="AL154" s="986"/>
      <c r="AM154" s="986"/>
      <c r="AN154" s="986"/>
      <c r="AO154" s="986"/>
      <c r="AP154" s="986"/>
      <c r="AQ154" s="989"/>
      <c r="AR154" s="989"/>
      <c r="AS154" s="989"/>
      <c r="AT154" s="986"/>
      <c r="AU154" s="986"/>
      <c r="AV154" s="989"/>
    </row>
    <row r="155" spans="1:48">
      <c r="A155" s="1593"/>
      <c r="B155" s="1593"/>
      <c r="C155" s="1593"/>
      <c r="D155" s="1593"/>
      <c r="E155" s="1593"/>
      <c r="F155" s="1593"/>
      <c r="G155" s="1593"/>
      <c r="H155" s="1593"/>
      <c r="I155" s="1593"/>
      <c r="J155" s="1593"/>
      <c r="K155" s="1593"/>
      <c r="L155" s="1593"/>
      <c r="M155" s="1593"/>
      <c r="N155" s="1593"/>
      <c r="O155" s="1593"/>
      <c r="P155" s="1593"/>
      <c r="Q155" s="1593"/>
      <c r="R155" s="1593"/>
      <c r="S155" s="1593"/>
      <c r="T155" s="1593"/>
      <c r="U155" s="1593"/>
      <c r="V155" s="1593"/>
      <c r="W155" s="1593"/>
      <c r="X155" s="1593"/>
      <c r="Y155" s="1593"/>
      <c r="Z155" s="1593"/>
      <c r="AA155" s="1593"/>
      <c r="AB155" s="1593"/>
      <c r="AC155" s="1593"/>
      <c r="AD155" s="1593"/>
      <c r="AE155" s="1593"/>
      <c r="AF155" s="1593"/>
      <c r="AG155" s="1593"/>
      <c r="AH155" s="1593"/>
      <c r="AI155" s="1593"/>
      <c r="AJ155" s="1593"/>
      <c r="AK155" s="1593"/>
      <c r="AL155" s="1593"/>
      <c r="AM155" s="1593"/>
      <c r="AN155" s="1593"/>
      <c r="AO155" s="1593"/>
      <c r="AP155" s="1593"/>
      <c r="AQ155" s="1593"/>
      <c r="AR155" s="1593"/>
      <c r="AS155" s="1593"/>
      <c r="AT155" s="1593"/>
      <c r="AU155" s="1593"/>
      <c r="AV155" s="1593"/>
    </row>
    <row r="156" spans="1:48">
      <c r="A156" s="9" t="s">
        <v>586</v>
      </c>
      <c r="B156" s="1004"/>
      <c r="C156" s="994"/>
      <c r="D156" s="994"/>
      <c r="E156" s="994"/>
      <c r="F156" s="994"/>
      <c r="G156" s="994"/>
      <c r="H156" s="994"/>
      <c r="I156" s="994"/>
      <c r="J156" s="994"/>
      <c r="K156" s="994"/>
      <c r="L156" s="994"/>
      <c r="M156" s="994"/>
      <c r="N156" s="994"/>
      <c r="O156" s="1325"/>
      <c r="P156" s="1325"/>
      <c r="Q156" s="1131"/>
      <c r="R156" s="1131"/>
      <c r="S156" s="1131"/>
      <c r="T156" s="1325"/>
      <c r="U156" s="1325"/>
      <c r="V156" s="1325"/>
      <c r="W156" s="1325"/>
      <c r="X156" s="1325"/>
      <c r="Y156" s="492"/>
      <c r="Z156" s="1325"/>
      <c r="AA156" s="1000"/>
      <c r="AB156" s="1000"/>
      <c r="AC156" s="1000"/>
      <c r="AD156" s="1000"/>
      <c r="AE156" s="1000"/>
      <c r="AF156" s="1000"/>
      <c r="AG156" s="1001"/>
      <c r="AH156" s="1001"/>
      <c r="AI156" s="1001"/>
      <c r="AJ156" s="1000"/>
      <c r="AK156" s="1000"/>
      <c r="AL156" s="862"/>
      <c r="AM156" s="1131"/>
      <c r="AN156" s="1131"/>
      <c r="AO156" s="1131"/>
      <c r="AP156" s="1131"/>
      <c r="AQ156" s="1131"/>
      <c r="AR156" s="1131"/>
      <c r="AS156" s="1131"/>
      <c r="AT156" s="1131"/>
      <c r="AU156" s="1131"/>
      <c r="AV156" s="1131"/>
    </row>
  </sheetData>
  <mergeCells count="84">
    <mergeCell ref="AB26:AP26"/>
    <mergeCell ref="A2:AV2"/>
    <mergeCell ref="A3:AV3"/>
    <mergeCell ref="A4:AV4"/>
    <mergeCell ref="A7:N7"/>
    <mergeCell ref="AJ8:AV8"/>
    <mergeCell ref="C39:R39"/>
    <mergeCell ref="AA39:AP39"/>
    <mergeCell ref="C27:R27"/>
    <mergeCell ref="AB27:AP27"/>
    <mergeCell ref="U28:X28"/>
    <mergeCell ref="AB28:AP28"/>
    <mergeCell ref="AB29:AP29"/>
    <mergeCell ref="C30:R30"/>
    <mergeCell ref="AB32:AP32"/>
    <mergeCell ref="AB33:AP33"/>
    <mergeCell ref="B34:O34"/>
    <mergeCell ref="AB36:AP36"/>
    <mergeCell ref="AB37:AP37"/>
    <mergeCell ref="AA51:AP51"/>
    <mergeCell ref="T40:W40"/>
    <mergeCell ref="C42:R42"/>
    <mergeCell ref="AA43:AP43"/>
    <mergeCell ref="AA44:AP44"/>
    <mergeCell ref="D45:R45"/>
    <mergeCell ref="AA45:AN45"/>
    <mergeCell ref="D46:R46"/>
    <mergeCell ref="AA46:AP46"/>
    <mergeCell ref="AA48:AP48"/>
    <mergeCell ref="AA49:AP49"/>
    <mergeCell ref="AA50:AP50"/>
    <mergeCell ref="AA61:AP61"/>
    <mergeCell ref="D52:R52"/>
    <mergeCell ref="AA52:AP52"/>
    <mergeCell ref="D53:R53"/>
    <mergeCell ref="AA53:AP53"/>
    <mergeCell ref="AA54:AP54"/>
    <mergeCell ref="AA55:AP55"/>
    <mergeCell ref="AA56:AP56"/>
    <mergeCell ref="AA57:AP57"/>
    <mergeCell ref="AA58:AP58"/>
    <mergeCell ref="D60:R60"/>
    <mergeCell ref="AA60:AP60"/>
    <mergeCell ref="C92:R92"/>
    <mergeCell ref="D65:R65"/>
    <mergeCell ref="AA65:AP65"/>
    <mergeCell ref="AA66:AP66"/>
    <mergeCell ref="AA67:AP67"/>
    <mergeCell ref="E68:R68"/>
    <mergeCell ref="AA68:AP68"/>
    <mergeCell ref="A76:AV76"/>
    <mergeCell ref="B85:R85"/>
    <mergeCell ref="V86:W86"/>
    <mergeCell ref="B88:R88"/>
    <mergeCell ref="V89:W89"/>
    <mergeCell ref="C117:R117"/>
    <mergeCell ref="C94:R94"/>
    <mergeCell ref="U95:W95"/>
    <mergeCell ref="D100:R100"/>
    <mergeCell ref="D101:R101"/>
    <mergeCell ref="D104:R104"/>
    <mergeCell ref="D107:R107"/>
    <mergeCell ref="D108:R108"/>
    <mergeCell ref="C111:R111"/>
    <mergeCell ref="T112:W112"/>
    <mergeCell ref="C114:R114"/>
    <mergeCell ref="U115:W115"/>
    <mergeCell ref="C148:R148"/>
    <mergeCell ref="T118:W118"/>
    <mergeCell ref="C126:R126"/>
    <mergeCell ref="U127:X127"/>
    <mergeCell ref="C132:R132"/>
    <mergeCell ref="T133:W133"/>
    <mergeCell ref="C136:R136"/>
    <mergeCell ref="C137:R137"/>
    <mergeCell ref="C138:R138"/>
    <mergeCell ref="C139:R139"/>
    <mergeCell ref="C143:R143"/>
    <mergeCell ref="C144:R144"/>
    <mergeCell ref="C149:R149"/>
    <mergeCell ref="C150:R150"/>
    <mergeCell ref="C151:R151"/>
    <mergeCell ref="C152:R152"/>
    <mergeCell ref="A155:AV155"/>
  </mergeCells>
  <pageMargins left="0.7" right="0.7" top="0.78740157499999996" bottom="0.78740157499999996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2"/>
  <sheetViews>
    <sheetView workbookViewId="0">
      <pane ySplit="5" topLeftCell="A6" activePane="bottomLeft" state="frozen"/>
      <selection pane="bottomLeft" sqref="A1:AP1"/>
    </sheetView>
  </sheetViews>
  <sheetFormatPr baseColWidth="10" defaultRowHeight="12.75"/>
  <cols>
    <col min="1" max="1" width="2.7109375" customWidth="1"/>
    <col min="2" max="11" width="2.140625" customWidth="1"/>
    <col min="12" max="13" width="2.140625" style="869" customWidth="1"/>
    <col min="14" max="16" width="2.140625" style="1337" customWidth="1"/>
    <col min="17" max="43" width="2.140625" customWidth="1"/>
    <col min="257" max="257" width="2.7109375" customWidth="1"/>
    <col min="258" max="299" width="2.140625" customWidth="1"/>
    <col min="513" max="513" width="2.7109375" customWidth="1"/>
    <col min="514" max="555" width="2.140625" customWidth="1"/>
    <col min="769" max="769" width="2.7109375" customWidth="1"/>
    <col min="770" max="811" width="2.140625" customWidth="1"/>
    <col min="1025" max="1025" width="2.7109375" customWidth="1"/>
    <col min="1026" max="1067" width="2.140625" customWidth="1"/>
    <col min="1281" max="1281" width="2.7109375" customWidth="1"/>
    <col min="1282" max="1323" width="2.140625" customWidth="1"/>
    <col min="1537" max="1537" width="2.7109375" customWidth="1"/>
    <col min="1538" max="1579" width="2.140625" customWidth="1"/>
    <col min="1793" max="1793" width="2.7109375" customWidth="1"/>
    <col min="1794" max="1835" width="2.140625" customWidth="1"/>
    <col min="2049" max="2049" width="2.7109375" customWidth="1"/>
    <col min="2050" max="2091" width="2.140625" customWidth="1"/>
    <col min="2305" max="2305" width="2.7109375" customWidth="1"/>
    <col min="2306" max="2347" width="2.140625" customWidth="1"/>
    <col min="2561" max="2561" width="2.7109375" customWidth="1"/>
    <col min="2562" max="2603" width="2.140625" customWidth="1"/>
    <col min="2817" max="2817" width="2.7109375" customWidth="1"/>
    <col min="2818" max="2859" width="2.140625" customWidth="1"/>
    <col min="3073" max="3073" width="2.7109375" customWidth="1"/>
    <col min="3074" max="3115" width="2.140625" customWidth="1"/>
    <col min="3329" max="3329" width="2.7109375" customWidth="1"/>
    <col min="3330" max="3371" width="2.140625" customWidth="1"/>
    <col min="3585" max="3585" width="2.7109375" customWidth="1"/>
    <col min="3586" max="3627" width="2.140625" customWidth="1"/>
    <col min="3841" max="3841" width="2.7109375" customWidth="1"/>
    <col min="3842" max="3883" width="2.140625" customWidth="1"/>
    <col min="4097" max="4097" width="2.7109375" customWidth="1"/>
    <col min="4098" max="4139" width="2.140625" customWidth="1"/>
    <col min="4353" max="4353" width="2.7109375" customWidth="1"/>
    <col min="4354" max="4395" width="2.140625" customWidth="1"/>
    <col min="4609" max="4609" width="2.7109375" customWidth="1"/>
    <col min="4610" max="4651" width="2.140625" customWidth="1"/>
    <col min="4865" max="4865" width="2.7109375" customWidth="1"/>
    <col min="4866" max="4907" width="2.140625" customWidth="1"/>
    <col min="5121" max="5121" width="2.7109375" customWidth="1"/>
    <col min="5122" max="5163" width="2.140625" customWidth="1"/>
    <col min="5377" max="5377" width="2.7109375" customWidth="1"/>
    <col min="5378" max="5419" width="2.140625" customWidth="1"/>
    <col min="5633" max="5633" width="2.7109375" customWidth="1"/>
    <col min="5634" max="5675" width="2.140625" customWidth="1"/>
    <col min="5889" max="5889" width="2.7109375" customWidth="1"/>
    <col min="5890" max="5931" width="2.140625" customWidth="1"/>
    <col min="6145" max="6145" width="2.7109375" customWidth="1"/>
    <col min="6146" max="6187" width="2.140625" customWidth="1"/>
    <col min="6401" max="6401" width="2.7109375" customWidth="1"/>
    <col min="6402" max="6443" width="2.140625" customWidth="1"/>
    <col min="6657" max="6657" width="2.7109375" customWidth="1"/>
    <col min="6658" max="6699" width="2.140625" customWidth="1"/>
    <col min="6913" max="6913" width="2.7109375" customWidth="1"/>
    <col min="6914" max="6955" width="2.140625" customWidth="1"/>
    <col min="7169" max="7169" width="2.7109375" customWidth="1"/>
    <col min="7170" max="7211" width="2.140625" customWidth="1"/>
    <col min="7425" max="7425" width="2.7109375" customWidth="1"/>
    <col min="7426" max="7467" width="2.140625" customWidth="1"/>
    <col min="7681" max="7681" width="2.7109375" customWidth="1"/>
    <col min="7682" max="7723" width="2.140625" customWidth="1"/>
    <col min="7937" max="7937" width="2.7109375" customWidth="1"/>
    <col min="7938" max="7979" width="2.140625" customWidth="1"/>
    <col min="8193" max="8193" width="2.7109375" customWidth="1"/>
    <col min="8194" max="8235" width="2.140625" customWidth="1"/>
    <col min="8449" max="8449" width="2.7109375" customWidth="1"/>
    <col min="8450" max="8491" width="2.140625" customWidth="1"/>
    <col min="8705" max="8705" width="2.7109375" customWidth="1"/>
    <col min="8706" max="8747" width="2.140625" customWidth="1"/>
    <col min="8961" max="8961" width="2.7109375" customWidth="1"/>
    <col min="8962" max="9003" width="2.140625" customWidth="1"/>
    <col min="9217" max="9217" width="2.7109375" customWidth="1"/>
    <col min="9218" max="9259" width="2.140625" customWidth="1"/>
    <col min="9473" max="9473" width="2.7109375" customWidth="1"/>
    <col min="9474" max="9515" width="2.140625" customWidth="1"/>
    <col min="9729" max="9729" width="2.7109375" customWidth="1"/>
    <col min="9730" max="9771" width="2.140625" customWidth="1"/>
    <col min="9985" max="9985" width="2.7109375" customWidth="1"/>
    <col min="9986" max="10027" width="2.140625" customWidth="1"/>
    <col min="10241" max="10241" width="2.7109375" customWidth="1"/>
    <col min="10242" max="10283" width="2.140625" customWidth="1"/>
    <col min="10497" max="10497" width="2.7109375" customWidth="1"/>
    <col min="10498" max="10539" width="2.140625" customWidth="1"/>
    <col min="10753" max="10753" width="2.7109375" customWidth="1"/>
    <col min="10754" max="10795" width="2.140625" customWidth="1"/>
    <col min="11009" max="11009" width="2.7109375" customWidth="1"/>
    <col min="11010" max="11051" width="2.140625" customWidth="1"/>
    <col min="11265" max="11265" width="2.7109375" customWidth="1"/>
    <col min="11266" max="11307" width="2.140625" customWidth="1"/>
    <col min="11521" max="11521" width="2.7109375" customWidth="1"/>
    <col min="11522" max="11563" width="2.140625" customWidth="1"/>
    <col min="11777" max="11777" width="2.7109375" customWidth="1"/>
    <col min="11778" max="11819" width="2.140625" customWidth="1"/>
    <col min="12033" max="12033" width="2.7109375" customWidth="1"/>
    <col min="12034" max="12075" width="2.140625" customWidth="1"/>
    <col min="12289" max="12289" width="2.7109375" customWidth="1"/>
    <col min="12290" max="12331" width="2.140625" customWidth="1"/>
    <col min="12545" max="12545" width="2.7109375" customWidth="1"/>
    <col min="12546" max="12587" width="2.140625" customWidth="1"/>
    <col min="12801" max="12801" width="2.7109375" customWidth="1"/>
    <col min="12802" max="12843" width="2.140625" customWidth="1"/>
    <col min="13057" max="13057" width="2.7109375" customWidth="1"/>
    <col min="13058" max="13099" width="2.140625" customWidth="1"/>
    <col min="13313" max="13313" width="2.7109375" customWidth="1"/>
    <col min="13314" max="13355" width="2.140625" customWidth="1"/>
    <col min="13569" max="13569" width="2.7109375" customWidth="1"/>
    <col min="13570" max="13611" width="2.140625" customWidth="1"/>
    <col min="13825" max="13825" width="2.7109375" customWidth="1"/>
    <col min="13826" max="13867" width="2.140625" customWidth="1"/>
    <col min="14081" max="14081" width="2.7109375" customWidth="1"/>
    <col min="14082" max="14123" width="2.140625" customWidth="1"/>
    <col min="14337" max="14337" width="2.7109375" customWidth="1"/>
    <col min="14338" max="14379" width="2.140625" customWidth="1"/>
    <col min="14593" max="14593" width="2.7109375" customWidth="1"/>
    <col min="14594" max="14635" width="2.140625" customWidth="1"/>
    <col min="14849" max="14849" width="2.7109375" customWidth="1"/>
    <col min="14850" max="14891" width="2.140625" customWidth="1"/>
    <col min="15105" max="15105" width="2.7109375" customWidth="1"/>
    <col min="15106" max="15147" width="2.140625" customWidth="1"/>
    <col min="15361" max="15361" width="2.7109375" customWidth="1"/>
    <col min="15362" max="15403" width="2.140625" customWidth="1"/>
    <col min="15617" max="15617" width="2.7109375" customWidth="1"/>
    <col min="15618" max="15659" width="2.140625" customWidth="1"/>
    <col min="15873" max="15873" width="2.7109375" customWidth="1"/>
    <col min="15874" max="15915" width="2.140625" customWidth="1"/>
    <col min="16129" max="16129" width="2.7109375" customWidth="1"/>
    <col min="16130" max="16171" width="2.140625" customWidth="1"/>
  </cols>
  <sheetData>
    <row r="1" spans="1:43" ht="13.5" customHeight="1">
      <c r="A1" s="1616"/>
      <c r="B1" s="1616"/>
      <c r="C1" s="1616"/>
      <c r="D1" s="1616"/>
      <c r="E1" s="1616"/>
      <c r="F1" s="1616"/>
      <c r="G1" s="1616"/>
      <c r="H1" s="1616"/>
      <c r="I1" s="1616"/>
      <c r="J1" s="1616"/>
      <c r="K1" s="1616"/>
      <c r="L1" s="1616"/>
      <c r="M1" s="1616"/>
      <c r="N1" s="1616"/>
      <c r="O1" s="1616"/>
      <c r="P1" s="1616"/>
      <c r="Q1" s="1616"/>
      <c r="R1" s="1616"/>
      <c r="S1" s="1616"/>
      <c r="T1" s="1616"/>
      <c r="U1" s="1616"/>
      <c r="V1" s="1616"/>
      <c r="W1" s="1616"/>
      <c r="X1" s="1616"/>
      <c r="Y1" s="1616"/>
      <c r="Z1" s="1616"/>
      <c r="AA1" s="1616"/>
      <c r="AB1" s="1616"/>
      <c r="AC1" s="1616"/>
      <c r="AD1" s="1616"/>
      <c r="AE1" s="1616"/>
      <c r="AF1" s="1616"/>
      <c r="AG1" s="1616"/>
      <c r="AH1" s="1616"/>
      <c r="AI1" s="1616"/>
      <c r="AJ1" s="1616"/>
      <c r="AK1" s="1616"/>
      <c r="AL1" s="1616"/>
      <c r="AM1" s="1616"/>
      <c r="AN1" s="1616"/>
      <c r="AO1" s="1616"/>
      <c r="AP1" s="1616"/>
    </row>
    <row r="2" spans="1:43" ht="6.75" customHeight="1">
      <c r="L2"/>
      <c r="M2"/>
    </row>
    <row r="3" spans="1:43" ht="16.5" customHeight="1">
      <c r="A3" s="1617" t="s">
        <v>2893</v>
      </c>
      <c r="B3" s="1617"/>
      <c r="C3" s="1617"/>
      <c r="D3" s="1617"/>
      <c r="E3" s="1617"/>
      <c r="F3" s="1617"/>
      <c r="G3" s="1617"/>
      <c r="H3" s="1617"/>
      <c r="I3" s="1617"/>
      <c r="J3" s="1617"/>
      <c r="K3" s="1617"/>
      <c r="L3" s="1617"/>
      <c r="M3" s="1617"/>
      <c r="N3" s="1617"/>
      <c r="O3" s="1617"/>
      <c r="P3" s="1617"/>
      <c r="Q3" s="1617"/>
      <c r="R3" s="1617"/>
      <c r="S3" s="1617"/>
      <c r="T3" s="1617"/>
      <c r="U3" s="1617"/>
      <c r="V3" s="1617"/>
      <c r="W3" s="1617"/>
      <c r="X3" s="1617"/>
      <c r="Y3" s="1617"/>
      <c r="Z3" s="1617"/>
      <c r="AA3" s="1617"/>
      <c r="AB3" s="1617"/>
      <c r="AC3" s="1617"/>
      <c r="AD3" s="1617"/>
      <c r="AE3" s="1617"/>
      <c r="AF3" s="1617"/>
      <c r="AG3" s="1617"/>
      <c r="AH3" s="1617"/>
      <c r="AI3" s="1617"/>
      <c r="AJ3" s="1617"/>
      <c r="AK3" s="1617"/>
      <c r="AL3" s="1617"/>
      <c r="AM3" s="1617"/>
      <c r="AN3" s="1617"/>
      <c r="AO3" s="1617"/>
      <c r="AP3" s="1617"/>
    </row>
    <row r="4" spans="1:43" ht="16.5" customHeight="1">
      <c r="A4" s="1617" t="s">
        <v>2894</v>
      </c>
      <c r="B4" s="1617"/>
      <c r="C4" s="1617"/>
      <c r="D4" s="1617"/>
      <c r="E4" s="1617"/>
      <c r="F4" s="1617"/>
      <c r="G4" s="1617"/>
      <c r="H4" s="1617"/>
      <c r="I4" s="1617"/>
      <c r="J4" s="1617"/>
      <c r="K4" s="1617"/>
      <c r="L4" s="1617"/>
      <c r="M4" s="1617"/>
      <c r="N4" s="1617"/>
      <c r="O4" s="1617"/>
      <c r="P4" s="1617"/>
      <c r="Q4" s="1617"/>
      <c r="R4" s="1617"/>
      <c r="S4" s="1617"/>
      <c r="T4" s="1617"/>
      <c r="U4" s="1617"/>
      <c r="V4" s="1617"/>
      <c r="W4" s="1617"/>
      <c r="X4" s="1617"/>
      <c r="Y4" s="1617"/>
      <c r="Z4" s="1617"/>
      <c r="AA4" s="1617"/>
      <c r="AB4" s="1617"/>
      <c r="AC4" s="1617"/>
      <c r="AD4" s="1617"/>
      <c r="AE4" s="1617"/>
      <c r="AF4" s="1617"/>
      <c r="AG4" s="1617"/>
      <c r="AH4" s="1617"/>
      <c r="AI4" s="1617"/>
      <c r="AJ4" s="1617"/>
      <c r="AK4" s="1617"/>
      <c r="AL4" s="1617"/>
      <c r="AM4" s="1617"/>
      <c r="AN4" s="1617"/>
      <c r="AO4" s="1617"/>
      <c r="AP4" s="1617"/>
    </row>
    <row r="5" spans="1:43" ht="16.5" customHeight="1">
      <c r="A5" s="1618" t="s">
        <v>2745</v>
      </c>
      <c r="B5" s="1618"/>
      <c r="C5" s="1618"/>
      <c r="D5" s="1618"/>
      <c r="E5" s="1618"/>
      <c r="F5" s="1618"/>
      <c r="G5" s="1618"/>
      <c r="H5" s="1618"/>
      <c r="I5" s="1618"/>
      <c r="J5" s="1618"/>
      <c r="K5" s="1618"/>
      <c r="L5" s="1618"/>
      <c r="M5" s="1618"/>
      <c r="N5" s="1618"/>
      <c r="O5" s="1618"/>
      <c r="P5" s="1618"/>
      <c r="Q5" s="1618"/>
      <c r="R5" s="1618"/>
      <c r="S5" s="1618"/>
      <c r="T5" s="1618"/>
      <c r="U5" s="1618"/>
      <c r="V5" s="1618"/>
      <c r="W5" s="1618"/>
      <c r="X5" s="1618"/>
      <c r="Y5" s="1618"/>
      <c r="Z5" s="1618"/>
      <c r="AA5" s="1618"/>
      <c r="AB5" s="1618"/>
      <c r="AC5" s="1618"/>
      <c r="AD5" s="1618"/>
      <c r="AE5" s="1618"/>
      <c r="AF5" s="1618"/>
      <c r="AG5" s="1618"/>
      <c r="AH5" s="1618"/>
      <c r="AI5" s="1618"/>
      <c r="AJ5" s="1618"/>
      <c r="AK5" s="1618"/>
      <c r="AL5" s="1618"/>
      <c r="AM5" s="1618"/>
      <c r="AN5" s="1618"/>
      <c r="AO5" s="1618"/>
      <c r="AP5" s="1618"/>
    </row>
    <row r="6" spans="1:43">
      <c r="L6"/>
      <c r="M6"/>
    </row>
    <row r="7" spans="1:43">
      <c r="A7" s="876"/>
      <c r="B7" s="873"/>
      <c r="C7" s="873"/>
      <c r="D7" s="873"/>
      <c r="E7" s="873"/>
      <c r="F7" s="873"/>
      <c r="G7" s="873"/>
      <c r="H7" s="873"/>
      <c r="I7" s="873"/>
      <c r="J7" s="873"/>
      <c r="K7" s="873"/>
      <c r="L7" s="873"/>
      <c r="M7" s="874"/>
      <c r="AD7" s="876"/>
      <c r="AE7" s="873"/>
      <c r="AF7" s="873"/>
      <c r="AG7" s="873"/>
      <c r="AH7" s="873"/>
      <c r="AI7" s="873"/>
      <c r="AJ7" s="873"/>
      <c r="AK7" s="873"/>
      <c r="AL7" s="873"/>
      <c r="AM7" s="873"/>
      <c r="AN7" s="873"/>
      <c r="AO7" s="873"/>
      <c r="AP7" s="873"/>
      <c r="AQ7" s="874"/>
    </row>
    <row r="8" spans="1:43" ht="15">
      <c r="A8" s="973"/>
      <c r="B8" s="1046" t="s">
        <v>2747</v>
      </c>
      <c r="C8" s="869"/>
      <c r="D8" s="869"/>
      <c r="E8" s="869"/>
      <c r="F8" s="869"/>
      <c r="G8" s="869"/>
      <c r="H8" s="869"/>
      <c r="I8" s="869"/>
      <c r="J8" s="869"/>
      <c r="K8" s="869"/>
      <c r="M8" s="875"/>
      <c r="N8" s="1619" t="s">
        <v>2895</v>
      </c>
      <c r="O8" s="1620"/>
      <c r="P8" s="1620"/>
      <c r="Q8" s="1620"/>
      <c r="R8" s="1620"/>
      <c r="S8" s="1620"/>
      <c r="T8" s="1620"/>
      <c r="U8" s="1620"/>
      <c r="V8" s="1620"/>
      <c r="W8" s="1620"/>
      <c r="X8" s="1620"/>
      <c r="Y8" s="1620"/>
      <c r="Z8" s="1620"/>
      <c r="AA8" s="1620"/>
      <c r="AB8" s="1620"/>
      <c r="AC8" s="1621"/>
      <c r="AD8" s="973"/>
      <c r="AE8" s="1046" t="s">
        <v>2748</v>
      </c>
      <c r="AF8" s="1046"/>
      <c r="AG8" s="853"/>
      <c r="AH8" s="853"/>
      <c r="AI8" s="853"/>
      <c r="AJ8" s="853"/>
      <c r="AK8" s="853"/>
      <c r="AL8" s="853"/>
      <c r="AM8" s="853"/>
      <c r="AN8" s="853"/>
      <c r="AO8" s="853"/>
      <c r="AP8" s="869"/>
      <c r="AQ8" s="875"/>
    </row>
    <row r="9" spans="1:43">
      <c r="A9" s="973"/>
      <c r="B9" s="869"/>
      <c r="C9" s="869"/>
      <c r="D9" s="869"/>
      <c r="E9" s="869"/>
      <c r="F9" s="869"/>
      <c r="G9" s="869"/>
      <c r="H9" s="869"/>
      <c r="I9" s="869"/>
      <c r="J9" s="869"/>
      <c r="K9" s="869"/>
      <c r="M9" s="875"/>
      <c r="N9" s="1047"/>
      <c r="Q9" s="1337"/>
      <c r="R9" s="1337"/>
      <c r="S9" s="1048"/>
      <c r="T9" s="1048"/>
      <c r="U9" s="1048"/>
      <c r="V9" s="1048"/>
      <c r="W9" s="1048"/>
      <c r="X9" s="1048"/>
      <c r="Y9" s="1337"/>
      <c r="Z9" s="1337"/>
      <c r="AA9" s="1337"/>
      <c r="AB9" s="1337"/>
      <c r="AC9" s="1049"/>
      <c r="AD9" s="973"/>
      <c r="AE9" s="1046" t="s">
        <v>2749</v>
      </c>
      <c r="AF9" s="1046"/>
      <c r="AG9" s="853"/>
      <c r="AH9" s="853"/>
      <c r="AI9" s="853"/>
      <c r="AJ9" s="853"/>
      <c r="AK9" s="853"/>
      <c r="AL9" s="853"/>
      <c r="AM9" s="853"/>
      <c r="AN9" s="853"/>
      <c r="AO9" s="853"/>
      <c r="AP9" s="869"/>
      <c r="AQ9" s="875"/>
    </row>
    <row r="10" spans="1:43">
      <c r="A10" s="1050"/>
      <c r="B10" s="898"/>
      <c r="C10" s="898"/>
      <c r="D10" s="898"/>
      <c r="E10" s="898"/>
      <c r="F10" s="898"/>
      <c r="G10" s="898"/>
      <c r="H10" s="898"/>
      <c r="I10" s="898"/>
      <c r="J10" s="898"/>
      <c r="K10" s="898"/>
      <c r="L10" s="898"/>
      <c r="M10" s="899"/>
      <c r="AD10" s="1050"/>
      <c r="AE10" s="898"/>
      <c r="AF10" s="898"/>
      <c r="AG10" s="898"/>
      <c r="AH10" s="898"/>
      <c r="AI10" s="898"/>
      <c r="AJ10" s="898"/>
      <c r="AK10" s="898"/>
      <c r="AL10" s="898"/>
      <c r="AM10" s="898"/>
      <c r="AN10" s="898"/>
      <c r="AO10" s="898"/>
      <c r="AP10" s="898"/>
      <c r="AQ10" s="899"/>
    </row>
    <row r="11" spans="1:43">
      <c r="L11"/>
      <c r="M11"/>
    </row>
    <row r="12" spans="1:43">
      <c r="L12"/>
      <c r="M12"/>
      <c r="AD12" s="1051"/>
      <c r="AE12" s="1051" t="s">
        <v>2896</v>
      </c>
      <c r="AO12" s="1052"/>
      <c r="AP12" s="1052"/>
    </row>
    <row r="13" spans="1:43" ht="4.5" customHeight="1">
      <c r="L13"/>
      <c r="M13"/>
    </row>
    <row r="14" spans="1:43">
      <c r="L14"/>
      <c r="M14"/>
      <c r="AD14" s="1051"/>
      <c r="AE14" s="1051" t="s">
        <v>303</v>
      </c>
      <c r="AM14" s="1052"/>
      <c r="AN14" s="1053"/>
      <c r="AO14" s="1053"/>
      <c r="AP14" s="1052"/>
    </row>
    <row r="15" spans="1:43" ht="13.5" thickBot="1">
      <c r="A15" s="1054"/>
      <c r="B15" s="1054"/>
      <c r="C15" s="1054"/>
      <c r="D15" s="1054"/>
      <c r="E15" s="1054"/>
      <c r="F15" s="1054"/>
      <c r="G15" s="1054"/>
      <c r="H15" s="1054"/>
      <c r="I15" s="1054"/>
      <c r="J15" s="1054"/>
      <c r="K15" s="1054"/>
      <c r="L15" s="1054"/>
      <c r="M15" s="1054"/>
      <c r="N15" s="1055"/>
      <c r="O15" s="1055"/>
      <c r="P15" s="1055"/>
      <c r="Q15" s="1054"/>
      <c r="R15" s="1054"/>
      <c r="S15" s="1054"/>
      <c r="T15" s="1054"/>
      <c r="U15" s="1054"/>
      <c r="V15" s="1054"/>
      <c r="W15" s="1054"/>
      <c r="X15" s="1054"/>
      <c r="Y15" s="1054"/>
      <c r="Z15" s="1054"/>
      <c r="AA15" s="1054"/>
      <c r="AB15" s="1054"/>
      <c r="AC15" s="1054"/>
      <c r="AD15" s="1054"/>
      <c r="AE15" s="1054"/>
      <c r="AF15" s="1054"/>
      <c r="AG15" s="1054"/>
      <c r="AH15" s="1054"/>
      <c r="AI15" s="1054"/>
      <c r="AJ15" s="1054"/>
      <c r="AK15" s="1054"/>
      <c r="AL15" s="1054"/>
      <c r="AM15" s="1054"/>
      <c r="AN15" s="1054"/>
      <c r="AO15" s="1054"/>
      <c r="AP15" s="1054"/>
      <c r="AQ15" s="1054"/>
    </row>
    <row r="16" spans="1:43" ht="4.5" customHeight="1">
      <c r="L16"/>
      <c r="M16"/>
      <c r="P16" s="1056"/>
      <c r="AD16" s="1057"/>
    </row>
    <row r="17" spans="1:43">
      <c r="A17" s="1615" t="s">
        <v>2897</v>
      </c>
      <c r="B17" s="1615"/>
      <c r="C17" s="1615"/>
      <c r="D17" s="1615"/>
      <c r="E17" s="1615"/>
      <c r="F17" s="1615"/>
      <c r="G17" s="1615"/>
      <c r="H17" s="1615"/>
      <c r="I17" s="1615"/>
      <c r="J17" s="1615"/>
      <c r="K17" s="1615"/>
      <c r="L17" s="1615"/>
      <c r="M17" s="1615"/>
      <c r="N17" s="1615"/>
      <c r="O17" s="1605"/>
      <c r="P17" s="1047"/>
      <c r="Z17" s="1050"/>
      <c r="AA17" s="1050"/>
      <c r="AB17" s="1050"/>
      <c r="AC17" s="1058"/>
      <c r="AD17" s="973"/>
      <c r="AN17" s="1050"/>
      <c r="AO17" s="1050"/>
      <c r="AP17" s="978"/>
      <c r="AQ17" s="973"/>
    </row>
    <row r="18" spans="1:43" ht="4.5" customHeight="1" thickBot="1">
      <c r="A18" s="1054"/>
      <c r="B18" s="1054"/>
      <c r="C18" s="1054"/>
      <c r="D18" s="1054"/>
      <c r="E18" s="1054"/>
      <c r="F18" s="1054"/>
      <c r="G18" s="1054"/>
      <c r="H18" s="1054"/>
      <c r="I18" s="1054"/>
      <c r="J18" s="1054"/>
      <c r="K18" s="1054"/>
      <c r="L18" s="1054"/>
      <c r="M18" s="1054"/>
      <c r="N18" s="1055"/>
      <c r="O18" s="1055"/>
      <c r="P18" s="1059"/>
      <c r="Q18" s="1054"/>
      <c r="R18" s="1054"/>
      <c r="S18" s="1054"/>
      <c r="T18" s="1054"/>
      <c r="U18" s="1054"/>
      <c r="V18" s="1054"/>
      <c r="W18" s="1054"/>
      <c r="X18" s="1054"/>
      <c r="Y18" s="1054"/>
      <c r="Z18" s="1054"/>
      <c r="AA18" s="1054"/>
      <c r="AB18" s="1054"/>
      <c r="AC18" s="1054"/>
      <c r="AD18" s="1060"/>
      <c r="AE18" s="1054"/>
      <c r="AF18" s="1054"/>
      <c r="AG18" s="1054"/>
      <c r="AH18" s="1054"/>
      <c r="AI18" s="1054"/>
      <c r="AJ18" s="1054"/>
      <c r="AK18" s="1054"/>
      <c r="AL18" s="1054"/>
      <c r="AM18" s="1054"/>
      <c r="AN18" s="1054"/>
      <c r="AO18" s="1054"/>
      <c r="AP18" s="1054"/>
      <c r="AQ18" s="1054"/>
    </row>
    <row r="19" spans="1:43" ht="11.1" customHeight="1">
      <c r="A19" s="1051"/>
      <c r="B19" s="1051"/>
      <c r="C19" s="1051"/>
      <c r="D19" s="1051"/>
      <c r="E19" s="1051"/>
      <c r="F19" s="1051"/>
      <c r="G19" s="1051"/>
      <c r="H19" s="1051"/>
      <c r="I19" s="1051"/>
      <c r="J19" s="1051"/>
      <c r="K19" s="1051"/>
      <c r="L19" s="1051"/>
      <c r="M19" s="1051"/>
      <c r="P19" s="1047"/>
      <c r="Q19" s="853"/>
      <c r="R19" s="1051"/>
      <c r="S19" s="1051"/>
      <c r="T19" s="1051"/>
      <c r="U19" s="1051"/>
      <c r="V19" s="1051"/>
      <c r="W19" s="1051"/>
      <c r="X19" s="1051"/>
      <c r="Y19" s="1051"/>
      <c r="Z19" s="1051"/>
      <c r="AA19" s="1051"/>
      <c r="AB19" s="1051"/>
      <c r="AC19" s="1051"/>
      <c r="AD19" s="1061"/>
      <c r="AE19" s="1051"/>
      <c r="AF19" s="1051"/>
      <c r="AG19" s="1051"/>
      <c r="AH19" s="1051"/>
      <c r="AI19" s="1051"/>
      <c r="AJ19" s="1051"/>
      <c r="AK19" s="1051"/>
      <c r="AL19" s="1051"/>
      <c r="AM19" s="1051"/>
      <c r="AN19" s="1051"/>
      <c r="AO19" s="1051"/>
      <c r="AP19" s="1051"/>
      <c r="AQ19" s="853"/>
    </row>
    <row r="20" spans="1:43" ht="11.1" customHeight="1">
      <c r="A20" s="1062" t="s">
        <v>2754</v>
      </c>
      <c r="B20" s="1051"/>
      <c r="C20" s="1051"/>
      <c r="D20" s="1051"/>
      <c r="E20" s="1051"/>
      <c r="F20" s="1051"/>
      <c r="G20" s="1051"/>
      <c r="H20" s="1051"/>
      <c r="I20" s="1051"/>
      <c r="J20" s="1051"/>
      <c r="K20" s="1051"/>
      <c r="L20" s="1051"/>
      <c r="M20" s="1051"/>
      <c r="P20" s="1047"/>
      <c r="Q20" s="853"/>
      <c r="R20" s="1051"/>
      <c r="S20" s="1051"/>
      <c r="T20" s="1051"/>
      <c r="U20" s="1051"/>
      <c r="V20" s="1051"/>
      <c r="W20" s="1051"/>
      <c r="X20" s="1051"/>
      <c r="Y20" s="1051"/>
      <c r="Z20" s="1051"/>
      <c r="AA20" s="1051"/>
      <c r="AB20" s="1051"/>
      <c r="AC20" s="1051"/>
      <c r="AD20" s="1061"/>
      <c r="AE20" s="1051"/>
      <c r="AF20" s="1051"/>
      <c r="AG20" s="1051"/>
      <c r="AH20" s="1051"/>
      <c r="AI20" s="1051"/>
      <c r="AJ20" s="1051"/>
      <c r="AK20" s="1051"/>
      <c r="AL20" s="1051"/>
      <c r="AM20" s="1051"/>
      <c r="AN20" s="1051"/>
      <c r="AO20" s="1051"/>
      <c r="AP20" s="1051"/>
      <c r="AQ20" s="1051"/>
    </row>
    <row r="21" spans="1:43" ht="11.1" customHeight="1">
      <c r="A21" s="1051"/>
      <c r="B21" s="1051"/>
      <c r="C21" s="1051"/>
      <c r="D21" s="1051"/>
      <c r="E21" s="1051"/>
      <c r="F21" s="1051"/>
      <c r="G21" s="1051"/>
      <c r="H21" s="1051"/>
      <c r="I21" s="1051"/>
      <c r="J21" s="1051"/>
      <c r="K21" s="1051"/>
      <c r="L21" s="1051"/>
      <c r="M21" s="1051"/>
      <c r="P21" s="1047"/>
      <c r="Q21" s="853"/>
      <c r="R21" s="1051"/>
      <c r="S21" s="1051"/>
      <c r="T21" s="1051"/>
      <c r="U21" s="1051"/>
      <c r="V21" s="1051"/>
      <c r="W21" s="1051"/>
      <c r="X21" s="1051"/>
      <c r="Y21" s="1051"/>
      <c r="Z21" s="1051"/>
      <c r="AA21" s="1051"/>
      <c r="AB21" s="1051"/>
      <c r="AC21" s="1051"/>
      <c r="AD21" s="1061"/>
      <c r="AE21" s="1051"/>
      <c r="AF21" s="1051"/>
      <c r="AG21" s="1051"/>
      <c r="AH21" s="1051"/>
      <c r="AI21" s="1051"/>
      <c r="AJ21" s="1051"/>
      <c r="AK21" s="1051"/>
      <c r="AL21" s="1051"/>
      <c r="AM21" s="1051"/>
      <c r="AN21" s="1051"/>
      <c r="AO21" s="1051"/>
      <c r="AP21" s="1051"/>
      <c r="AQ21" s="1051"/>
    </row>
    <row r="22" spans="1:43" ht="11.1" customHeight="1">
      <c r="A22" s="1051" t="s">
        <v>2898</v>
      </c>
      <c r="B22" s="1051" t="s">
        <v>2899</v>
      </c>
      <c r="C22" s="1051"/>
      <c r="D22" s="1051"/>
      <c r="E22" s="1051"/>
      <c r="F22" s="1051"/>
      <c r="G22" s="1051"/>
      <c r="H22" s="1051"/>
      <c r="I22" s="1051"/>
      <c r="J22" s="1051"/>
      <c r="K22" s="1051"/>
      <c r="L22" s="1051"/>
      <c r="M22" s="1051"/>
      <c r="P22" s="1047"/>
      <c r="Q22" s="1051" t="s">
        <v>2900</v>
      </c>
      <c r="R22" s="1051"/>
      <c r="S22" s="1051"/>
      <c r="T22" s="1051"/>
      <c r="U22" s="1051"/>
      <c r="V22" s="1051"/>
      <c r="W22" s="1051"/>
      <c r="X22" s="1051"/>
      <c r="Y22" s="1051"/>
      <c r="Z22" s="1051"/>
      <c r="AA22" s="1063"/>
      <c r="AB22" s="1064">
        <v>1</v>
      </c>
      <c r="AC22" s="1051"/>
      <c r="AD22" s="1061"/>
      <c r="AE22" s="1051" t="s">
        <v>2900</v>
      </c>
      <c r="AF22" s="1051"/>
      <c r="AG22" s="1051"/>
      <c r="AH22" s="1051"/>
      <c r="AI22" s="1051"/>
      <c r="AJ22" s="1051"/>
      <c r="AK22" s="1051"/>
      <c r="AL22" s="1051"/>
      <c r="AM22" s="1051"/>
      <c r="AN22" s="1051"/>
      <c r="AO22" s="1063"/>
      <c r="AP22" s="1064">
        <v>1</v>
      </c>
      <c r="AQ22" s="1051"/>
    </row>
    <row r="23" spans="1:43" ht="11.1" customHeight="1">
      <c r="A23" s="1051"/>
      <c r="B23" s="1051"/>
      <c r="C23" s="1051"/>
      <c r="D23" s="1051"/>
      <c r="E23" s="1051"/>
      <c r="F23" s="1051"/>
      <c r="G23" s="1051"/>
      <c r="H23" s="1051"/>
      <c r="I23" s="1051"/>
      <c r="J23" s="1051"/>
      <c r="K23" s="1051"/>
      <c r="L23" s="1051"/>
      <c r="M23" s="1051"/>
      <c r="P23" s="1047"/>
      <c r="Q23" s="1051" t="s">
        <v>2901</v>
      </c>
      <c r="R23" s="1051"/>
      <c r="S23" s="1051"/>
      <c r="T23" s="1051"/>
      <c r="U23" s="1051"/>
      <c r="V23" s="1051"/>
      <c r="W23" s="1051"/>
      <c r="X23" s="1051"/>
      <c r="Y23" s="1051"/>
      <c r="Z23" s="1051"/>
      <c r="AA23" s="1063"/>
      <c r="AB23" s="1064">
        <v>2</v>
      </c>
      <c r="AC23" s="1051"/>
      <c r="AD23" s="1061"/>
      <c r="AE23" s="1051" t="s">
        <v>2901</v>
      </c>
      <c r="AF23" s="1051"/>
      <c r="AG23" s="1051"/>
      <c r="AH23" s="1051"/>
      <c r="AI23" s="1051"/>
      <c r="AJ23" s="1051"/>
      <c r="AK23" s="1051"/>
      <c r="AL23" s="1051"/>
      <c r="AM23" s="1051"/>
      <c r="AN23" s="1051"/>
      <c r="AO23" s="1063"/>
      <c r="AP23" s="1064">
        <v>2</v>
      </c>
      <c r="AQ23" s="1051"/>
    </row>
    <row r="24" spans="1:43" ht="11.1" customHeight="1">
      <c r="A24" s="1051"/>
      <c r="B24" s="1051"/>
      <c r="C24" s="1051"/>
      <c r="D24" s="1051"/>
      <c r="E24" s="1051"/>
      <c r="F24" s="1051"/>
      <c r="G24" s="1051"/>
      <c r="H24" s="1051"/>
      <c r="I24" s="1051"/>
      <c r="J24" s="1051"/>
      <c r="K24" s="1051"/>
      <c r="L24" s="1051"/>
      <c r="M24" s="1051"/>
      <c r="P24" s="1047"/>
      <c r="Q24" s="853"/>
      <c r="R24" s="1051"/>
      <c r="S24" s="1051"/>
      <c r="T24" s="1051"/>
      <c r="U24" s="1051"/>
      <c r="V24" s="853"/>
      <c r="W24" s="853"/>
      <c r="X24" s="1051"/>
      <c r="Y24" s="1051"/>
      <c r="Z24" s="1051"/>
      <c r="AA24" s="853"/>
      <c r="AB24" s="853"/>
      <c r="AC24" s="1051"/>
      <c r="AD24" s="1061"/>
      <c r="AE24" s="853"/>
      <c r="AF24" s="1051"/>
      <c r="AG24" s="1051"/>
      <c r="AH24" s="1051"/>
      <c r="AI24" s="1051"/>
      <c r="AJ24" s="853"/>
      <c r="AK24" s="853"/>
      <c r="AL24" s="1051"/>
      <c r="AM24" s="1051"/>
      <c r="AN24" s="1051"/>
      <c r="AO24" s="853"/>
      <c r="AP24" s="853"/>
      <c r="AQ24" s="1051"/>
    </row>
    <row r="25" spans="1:43" ht="11.1" customHeight="1">
      <c r="A25" s="1051" t="s">
        <v>2902</v>
      </c>
      <c r="B25" s="1051" t="s">
        <v>2903</v>
      </c>
      <c r="C25" s="1051"/>
      <c r="D25" s="1051"/>
      <c r="E25" s="1051"/>
      <c r="F25" s="1051"/>
      <c r="G25" s="1051"/>
      <c r="H25" s="1051"/>
      <c r="I25" s="1051"/>
      <c r="J25" s="1051"/>
      <c r="K25" s="1051"/>
      <c r="L25" s="1051"/>
      <c r="M25" s="1051"/>
      <c r="P25" s="1047"/>
      <c r="Q25" s="853"/>
      <c r="R25" s="1051"/>
      <c r="S25" s="1051"/>
      <c r="T25" s="1051"/>
      <c r="U25" s="1051"/>
      <c r="V25" s="1052"/>
      <c r="W25" s="1052"/>
      <c r="X25" s="1051"/>
      <c r="Y25" s="1065">
        <v>1</v>
      </c>
      <c r="Z25" s="1065">
        <v>9</v>
      </c>
      <c r="AA25" s="1052"/>
      <c r="AB25" s="1052"/>
      <c r="AC25" s="1051"/>
      <c r="AD25" s="1061"/>
      <c r="AE25" s="853"/>
      <c r="AF25" s="1051"/>
      <c r="AG25" s="1051"/>
      <c r="AH25" s="1051"/>
      <c r="AI25" s="1051"/>
      <c r="AJ25" s="1052"/>
      <c r="AK25" s="1052"/>
      <c r="AL25" s="1051"/>
      <c r="AM25" s="1064">
        <v>1</v>
      </c>
      <c r="AN25" s="1064">
        <v>9</v>
      </c>
      <c r="AO25" s="1052"/>
      <c r="AP25" s="1052"/>
      <c r="AQ25" s="1051"/>
    </row>
    <row r="26" spans="1:43" ht="11.1" customHeight="1">
      <c r="A26" s="1051"/>
      <c r="B26" s="1051"/>
      <c r="C26" s="1051"/>
      <c r="D26" s="1051"/>
      <c r="E26" s="1051"/>
      <c r="F26" s="1051"/>
      <c r="G26" s="1051"/>
      <c r="H26" s="1051"/>
      <c r="I26" s="1051"/>
      <c r="J26" s="1051"/>
      <c r="K26" s="1051"/>
      <c r="L26" s="1051"/>
      <c r="M26" s="1051"/>
      <c r="P26" s="1047"/>
      <c r="Q26" s="853"/>
      <c r="R26" s="1051"/>
      <c r="S26" s="1051"/>
      <c r="T26" s="1051"/>
      <c r="U26" s="1051"/>
      <c r="V26" s="1610" t="s">
        <v>2831</v>
      </c>
      <c r="W26" s="1610"/>
      <c r="X26" s="1051"/>
      <c r="Y26" s="1051"/>
      <c r="Z26" s="1051"/>
      <c r="AA26" s="1610" t="s">
        <v>77</v>
      </c>
      <c r="AB26" s="1610"/>
      <c r="AC26" s="1051"/>
      <c r="AD26" s="1061"/>
      <c r="AE26" s="853"/>
      <c r="AF26" s="1051"/>
      <c r="AG26" s="1051"/>
      <c r="AH26" s="1051"/>
      <c r="AI26" s="1051"/>
      <c r="AJ26" s="1610" t="s">
        <v>2831</v>
      </c>
      <c r="AK26" s="1610"/>
      <c r="AL26" s="1051"/>
      <c r="AM26" s="1051"/>
      <c r="AN26" s="1051"/>
      <c r="AO26" s="1610" t="s">
        <v>77</v>
      </c>
      <c r="AP26" s="1610"/>
      <c r="AQ26" s="1051"/>
    </row>
    <row r="27" spans="1:43" ht="11.1" customHeight="1">
      <c r="A27" s="1051"/>
      <c r="B27" s="1051"/>
      <c r="C27" s="1051"/>
      <c r="D27" s="1051"/>
      <c r="E27" s="1051"/>
      <c r="F27" s="1051"/>
      <c r="G27" s="1051"/>
      <c r="H27" s="1051"/>
      <c r="I27" s="1051"/>
      <c r="J27" s="1051"/>
      <c r="K27" s="1051"/>
      <c r="L27" s="1051"/>
      <c r="M27" s="1051"/>
      <c r="P27" s="1047"/>
      <c r="Q27" s="853"/>
      <c r="R27" s="1051"/>
      <c r="S27" s="1051"/>
      <c r="T27" s="1051"/>
      <c r="U27" s="1051"/>
      <c r="V27" s="1051"/>
      <c r="W27" s="1051"/>
      <c r="X27" s="1051"/>
      <c r="Y27" s="1051"/>
      <c r="Z27" s="1051"/>
      <c r="AA27" s="1051"/>
      <c r="AB27" s="1051"/>
      <c r="AC27" s="1051"/>
      <c r="AD27" s="1061"/>
      <c r="AE27" s="853"/>
      <c r="AF27" s="1051"/>
      <c r="AG27" s="1051"/>
      <c r="AH27" s="1051"/>
      <c r="AI27" s="1051"/>
      <c r="AJ27" s="1051"/>
      <c r="AK27" s="1051"/>
      <c r="AL27" s="1051"/>
      <c r="AM27" s="1051"/>
      <c r="AN27" s="1051"/>
      <c r="AO27" s="1051"/>
      <c r="AP27" s="1051"/>
      <c r="AQ27" s="1051"/>
    </row>
    <row r="28" spans="1:43" ht="11.1" customHeight="1">
      <c r="A28" s="1051" t="s">
        <v>2904</v>
      </c>
      <c r="B28" s="1051" t="s">
        <v>2905</v>
      </c>
      <c r="C28" s="1051"/>
      <c r="D28" s="1051"/>
      <c r="E28" s="1051"/>
      <c r="F28" s="1051"/>
      <c r="G28" s="1051"/>
      <c r="H28" s="1051"/>
      <c r="I28" s="1051"/>
      <c r="J28" s="1051"/>
      <c r="K28" s="1051"/>
      <c r="L28" s="1051"/>
      <c r="M28" s="1051"/>
      <c r="P28" s="1047"/>
      <c r="Q28" s="1051" t="s">
        <v>2906</v>
      </c>
      <c r="R28" s="1051"/>
      <c r="S28" s="1051"/>
      <c r="T28" s="1051"/>
      <c r="U28" s="1051"/>
      <c r="V28" s="1051"/>
      <c r="W28" s="1051"/>
      <c r="X28" s="1051"/>
      <c r="Y28" s="1063"/>
      <c r="Z28" s="1064">
        <v>0</v>
      </c>
      <c r="AA28" s="1064">
        <v>0</v>
      </c>
      <c r="AB28" s="1064">
        <v>0</v>
      </c>
      <c r="AC28" s="1051"/>
      <c r="AD28" s="1061"/>
      <c r="AE28" s="1051" t="s">
        <v>2906</v>
      </c>
      <c r="AF28" s="1051"/>
      <c r="AG28" s="1051"/>
      <c r="AH28" s="1051"/>
      <c r="AI28" s="1051"/>
      <c r="AJ28" s="1051"/>
      <c r="AK28" s="1051"/>
      <c r="AL28" s="1051"/>
      <c r="AM28" s="1063"/>
      <c r="AN28" s="1064">
        <v>0</v>
      </c>
      <c r="AO28" s="1064">
        <v>0</v>
      </c>
      <c r="AP28" s="1064">
        <v>0</v>
      </c>
      <c r="AQ28" s="1051"/>
    </row>
    <row r="29" spans="1:43" ht="11.1" customHeight="1">
      <c r="A29" s="1051"/>
      <c r="B29" s="1051"/>
      <c r="C29" s="1051"/>
      <c r="D29" s="1051"/>
      <c r="E29" s="1051"/>
      <c r="F29" s="1051"/>
      <c r="G29" s="1051"/>
      <c r="H29" s="1051"/>
      <c r="I29" s="1051"/>
      <c r="J29" s="1051"/>
      <c r="K29" s="1051"/>
      <c r="L29" s="1051"/>
      <c r="M29" s="1051"/>
      <c r="P29" s="1047"/>
      <c r="Q29" s="853"/>
      <c r="R29" s="1051"/>
      <c r="S29" s="1051"/>
      <c r="T29" s="1051"/>
      <c r="U29" s="1051"/>
      <c r="V29" s="1051"/>
      <c r="W29" s="1051"/>
      <c r="X29" s="1051"/>
      <c r="Y29" s="1051"/>
      <c r="Z29" s="1051"/>
      <c r="AA29" s="1051"/>
      <c r="AB29" s="1051"/>
      <c r="AC29" s="1051"/>
      <c r="AD29" s="1061"/>
      <c r="AE29" s="853"/>
      <c r="AF29" s="1051"/>
      <c r="AG29" s="1051"/>
      <c r="AH29" s="1051"/>
      <c r="AI29" s="1051"/>
      <c r="AJ29" s="1051"/>
      <c r="AK29" s="1051"/>
      <c r="AL29" s="1051"/>
      <c r="AM29" s="1051"/>
      <c r="AN29" s="1051"/>
      <c r="AO29" s="1051"/>
      <c r="AP29" s="1051"/>
      <c r="AQ29" s="1051"/>
    </row>
    <row r="30" spans="1:43" ht="11.1" customHeight="1">
      <c r="A30" s="1051"/>
      <c r="B30" s="1051" t="s">
        <v>2907</v>
      </c>
      <c r="C30" s="1051"/>
      <c r="D30" s="1051"/>
      <c r="E30" s="1051"/>
      <c r="F30" s="1051"/>
      <c r="G30" s="1051"/>
      <c r="H30" s="1051"/>
      <c r="I30" s="1051"/>
      <c r="J30" s="1051"/>
      <c r="K30" s="1051"/>
      <c r="L30" s="1051"/>
      <c r="M30" s="1051"/>
      <c r="P30" s="1047"/>
      <c r="Q30" s="1066"/>
      <c r="R30" s="1066"/>
      <c r="S30" s="1066"/>
      <c r="T30" s="1066"/>
      <c r="U30" s="1066"/>
      <c r="V30" s="1066"/>
      <c r="W30" s="1066"/>
      <c r="X30" s="1066"/>
      <c r="Y30" s="1051"/>
      <c r="Z30" s="1067"/>
      <c r="AA30" s="1067"/>
      <c r="AB30" s="1068"/>
      <c r="AC30" s="1051"/>
      <c r="AD30" s="1061"/>
      <c r="AE30" s="1066"/>
      <c r="AF30" s="1066"/>
      <c r="AG30" s="1066"/>
      <c r="AH30" s="1066"/>
      <c r="AI30" s="1066"/>
      <c r="AJ30" s="1066"/>
      <c r="AK30" s="1066"/>
      <c r="AL30" s="1066"/>
      <c r="AM30" s="1051"/>
      <c r="AN30" s="1067"/>
      <c r="AO30" s="1067"/>
      <c r="AP30" s="1068"/>
      <c r="AQ30" s="1051"/>
    </row>
    <row r="31" spans="1:43" ht="11.1" customHeight="1">
      <c r="A31" s="1051"/>
      <c r="B31" s="1051"/>
      <c r="C31" s="1051"/>
      <c r="D31" s="1051"/>
      <c r="E31" s="1051"/>
      <c r="F31" s="1051"/>
      <c r="G31" s="1051"/>
      <c r="H31" s="1051"/>
      <c r="I31" s="1051"/>
      <c r="J31" s="1051"/>
      <c r="K31" s="1051"/>
      <c r="L31" s="1051"/>
      <c r="M31" s="1051"/>
      <c r="P31" s="1047"/>
      <c r="Q31" s="1610" t="s">
        <v>2908</v>
      </c>
      <c r="R31" s="1610"/>
      <c r="S31" s="1610"/>
      <c r="T31" s="1610"/>
      <c r="U31" s="1610"/>
      <c r="V31" s="1610"/>
      <c r="W31" s="1610"/>
      <c r="X31" s="1333"/>
      <c r="Y31" s="1051"/>
      <c r="Z31" s="1610" t="s">
        <v>2763</v>
      </c>
      <c r="AA31" s="1610"/>
      <c r="AB31" s="1610"/>
      <c r="AC31" s="1051"/>
      <c r="AD31" s="1061"/>
      <c r="AE31" s="1610" t="s">
        <v>2908</v>
      </c>
      <c r="AF31" s="1610"/>
      <c r="AG31" s="1610"/>
      <c r="AH31" s="1610"/>
      <c r="AI31" s="1610"/>
      <c r="AJ31" s="1610"/>
      <c r="AK31" s="1610"/>
      <c r="AL31" s="1333"/>
      <c r="AM31" s="1051"/>
      <c r="AN31" s="1610" t="s">
        <v>2763</v>
      </c>
      <c r="AO31" s="1610"/>
      <c r="AP31" s="1610"/>
      <c r="AQ31" s="1051"/>
    </row>
    <row r="32" spans="1:43" ht="11.1" customHeight="1">
      <c r="A32" s="1051"/>
      <c r="B32" s="1051"/>
      <c r="C32" s="1051"/>
      <c r="D32" s="1051"/>
      <c r="E32" s="1051"/>
      <c r="F32" s="1051"/>
      <c r="G32" s="1051"/>
      <c r="H32" s="1051"/>
      <c r="I32" s="1051"/>
      <c r="J32" s="1051"/>
      <c r="K32" s="1051"/>
      <c r="L32" s="1051"/>
      <c r="M32" s="1051"/>
      <c r="P32" s="1047"/>
      <c r="Q32" s="853"/>
      <c r="R32" s="1051"/>
      <c r="S32" s="1051"/>
      <c r="T32" s="1051"/>
      <c r="U32" s="1051"/>
      <c r="V32" s="1051"/>
      <c r="W32" s="1051"/>
      <c r="X32" s="1051"/>
      <c r="Y32" s="1051"/>
      <c r="Z32" s="1051"/>
      <c r="AA32" s="1051"/>
      <c r="AB32" s="1051"/>
      <c r="AC32" s="1051"/>
      <c r="AD32" s="1061"/>
      <c r="AE32" s="853"/>
      <c r="AF32" s="1051"/>
      <c r="AG32" s="1051"/>
      <c r="AH32" s="1051"/>
      <c r="AI32" s="1051"/>
      <c r="AJ32" s="1051"/>
      <c r="AK32" s="1051"/>
      <c r="AL32" s="1051"/>
      <c r="AM32" s="1051"/>
      <c r="AN32" s="1051"/>
      <c r="AO32" s="1051"/>
      <c r="AP32" s="1051"/>
      <c r="AQ32" s="1051"/>
    </row>
    <row r="33" spans="1:43" ht="11.1" customHeight="1">
      <c r="A33" s="1051" t="s">
        <v>2909</v>
      </c>
      <c r="B33" s="1051" t="s">
        <v>2910</v>
      </c>
      <c r="C33" s="1051"/>
      <c r="D33" s="1051"/>
      <c r="E33" s="1051"/>
      <c r="F33" s="1051"/>
      <c r="G33" s="1051"/>
      <c r="H33" s="1051"/>
      <c r="I33" s="1051"/>
      <c r="J33" s="1051"/>
      <c r="K33" s="1051"/>
      <c r="L33" s="1051"/>
      <c r="M33" s="1051"/>
      <c r="P33" s="1047"/>
      <c r="Q33" s="853"/>
      <c r="R33" s="1051"/>
      <c r="S33" s="1051"/>
      <c r="T33" s="1051"/>
      <c r="U33" s="1051"/>
      <c r="V33" s="1052"/>
      <c r="W33" s="1052"/>
      <c r="X33" s="1051"/>
      <c r="Y33" s="1065">
        <v>2</v>
      </c>
      <c r="Z33" s="1065">
        <v>0</v>
      </c>
      <c r="AA33" s="1065">
        <v>0</v>
      </c>
      <c r="AB33" s="1052"/>
      <c r="AC33" s="1051"/>
      <c r="AD33" s="1061"/>
      <c r="AE33" s="853"/>
      <c r="AF33" s="1051"/>
      <c r="AG33" s="1051"/>
      <c r="AH33" s="1051"/>
      <c r="AI33" s="1051"/>
      <c r="AJ33" s="1052"/>
      <c r="AK33" s="1052"/>
      <c r="AL33" s="1051"/>
      <c r="AM33" s="1064">
        <v>2</v>
      </c>
      <c r="AN33" s="1064">
        <v>0</v>
      </c>
      <c r="AO33" s="1065">
        <v>0</v>
      </c>
      <c r="AP33" s="1052"/>
      <c r="AQ33" s="1051"/>
    </row>
    <row r="34" spans="1:43" ht="11.1" customHeight="1">
      <c r="A34" s="1051"/>
      <c r="B34" s="1051"/>
      <c r="C34" s="1051"/>
      <c r="D34" s="1051"/>
      <c r="E34" s="1051"/>
      <c r="F34" s="1051"/>
      <c r="G34" s="1051"/>
      <c r="H34" s="1051"/>
      <c r="I34" s="1051"/>
      <c r="J34" s="1051"/>
      <c r="K34" s="1051"/>
      <c r="L34" s="1051"/>
      <c r="M34" s="1051"/>
      <c r="P34" s="1047"/>
      <c r="Q34" s="853"/>
      <c r="R34" s="1051"/>
      <c r="S34" s="1051"/>
      <c r="T34" s="1051"/>
      <c r="U34" s="1051"/>
      <c r="V34" s="1610" t="s">
        <v>2831</v>
      </c>
      <c r="W34" s="1610"/>
      <c r="X34" s="1051"/>
      <c r="Y34" s="1051"/>
      <c r="Z34" s="1051"/>
      <c r="AA34" s="1610" t="s">
        <v>77</v>
      </c>
      <c r="AB34" s="1610"/>
      <c r="AC34" s="1051"/>
      <c r="AD34" s="1061"/>
      <c r="AE34" s="853"/>
      <c r="AF34" s="1051"/>
      <c r="AG34" s="1051"/>
      <c r="AH34" s="1051"/>
      <c r="AI34" s="1051"/>
      <c r="AJ34" s="1610" t="s">
        <v>2831</v>
      </c>
      <c r="AK34" s="1610"/>
      <c r="AL34" s="1051"/>
      <c r="AM34" s="1051"/>
      <c r="AN34" s="1051"/>
      <c r="AO34" s="1610" t="s">
        <v>77</v>
      </c>
      <c r="AP34" s="1610"/>
      <c r="AQ34" s="1051"/>
    </row>
    <row r="35" spans="1:43" ht="11.1" customHeight="1">
      <c r="A35" s="1051"/>
      <c r="B35" s="1051"/>
      <c r="C35" s="1051"/>
      <c r="D35" s="1051"/>
      <c r="E35" s="1051"/>
      <c r="F35" s="1051"/>
      <c r="G35" s="1051"/>
      <c r="H35" s="1051"/>
      <c r="I35" s="1051"/>
      <c r="J35" s="1051"/>
      <c r="K35" s="1051"/>
      <c r="L35" s="1051"/>
      <c r="M35" s="1051"/>
      <c r="P35" s="1047"/>
      <c r="Q35" s="853"/>
      <c r="R35" s="1051"/>
      <c r="S35" s="1051"/>
      <c r="T35" s="1051"/>
      <c r="U35" s="1051"/>
      <c r="V35" s="1051"/>
      <c r="W35" s="1051"/>
      <c r="X35" s="1051"/>
      <c r="Y35" s="1051"/>
      <c r="Z35" s="1051"/>
      <c r="AA35" s="1051"/>
      <c r="AB35" s="1051"/>
      <c r="AC35" s="1051"/>
      <c r="AD35" s="1061"/>
      <c r="AE35" s="853"/>
      <c r="AF35" s="1051"/>
      <c r="AG35" s="1051"/>
      <c r="AH35" s="1051"/>
      <c r="AI35" s="1051"/>
      <c r="AJ35" s="1051"/>
      <c r="AK35" s="1051"/>
      <c r="AL35" s="1051"/>
      <c r="AM35" s="1051"/>
      <c r="AN35" s="1051"/>
      <c r="AO35" s="1051"/>
      <c r="AP35" s="1051"/>
      <c r="AQ35" s="1051"/>
    </row>
    <row r="36" spans="1:43" ht="11.1" customHeight="1">
      <c r="A36" s="1051" t="s">
        <v>2911</v>
      </c>
      <c r="B36" s="1051" t="s">
        <v>2912</v>
      </c>
      <c r="C36" s="1051"/>
      <c r="D36" s="1051"/>
      <c r="E36" s="1051"/>
      <c r="F36" s="1051"/>
      <c r="G36" s="1051"/>
      <c r="H36" s="1051"/>
      <c r="I36" s="1051"/>
      <c r="J36" s="1051"/>
      <c r="K36" s="1051"/>
      <c r="L36" s="1051"/>
      <c r="M36" s="1051"/>
      <c r="P36" s="1047"/>
      <c r="Q36" s="853"/>
      <c r="R36" s="1051"/>
      <c r="S36" s="1051"/>
      <c r="T36" s="1051"/>
      <c r="U36" s="1051"/>
      <c r="V36" s="1051"/>
      <c r="W36" s="1051"/>
      <c r="X36" s="1051"/>
      <c r="Y36" s="1051"/>
      <c r="Z36" s="1051"/>
      <c r="AA36" s="1051"/>
      <c r="AB36" s="1051"/>
      <c r="AC36" s="1051"/>
      <c r="AD36" s="1061"/>
      <c r="AE36" s="853"/>
      <c r="AF36" s="1051"/>
      <c r="AG36" s="1051"/>
      <c r="AH36" s="1051"/>
      <c r="AI36" s="1051"/>
      <c r="AJ36" s="1051"/>
      <c r="AK36" s="1051"/>
      <c r="AL36" s="1051"/>
      <c r="AM36" s="1051"/>
      <c r="AN36" s="1051"/>
      <c r="AO36" s="1051"/>
      <c r="AP36" s="1051"/>
      <c r="AQ36" s="1051"/>
    </row>
    <row r="37" spans="1:43" ht="3" customHeight="1">
      <c r="A37" s="1051"/>
      <c r="B37" s="1051"/>
      <c r="C37" s="1051"/>
      <c r="D37" s="1051"/>
      <c r="E37" s="1051"/>
      <c r="F37" s="1051"/>
      <c r="G37" s="1051"/>
      <c r="H37" s="1051"/>
      <c r="I37" s="1051"/>
      <c r="J37" s="1051"/>
      <c r="K37" s="1051"/>
      <c r="L37" s="1051"/>
      <c r="M37" s="1051"/>
      <c r="P37" s="1047"/>
      <c r="Q37" s="853"/>
      <c r="R37" s="1051"/>
      <c r="S37" s="1051"/>
      <c r="T37" s="1051"/>
      <c r="U37" s="1051"/>
      <c r="V37" s="1051"/>
      <c r="W37" s="1051"/>
      <c r="X37" s="1051"/>
      <c r="Y37" s="1051"/>
      <c r="Z37" s="1051"/>
      <c r="AA37" s="1051"/>
      <c r="AB37" s="1051"/>
      <c r="AC37" s="1051"/>
      <c r="AD37" s="1061"/>
      <c r="AE37" s="853"/>
      <c r="AF37" s="1051"/>
      <c r="AG37" s="1051"/>
      <c r="AH37" s="1051"/>
      <c r="AI37" s="1051"/>
      <c r="AJ37" s="1051"/>
      <c r="AK37" s="1051"/>
      <c r="AL37" s="1051"/>
      <c r="AM37" s="1051"/>
      <c r="AN37" s="1051"/>
      <c r="AO37" s="1051"/>
      <c r="AP37" s="1051"/>
      <c r="AQ37" s="1051"/>
    </row>
    <row r="38" spans="1:43" ht="11.1" customHeight="1">
      <c r="A38" s="1051"/>
      <c r="B38" s="1069" t="s">
        <v>2913</v>
      </c>
      <c r="C38" s="1051"/>
      <c r="D38" s="1051"/>
      <c r="E38" s="1051"/>
      <c r="F38" s="1051"/>
      <c r="G38" s="1051"/>
      <c r="H38" s="1051"/>
      <c r="I38" s="1051"/>
      <c r="J38" s="1051"/>
      <c r="K38" s="1051"/>
      <c r="L38" s="1051"/>
      <c r="M38" s="1051"/>
      <c r="P38" s="1047"/>
      <c r="Q38" s="1066"/>
      <c r="R38" s="1066"/>
      <c r="S38" s="1066"/>
      <c r="T38" s="1066"/>
      <c r="U38" s="1066"/>
      <c r="V38" s="1066"/>
      <c r="W38" s="1066"/>
      <c r="X38" s="1066"/>
      <c r="Y38" s="1051"/>
      <c r="Z38" s="1067"/>
      <c r="AA38" s="1067"/>
      <c r="AB38" s="1068"/>
      <c r="AC38" s="1051"/>
      <c r="AD38" s="1061"/>
      <c r="AE38" s="1066"/>
      <c r="AF38" s="1066"/>
      <c r="AG38" s="1066"/>
      <c r="AH38" s="1066"/>
      <c r="AI38" s="1066"/>
      <c r="AJ38" s="1066"/>
      <c r="AK38" s="1066"/>
      <c r="AL38" s="1066"/>
      <c r="AM38" s="1051"/>
      <c r="AN38" s="1067"/>
      <c r="AO38" s="1067"/>
      <c r="AP38" s="1068"/>
      <c r="AQ38" s="1051"/>
    </row>
    <row r="39" spans="1:43" ht="11.1" customHeight="1">
      <c r="A39" s="1051"/>
      <c r="B39" s="1051"/>
      <c r="C39" s="1051"/>
      <c r="D39" s="1051"/>
      <c r="E39" s="1051"/>
      <c r="F39" s="1051"/>
      <c r="G39" s="1051"/>
      <c r="H39" s="1051"/>
      <c r="I39" s="1051"/>
      <c r="J39" s="1051"/>
      <c r="K39" s="1051"/>
      <c r="L39" s="1051"/>
      <c r="M39" s="1051"/>
      <c r="P39" s="1047"/>
      <c r="Q39" s="1610" t="s">
        <v>2908</v>
      </c>
      <c r="R39" s="1610"/>
      <c r="S39" s="1610"/>
      <c r="T39" s="1610"/>
      <c r="U39" s="1610"/>
      <c r="V39" s="1610"/>
      <c r="W39" s="1610"/>
      <c r="X39" s="1333"/>
      <c r="Y39" s="1051"/>
      <c r="Z39" s="1610" t="s">
        <v>2763</v>
      </c>
      <c r="AA39" s="1610"/>
      <c r="AB39" s="1610"/>
      <c r="AC39" s="1051"/>
      <c r="AD39" s="1061"/>
      <c r="AE39" s="1610" t="s">
        <v>2908</v>
      </c>
      <c r="AF39" s="1610"/>
      <c r="AG39" s="1610"/>
      <c r="AH39" s="1610"/>
      <c r="AI39" s="1610"/>
      <c r="AJ39" s="1610"/>
      <c r="AK39" s="1610"/>
      <c r="AL39" s="1333"/>
      <c r="AM39" s="1051"/>
      <c r="AN39" s="1610" t="s">
        <v>2763</v>
      </c>
      <c r="AO39" s="1610"/>
      <c r="AP39" s="1610"/>
      <c r="AQ39" s="1051"/>
    </row>
    <row r="40" spans="1:43" ht="11.1" customHeight="1">
      <c r="A40" s="1051"/>
      <c r="B40" s="1051"/>
      <c r="C40" s="1051"/>
      <c r="D40" s="1051"/>
      <c r="E40" s="1051"/>
      <c r="F40" s="1051"/>
      <c r="G40" s="1051"/>
      <c r="H40" s="1051"/>
      <c r="I40" s="1051"/>
      <c r="J40" s="1051"/>
      <c r="K40" s="1051"/>
      <c r="L40" s="1051"/>
      <c r="M40" s="1051"/>
      <c r="P40" s="1047"/>
      <c r="Q40" s="853"/>
      <c r="R40" s="1051"/>
      <c r="S40" s="1051"/>
      <c r="T40" s="1051"/>
      <c r="U40" s="1051"/>
      <c r="V40" s="1051"/>
      <c r="W40" s="1051"/>
      <c r="X40" s="1051"/>
      <c r="Y40" s="1051"/>
      <c r="Z40" s="1051"/>
      <c r="AA40" s="1051"/>
      <c r="AB40" s="1051"/>
      <c r="AC40" s="1051"/>
      <c r="AD40" s="1061"/>
      <c r="AE40" s="853"/>
      <c r="AF40" s="1051"/>
      <c r="AG40" s="1051"/>
      <c r="AH40" s="1051"/>
      <c r="AI40" s="1051"/>
      <c r="AJ40" s="1051"/>
      <c r="AK40" s="1051"/>
      <c r="AL40" s="1051"/>
      <c r="AM40" s="1051"/>
      <c r="AN40" s="1051"/>
      <c r="AO40" s="1051"/>
      <c r="AP40" s="1051"/>
      <c r="AQ40" s="1051"/>
    </row>
    <row r="41" spans="1:43" ht="11.1" customHeight="1">
      <c r="A41" s="1051"/>
      <c r="B41" s="1051" t="s">
        <v>2914</v>
      </c>
      <c r="C41" s="1051"/>
      <c r="D41" s="1051"/>
      <c r="E41" s="1051"/>
      <c r="F41" s="1051"/>
      <c r="G41" s="1051"/>
      <c r="H41" s="1051"/>
      <c r="I41" s="1051"/>
      <c r="J41" s="1051"/>
      <c r="K41" s="1051"/>
      <c r="L41" s="1051"/>
      <c r="M41" s="1051"/>
      <c r="P41" s="1047"/>
      <c r="Q41" s="1066"/>
      <c r="R41" s="1066"/>
      <c r="S41" s="1066"/>
      <c r="T41" s="1066"/>
      <c r="U41" s="1066"/>
      <c r="V41" s="1066"/>
      <c r="W41" s="1066"/>
      <c r="X41" s="853"/>
      <c r="Y41" s="1068"/>
      <c r="Z41" s="1067"/>
      <c r="AA41" s="1067"/>
      <c r="AB41" s="1068"/>
      <c r="AC41" s="1051"/>
      <c r="AD41" s="1061"/>
      <c r="AE41" s="1066"/>
      <c r="AF41" s="1066"/>
      <c r="AG41" s="1066"/>
      <c r="AH41" s="1066"/>
      <c r="AI41" s="1066"/>
      <c r="AJ41" s="1066"/>
      <c r="AK41" s="1066"/>
      <c r="AL41" s="853"/>
      <c r="AM41" s="1068"/>
      <c r="AN41" s="1067"/>
      <c r="AO41" s="1067"/>
      <c r="AP41" s="1068"/>
      <c r="AQ41" s="1051"/>
    </row>
    <row r="42" spans="1:43" ht="11.1" customHeight="1">
      <c r="A42" s="1051"/>
      <c r="B42" s="1051"/>
      <c r="C42" s="1051"/>
      <c r="D42" s="1051"/>
      <c r="E42" s="1051"/>
      <c r="F42" s="1051"/>
      <c r="G42" s="1051"/>
      <c r="H42" s="1051"/>
      <c r="I42" s="1051"/>
      <c r="J42" s="1051"/>
      <c r="K42" s="1051"/>
      <c r="L42" s="1051"/>
      <c r="M42" s="1051"/>
      <c r="P42" s="1047"/>
      <c r="Q42" s="1610" t="s">
        <v>2908</v>
      </c>
      <c r="R42" s="1610"/>
      <c r="S42" s="1610"/>
      <c r="T42" s="1610"/>
      <c r="U42" s="1610"/>
      <c r="V42" s="1610"/>
      <c r="W42" s="1610"/>
      <c r="X42" s="1070"/>
      <c r="Y42" s="1610" t="s">
        <v>2763</v>
      </c>
      <c r="Z42" s="1610"/>
      <c r="AA42" s="1610"/>
      <c r="AB42" s="1610"/>
      <c r="AC42" s="1051"/>
      <c r="AD42" s="1061"/>
      <c r="AE42" s="1610" t="s">
        <v>2908</v>
      </c>
      <c r="AF42" s="1610"/>
      <c r="AG42" s="1610"/>
      <c r="AH42" s="1610"/>
      <c r="AI42" s="1610"/>
      <c r="AJ42" s="1610"/>
      <c r="AK42" s="1610"/>
      <c r="AL42" s="1070"/>
      <c r="AM42" s="1610" t="s">
        <v>2763</v>
      </c>
      <c r="AN42" s="1610"/>
      <c r="AO42" s="1610"/>
      <c r="AP42" s="1610"/>
      <c r="AQ42" s="1051"/>
    </row>
    <row r="43" spans="1:43" ht="11.1" customHeight="1">
      <c r="A43" s="1051"/>
      <c r="B43" s="1051"/>
      <c r="C43" s="1051"/>
      <c r="D43" s="1051"/>
      <c r="E43" s="1051"/>
      <c r="F43" s="1051"/>
      <c r="G43" s="1051"/>
      <c r="H43" s="1051"/>
      <c r="I43" s="1051"/>
      <c r="J43" s="1051"/>
      <c r="K43" s="1051"/>
      <c r="L43" s="1051"/>
      <c r="M43" s="1051"/>
      <c r="P43" s="1047"/>
      <c r="Q43" s="853"/>
      <c r="R43" s="1051"/>
      <c r="S43" s="1051"/>
      <c r="T43" s="1051"/>
      <c r="U43" s="1051"/>
      <c r="V43" s="1051"/>
      <c r="W43" s="1051"/>
      <c r="X43" s="1051"/>
      <c r="Y43" s="1051"/>
      <c r="Z43" s="1051"/>
      <c r="AA43" s="1051"/>
      <c r="AB43" s="1051"/>
      <c r="AC43" s="1051"/>
      <c r="AD43" s="1061"/>
      <c r="AE43" s="853"/>
      <c r="AF43" s="1051"/>
      <c r="AG43" s="1051"/>
      <c r="AH43" s="1051"/>
      <c r="AI43" s="1051"/>
      <c r="AJ43" s="1051"/>
      <c r="AK43" s="1051"/>
      <c r="AL43" s="1051"/>
      <c r="AM43" s="1051"/>
      <c r="AN43" s="1051"/>
      <c r="AO43" s="1051"/>
      <c r="AP43" s="1051"/>
      <c r="AQ43" s="1051"/>
    </row>
    <row r="44" spans="1:43" ht="11.1" customHeight="1">
      <c r="A44" s="1051" t="s">
        <v>2915</v>
      </c>
      <c r="B44" s="1051" t="s">
        <v>2916</v>
      </c>
      <c r="C44" s="1051"/>
      <c r="D44" s="1051"/>
      <c r="E44" s="1051"/>
      <c r="F44" s="1051"/>
      <c r="G44" s="1051"/>
      <c r="H44" s="1051"/>
      <c r="I44" s="1051"/>
      <c r="J44" s="1051"/>
      <c r="K44" s="1051"/>
      <c r="L44" s="1051"/>
      <c r="M44" s="1051"/>
      <c r="P44" s="1047"/>
      <c r="Q44" s="1051" t="s">
        <v>2917</v>
      </c>
      <c r="R44" s="1051"/>
      <c r="S44" s="1051"/>
      <c r="T44" s="1051"/>
      <c r="U44" s="1051"/>
      <c r="V44" s="1051"/>
      <c r="W44" s="1051"/>
      <c r="X44" s="1051"/>
      <c r="Y44" s="1051"/>
      <c r="Z44" s="1051"/>
      <c r="AA44" s="1063"/>
      <c r="AB44" s="1064">
        <v>0</v>
      </c>
      <c r="AC44" s="1051"/>
      <c r="AD44" s="1061"/>
      <c r="AE44" s="1051" t="s">
        <v>2917</v>
      </c>
      <c r="AF44" s="1051"/>
      <c r="AG44" s="1051"/>
      <c r="AH44" s="1051"/>
      <c r="AI44" s="1051"/>
      <c r="AJ44" s="1051"/>
      <c r="AK44" s="1051"/>
      <c r="AL44" s="1051"/>
      <c r="AM44" s="1051"/>
      <c r="AN44" s="1051"/>
      <c r="AO44" s="1063"/>
      <c r="AP44" s="1064">
        <v>0</v>
      </c>
      <c r="AQ44" s="1051"/>
    </row>
    <row r="45" spans="1:43" ht="11.1" customHeight="1">
      <c r="A45" s="1051"/>
      <c r="B45" s="1062" t="s">
        <v>2918</v>
      </c>
      <c r="C45" s="1051"/>
      <c r="D45" s="1051"/>
      <c r="E45" s="1051"/>
      <c r="F45" s="1051"/>
      <c r="G45" s="1051"/>
      <c r="H45" s="1051"/>
      <c r="I45" s="1051"/>
      <c r="J45" s="1051"/>
      <c r="K45" s="1051"/>
      <c r="L45" s="1051"/>
      <c r="M45" s="1051"/>
      <c r="P45" s="1047"/>
      <c r="Q45" s="1051" t="s">
        <v>2919</v>
      </c>
      <c r="R45" s="1051"/>
      <c r="S45" s="1051"/>
      <c r="T45" s="1051"/>
      <c r="U45" s="1051"/>
      <c r="V45" s="1051"/>
      <c r="W45" s="1051"/>
      <c r="X45" s="1051"/>
      <c r="Y45" s="1051"/>
      <c r="Z45" s="1051"/>
      <c r="AA45" s="1063"/>
      <c r="AB45" s="1064">
        <v>1</v>
      </c>
      <c r="AC45" s="1051"/>
      <c r="AD45" s="1061"/>
      <c r="AE45" s="1051" t="s">
        <v>2919</v>
      </c>
      <c r="AF45" s="1051"/>
      <c r="AG45" s="1051"/>
      <c r="AH45" s="1051"/>
      <c r="AI45" s="1051"/>
      <c r="AJ45" s="1051"/>
      <c r="AK45" s="1051"/>
      <c r="AL45" s="1051"/>
      <c r="AM45" s="1051"/>
      <c r="AN45" s="1051"/>
      <c r="AO45" s="1063"/>
      <c r="AP45" s="1064">
        <v>1</v>
      </c>
      <c r="AQ45" s="1051"/>
    </row>
    <row r="46" spans="1:43" ht="11.1" customHeight="1">
      <c r="A46" s="1051"/>
      <c r="B46" s="1051"/>
      <c r="C46" s="1051"/>
      <c r="D46" s="1051"/>
      <c r="E46" s="1051"/>
      <c r="F46" s="1051"/>
      <c r="G46" s="1051"/>
      <c r="H46" s="1051"/>
      <c r="I46" s="1051"/>
      <c r="J46" s="1051"/>
      <c r="K46" s="1051"/>
      <c r="L46" s="1051"/>
      <c r="M46" s="1051"/>
      <c r="P46" s="1047"/>
      <c r="Q46" s="1051" t="s">
        <v>2920</v>
      </c>
      <c r="R46" s="1051"/>
      <c r="S46" s="1051"/>
      <c r="T46" s="1051"/>
      <c r="U46" s="1051"/>
      <c r="V46" s="1051"/>
      <c r="W46" s="1051"/>
      <c r="X46" s="1051"/>
      <c r="Y46" s="1051"/>
      <c r="Z46" s="1051"/>
      <c r="AA46" s="1063"/>
      <c r="AB46" s="1064">
        <v>2</v>
      </c>
      <c r="AC46" s="1051"/>
      <c r="AD46" s="1061"/>
      <c r="AE46" s="1051" t="s">
        <v>2920</v>
      </c>
      <c r="AF46" s="1051"/>
      <c r="AG46" s="1051"/>
      <c r="AH46" s="1051"/>
      <c r="AI46" s="1051"/>
      <c r="AJ46" s="1051"/>
      <c r="AK46" s="1051"/>
      <c r="AL46" s="1051"/>
      <c r="AM46" s="1051"/>
      <c r="AN46" s="1051"/>
      <c r="AO46" s="1063"/>
      <c r="AP46" s="1064">
        <v>2</v>
      </c>
      <c r="AQ46" s="1051"/>
    </row>
    <row r="47" spans="1:43" ht="4.5" customHeight="1">
      <c r="A47" s="1051"/>
      <c r="B47" s="1051"/>
      <c r="C47" s="1051"/>
      <c r="D47" s="1051"/>
      <c r="E47" s="1051"/>
      <c r="F47" s="1051"/>
      <c r="G47" s="1051"/>
      <c r="H47" s="1051"/>
      <c r="I47" s="1051"/>
      <c r="J47" s="1051"/>
      <c r="K47" s="1051"/>
      <c r="L47" s="1051"/>
      <c r="M47" s="1051"/>
      <c r="Q47" s="853"/>
      <c r="R47" s="1051"/>
      <c r="S47" s="1051"/>
      <c r="T47" s="1051"/>
      <c r="U47" s="1051"/>
      <c r="V47" s="1051"/>
      <c r="W47" s="1051"/>
      <c r="X47" s="1051"/>
      <c r="Y47" s="1051"/>
      <c r="Z47" s="1051"/>
      <c r="AA47" s="1051"/>
      <c r="AB47" s="1051"/>
      <c r="AC47" s="1051"/>
      <c r="AD47" s="853"/>
      <c r="AE47" s="853"/>
      <c r="AF47" s="1051"/>
      <c r="AG47" s="1051"/>
      <c r="AH47" s="1051"/>
      <c r="AI47" s="1051"/>
      <c r="AJ47" s="1051"/>
      <c r="AK47" s="1051"/>
      <c r="AL47" s="1051"/>
      <c r="AM47" s="1051"/>
      <c r="AN47" s="1051"/>
      <c r="AO47" s="1051"/>
      <c r="AP47" s="1051"/>
      <c r="AQ47" s="1051"/>
    </row>
    <row r="48" spans="1:43" ht="4.5" customHeight="1">
      <c r="A48" s="1051"/>
      <c r="B48" s="1051"/>
      <c r="C48" s="1051"/>
      <c r="D48" s="1071"/>
      <c r="E48" s="1072"/>
      <c r="F48" s="1072"/>
      <c r="G48" s="1072"/>
      <c r="H48" s="1072"/>
      <c r="I48" s="1072"/>
      <c r="J48" s="1072"/>
      <c r="K48" s="1072"/>
      <c r="L48" s="1072"/>
      <c r="M48" s="1072"/>
      <c r="N48" s="1333"/>
      <c r="O48" s="1333"/>
      <c r="P48" s="1333"/>
      <c r="Q48" s="1072"/>
      <c r="R48" s="1072"/>
      <c r="S48" s="1072"/>
      <c r="T48" s="1072"/>
      <c r="U48" s="1072"/>
      <c r="V48" s="1072"/>
      <c r="W48" s="1072"/>
      <c r="X48" s="1072"/>
      <c r="Y48" s="1072"/>
      <c r="Z48" s="1072"/>
      <c r="AA48" s="1072"/>
      <c r="AB48" s="1072"/>
      <c r="AC48" s="1072"/>
      <c r="AD48" s="1072"/>
      <c r="AE48" s="1072"/>
      <c r="AF48" s="1072"/>
      <c r="AG48" s="1072"/>
      <c r="AH48" s="1072"/>
      <c r="AI48" s="1072"/>
      <c r="AJ48" s="1072"/>
      <c r="AK48" s="1072"/>
      <c r="AL48" s="1072"/>
      <c r="AM48" s="1073"/>
      <c r="AN48" s="1051"/>
      <c r="AO48" s="1051"/>
      <c r="AP48" s="1051"/>
      <c r="AQ48" s="1051"/>
    </row>
    <row r="49" spans="1:43" ht="11.25" customHeight="1">
      <c r="A49" s="1062"/>
      <c r="B49" s="1051"/>
      <c r="C49" s="1051"/>
      <c r="D49" s="1612" t="s">
        <v>2921</v>
      </c>
      <c r="E49" s="1613"/>
      <c r="F49" s="1613"/>
      <c r="G49" s="1613"/>
      <c r="H49" s="1613"/>
      <c r="I49" s="1613"/>
      <c r="J49" s="1613"/>
      <c r="K49" s="1613"/>
      <c r="L49" s="1613"/>
      <c r="M49" s="1613"/>
      <c r="N49" s="1613"/>
      <c r="O49" s="1613"/>
      <c r="P49" s="1613"/>
      <c r="Q49" s="1613"/>
      <c r="R49" s="1613"/>
      <c r="S49" s="1613"/>
      <c r="T49" s="1613"/>
      <c r="U49" s="1613"/>
      <c r="V49" s="1613"/>
      <c r="W49" s="1613"/>
      <c r="X49" s="1613"/>
      <c r="Y49" s="1613"/>
      <c r="Z49" s="1613"/>
      <c r="AA49" s="1613"/>
      <c r="AB49" s="1613"/>
      <c r="AC49" s="1613"/>
      <c r="AD49" s="1613"/>
      <c r="AE49" s="1613"/>
      <c r="AF49" s="1613"/>
      <c r="AG49" s="1613"/>
      <c r="AH49" s="1613"/>
      <c r="AI49" s="1613"/>
      <c r="AJ49" s="1613"/>
      <c r="AK49" s="1613"/>
      <c r="AL49" s="1613"/>
      <c r="AM49" s="1614"/>
      <c r="AN49" s="1051"/>
      <c r="AO49" s="1051"/>
      <c r="AP49" s="1051"/>
      <c r="AQ49" s="1051"/>
    </row>
    <row r="50" spans="1:43" ht="3" customHeight="1">
      <c r="A50" s="1062"/>
      <c r="B50" s="1051"/>
      <c r="C50" s="1051"/>
      <c r="D50" s="1334"/>
      <c r="E50" s="1335"/>
      <c r="F50" s="1335"/>
      <c r="G50" s="1335"/>
      <c r="H50" s="1335"/>
      <c r="I50" s="1335"/>
      <c r="J50" s="1335"/>
      <c r="K50" s="1335"/>
      <c r="L50" s="1335"/>
      <c r="M50" s="1335"/>
      <c r="N50" s="1335"/>
      <c r="O50" s="1335"/>
      <c r="P50" s="1335"/>
      <c r="Q50" s="1335"/>
      <c r="R50" s="1335"/>
      <c r="S50" s="1335"/>
      <c r="T50" s="1335"/>
      <c r="U50" s="1335"/>
      <c r="V50" s="1335"/>
      <c r="W50" s="1335"/>
      <c r="X50" s="1335"/>
      <c r="Y50" s="1335"/>
      <c r="Z50" s="1335"/>
      <c r="AA50" s="1335"/>
      <c r="AB50" s="1335"/>
      <c r="AC50" s="1335"/>
      <c r="AD50" s="1335"/>
      <c r="AE50" s="1335"/>
      <c r="AF50" s="1335"/>
      <c r="AG50" s="1335"/>
      <c r="AH50" s="1335"/>
      <c r="AI50" s="1335"/>
      <c r="AJ50" s="1335"/>
      <c r="AK50" s="1335"/>
      <c r="AL50" s="1335"/>
      <c r="AM50" s="1336"/>
      <c r="AN50" s="1051"/>
      <c r="AO50" s="1051"/>
      <c r="AP50" s="1051"/>
      <c r="AQ50" s="1051"/>
    </row>
    <row r="51" spans="1:43" ht="11.25" customHeight="1">
      <c r="A51" s="1062"/>
      <c r="B51" s="1051"/>
      <c r="C51" s="1051"/>
      <c r="D51" s="1612" t="s">
        <v>2922</v>
      </c>
      <c r="E51" s="1613"/>
      <c r="F51" s="1613"/>
      <c r="G51" s="1613"/>
      <c r="H51" s="1613"/>
      <c r="I51" s="1613"/>
      <c r="J51" s="1613"/>
      <c r="K51" s="1613"/>
      <c r="L51" s="1613"/>
      <c r="M51" s="1613"/>
      <c r="N51" s="1613"/>
      <c r="O51" s="1613"/>
      <c r="P51" s="1613"/>
      <c r="Q51" s="1613"/>
      <c r="R51" s="1613"/>
      <c r="S51" s="1613"/>
      <c r="T51" s="1613"/>
      <c r="U51" s="1613"/>
      <c r="V51" s="1613"/>
      <c r="W51" s="1613"/>
      <c r="X51" s="1613"/>
      <c r="Y51" s="1613"/>
      <c r="Z51" s="1613"/>
      <c r="AA51" s="1613"/>
      <c r="AB51" s="1613"/>
      <c r="AC51" s="1613"/>
      <c r="AD51" s="1613"/>
      <c r="AE51" s="1613"/>
      <c r="AF51" s="1613"/>
      <c r="AG51" s="1613"/>
      <c r="AH51" s="1613"/>
      <c r="AI51" s="1613"/>
      <c r="AJ51" s="1613"/>
      <c r="AK51" s="1613"/>
      <c r="AL51" s="1613"/>
      <c r="AM51" s="1614"/>
      <c r="AN51" s="1051"/>
      <c r="AO51" s="1051"/>
      <c r="AP51" s="1051"/>
      <c r="AQ51" s="1051"/>
    </row>
    <row r="52" spans="1:43" ht="4.5" customHeight="1">
      <c r="A52" s="1062"/>
      <c r="B52" s="1051"/>
      <c r="C52" s="1051"/>
      <c r="D52" s="1074"/>
      <c r="E52" s="1075"/>
      <c r="F52" s="1075"/>
      <c r="G52" s="1075"/>
      <c r="H52" s="1075"/>
      <c r="I52" s="1075"/>
      <c r="J52" s="1075"/>
      <c r="K52" s="1075"/>
      <c r="L52" s="1075"/>
      <c r="M52" s="1075"/>
      <c r="N52" s="1075"/>
      <c r="O52" s="1075"/>
      <c r="P52" s="1075"/>
      <c r="Q52" s="1075"/>
      <c r="R52" s="1075"/>
      <c r="S52" s="1075"/>
      <c r="T52" s="1075"/>
      <c r="U52" s="1075"/>
      <c r="V52" s="1075"/>
      <c r="W52" s="1075"/>
      <c r="X52" s="1075"/>
      <c r="Y52" s="1075"/>
      <c r="Z52" s="1075"/>
      <c r="AA52" s="1075"/>
      <c r="AB52" s="1075"/>
      <c r="AC52" s="1075"/>
      <c r="AD52" s="1075"/>
      <c r="AE52" s="1075"/>
      <c r="AF52" s="1075"/>
      <c r="AG52" s="1075"/>
      <c r="AH52" s="1075"/>
      <c r="AI52" s="1075"/>
      <c r="AJ52" s="1075"/>
      <c r="AK52" s="1075"/>
      <c r="AL52" s="1075"/>
      <c r="AM52" s="1076"/>
      <c r="AN52" s="1051"/>
      <c r="AO52" s="1051"/>
      <c r="AP52" s="1051"/>
      <c r="AQ52" s="1051"/>
    </row>
    <row r="53" spans="1:43" ht="4.5" customHeight="1">
      <c r="A53" s="1051"/>
      <c r="B53" s="1051"/>
      <c r="C53" s="1051"/>
      <c r="D53" s="1051"/>
      <c r="E53" s="1051"/>
      <c r="F53" s="1051"/>
      <c r="G53" s="1051"/>
      <c r="H53" s="1051"/>
      <c r="I53" s="1051"/>
      <c r="J53" s="1051"/>
      <c r="K53" s="1051"/>
      <c r="L53" s="1051"/>
      <c r="M53" s="1051"/>
      <c r="Q53" s="853"/>
      <c r="R53" s="1051"/>
      <c r="S53" s="1051"/>
      <c r="T53" s="1051"/>
      <c r="U53" s="1051"/>
      <c r="V53" s="1051"/>
      <c r="W53" s="1051"/>
      <c r="X53" s="1051"/>
      <c r="Y53" s="1051"/>
      <c r="Z53" s="1051"/>
      <c r="AA53" s="1051"/>
      <c r="AB53" s="1051"/>
      <c r="AC53" s="853"/>
      <c r="AD53" s="853"/>
      <c r="AE53" s="853"/>
      <c r="AF53" s="1051"/>
      <c r="AG53" s="1051"/>
      <c r="AH53" s="1051"/>
      <c r="AI53" s="1051"/>
      <c r="AJ53" s="1051"/>
      <c r="AK53" s="1051"/>
      <c r="AL53" s="1051"/>
      <c r="AM53" s="1051"/>
      <c r="AN53" s="1051"/>
      <c r="AO53" s="1051"/>
      <c r="AP53" s="1051"/>
      <c r="AQ53" s="1051"/>
    </row>
    <row r="54" spans="1:43" ht="11.1" customHeight="1">
      <c r="A54" s="1051"/>
      <c r="B54" s="1051"/>
      <c r="C54" s="1051"/>
      <c r="D54" s="1051"/>
      <c r="E54" s="1051"/>
      <c r="F54" s="1051"/>
      <c r="G54" s="1051"/>
      <c r="H54" s="1051"/>
      <c r="I54" s="1051"/>
      <c r="J54" s="1051"/>
      <c r="K54" s="1051"/>
      <c r="L54" s="1051"/>
      <c r="M54" s="1051"/>
      <c r="P54" s="1047"/>
      <c r="Q54" s="853"/>
      <c r="R54" s="1051"/>
      <c r="S54" s="1051"/>
      <c r="T54" s="1051"/>
      <c r="U54" s="1051"/>
      <c r="V54" s="1051"/>
      <c r="W54" s="1051"/>
      <c r="X54" s="1051"/>
      <c r="Y54" s="1051"/>
      <c r="Z54" s="1051"/>
      <c r="AA54" s="1051"/>
      <c r="AB54" s="1051"/>
      <c r="AC54" s="1051"/>
      <c r="AD54" s="1061"/>
      <c r="AE54" s="853"/>
      <c r="AF54" s="1051"/>
      <c r="AG54" s="1051"/>
      <c r="AH54" s="1051"/>
      <c r="AI54" s="1051"/>
      <c r="AJ54" s="1051"/>
      <c r="AK54" s="1051"/>
      <c r="AL54" s="1051"/>
      <c r="AM54" s="1051"/>
      <c r="AN54" s="1051"/>
      <c r="AO54" s="1051"/>
      <c r="AP54" s="1051"/>
      <c r="AQ54" s="1051"/>
    </row>
    <row r="55" spans="1:43" ht="11.1" customHeight="1">
      <c r="A55" s="1051" t="s">
        <v>2923</v>
      </c>
      <c r="B55" s="1051" t="s">
        <v>2924</v>
      </c>
      <c r="C55" s="1051"/>
      <c r="D55" s="1051"/>
      <c r="E55" s="1051"/>
      <c r="F55" s="1051"/>
      <c r="G55" s="1051"/>
      <c r="H55" s="1051"/>
      <c r="I55" s="1051"/>
      <c r="J55" s="1051"/>
      <c r="K55" s="1051"/>
      <c r="L55" s="1051"/>
      <c r="M55" s="1051"/>
      <c r="P55" s="1047"/>
      <c r="Q55" s="1066"/>
      <c r="R55" s="1066"/>
      <c r="S55" s="1066"/>
      <c r="T55" s="1066"/>
      <c r="U55" s="1066"/>
      <c r="V55" s="1066"/>
      <c r="W55" s="1066"/>
      <c r="X55" s="1066"/>
      <c r="Y55" s="1051"/>
      <c r="Z55" s="1067"/>
      <c r="AA55" s="1067"/>
      <c r="AB55" s="1068"/>
      <c r="AC55" s="1051"/>
      <c r="AD55" s="1061"/>
      <c r="AE55" s="1066"/>
      <c r="AF55" s="1066"/>
      <c r="AG55" s="1066"/>
      <c r="AH55" s="1066"/>
      <c r="AI55" s="1066"/>
      <c r="AJ55" s="1066"/>
      <c r="AK55" s="1066"/>
      <c r="AL55" s="1066"/>
      <c r="AM55" s="1051"/>
      <c r="AN55" s="1067"/>
      <c r="AO55" s="1067"/>
      <c r="AP55" s="1068"/>
      <c r="AQ55" s="1051"/>
    </row>
    <row r="56" spans="1:43" ht="11.1" customHeight="1">
      <c r="A56" s="1051"/>
      <c r="B56" s="1051"/>
      <c r="C56" s="1051"/>
      <c r="D56" s="1051"/>
      <c r="E56" s="1051"/>
      <c r="F56" s="1051"/>
      <c r="G56" s="1051"/>
      <c r="H56" s="1051"/>
      <c r="I56" s="1051"/>
      <c r="J56" s="1051"/>
      <c r="K56" s="1051"/>
      <c r="L56" s="1051"/>
      <c r="M56" s="1051"/>
      <c r="P56" s="1047"/>
      <c r="Q56" s="1610" t="s">
        <v>2908</v>
      </c>
      <c r="R56" s="1610"/>
      <c r="S56" s="1610"/>
      <c r="T56" s="1610"/>
      <c r="U56" s="1610"/>
      <c r="V56" s="1610"/>
      <c r="W56" s="1610"/>
      <c r="X56" s="1333"/>
      <c r="Y56" s="1051"/>
      <c r="Z56" s="1610" t="s">
        <v>2763</v>
      </c>
      <c r="AA56" s="1610"/>
      <c r="AB56" s="1610"/>
      <c r="AC56" s="1051"/>
      <c r="AD56" s="1061"/>
      <c r="AE56" s="1610" t="s">
        <v>2908</v>
      </c>
      <c r="AF56" s="1610"/>
      <c r="AG56" s="1610"/>
      <c r="AH56" s="1610"/>
      <c r="AI56" s="1610"/>
      <c r="AJ56" s="1610"/>
      <c r="AK56" s="1610"/>
      <c r="AL56" s="1333"/>
      <c r="AM56" s="1051"/>
      <c r="AN56" s="1610" t="s">
        <v>2763</v>
      </c>
      <c r="AO56" s="1610"/>
      <c r="AP56" s="1610"/>
      <c r="AQ56" s="1051"/>
    </row>
    <row r="57" spans="1:43" ht="11.1" customHeight="1">
      <c r="A57" s="1051"/>
      <c r="B57" s="1051"/>
      <c r="C57" s="1051"/>
      <c r="D57" s="1051"/>
      <c r="E57" s="1051"/>
      <c r="F57" s="1051"/>
      <c r="G57" s="1051"/>
      <c r="H57" s="1051"/>
      <c r="I57" s="1051"/>
      <c r="J57" s="1051"/>
      <c r="K57" s="1051"/>
      <c r="L57" s="1051"/>
      <c r="M57" s="1051"/>
      <c r="P57" s="1047"/>
      <c r="Q57" s="853"/>
      <c r="R57" s="1051"/>
      <c r="S57" s="1051"/>
      <c r="T57" s="853"/>
      <c r="U57" s="1051"/>
      <c r="V57" s="1051"/>
      <c r="W57" s="1051"/>
      <c r="X57" s="1051"/>
      <c r="Y57" s="1051"/>
      <c r="Z57" s="1051"/>
      <c r="AA57" s="1051"/>
      <c r="AB57" s="1051"/>
      <c r="AC57" s="1051"/>
      <c r="AD57" s="1061"/>
      <c r="AE57" s="853"/>
      <c r="AF57" s="1051"/>
      <c r="AG57" s="1051"/>
      <c r="AH57" s="853"/>
      <c r="AI57" s="1051"/>
      <c r="AJ57" s="1051"/>
      <c r="AK57" s="1051"/>
      <c r="AL57" s="1051"/>
      <c r="AM57" s="1051"/>
      <c r="AN57" s="1051"/>
      <c r="AO57" s="1051"/>
      <c r="AP57" s="1051"/>
      <c r="AQ57" s="1051"/>
    </row>
    <row r="58" spans="1:43" ht="11.1" customHeight="1">
      <c r="A58" s="1051" t="s">
        <v>2925</v>
      </c>
      <c r="B58" s="1051" t="s">
        <v>2926</v>
      </c>
      <c r="C58" s="1051"/>
      <c r="D58" s="1051"/>
      <c r="E58" s="1051"/>
      <c r="F58" s="1051"/>
      <c r="G58" s="1051"/>
      <c r="H58" s="1051"/>
      <c r="I58" s="1051"/>
      <c r="J58" s="1051"/>
      <c r="K58" s="1051"/>
      <c r="L58" s="1051"/>
      <c r="M58" s="1051"/>
      <c r="P58" s="1047"/>
      <c r="Q58" s="1051" t="s">
        <v>2927</v>
      </c>
      <c r="R58" s="1051"/>
      <c r="S58" s="1051"/>
      <c r="T58" s="1077"/>
      <c r="U58" s="1051"/>
      <c r="V58" s="1051"/>
      <c r="W58" s="1051"/>
      <c r="X58" s="1051"/>
      <c r="Y58" s="1051"/>
      <c r="Z58" s="1051"/>
      <c r="AA58" s="1063"/>
      <c r="AB58" s="1064">
        <v>1</v>
      </c>
      <c r="AC58" s="1051"/>
      <c r="AD58" s="1061"/>
      <c r="AE58" s="1051" t="s">
        <v>2927</v>
      </c>
      <c r="AF58" s="1051"/>
      <c r="AG58" s="1051"/>
      <c r="AH58" s="1077"/>
      <c r="AI58" s="1051"/>
      <c r="AJ58" s="1051"/>
      <c r="AK58" s="1051"/>
      <c r="AL58" s="1051"/>
      <c r="AM58" s="1051"/>
      <c r="AN58" s="1051"/>
      <c r="AO58" s="1063"/>
      <c r="AP58" s="1064">
        <v>1</v>
      </c>
      <c r="AQ58" s="1051"/>
    </row>
    <row r="59" spans="1:43" ht="11.1" customHeight="1">
      <c r="A59" s="1051"/>
      <c r="B59" s="1051"/>
      <c r="C59" s="1051"/>
      <c r="D59" s="1051"/>
      <c r="E59" s="1051"/>
      <c r="F59" s="1051"/>
      <c r="G59" s="1051"/>
      <c r="H59" s="1051"/>
      <c r="I59" s="1051"/>
      <c r="J59" s="1051"/>
      <c r="K59" s="1051"/>
      <c r="L59" s="1051"/>
      <c r="M59" s="1051"/>
      <c r="P59" s="1047"/>
      <c r="Q59" s="1051" t="s">
        <v>2928</v>
      </c>
      <c r="R59" s="1051"/>
      <c r="S59" s="1051"/>
      <c r="T59" s="1077"/>
      <c r="U59" s="1051"/>
      <c r="V59" s="1051"/>
      <c r="W59" s="1051"/>
      <c r="X59" s="1051"/>
      <c r="Y59" s="1051"/>
      <c r="Z59" s="1051"/>
      <c r="AA59" s="1063"/>
      <c r="AB59" s="1064">
        <v>2</v>
      </c>
      <c r="AC59" s="1051"/>
      <c r="AD59" s="1061"/>
      <c r="AE59" s="1051" t="s">
        <v>2928</v>
      </c>
      <c r="AF59" s="1051"/>
      <c r="AG59" s="1051"/>
      <c r="AH59" s="1077"/>
      <c r="AI59" s="1051"/>
      <c r="AJ59" s="1051"/>
      <c r="AK59" s="1051"/>
      <c r="AL59" s="1051"/>
      <c r="AM59" s="1051"/>
      <c r="AN59" s="1051"/>
      <c r="AO59" s="1063"/>
      <c r="AP59" s="1064">
        <v>2</v>
      </c>
      <c r="AQ59" s="1051"/>
    </row>
    <row r="60" spans="1:43" ht="11.1" customHeight="1">
      <c r="A60" s="1051"/>
      <c r="B60" s="1051"/>
      <c r="C60" s="1051"/>
      <c r="D60" s="1051"/>
      <c r="E60" s="1051"/>
      <c r="F60" s="1051"/>
      <c r="G60" s="1051"/>
      <c r="H60" s="1051"/>
      <c r="I60" s="1051"/>
      <c r="J60" s="1051"/>
      <c r="K60" s="1051"/>
      <c r="L60" s="1051"/>
      <c r="M60" s="1051"/>
      <c r="P60" s="1047"/>
      <c r="Q60" s="853"/>
      <c r="R60" s="1051"/>
      <c r="S60" s="1051"/>
      <c r="T60" s="853"/>
      <c r="U60" s="1051"/>
      <c r="V60" s="1051"/>
      <c r="W60" s="1051"/>
      <c r="X60" s="1051"/>
      <c r="Y60" s="1051"/>
      <c r="Z60" s="1051"/>
      <c r="AA60" s="1051"/>
      <c r="AB60" s="1051"/>
      <c r="AC60" s="1051"/>
      <c r="AD60" s="1061"/>
      <c r="AE60" s="853"/>
      <c r="AF60" s="1051"/>
      <c r="AG60" s="1051"/>
      <c r="AH60" s="853"/>
      <c r="AI60" s="1051"/>
      <c r="AJ60" s="1051"/>
      <c r="AK60" s="1051"/>
      <c r="AL60" s="1051"/>
      <c r="AM60" s="1051"/>
      <c r="AN60" s="1051"/>
      <c r="AO60" s="1051"/>
      <c r="AP60" s="1051"/>
      <c r="AQ60" s="1051"/>
    </row>
    <row r="61" spans="1:43" ht="11.1" customHeight="1">
      <c r="A61" s="1051" t="s">
        <v>2929</v>
      </c>
      <c r="B61" s="1051" t="s">
        <v>2930</v>
      </c>
      <c r="C61" s="1051"/>
      <c r="D61" s="1051"/>
      <c r="E61" s="1051"/>
      <c r="F61" s="1051"/>
      <c r="G61" s="1051"/>
      <c r="H61" s="1051"/>
      <c r="I61" s="1051"/>
      <c r="J61" s="1051"/>
      <c r="K61" s="1051"/>
      <c r="L61" s="1051"/>
      <c r="M61" s="1051"/>
      <c r="P61" s="1047"/>
      <c r="Q61" s="1051" t="s">
        <v>2931</v>
      </c>
      <c r="R61" s="1051"/>
      <c r="S61" s="1051"/>
      <c r="T61" s="1051"/>
      <c r="U61" s="1051"/>
      <c r="V61" s="1051"/>
      <c r="W61" s="1051"/>
      <c r="X61" s="1051"/>
      <c r="Y61" s="1051"/>
      <c r="Z61" s="1051"/>
      <c r="AA61" s="1063"/>
      <c r="AB61" s="1064">
        <v>1</v>
      </c>
      <c r="AC61" s="1051"/>
      <c r="AD61" s="1061"/>
      <c r="AE61" s="1051" t="s">
        <v>2931</v>
      </c>
      <c r="AF61" s="1051"/>
      <c r="AG61" s="1051"/>
      <c r="AH61" s="1051"/>
      <c r="AI61" s="1051"/>
      <c r="AJ61" s="1051"/>
      <c r="AK61" s="1051"/>
      <c r="AL61" s="1051"/>
      <c r="AM61" s="1051"/>
      <c r="AN61" s="1051"/>
      <c r="AO61" s="1063"/>
      <c r="AP61" s="1064">
        <v>1</v>
      </c>
      <c r="AQ61" s="1051"/>
    </row>
    <row r="62" spans="1:43" ht="11.1" customHeight="1">
      <c r="A62" s="1051"/>
      <c r="B62" s="1051"/>
      <c r="C62" s="1051"/>
      <c r="D62" s="1051"/>
      <c r="E62" s="1051"/>
      <c r="F62" s="1051"/>
      <c r="G62" s="1051"/>
      <c r="H62" s="1051"/>
      <c r="I62" s="1051"/>
      <c r="J62" s="1051"/>
      <c r="K62" s="1051"/>
      <c r="L62" s="1051"/>
      <c r="M62" s="1051"/>
      <c r="P62" s="1047"/>
      <c r="Q62" s="1051" t="s">
        <v>2932</v>
      </c>
      <c r="R62" s="1051"/>
      <c r="S62" s="1051"/>
      <c r="T62" s="1051"/>
      <c r="U62" s="1051"/>
      <c r="V62" s="1051"/>
      <c r="W62" s="1051"/>
      <c r="X62" s="1051"/>
      <c r="Y62" s="1051"/>
      <c r="Z62" s="1051"/>
      <c r="AA62" s="1063"/>
      <c r="AB62" s="1064">
        <v>2</v>
      </c>
      <c r="AC62" s="1051"/>
      <c r="AD62" s="1061"/>
      <c r="AE62" s="1051" t="s">
        <v>2932</v>
      </c>
      <c r="AF62" s="1051"/>
      <c r="AG62" s="1051"/>
      <c r="AH62" s="1051"/>
      <c r="AI62" s="1051"/>
      <c r="AJ62" s="1051"/>
      <c r="AK62" s="1051"/>
      <c r="AL62" s="1051"/>
      <c r="AM62" s="1051"/>
      <c r="AN62" s="1051"/>
      <c r="AO62" s="1063"/>
      <c r="AP62" s="1064">
        <v>2</v>
      </c>
      <c r="AQ62" s="1051"/>
    </row>
    <row r="63" spans="1:43" ht="11.1" customHeight="1">
      <c r="A63" s="1051"/>
      <c r="B63" s="1051"/>
      <c r="C63" s="1051"/>
      <c r="D63" s="1051"/>
      <c r="E63" s="1051"/>
      <c r="F63" s="1051"/>
      <c r="G63" s="1051"/>
      <c r="H63" s="1051"/>
      <c r="I63" s="1051"/>
      <c r="J63" s="1051"/>
      <c r="K63" s="1051"/>
      <c r="L63" s="1051"/>
      <c r="M63" s="1051"/>
      <c r="P63" s="1047"/>
      <c r="Q63" s="1051" t="s">
        <v>2933</v>
      </c>
      <c r="R63" s="1051"/>
      <c r="S63" s="1051"/>
      <c r="T63" s="1051"/>
      <c r="U63" s="1051"/>
      <c r="V63" s="1051"/>
      <c r="W63" s="1051"/>
      <c r="X63" s="1051"/>
      <c r="Y63" s="1051"/>
      <c r="Z63" s="1051"/>
      <c r="AA63" s="1063"/>
      <c r="AB63" s="1064">
        <v>3</v>
      </c>
      <c r="AC63" s="1051"/>
      <c r="AD63" s="1061"/>
      <c r="AE63" s="1051" t="s">
        <v>2933</v>
      </c>
      <c r="AF63" s="1051"/>
      <c r="AG63" s="1051"/>
      <c r="AH63" s="1051"/>
      <c r="AI63" s="1051"/>
      <c r="AJ63" s="1051"/>
      <c r="AK63" s="1051"/>
      <c r="AL63" s="1051"/>
      <c r="AM63" s="1051"/>
      <c r="AN63" s="1051"/>
      <c r="AO63" s="1063"/>
      <c r="AP63" s="1064">
        <v>3</v>
      </c>
      <c r="AQ63" s="1051"/>
    </row>
    <row r="64" spans="1:43" ht="8.25" customHeight="1">
      <c r="A64" s="1051"/>
      <c r="B64" s="1051"/>
      <c r="C64" s="1051"/>
      <c r="D64" s="1051"/>
      <c r="E64" s="1051"/>
      <c r="F64" s="1051"/>
      <c r="G64" s="1051"/>
      <c r="H64" s="1051"/>
      <c r="I64" s="1051"/>
      <c r="J64" s="1051"/>
      <c r="K64" s="1051"/>
      <c r="L64" s="1051"/>
      <c r="M64" s="1051"/>
      <c r="P64" s="1047"/>
      <c r="Q64" s="853"/>
      <c r="R64" s="1051"/>
      <c r="S64" s="1051"/>
      <c r="T64" s="1051"/>
      <c r="U64" s="1051"/>
      <c r="V64" s="1051"/>
      <c r="W64" s="1051"/>
      <c r="X64" s="1051"/>
      <c r="Y64" s="1051"/>
      <c r="Z64" s="1051"/>
      <c r="AA64" s="1051"/>
      <c r="AB64" s="1051"/>
      <c r="AC64" s="1051"/>
      <c r="AD64" s="1061"/>
      <c r="AE64" s="853"/>
      <c r="AF64" s="1051"/>
      <c r="AG64" s="1051"/>
      <c r="AH64" s="1051"/>
      <c r="AI64" s="1051"/>
      <c r="AJ64" s="1051"/>
      <c r="AK64" s="1051"/>
      <c r="AL64" s="1051"/>
      <c r="AM64" s="1051"/>
      <c r="AN64" s="1051"/>
      <c r="AO64" s="1051"/>
      <c r="AP64" s="1051"/>
      <c r="AQ64" s="1051"/>
    </row>
    <row r="65" spans="1:43" ht="11.1" customHeight="1">
      <c r="A65" s="1051" t="s">
        <v>2934</v>
      </c>
      <c r="B65" s="1051" t="s">
        <v>2935</v>
      </c>
      <c r="C65" s="1051"/>
      <c r="D65" s="1051"/>
      <c r="E65" s="1051"/>
      <c r="F65" s="1051"/>
      <c r="G65" s="1051"/>
      <c r="H65" s="1051"/>
      <c r="I65" s="1051"/>
      <c r="J65" s="1051"/>
      <c r="K65" s="1051"/>
      <c r="L65" s="1051"/>
      <c r="M65" s="1051"/>
      <c r="P65" s="1047"/>
      <c r="Q65" s="853"/>
      <c r="R65" s="1051"/>
      <c r="S65" s="1051"/>
      <c r="T65" s="1051"/>
      <c r="U65" s="1051"/>
      <c r="V65" s="1051"/>
      <c r="W65" s="1051"/>
      <c r="X65" s="1051"/>
      <c r="Y65" s="1051"/>
      <c r="Z65" s="1051"/>
      <c r="AA65" s="1051"/>
      <c r="AB65" s="1051"/>
      <c r="AC65" s="1051"/>
      <c r="AD65" s="1061"/>
      <c r="AE65" s="853"/>
      <c r="AF65" s="1051"/>
      <c r="AG65" s="1051"/>
      <c r="AH65" s="1051"/>
      <c r="AI65" s="1051"/>
      <c r="AJ65" s="1051"/>
      <c r="AK65" s="1051"/>
      <c r="AL65" s="1051"/>
      <c r="AM65" s="1051"/>
      <c r="AN65" s="1051"/>
      <c r="AO65" s="1051"/>
      <c r="AP65" s="1051"/>
      <c r="AQ65" s="1051"/>
    </row>
    <row r="66" spans="1:43" ht="11.1" customHeight="1">
      <c r="A66" s="1051" t="s">
        <v>2936</v>
      </c>
      <c r="B66" s="1051" t="s">
        <v>2937</v>
      </c>
      <c r="C66" s="1051"/>
      <c r="D66" s="1051"/>
      <c r="E66" s="1051"/>
      <c r="F66" s="1051"/>
      <c r="G66" s="1051"/>
      <c r="H66" s="1051"/>
      <c r="I66" s="1051"/>
      <c r="J66" s="1051"/>
      <c r="K66" s="1051"/>
      <c r="L66" s="1051"/>
      <c r="M66" s="1051"/>
      <c r="P66" s="1047"/>
      <c r="Q66" s="853"/>
      <c r="R66" s="853"/>
      <c r="S66" s="1051"/>
      <c r="T66" s="1051"/>
      <c r="U66" s="1051"/>
      <c r="V66" s="1051"/>
      <c r="W66" s="1051"/>
      <c r="X66" s="1051"/>
      <c r="Y66" s="1051"/>
      <c r="Z66" s="1051"/>
      <c r="AA66" s="1051"/>
      <c r="AB66" s="1051"/>
      <c r="AC66" s="1051"/>
      <c r="AD66" s="1061"/>
      <c r="AE66" s="853"/>
      <c r="AF66" s="853"/>
      <c r="AG66" s="1051"/>
      <c r="AH66" s="1051"/>
      <c r="AI66" s="1051"/>
      <c r="AJ66" s="1051"/>
      <c r="AK66" s="1051"/>
      <c r="AL66" s="1051"/>
      <c r="AM66" s="1051"/>
      <c r="AN66" s="1051"/>
      <c r="AO66" s="1051"/>
      <c r="AP66" s="1051"/>
      <c r="AQ66" s="1051"/>
    </row>
    <row r="67" spans="1:43" ht="11.1" customHeight="1">
      <c r="A67" s="1051"/>
      <c r="B67" s="1051"/>
      <c r="C67" s="1051"/>
      <c r="D67" s="1051"/>
      <c r="E67" s="1051"/>
      <c r="F67" s="1051"/>
      <c r="G67" s="1051"/>
      <c r="H67" s="1051"/>
      <c r="I67" s="1051"/>
      <c r="J67" s="1051"/>
      <c r="K67" s="1051"/>
      <c r="L67" s="1051"/>
      <c r="M67" s="1051"/>
      <c r="P67" s="1047"/>
      <c r="Q67" s="853"/>
      <c r="R67" s="853"/>
      <c r="S67" s="1051"/>
      <c r="T67" s="1051"/>
      <c r="U67" s="1051"/>
      <c r="V67" s="1051"/>
      <c r="W67" s="1051"/>
      <c r="X67" s="1051"/>
      <c r="Y67" s="1051"/>
      <c r="Z67" s="1051"/>
      <c r="AA67" s="1051"/>
      <c r="AB67" s="1051"/>
      <c r="AC67" s="1051"/>
      <c r="AD67" s="1061"/>
      <c r="AE67" s="853"/>
      <c r="AF67" s="853"/>
      <c r="AG67" s="1051"/>
      <c r="AH67" s="1051"/>
      <c r="AI67" s="1051"/>
      <c r="AJ67" s="1051"/>
      <c r="AK67" s="1051"/>
      <c r="AL67" s="1051"/>
      <c r="AM67" s="1051"/>
      <c r="AN67" s="1051"/>
      <c r="AO67" s="1051"/>
      <c r="AP67" s="1051"/>
      <c r="AQ67" s="1051"/>
    </row>
    <row r="68" spans="1:43" ht="11.1" customHeight="1">
      <c r="A68" s="1051"/>
      <c r="B68" s="1051" t="s">
        <v>2938</v>
      </c>
      <c r="C68" s="1051"/>
      <c r="D68" s="1051"/>
      <c r="E68" s="1051"/>
      <c r="F68" s="1051"/>
      <c r="G68" s="1051"/>
      <c r="H68" s="1051"/>
      <c r="I68" s="1051"/>
      <c r="J68" s="1051"/>
      <c r="K68" s="1051"/>
      <c r="L68" s="1051"/>
      <c r="M68" s="1051"/>
      <c r="P68" s="1047"/>
      <c r="Q68" s="1066"/>
      <c r="R68" s="1066"/>
      <c r="S68" s="1066"/>
      <c r="T68" s="1066"/>
      <c r="U68" s="1066"/>
      <c r="V68" s="1066"/>
      <c r="W68" s="1066"/>
      <c r="X68" s="1066"/>
      <c r="Y68" s="853"/>
      <c r="Z68" s="1078"/>
      <c r="AA68" s="1068"/>
      <c r="AB68" s="1068"/>
      <c r="AC68" s="1051"/>
      <c r="AD68" s="1061"/>
      <c r="AE68" s="1066"/>
      <c r="AF68" s="1066"/>
      <c r="AG68" s="1066"/>
      <c r="AH68" s="1066"/>
      <c r="AI68" s="1066"/>
      <c r="AJ68" s="1066"/>
      <c r="AK68" s="1066"/>
      <c r="AL68" s="1066"/>
      <c r="AM68" s="853"/>
      <c r="AN68" s="1078"/>
      <c r="AO68" s="1068"/>
      <c r="AP68" s="1068"/>
      <c r="AQ68" s="1051"/>
    </row>
    <row r="69" spans="1:43" ht="11.1" customHeight="1">
      <c r="A69" s="1051"/>
      <c r="B69" s="1051" t="s">
        <v>2939</v>
      </c>
      <c r="C69" s="1051"/>
      <c r="D69" s="1051"/>
      <c r="E69" s="1051"/>
      <c r="F69" s="1051"/>
      <c r="G69" s="1051"/>
      <c r="H69" s="1051"/>
      <c r="I69" s="1051"/>
      <c r="J69" s="1051"/>
      <c r="K69" s="1051"/>
      <c r="L69" s="1051"/>
      <c r="M69" s="1051"/>
      <c r="P69" s="1047"/>
      <c r="Q69" s="1610" t="s">
        <v>2908</v>
      </c>
      <c r="R69" s="1610"/>
      <c r="S69" s="1610"/>
      <c r="T69" s="1610"/>
      <c r="U69" s="1610"/>
      <c r="V69" s="1610"/>
      <c r="W69" s="1610"/>
      <c r="X69" s="1333"/>
      <c r="Y69" s="1337"/>
      <c r="Z69" s="1611" t="s">
        <v>2763</v>
      </c>
      <c r="AA69" s="1611"/>
      <c r="AB69" s="1611"/>
      <c r="AC69" s="1049"/>
      <c r="AD69" s="1061"/>
      <c r="AE69" s="1610" t="s">
        <v>2908</v>
      </c>
      <c r="AF69" s="1610"/>
      <c r="AG69" s="1610"/>
      <c r="AH69" s="1610"/>
      <c r="AI69" s="1610"/>
      <c r="AJ69" s="1610"/>
      <c r="AK69" s="1610"/>
      <c r="AL69" s="1333"/>
      <c r="AM69" s="1337"/>
      <c r="AN69" s="1611" t="s">
        <v>2763</v>
      </c>
      <c r="AO69" s="1611"/>
      <c r="AP69" s="1611"/>
      <c r="AQ69" s="1051"/>
    </row>
    <row r="70" spans="1:43" ht="11.1" customHeight="1">
      <c r="A70" s="1051"/>
      <c r="B70" s="1051"/>
      <c r="C70" s="1051"/>
      <c r="D70" s="1051"/>
      <c r="E70" s="1051"/>
      <c r="F70" s="1051"/>
      <c r="G70" s="1051"/>
      <c r="H70" s="1051"/>
      <c r="I70" s="1051"/>
      <c r="J70" s="1051"/>
      <c r="K70" s="1051"/>
      <c r="L70" s="1051"/>
      <c r="M70" s="1051"/>
      <c r="P70" s="1047"/>
      <c r="Q70" s="853"/>
      <c r="R70" s="853"/>
      <c r="S70" s="1051"/>
      <c r="T70" s="1051"/>
      <c r="U70" s="1051"/>
      <c r="V70" s="1051"/>
      <c r="W70" s="1051"/>
      <c r="X70" s="1051"/>
      <c r="Y70" s="1051"/>
      <c r="Z70" s="1051"/>
      <c r="AA70" s="1051"/>
      <c r="AB70" s="1051"/>
      <c r="AC70" s="1051"/>
      <c r="AD70" s="1061"/>
      <c r="AE70" s="853"/>
      <c r="AF70" s="853"/>
      <c r="AG70" s="1051"/>
      <c r="AH70" s="1051"/>
      <c r="AI70" s="1051"/>
      <c r="AJ70" s="1051"/>
      <c r="AK70" s="1051"/>
      <c r="AL70" s="1051"/>
      <c r="AM70" s="1051"/>
      <c r="AN70" s="1051"/>
      <c r="AO70" s="1051"/>
      <c r="AP70" s="1051"/>
      <c r="AQ70" s="1051"/>
    </row>
    <row r="71" spans="1:43" ht="11.1" customHeight="1">
      <c r="A71" s="1051"/>
      <c r="B71" s="1051" t="s">
        <v>2940</v>
      </c>
      <c r="C71" s="1051"/>
      <c r="D71" s="1051"/>
      <c r="E71" s="1051"/>
      <c r="F71" s="1051"/>
      <c r="G71" s="1051"/>
      <c r="H71" s="1051"/>
      <c r="I71" s="1051"/>
      <c r="J71" s="1051"/>
      <c r="K71" s="1051"/>
      <c r="L71" s="1051"/>
      <c r="M71" s="1051"/>
      <c r="P71" s="1047"/>
      <c r="Q71" s="1066"/>
      <c r="R71" s="1066"/>
      <c r="S71" s="1066"/>
      <c r="T71" s="1066"/>
      <c r="U71" s="1066"/>
      <c r="V71" s="1066"/>
      <c r="W71" s="1066"/>
      <c r="X71" s="1066"/>
      <c r="Y71" s="853"/>
      <c r="Z71" s="1068"/>
      <c r="AA71" s="1067"/>
      <c r="AB71" s="1068"/>
      <c r="AC71" s="1051"/>
      <c r="AD71" s="1061"/>
      <c r="AE71" s="1066"/>
      <c r="AF71" s="1066"/>
      <c r="AG71" s="1066"/>
      <c r="AH71" s="1066"/>
      <c r="AI71" s="1066"/>
      <c r="AJ71" s="1066"/>
      <c r="AK71" s="1066"/>
      <c r="AL71" s="1066"/>
      <c r="AM71" s="853"/>
      <c r="AN71" s="1068"/>
      <c r="AO71" s="1067"/>
      <c r="AP71" s="1068"/>
      <c r="AQ71" s="1051"/>
    </row>
    <row r="72" spans="1:43" ht="11.1" customHeight="1">
      <c r="A72" s="1051"/>
      <c r="B72" s="1051" t="s">
        <v>2941</v>
      </c>
      <c r="C72" s="1051"/>
      <c r="D72" s="1051"/>
      <c r="E72" s="1051"/>
      <c r="F72" s="1051"/>
      <c r="G72" s="1051"/>
      <c r="H72" s="1051"/>
      <c r="I72" s="1051"/>
      <c r="J72" s="1051"/>
      <c r="K72" s="1051"/>
      <c r="L72" s="1051"/>
      <c r="M72" s="1051"/>
      <c r="P72" s="1047"/>
      <c r="Q72" s="1610" t="s">
        <v>2908</v>
      </c>
      <c r="R72" s="1610"/>
      <c r="S72" s="1610"/>
      <c r="T72" s="1610"/>
      <c r="U72" s="1610"/>
      <c r="V72" s="1610"/>
      <c r="W72" s="1610"/>
      <c r="X72" s="1333"/>
      <c r="Y72" s="1337"/>
      <c r="Z72" s="1610" t="s">
        <v>2763</v>
      </c>
      <c r="AA72" s="1610"/>
      <c r="AB72" s="1610"/>
      <c r="AC72" s="1049"/>
      <c r="AD72" s="1061"/>
      <c r="AE72" s="1610" t="s">
        <v>2908</v>
      </c>
      <c r="AF72" s="1610"/>
      <c r="AG72" s="1610"/>
      <c r="AH72" s="1610"/>
      <c r="AI72" s="1610"/>
      <c r="AJ72" s="1610"/>
      <c r="AK72" s="1610"/>
      <c r="AL72" s="1333"/>
      <c r="AM72" s="1337"/>
      <c r="AN72" s="1610" t="s">
        <v>2763</v>
      </c>
      <c r="AO72" s="1610"/>
      <c r="AP72" s="1610"/>
      <c r="AQ72" s="1051"/>
    </row>
    <row r="73" spans="1:43" ht="11.1" customHeight="1">
      <c r="A73" s="1051"/>
      <c r="B73" s="1051"/>
      <c r="C73" s="1051"/>
      <c r="D73" s="1051"/>
      <c r="E73" s="1051"/>
      <c r="F73" s="1051"/>
      <c r="G73" s="1051"/>
      <c r="H73" s="1051"/>
      <c r="I73" s="1051"/>
      <c r="J73" s="1051"/>
      <c r="K73" s="1051"/>
      <c r="L73" s="1051"/>
      <c r="M73" s="1051"/>
      <c r="P73" s="1047"/>
      <c r="Q73" s="853"/>
      <c r="R73" s="853"/>
      <c r="S73" s="1051"/>
      <c r="T73" s="1051"/>
      <c r="U73" s="1051"/>
      <c r="V73" s="1051"/>
      <c r="W73" s="1051"/>
      <c r="X73" s="1051"/>
      <c r="Y73" s="1051"/>
      <c r="Z73" s="1051"/>
      <c r="AA73" s="1051"/>
      <c r="AB73" s="1051"/>
      <c r="AC73" s="1051"/>
      <c r="AD73" s="1061"/>
      <c r="AE73" s="853"/>
      <c r="AF73" s="853"/>
      <c r="AG73" s="1051"/>
      <c r="AH73" s="1051"/>
      <c r="AI73" s="1051"/>
      <c r="AJ73" s="1051"/>
      <c r="AK73" s="1051"/>
      <c r="AL73" s="1051"/>
      <c r="AM73" s="1051"/>
      <c r="AN73" s="1051"/>
      <c r="AO73" s="1051"/>
      <c r="AP73" s="1051"/>
      <c r="AQ73" s="1051"/>
    </row>
    <row r="74" spans="1:43" ht="11.1" customHeight="1">
      <c r="A74" s="1051"/>
      <c r="B74" s="1051" t="s">
        <v>2942</v>
      </c>
      <c r="C74" s="1051"/>
      <c r="D74" s="1051"/>
      <c r="E74" s="1051"/>
      <c r="F74" s="1051"/>
      <c r="G74" s="1051"/>
      <c r="H74" s="1051"/>
      <c r="I74" s="1051"/>
      <c r="J74" s="1051"/>
      <c r="K74" s="1051"/>
      <c r="L74" s="1051"/>
      <c r="M74" s="1051"/>
      <c r="P74" s="1047"/>
      <c r="Q74" s="1066"/>
      <c r="R74" s="1066"/>
      <c r="S74" s="1066"/>
      <c r="T74" s="1066"/>
      <c r="U74" s="1066"/>
      <c r="V74" s="1066"/>
      <c r="W74" s="1066"/>
      <c r="X74" s="853"/>
      <c r="Y74" s="1068"/>
      <c r="Z74" s="1067"/>
      <c r="AA74" s="1068"/>
      <c r="AB74" s="1068"/>
      <c r="AC74" s="1051"/>
      <c r="AD74" s="1061"/>
      <c r="AE74" s="1066"/>
      <c r="AF74" s="1066"/>
      <c r="AG74" s="1066"/>
      <c r="AH74" s="1066"/>
      <c r="AI74" s="1066"/>
      <c r="AJ74" s="1066"/>
      <c r="AK74" s="1066"/>
      <c r="AL74" s="853"/>
      <c r="AM74" s="1068"/>
      <c r="AN74" s="1067"/>
      <c r="AO74" s="1068"/>
      <c r="AP74" s="1068"/>
      <c r="AQ74" s="1051"/>
    </row>
    <row r="75" spans="1:43" ht="11.1" customHeight="1">
      <c r="A75" s="1051"/>
      <c r="B75" s="1051" t="s">
        <v>2943</v>
      </c>
      <c r="C75" s="1051"/>
      <c r="D75" s="1051"/>
      <c r="E75" s="1051"/>
      <c r="F75" s="1051"/>
      <c r="G75" s="1051"/>
      <c r="H75" s="1051"/>
      <c r="I75" s="1051"/>
      <c r="J75" s="1051"/>
      <c r="K75" s="1051"/>
      <c r="L75" s="1051"/>
      <c r="M75" s="1051"/>
      <c r="P75" s="1047"/>
      <c r="Q75" s="1610" t="s">
        <v>2908</v>
      </c>
      <c r="R75" s="1610"/>
      <c r="S75" s="1610"/>
      <c r="T75" s="1610"/>
      <c r="U75" s="1610"/>
      <c r="V75" s="1610"/>
      <c r="W75" s="1610"/>
      <c r="X75" s="1337"/>
      <c r="Y75" s="1611" t="s">
        <v>2763</v>
      </c>
      <c r="Z75" s="1611"/>
      <c r="AA75" s="1611"/>
      <c r="AB75" s="1611"/>
      <c r="AC75" s="853"/>
      <c r="AD75" s="1061"/>
      <c r="AE75" s="1610" t="s">
        <v>2908</v>
      </c>
      <c r="AF75" s="1610"/>
      <c r="AG75" s="1610"/>
      <c r="AH75" s="1610"/>
      <c r="AI75" s="1610"/>
      <c r="AJ75" s="1610"/>
      <c r="AK75" s="1610"/>
      <c r="AL75" s="1337"/>
      <c r="AM75" s="1611" t="s">
        <v>2763</v>
      </c>
      <c r="AN75" s="1611"/>
      <c r="AO75" s="1611"/>
      <c r="AP75" s="1611"/>
      <c r="AQ75" s="1051"/>
    </row>
    <row r="76" spans="1:43" ht="11.1" customHeight="1">
      <c r="A76" s="1066"/>
      <c r="B76" s="1066"/>
      <c r="C76" s="1066"/>
      <c r="D76" s="1066"/>
      <c r="E76" s="1066"/>
      <c r="F76" s="1066"/>
      <c r="G76" s="1066"/>
      <c r="H76" s="1066"/>
      <c r="I76" s="1066"/>
      <c r="J76" s="1066"/>
      <c r="K76" s="1066"/>
      <c r="L76" s="1066"/>
      <c r="M76" s="1066"/>
      <c r="N76" s="1048"/>
      <c r="O76" s="1048"/>
      <c r="P76" s="1079"/>
      <c r="Q76" s="1066"/>
      <c r="R76" s="1066"/>
      <c r="S76" s="1066"/>
      <c r="T76" s="1066"/>
      <c r="U76" s="1066"/>
      <c r="V76" s="1066"/>
      <c r="W76" s="1066"/>
      <c r="X76" s="1066"/>
      <c r="Y76" s="1066"/>
      <c r="Z76" s="1066"/>
      <c r="AA76" s="1066"/>
      <c r="AB76" s="1066"/>
      <c r="AC76" s="1066"/>
      <c r="AD76" s="1053"/>
      <c r="AE76" s="1066"/>
      <c r="AF76" s="1066"/>
      <c r="AG76" s="1066"/>
      <c r="AH76" s="1066"/>
      <c r="AI76" s="1066"/>
      <c r="AJ76" s="1066"/>
      <c r="AK76" s="1066"/>
      <c r="AL76" s="1066"/>
      <c r="AM76" s="1066"/>
      <c r="AN76" s="1066"/>
      <c r="AO76" s="1066"/>
      <c r="AP76" s="1066"/>
      <c r="AQ76" s="1066"/>
    </row>
    <row r="77" spans="1:43" ht="11.1" customHeight="1">
      <c r="A77" s="1051"/>
      <c r="B77" s="1051"/>
      <c r="C77" s="1051"/>
      <c r="D77" s="1051"/>
      <c r="E77" s="1051"/>
      <c r="F77" s="1051"/>
      <c r="G77" s="1051"/>
      <c r="H77" s="1051"/>
      <c r="I77" s="1051"/>
      <c r="J77" s="1051"/>
      <c r="K77" s="1051"/>
      <c r="L77" s="1051"/>
      <c r="M77" s="1051"/>
      <c r="P77" s="1080"/>
      <c r="Q77" s="853"/>
      <c r="R77" s="853"/>
      <c r="S77" s="1051"/>
      <c r="T77" s="1051"/>
      <c r="U77" s="1051"/>
      <c r="V77" s="1051"/>
      <c r="W77" s="1051"/>
      <c r="X77" s="1051"/>
      <c r="Y77" s="1051"/>
      <c r="Z77" s="1051"/>
      <c r="AA77" s="1051"/>
      <c r="AB77" s="1051"/>
      <c r="AC77" s="1051"/>
      <c r="AD77" s="1061"/>
      <c r="AE77" s="853"/>
      <c r="AF77" s="853"/>
      <c r="AG77" s="1051"/>
      <c r="AH77" s="1051"/>
      <c r="AI77" s="1051"/>
      <c r="AJ77" s="1051"/>
      <c r="AK77" s="1051"/>
      <c r="AL77" s="1051"/>
      <c r="AM77" s="1051"/>
      <c r="AN77" s="1051"/>
      <c r="AO77" s="1051"/>
      <c r="AP77" s="1051"/>
      <c r="AQ77" s="853"/>
    </row>
    <row r="78" spans="1:43" ht="12" customHeight="1">
      <c r="A78" s="1062" t="s">
        <v>2944</v>
      </c>
      <c r="L78"/>
      <c r="M78"/>
      <c r="P78" s="1047"/>
      <c r="Q78" s="1062" t="s">
        <v>2945</v>
      </c>
      <c r="AA78" s="978"/>
      <c r="AB78" s="899"/>
      <c r="AD78" s="973"/>
      <c r="AE78" s="1062" t="s">
        <v>2945</v>
      </c>
      <c r="AO78" s="978"/>
      <c r="AP78" s="899"/>
    </row>
    <row r="79" spans="1:43" ht="11.1" customHeight="1" thickBot="1">
      <c r="A79" s="1054"/>
      <c r="B79" s="1054"/>
      <c r="C79" s="1054"/>
      <c r="D79" s="1054"/>
      <c r="E79" s="1054"/>
      <c r="F79" s="1054"/>
      <c r="G79" s="1054"/>
      <c r="H79" s="1054"/>
      <c r="I79" s="1054"/>
      <c r="J79" s="1054"/>
      <c r="K79" s="1054"/>
      <c r="L79" s="1054"/>
      <c r="M79" s="1054"/>
      <c r="N79" s="1055"/>
      <c r="O79" s="1055"/>
      <c r="P79" s="1059"/>
      <c r="Q79" s="1054"/>
      <c r="R79" s="1054"/>
      <c r="S79" s="1054"/>
      <c r="T79" s="1054"/>
      <c r="U79" s="1054"/>
      <c r="V79" s="1054"/>
      <c r="W79" s="1054"/>
      <c r="X79" s="1054"/>
      <c r="Y79" s="1054"/>
      <c r="Z79" s="1054"/>
      <c r="AA79" s="1054"/>
      <c r="AB79" s="1054"/>
      <c r="AC79" s="1054"/>
      <c r="AD79" s="1060"/>
      <c r="AE79" s="1054"/>
      <c r="AF79" s="1054"/>
      <c r="AG79" s="1054"/>
      <c r="AH79" s="1054"/>
      <c r="AI79" s="1054"/>
      <c r="AJ79" s="1054"/>
      <c r="AK79" s="1054"/>
      <c r="AL79" s="1054"/>
      <c r="AM79" s="1054"/>
      <c r="AN79" s="1054"/>
      <c r="AO79" s="1054"/>
      <c r="AP79" s="1054"/>
      <c r="AQ79" s="1054"/>
    </row>
    <row r="80" spans="1:43" ht="11.1" customHeight="1">
      <c r="L80"/>
      <c r="M80"/>
      <c r="AQ80" s="869"/>
    </row>
    <row r="81" spans="1:1">
      <c r="A81" s="905"/>
    </row>
    <row r="82" spans="1:1">
      <c r="A82" s="9" t="s">
        <v>586</v>
      </c>
    </row>
  </sheetData>
  <mergeCells count="44">
    <mergeCell ref="A17:O17"/>
    <mergeCell ref="A1:AP1"/>
    <mergeCell ref="A3:AP3"/>
    <mergeCell ref="A4:AP4"/>
    <mergeCell ref="A5:AP5"/>
    <mergeCell ref="N8:AC8"/>
    <mergeCell ref="V26:W26"/>
    <mergeCell ref="AA26:AB26"/>
    <mergeCell ref="AJ26:AK26"/>
    <mergeCell ref="AO26:AP26"/>
    <mergeCell ref="Q31:W31"/>
    <mergeCell ref="Z31:AB31"/>
    <mergeCell ref="AE31:AK31"/>
    <mergeCell ref="AN31:AP31"/>
    <mergeCell ref="D51:AM51"/>
    <mergeCell ref="V34:W34"/>
    <mergeCell ref="AA34:AB34"/>
    <mergeCell ref="AJ34:AK34"/>
    <mergeCell ref="AO34:AP34"/>
    <mergeCell ref="Q39:W39"/>
    <mergeCell ref="Z39:AB39"/>
    <mergeCell ref="AE39:AK39"/>
    <mergeCell ref="AN39:AP39"/>
    <mergeCell ref="Q42:W42"/>
    <mergeCell ref="Y42:AB42"/>
    <mergeCell ref="AE42:AK42"/>
    <mergeCell ref="AM42:AP42"/>
    <mergeCell ref="D49:AM49"/>
    <mergeCell ref="Q56:W56"/>
    <mergeCell ref="Z56:AB56"/>
    <mergeCell ref="AE56:AK56"/>
    <mergeCell ref="AN56:AP56"/>
    <mergeCell ref="Q69:W69"/>
    <mergeCell ref="Z69:AB69"/>
    <mergeCell ref="AE69:AK69"/>
    <mergeCell ref="AN69:AP69"/>
    <mergeCell ref="Q72:W72"/>
    <mergeCell ref="Z72:AB72"/>
    <mergeCell ref="AE72:AK72"/>
    <mergeCell ref="AN72:AP72"/>
    <mergeCell ref="Q75:W75"/>
    <mergeCell ref="Y75:AB75"/>
    <mergeCell ref="AE75:AK75"/>
    <mergeCell ref="AM75:AP75"/>
  </mergeCells>
  <pageMargins left="0.7" right="0.7" top="0.78740157499999996" bottom="0.78740157499999996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sqref="A1:XFD1048576"/>
      <selection pane="bottomLeft" sqref="A1:D1"/>
    </sheetView>
  </sheetViews>
  <sheetFormatPr baseColWidth="10" defaultRowHeight="12"/>
  <cols>
    <col min="1" max="1" width="6.85546875" style="1081" customWidth="1"/>
    <col min="2" max="2" width="43.85546875" style="1081" customWidth="1"/>
    <col min="3" max="3" width="6.85546875" style="1081" customWidth="1"/>
    <col min="4" max="4" width="35.42578125" style="1081" customWidth="1"/>
    <col min="5" max="16384" width="11.42578125" style="1081"/>
  </cols>
  <sheetData>
    <row r="1" spans="1:4" ht="15" customHeight="1">
      <c r="A1" s="1622" t="s">
        <v>2946</v>
      </c>
      <c r="B1" s="1622"/>
      <c r="C1" s="1622"/>
      <c r="D1" s="1622"/>
    </row>
    <row r="2" spans="1:4" ht="9" customHeight="1">
      <c r="A2" s="1082"/>
      <c r="C2" s="1082"/>
    </row>
    <row r="3" spans="1:4" ht="12.75" customHeight="1">
      <c r="A3" s="1083" t="s">
        <v>2947</v>
      </c>
      <c r="B3" s="1084"/>
      <c r="C3" s="1083" t="s">
        <v>2948</v>
      </c>
      <c r="D3" s="1084"/>
    </row>
    <row r="4" spans="1:4" ht="12.75" customHeight="1">
      <c r="A4" s="1084" t="s">
        <v>2949</v>
      </c>
      <c r="B4" s="1084"/>
      <c r="C4" s="1084" t="s">
        <v>2950</v>
      </c>
      <c r="D4" s="1084"/>
    </row>
    <row r="5" spans="1:4" ht="12.75" customHeight="1">
      <c r="A5" s="1081" t="s">
        <v>2951</v>
      </c>
      <c r="B5" s="1085" t="s">
        <v>2952</v>
      </c>
      <c r="C5" s="1084" t="s">
        <v>2953</v>
      </c>
      <c r="D5" s="1084"/>
    </row>
    <row r="6" spans="1:4" ht="12.75" customHeight="1">
      <c r="A6" s="1081" t="s">
        <v>2954</v>
      </c>
      <c r="B6" s="1085" t="s">
        <v>2955</v>
      </c>
      <c r="C6" s="1081" t="s">
        <v>2951</v>
      </c>
      <c r="D6" s="1085" t="s">
        <v>2956</v>
      </c>
    </row>
    <row r="7" spans="1:4" ht="12.75" customHeight="1">
      <c r="A7" s="1081" t="s">
        <v>2957</v>
      </c>
      <c r="B7" s="1085" t="s">
        <v>2958</v>
      </c>
      <c r="C7" s="1081" t="s">
        <v>2954</v>
      </c>
      <c r="D7" s="1085" t="s">
        <v>2959</v>
      </c>
    </row>
    <row r="8" spans="1:4" ht="12.75" customHeight="1">
      <c r="A8" s="1081" t="s">
        <v>2960</v>
      </c>
      <c r="B8" s="1085" t="s">
        <v>2961</v>
      </c>
      <c r="C8" s="1081" t="s">
        <v>2957</v>
      </c>
      <c r="D8" s="1085" t="s">
        <v>2962</v>
      </c>
    </row>
    <row r="9" spans="1:4" ht="12.75" customHeight="1">
      <c r="C9" s="1081" t="s">
        <v>2960</v>
      </c>
      <c r="D9" s="1085" t="s">
        <v>2963</v>
      </c>
    </row>
    <row r="10" spans="1:4" ht="12.75" customHeight="1">
      <c r="B10" s="1085"/>
    </row>
    <row r="11" spans="1:4" ht="9" customHeight="1"/>
    <row r="12" spans="1:4" ht="12.75" customHeight="1">
      <c r="A12" s="1083" t="s">
        <v>2964</v>
      </c>
      <c r="B12" s="1084"/>
      <c r="C12" s="1083" t="s">
        <v>2965</v>
      </c>
      <c r="D12" s="1084"/>
    </row>
    <row r="13" spans="1:4" ht="12.75" customHeight="1">
      <c r="A13" s="1084" t="s">
        <v>2966</v>
      </c>
      <c r="B13" s="1084"/>
      <c r="C13" s="1082" t="s">
        <v>95</v>
      </c>
    </row>
    <row r="14" spans="1:4" ht="12.75" customHeight="1">
      <c r="A14" s="1081" t="s">
        <v>2951</v>
      </c>
      <c r="B14" s="1085" t="s">
        <v>2967</v>
      </c>
      <c r="C14" s="1081" t="s">
        <v>2968</v>
      </c>
    </row>
    <row r="15" spans="1:4" ht="12.75" customHeight="1">
      <c r="A15" s="1081" t="s">
        <v>2954</v>
      </c>
      <c r="B15" s="1085" t="s">
        <v>2969</v>
      </c>
      <c r="C15" s="1084" t="s">
        <v>2970</v>
      </c>
      <c r="D15" s="1084"/>
    </row>
    <row r="16" spans="1:4" ht="12.75" customHeight="1">
      <c r="A16" s="1081" t="s">
        <v>2957</v>
      </c>
      <c r="B16" s="1085" t="s">
        <v>2971</v>
      </c>
      <c r="C16" s="1081" t="s">
        <v>2951</v>
      </c>
      <c r="D16" s="1085" t="s">
        <v>2972</v>
      </c>
    </row>
    <row r="17" spans="1:4" ht="12.75" customHeight="1">
      <c r="A17" s="1081" t="s">
        <v>2960</v>
      </c>
      <c r="B17" s="1085" t="s">
        <v>2973</v>
      </c>
      <c r="C17" s="1081" t="s">
        <v>2954</v>
      </c>
      <c r="D17" s="1085" t="s">
        <v>2974</v>
      </c>
    </row>
    <row r="18" spans="1:4" ht="12.75" customHeight="1">
      <c r="B18" s="1085"/>
      <c r="C18" s="1081" t="s">
        <v>2957</v>
      </c>
      <c r="D18" s="1085" t="s">
        <v>2975</v>
      </c>
    </row>
    <row r="19" spans="1:4" ht="9" customHeight="1">
      <c r="C19" s="1081" t="s">
        <v>2960</v>
      </c>
      <c r="D19" s="1085" t="s">
        <v>2976</v>
      </c>
    </row>
    <row r="20" spans="1:4" ht="9" customHeight="1">
      <c r="D20" s="1085"/>
    </row>
    <row r="21" spans="1:4" ht="12.75" customHeight="1">
      <c r="A21" s="1083" t="s">
        <v>2977</v>
      </c>
      <c r="B21" s="1084"/>
    </row>
    <row r="22" spans="1:4" ht="12.75" customHeight="1">
      <c r="A22" s="1083" t="s">
        <v>2978</v>
      </c>
      <c r="B22" s="1084"/>
      <c r="C22" s="1083" t="s">
        <v>2979</v>
      </c>
      <c r="D22" s="1084"/>
    </row>
    <row r="23" spans="1:4" ht="12.75" customHeight="1">
      <c r="A23" s="1081" t="s">
        <v>2980</v>
      </c>
      <c r="B23" s="1085"/>
      <c r="C23" s="1084" t="s">
        <v>2981</v>
      </c>
      <c r="D23" s="1084"/>
    </row>
    <row r="24" spans="1:4" ht="12.75" customHeight="1">
      <c r="A24" s="1081" t="s">
        <v>2982</v>
      </c>
      <c r="B24" s="1085"/>
      <c r="C24" s="1081" t="s">
        <v>2951</v>
      </c>
      <c r="D24" s="1085" t="s">
        <v>2983</v>
      </c>
    </row>
    <row r="25" spans="1:4" ht="12.75" customHeight="1">
      <c r="A25" s="1081" t="s">
        <v>2984</v>
      </c>
      <c r="B25" s="1086" t="s">
        <v>2985</v>
      </c>
      <c r="C25" s="1081" t="s">
        <v>2954</v>
      </c>
      <c r="D25" s="1085" t="s">
        <v>2986</v>
      </c>
    </row>
    <row r="26" spans="1:4" ht="12.75" customHeight="1">
      <c r="A26" s="1081" t="s">
        <v>2987</v>
      </c>
      <c r="B26" s="1085" t="s">
        <v>2988</v>
      </c>
      <c r="C26" s="1081" t="s">
        <v>2957</v>
      </c>
      <c r="D26" s="1085" t="s">
        <v>2989</v>
      </c>
    </row>
    <row r="27" spans="1:4" ht="12.75" customHeight="1">
      <c r="A27" s="1081" t="s">
        <v>2957</v>
      </c>
      <c r="B27" s="1081" t="s">
        <v>2990</v>
      </c>
      <c r="C27" s="1081" t="s">
        <v>2960</v>
      </c>
      <c r="D27" s="1085" t="s">
        <v>2991</v>
      </c>
    </row>
    <row r="28" spans="1:4" ht="12.75" customHeight="1">
      <c r="A28" s="1081" t="s">
        <v>2960</v>
      </c>
      <c r="B28" s="1085" t="s">
        <v>2992</v>
      </c>
      <c r="D28" s="1085"/>
    </row>
    <row r="29" spans="1:4" ht="9" customHeight="1">
      <c r="B29" s="1086"/>
    </row>
    <row r="30" spans="1:4" ht="12.75" customHeight="1">
      <c r="A30" s="1083" t="s">
        <v>2977</v>
      </c>
      <c r="B30" s="1084"/>
      <c r="C30" s="1083" t="s">
        <v>2993</v>
      </c>
      <c r="D30" s="1084"/>
    </row>
    <row r="31" spans="1:4" ht="12.75" customHeight="1">
      <c r="A31" s="1082" t="s">
        <v>2994</v>
      </c>
      <c r="C31" s="1084" t="s">
        <v>2995</v>
      </c>
      <c r="D31" s="1084"/>
    </row>
    <row r="32" spans="1:4" ht="12.75" customHeight="1">
      <c r="A32" s="1084" t="s">
        <v>2996</v>
      </c>
      <c r="B32" s="1084"/>
      <c r="C32" s="1084" t="s">
        <v>2997</v>
      </c>
      <c r="D32" s="1084"/>
    </row>
    <row r="33" spans="1:4" ht="12.75" customHeight="1">
      <c r="A33" s="1084" t="s">
        <v>2998</v>
      </c>
      <c r="B33" s="1084"/>
      <c r="C33" s="1081" t="s">
        <v>2951</v>
      </c>
      <c r="D33" s="1085" t="s">
        <v>2999</v>
      </c>
    </row>
    <row r="34" spans="1:4" ht="12.75" customHeight="1">
      <c r="A34" s="1081" t="s">
        <v>2984</v>
      </c>
      <c r="B34" s="1086" t="s">
        <v>2985</v>
      </c>
      <c r="C34" s="1081" t="s">
        <v>2954</v>
      </c>
      <c r="D34" s="1085" t="s">
        <v>3000</v>
      </c>
    </row>
    <row r="35" spans="1:4" ht="12.75" customHeight="1">
      <c r="A35" s="1081" t="s">
        <v>2987</v>
      </c>
      <c r="B35" s="1085" t="s">
        <v>2988</v>
      </c>
      <c r="C35" s="1081" t="s">
        <v>2957</v>
      </c>
      <c r="D35" s="1086" t="s">
        <v>3001</v>
      </c>
    </row>
    <row r="36" spans="1:4" ht="12.75" customHeight="1">
      <c r="A36" s="1081" t="s">
        <v>2957</v>
      </c>
      <c r="B36" s="1086" t="s">
        <v>2990</v>
      </c>
      <c r="C36" s="1081" t="s">
        <v>2960</v>
      </c>
      <c r="D36" s="1085" t="s">
        <v>3002</v>
      </c>
    </row>
    <row r="37" spans="1:4" ht="12.75" customHeight="1">
      <c r="A37" s="1081" t="s">
        <v>2960</v>
      </c>
      <c r="B37" s="1085" t="s">
        <v>2992</v>
      </c>
    </row>
    <row r="38" spans="1:4" ht="9" customHeight="1">
      <c r="B38" s="1085"/>
      <c r="C38" s="1083"/>
      <c r="D38" s="1084"/>
    </row>
    <row r="39" spans="1:4" ht="12.75" customHeight="1">
      <c r="A39" s="1083" t="s">
        <v>3003</v>
      </c>
      <c r="B39" s="1084"/>
      <c r="C39" s="1083" t="s">
        <v>3004</v>
      </c>
      <c r="D39" s="1084"/>
    </row>
    <row r="40" spans="1:4" ht="12.75" customHeight="1">
      <c r="A40" s="1084" t="s">
        <v>3005</v>
      </c>
      <c r="B40" s="1084"/>
      <c r="C40" s="1084" t="s">
        <v>3006</v>
      </c>
      <c r="D40" s="1084"/>
    </row>
    <row r="41" spans="1:4" ht="12.75" customHeight="1">
      <c r="A41" s="1084" t="s">
        <v>3007</v>
      </c>
      <c r="B41" s="1084"/>
      <c r="C41" s="1084" t="s">
        <v>3008</v>
      </c>
      <c r="D41" s="1084"/>
    </row>
    <row r="42" spans="1:4" ht="12.75" customHeight="1">
      <c r="A42" s="1081" t="s">
        <v>2951</v>
      </c>
      <c r="B42" s="1085" t="s">
        <v>3009</v>
      </c>
      <c r="C42" s="1081" t="s">
        <v>2951</v>
      </c>
      <c r="D42" s="1085" t="s">
        <v>3010</v>
      </c>
    </row>
    <row r="43" spans="1:4" ht="12.75" customHeight="1">
      <c r="A43" s="1081" t="s">
        <v>2954</v>
      </c>
      <c r="B43" s="1085" t="s">
        <v>3011</v>
      </c>
      <c r="C43" s="1081" t="s">
        <v>2954</v>
      </c>
      <c r="D43" s="1085" t="s">
        <v>3012</v>
      </c>
    </row>
    <row r="44" spans="1:4" ht="12.75" customHeight="1">
      <c r="A44" s="1081" t="s">
        <v>2957</v>
      </c>
      <c r="B44" s="1085" t="s">
        <v>3013</v>
      </c>
      <c r="C44" s="1081" t="s">
        <v>2957</v>
      </c>
      <c r="D44" s="1085" t="s">
        <v>3014</v>
      </c>
    </row>
    <row r="45" spans="1:4" ht="12.75" customHeight="1">
      <c r="A45" s="1081" t="s">
        <v>2960</v>
      </c>
      <c r="B45" s="1085" t="s">
        <v>3015</v>
      </c>
      <c r="C45" s="1081" t="s">
        <v>2960</v>
      </c>
      <c r="D45" s="1085" t="s">
        <v>3016</v>
      </c>
    </row>
    <row r="46" spans="1:4" ht="9" customHeight="1">
      <c r="B46" s="1085"/>
    </row>
    <row r="47" spans="1:4" ht="12.75" customHeight="1">
      <c r="A47" s="1083" t="s">
        <v>3017</v>
      </c>
      <c r="B47" s="1084"/>
      <c r="C47" s="1083" t="s">
        <v>3018</v>
      </c>
      <c r="D47" s="1084"/>
    </row>
    <row r="48" spans="1:4" ht="12.75" customHeight="1">
      <c r="A48" s="1083" t="s">
        <v>3019</v>
      </c>
      <c r="B48" s="1084"/>
      <c r="C48" s="1084" t="s">
        <v>3020</v>
      </c>
      <c r="D48" s="1084"/>
    </row>
    <row r="49" spans="1:4" ht="12.75" customHeight="1">
      <c r="A49" s="1084" t="s">
        <v>3021</v>
      </c>
      <c r="B49" s="1084"/>
      <c r="C49" s="1084" t="s">
        <v>3022</v>
      </c>
      <c r="D49" s="1084"/>
    </row>
    <row r="50" spans="1:4" ht="12.75" customHeight="1">
      <c r="A50" s="1081" t="s">
        <v>2951</v>
      </c>
      <c r="B50" s="1085" t="s">
        <v>3023</v>
      </c>
      <c r="C50" s="1081" t="s">
        <v>2951</v>
      </c>
      <c r="D50" s="1085" t="s">
        <v>3024</v>
      </c>
    </row>
    <row r="51" spans="1:4" ht="12.75" customHeight="1">
      <c r="A51" s="1081" t="s">
        <v>2954</v>
      </c>
      <c r="B51" s="1085" t="s">
        <v>3025</v>
      </c>
      <c r="C51" s="1081" t="s">
        <v>2954</v>
      </c>
      <c r="D51" s="1085" t="s">
        <v>3026</v>
      </c>
    </row>
    <row r="52" spans="1:4" ht="12.75" customHeight="1">
      <c r="A52" s="1081" t="s">
        <v>2957</v>
      </c>
      <c r="B52" s="1081" t="s">
        <v>3027</v>
      </c>
      <c r="C52" s="1081" t="s">
        <v>2957</v>
      </c>
      <c r="D52" s="1085" t="s">
        <v>3028</v>
      </c>
    </row>
    <row r="53" spans="1:4" ht="12.75" customHeight="1">
      <c r="A53" s="1081" t="s">
        <v>2960</v>
      </c>
      <c r="B53" s="1086" t="s">
        <v>3029</v>
      </c>
      <c r="C53" s="1081" t="s">
        <v>2960</v>
      </c>
      <c r="D53" s="1085" t="s">
        <v>3030</v>
      </c>
    </row>
    <row r="54" spans="1:4" ht="9" customHeight="1"/>
    <row r="55" spans="1:4" ht="12.75" customHeight="1">
      <c r="A55" s="1083" t="s">
        <v>3031</v>
      </c>
      <c r="B55" s="1084"/>
      <c r="C55" s="1083" t="s">
        <v>3017</v>
      </c>
    </row>
    <row r="56" spans="1:4" ht="12.75" customHeight="1">
      <c r="A56" s="1084" t="s">
        <v>3032</v>
      </c>
      <c r="C56" s="1083" t="s">
        <v>3033</v>
      </c>
      <c r="D56" s="1085"/>
    </row>
    <row r="57" spans="1:4" ht="12.75" customHeight="1">
      <c r="A57" s="1084" t="s">
        <v>3034</v>
      </c>
      <c r="B57" s="1084"/>
      <c r="C57" s="1084" t="s">
        <v>3035</v>
      </c>
      <c r="D57" s="1084"/>
    </row>
    <row r="58" spans="1:4" ht="12.75" customHeight="1">
      <c r="A58" s="1081" t="s">
        <v>2951</v>
      </c>
      <c r="B58" s="1085" t="s">
        <v>3036</v>
      </c>
      <c r="C58" s="1084" t="s">
        <v>3037</v>
      </c>
      <c r="D58" s="1084"/>
    </row>
    <row r="59" spans="1:4" ht="12.75" customHeight="1">
      <c r="A59" s="1081" t="s">
        <v>2954</v>
      </c>
      <c r="B59" s="1085" t="s">
        <v>3038</v>
      </c>
      <c r="C59" s="1081" t="s">
        <v>2951</v>
      </c>
      <c r="D59" s="1085" t="s">
        <v>3039</v>
      </c>
    </row>
    <row r="60" spans="1:4" ht="12.75" customHeight="1">
      <c r="A60" s="1081" t="s">
        <v>2957</v>
      </c>
      <c r="B60" s="1085" t="s">
        <v>3040</v>
      </c>
      <c r="C60" s="1081" t="s">
        <v>2954</v>
      </c>
      <c r="D60" s="1085" t="s">
        <v>3041</v>
      </c>
    </row>
    <row r="61" spans="1:4" ht="12.75" customHeight="1">
      <c r="A61" s="1081" t="s">
        <v>2960</v>
      </c>
      <c r="B61" s="1086" t="s">
        <v>3042</v>
      </c>
      <c r="C61" s="1081" t="s">
        <v>2957</v>
      </c>
      <c r="D61" s="1081" t="s">
        <v>3027</v>
      </c>
    </row>
    <row r="62" spans="1:4" ht="12.75" customHeight="1">
      <c r="C62" s="1081" t="s">
        <v>2960</v>
      </c>
      <c r="D62" s="1085" t="s">
        <v>3029</v>
      </c>
    </row>
    <row r="63" spans="1:4" ht="9" customHeight="1">
      <c r="D63" s="1085"/>
    </row>
    <row r="64" spans="1:4" ht="12.75" customHeight="1">
      <c r="A64" s="1083" t="s">
        <v>3043</v>
      </c>
      <c r="B64" s="1084"/>
      <c r="C64" s="1083" t="s">
        <v>3044</v>
      </c>
      <c r="D64" s="1084"/>
    </row>
    <row r="65" spans="1:4" ht="12.75" customHeight="1">
      <c r="A65" s="1084" t="s">
        <v>3045</v>
      </c>
      <c r="B65" s="1084"/>
      <c r="C65" s="1084" t="s">
        <v>3046</v>
      </c>
      <c r="D65" s="1084"/>
    </row>
    <row r="66" spans="1:4" ht="12.75" customHeight="1">
      <c r="A66" s="1084" t="s">
        <v>3047</v>
      </c>
      <c r="B66" s="1084"/>
      <c r="C66" s="1084" t="s">
        <v>3048</v>
      </c>
      <c r="D66" s="1084"/>
    </row>
    <row r="67" spans="1:4" ht="12.75" customHeight="1">
      <c r="A67" s="1081" t="s">
        <v>2951</v>
      </c>
      <c r="B67" s="1085" t="s">
        <v>3049</v>
      </c>
      <c r="C67" s="1081" t="s">
        <v>2951</v>
      </c>
      <c r="D67" s="1085" t="s">
        <v>3050</v>
      </c>
    </row>
    <row r="68" spans="1:4" ht="12.75" customHeight="1">
      <c r="A68" s="1081" t="s">
        <v>2954</v>
      </c>
      <c r="B68" s="1085" t="s">
        <v>3051</v>
      </c>
      <c r="C68" s="1081" t="s">
        <v>2954</v>
      </c>
      <c r="D68" s="1085" t="s">
        <v>3052</v>
      </c>
    </row>
    <row r="69" spans="1:4" ht="12.75" customHeight="1">
      <c r="A69" s="1081" t="s">
        <v>2957</v>
      </c>
      <c r="B69" s="1085" t="s">
        <v>3053</v>
      </c>
      <c r="C69" s="1081" t="s">
        <v>2957</v>
      </c>
      <c r="D69" s="1086" t="s">
        <v>3054</v>
      </c>
    </row>
    <row r="70" spans="1:4" ht="12.75" customHeight="1">
      <c r="A70" s="1081" t="s">
        <v>2960</v>
      </c>
      <c r="B70" s="1086" t="s">
        <v>3055</v>
      </c>
      <c r="C70" s="1081" t="s">
        <v>2960</v>
      </c>
      <c r="D70" s="1085" t="s">
        <v>3056</v>
      </c>
    </row>
    <row r="71" spans="1:4" ht="12.75" customHeight="1">
      <c r="B71" s="1086"/>
      <c r="D71" s="1085"/>
    </row>
    <row r="72" spans="1:4">
      <c r="A72" s="249" t="s">
        <v>586</v>
      </c>
    </row>
  </sheetData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B37" r:id="rId27"/>
    <hyperlink ref="D62" r:id="rId28"/>
    <hyperlink ref="D45" r:id="rId29"/>
  </hyperlinks>
  <pageMargins left="0.7" right="0.7" top="0.78740157499999996" bottom="0.78740157499999996" header="0.3" footer="0.3"/>
  <drawing r:id="rId3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workbookViewId="0">
      <pane ySplit="1" topLeftCell="A2" activePane="bottomLeft" state="frozen"/>
      <selection sqref="A1:XFD1048576"/>
      <selection pane="bottomLeft" sqref="A1:D1"/>
    </sheetView>
  </sheetViews>
  <sheetFormatPr baseColWidth="10" defaultRowHeight="12.75"/>
  <cols>
    <col min="1" max="1" width="6.85546875" style="2" customWidth="1"/>
    <col min="2" max="2" width="48.28515625" style="2" customWidth="1"/>
    <col min="3" max="3" width="6.85546875" style="2" customWidth="1"/>
    <col min="4" max="4" width="37.28515625" style="2" customWidth="1"/>
    <col min="5" max="16384" width="11.42578125" style="2"/>
  </cols>
  <sheetData>
    <row r="1" spans="1:4" ht="30" customHeight="1">
      <c r="A1" s="1625" t="s">
        <v>3057</v>
      </c>
      <c r="B1" s="1625"/>
      <c r="C1" s="1625"/>
      <c r="D1" s="1625"/>
    </row>
    <row r="2" spans="1:4">
      <c r="A2" s="1087"/>
      <c r="B2" s="1087"/>
      <c r="C2" s="1087"/>
      <c r="D2" s="1087"/>
    </row>
    <row r="3" spans="1:4" ht="12.6" customHeight="1">
      <c r="A3" s="288"/>
      <c r="B3" s="1626" t="s">
        <v>3058</v>
      </c>
      <c r="C3" s="1626"/>
      <c r="D3" s="1626"/>
    </row>
    <row r="4" spans="1:4" ht="12.6" customHeight="1">
      <c r="A4" s="288"/>
      <c r="B4" s="1626" t="s">
        <v>3059</v>
      </c>
      <c r="C4" s="1626"/>
      <c r="D4" s="1626"/>
    </row>
    <row r="5" spans="1:4" ht="12.6" customHeight="1">
      <c r="A5" s="288"/>
      <c r="B5" s="1623" t="s">
        <v>3060</v>
      </c>
      <c r="C5" s="1623"/>
      <c r="D5" s="1623"/>
    </row>
    <row r="6" spans="1:4" ht="12.6" customHeight="1">
      <c r="A6" s="288"/>
      <c r="B6" s="1623" t="s">
        <v>3061</v>
      </c>
      <c r="C6" s="1623"/>
      <c r="D6" s="1623"/>
    </row>
    <row r="7" spans="1:4" ht="12.6" customHeight="1">
      <c r="A7" s="288"/>
      <c r="B7" s="1623" t="s">
        <v>3062</v>
      </c>
      <c r="C7" s="1623"/>
      <c r="D7" s="1623"/>
    </row>
    <row r="8" spans="1:4" ht="12.6" customHeight="1">
      <c r="A8" s="288"/>
      <c r="B8" s="1623" t="s">
        <v>3063</v>
      </c>
      <c r="C8" s="1623"/>
      <c r="D8" s="1623"/>
    </row>
    <row r="9" spans="1:4" ht="12.6" customHeight="1">
      <c r="A9" s="288"/>
      <c r="B9" s="1624" t="s">
        <v>3064</v>
      </c>
      <c r="C9" s="1624"/>
      <c r="D9" s="1624"/>
    </row>
    <row r="10" spans="1:4" ht="12.6" customHeight="1">
      <c r="A10" s="288"/>
      <c r="B10" s="1088" t="s">
        <v>3065</v>
      </c>
      <c r="C10" s="1088"/>
      <c r="D10" s="1088"/>
    </row>
    <row r="11" spans="1:4" ht="12.6" customHeight="1">
      <c r="A11" s="288"/>
      <c r="B11" s="1338"/>
      <c r="C11" s="1338"/>
      <c r="D11" s="1338"/>
    </row>
    <row r="12" spans="1:4" s="270" customFormat="1" ht="12.6" customHeight="1">
      <c r="A12" s="102" t="s">
        <v>3066</v>
      </c>
      <c r="B12" s="99"/>
      <c r="C12" s="102" t="s">
        <v>3067</v>
      </c>
      <c r="D12" s="99"/>
    </row>
    <row r="13" spans="1:4" s="270" customFormat="1" ht="12.6" customHeight="1">
      <c r="A13" s="102" t="s">
        <v>83</v>
      </c>
      <c r="B13" s="99"/>
      <c r="C13" s="102" t="s">
        <v>87</v>
      </c>
    </row>
    <row r="14" spans="1:4" s="270" customFormat="1" ht="12.6" customHeight="1">
      <c r="A14" s="99" t="s">
        <v>3068</v>
      </c>
      <c r="B14" s="99"/>
      <c r="C14" s="99" t="s">
        <v>3069</v>
      </c>
      <c r="D14" s="99"/>
    </row>
    <row r="15" spans="1:4" s="270" customFormat="1" ht="12.6" customHeight="1">
      <c r="A15" s="99" t="s">
        <v>3070</v>
      </c>
      <c r="B15" s="99"/>
      <c r="C15" s="99" t="s">
        <v>3071</v>
      </c>
      <c r="D15" s="99"/>
    </row>
    <row r="16" spans="1:4" s="270" customFormat="1" ht="12.6" customHeight="1">
      <c r="A16" s="99" t="s">
        <v>2951</v>
      </c>
      <c r="B16" s="99" t="s">
        <v>3072</v>
      </c>
      <c r="C16" s="99" t="s">
        <v>2951</v>
      </c>
      <c r="D16" s="99" t="s">
        <v>3073</v>
      </c>
    </row>
    <row r="17" spans="1:5" s="270" customFormat="1" ht="12.6" customHeight="1">
      <c r="A17" s="99" t="s">
        <v>2954</v>
      </c>
      <c r="B17" s="99" t="s">
        <v>3074</v>
      </c>
      <c r="C17" s="99" t="s">
        <v>2954</v>
      </c>
      <c r="D17" s="99" t="s">
        <v>3075</v>
      </c>
    </row>
    <row r="18" spans="1:5" s="270" customFormat="1" ht="12.6" customHeight="1">
      <c r="A18" s="99" t="s">
        <v>2957</v>
      </c>
      <c r="B18" s="99" t="s">
        <v>3076</v>
      </c>
      <c r="C18" s="99" t="s">
        <v>2957</v>
      </c>
      <c r="D18" s="99" t="s">
        <v>3077</v>
      </c>
    </row>
    <row r="19" spans="1:5" s="270" customFormat="1" ht="12.6" customHeight="1">
      <c r="A19" s="99" t="s">
        <v>2960</v>
      </c>
      <c r="B19" s="99" t="s">
        <v>3078</v>
      </c>
      <c r="C19" s="99" t="s">
        <v>2960</v>
      </c>
      <c r="D19" s="99" t="s">
        <v>3079</v>
      </c>
    </row>
    <row r="20" spans="1:5" ht="12.6" customHeight="1">
      <c r="A20" s="288"/>
      <c r="B20" s="1089"/>
      <c r="C20" s="1089"/>
      <c r="D20" s="1090"/>
    </row>
    <row r="21" spans="1:5" s="270" customFormat="1" ht="12.6" customHeight="1">
      <c r="A21" s="102" t="s">
        <v>3080</v>
      </c>
      <c r="B21" s="99"/>
      <c r="C21" s="102" t="s">
        <v>3081</v>
      </c>
      <c r="D21" s="99"/>
    </row>
    <row r="22" spans="1:5" s="270" customFormat="1" ht="12.6" customHeight="1">
      <c r="A22" s="102" t="s">
        <v>83</v>
      </c>
      <c r="B22" s="99"/>
      <c r="C22" s="102" t="s">
        <v>347</v>
      </c>
      <c r="D22" s="99"/>
    </row>
    <row r="23" spans="1:5" s="270" customFormat="1" ht="12.6" customHeight="1">
      <c r="A23" s="99" t="s">
        <v>3082</v>
      </c>
      <c r="B23" s="99"/>
      <c r="C23" s="99" t="s">
        <v>3083</v>
      </c>
      <c r="D23" s="99"/>
    </row>
    <row r="24" spans="1:5" s="270" customFormat="1" ht="12.6" customHeight="1">
      <c r="A24" s="99" t="s">
        <v>3070</v>
      </c>
      <c r="B24" s="99"/>
      <c r="C24" s="99" t="s">
        <v>3084</v>
      </c>
      <c r="D24" s="99"/>
      <c r="E24" s="1123"/>
    </row>
    <row r="25" spans="1:5" s="270" customFormat="1" ht="12.6" customHeight="1">
      <c r="A25" s="99" t="s">
        <v>2951</v>
      </c>
      <c r="B25" s="99" t="s">
        <v>3072</v>
      </c>
      <c r="C25" s="99" t="s">
        <v>2951</v>
      </c>
      <c r="D25" s="1091" t="s">
        <v>3085</v>
      </c>
    </row>
    <row r="26" spans="1:5" s="270" customFormat="1" ht="12.6" customHeight="1">
      <c r="A26" s="99" t="s">
        <v>2954</v>
      </c>
      <c r="B26" s="99" t="s">
        <v>3086</v>
      </c>
      <c r="C26" s="99" t="s">
        <v>2954</v>
      </c>
      <c r="D26" s="1091" t="s">
        <v>3087</v>
      </c>
    </row>
    <row r="27" spans="1:5" s="270" customFormat="1" ht="12.6" customHeight="1">
      <c r="A27" s="99" t="s">
        <v>2957</v>
      </c>
      <c r="B27" s="99" t="s">
        <v>3088</v>
      </c>
      <c r="C27" s="99" t="s">
        <v>2957</v>
      </c>
      <c r="D27" s="99" t="s">
        <v>3089</v>
      </c>
    </row>
    <row r="28" spans="1:5" s="270" customFormat="1" ht="12.6" customHeight="1">
      <c r="A28" s="99" t="s">
        <v>2960</v>
      </c>
      <c r="B28" s="99" t="s">
        <v>3090</v>
      </c>
      <c r="C28" s="681" t="s">
        <v>2960</v>
      </c>
      <c r="D28" s="99" t="s">
        <v>3091</v>
      </c>
    </row>
    <row r="29" spans="1:5" ht="12.6" customHeight="1">
      <c r="A29" s="288"/>
      <c r="B29" s="1089"/>
      <c r="C29" s="288"/>
      <c r="D29" s="1092"/>
    </row>
    <row r="30" spans="1:5" s="270" customFormat="1" ht="12.6" customHeight="1">
      <c r="A30" s="102" t="s">
        <v>3092</v>
      </c>
      <c r="B30" s="99"/>
      <c r="C30" s="102" t="s">
        <v>3093</v>
      </c>
      <c r="D30" s="99"/>
    </row>
    <row r="31" spans="1:5" s="270" customFormat="1" ht="12.6" customHeight="1">
      <c r="A31" s="102" t="s">
        <v>3094</v>
      </c>
      <c r="C31" s="102" t="s">
        <v>347</v>
      </c>
      <c r="D31" s="99"/>
    </row>
    <row r="32" spans="1:5" s="270" customFormat="1" ht="12.6" customHeight="1">
      <c r="A32" s="99" t="s">
        <v>3095</v>
      </c>
      <c r="B32" s="99"/>
      <c r="C32" s="99" t="s">
        <v>3096</v>
      </c>
      <c r="D32" s="99"/>
    </row>
    <row r="33" spans="1:4" s="270" customFormat="1" ht="12.6" customHeight="1">
      <c r="A33" s="99" t="s">
        <v>3097</v>
      </c>
      <c r="B33" s="99"/>
      <c r="C33" s="99" t="s">
        <v>3084</v>
      </c>
      <c r="D33" s="1091"/>
    </row>
    <row r="34" spans="1:4" s="270" customFormat="1" ht="12.6" customHeight="1">
      <c r="A34" s="99" t="s">
        <v>2951</v>
      </c>
      <c r="B34" s="99" t="s">
        <v>3098</v>
      </c>
      <c r="C34" s="99" t="s">
        <v>2951</v>
      </c>
      <c r="D34" s="99" t="s">
        <v>3099</v>
      </c>
    </row>
    <row r="35" spans="1:4" s="270" customFormat="1" ht="12.6" customHeight="1">
      <c r="A35" s="99" t="s">
        <v>2954</v>
      </c>
      <c r="B35" s="99" t="s">
        <v>3100</v>
      </c>
      <c r="C35" s="99" t="s">
        <v>2954</v>
      </c>
      <c r="D35" s="99" t="s">
        <v>3101</v>
      </c>
    </row>
    <row r="36" spans="1:4" s="270" customFormat="1" ht="12.6" customHeight="1">
      <c r="A36" s="99" t="s">
        <v>2957</v>
      </c>
      <c r="B36" s="99" t="s">
        <v>3102</v>
      </c>
      <c r="C36" s="99" t="s">
        <v>2957</v>
      </c>
      <c r="D36" s="1091" t="s">
        <v>3103</v>
      </c>
    </row>
    <row r="37" spans="1:4" ht="12.6" customHeight="1">
      <c r="A37" s="99" t="s">
        <v>2960</v>
      </c>
      <c r="B37" s="99" t="s">
        <v>3104</v>
      </c>
      <c r="C37" s="681" t="s">
        <v>2960</v>
      </c>
      <c r="D37" s="99" t="s">
        <v>3105</v>
      </c>
    </row>
    <row r="38" spans="1:4" ht="12.6" customHeight="1">
      <c r="A38" s="99"/>
      <c r="B38" s="99"/>
      <c r="C38" s="681"/>
      <c r="D38" s="99"/>
    </row>
    <row r="39" spans="1:4" s="270" customFormat="1" ht="12.6" customHeight="1">
      <c r="A39" s="102" t="s">
        <v>3106</v>
      </c>
      <c r="B39" s="1089"/>
      <c r="C39" s="102" t="s">
        <v>3107</v>
      </c>
      <c r="D39" s="99"/>
    </row>
    <row r="40" spans="1:4" s="270" customFormat="1" ht="12.6" customHeight="1">
      <c r="A40" s="102" t="s">
        <v>85</v>
      </c>
      <c r="B40" s="99"/>
      <c r="C40" s="99" t="s">
        <v>3108</v>
      </c>
      <c r="D40" s="99"/>
    </row>
    <row r="41" spans="1:4" s="270" customFormat="1" ht="12.6" customHeight="1">
      <c r="A41" s="99" t="s">
        <v>3109</v>
      </c>
      <c r="B41" s="99"/>
      <c r="C41" s="99" t="s">
        <v>3110</v>
      </c>
      <c r="D41" s="99"/>
    </row>
    <row r="42" spans="1:4" s="270" customFormat="1" ht="12.6" customHeight="1">
      <c r="A42" s="99" t="s">
        <v>3111</v>
      </c>
      <c r="B42" s="99"/>
      <c r="C42" s="99" t="s">
        <v>2951</v>
      </c>
      <c r="D42" s="99" t="s">
        <v>3112</v>
      </c>
    </row>
    <row r="43" spans="1:4" s="270" customFormat="1" ht="12.6" customHeight="1">
      <c r="A43" s="99" t="s">
        <v>2951</v>
      </c>
      <c r="B43" s="99" t="s">
        <v>3113</v>
      </c>
      <c r="C43" s="99" t="s">
        <v>2954</v>
      </c>
      <c r="D43" s="99" t="s">
        <v>3114</v>
      </c>
    </row>
    <row r="44" spans="1:4" s="270" customFormat="1" ht="12.6" customHeight="1">
      <c r="A44" s="99" t="s">
        <v>2954</v>
      </c>
      <c r="B44" s="99" t="s">
        <v>3115</v>
      </c>
      <c r="C44" s="99" t="s">
        <v>2957</v>
      </c>
      <c r="D44" s="1091" t="s">
        <v>3116</v>
      </c>
    </row>
    <row r="45" spans="1:4" s="270" customFormat="1" ht="12.6" customHeight="1">
      <c r="A45" s="99" t="s">
        <v>2957</v>
      </c>
      <c r="B45" s="99" t="s">
        <v>3117</v>
      </c>
      <c r="C45" s="99" t="s">
        <v>2960</v>
      </c>
      <c r="D45" s="99" t="s">
        <v>3118</v>
      </c>
    </row>
    <row r="46" spans="1:4" s="270" customFormat="1" ht="12.6" customHeight="1">
      <c r="A46" s="99" t="s">
        <v>2960</v>
      </c>
      <c r="B46" s="99" t="s">
        <v>3119</v>
      </c>
    </row>
    <row r="47" spans="1:4">
      <c r="A47" s="681"/>
      <c r="B47" s="99"/>
    </row>
    <row r="48" spans="1:4" ht="12.6" customHeight="1">
      <c r="A48" s="102" t="s">
        <v>3120</v>
      </c>
      <c r="B48" s="99"/>
      <c r="C48" s="102" t="s">
        <v>3121</v>
      </c>
      <c r="D48" s="99"/>
    </row>
    <row r="49" spans="1:5" ht="12.6" customHeight="1">
      <c r="A49" s="102" t="s">
        <v>86</v>
      </c>
      <c r="B49" s="99"/>
      <c r="C49" s="99" t="s">
        <v>3122</v>
      </c>
      <c r="D49" s="99"/>
    </row>
    <row r="50" spans="1:5" ht="12.6" customHeight="1">
      <c r="A50" s="99" t="s">
        <v>3123</v>
      </c>
      <c r="B50" s="99"/>
      <c r="C50" s="99" t="s">
        <v>3110</v>
      </c>
      <c r="D50" s="99"/>
    </row>
    <row r="51" spans="1:5" ht="12.6" customHeight="1">
      <c r="A51" s="99" t="s">
        <v>3124</v>
      </c>
      <c r="B51" s="99"/>
      <c r="C51" s="99" t="s">
        <v>2951</v>
      </c>
      <c r="D51" s="99" t="s">
        <v>3125</v>
      </c>
      <c r="E51" s="1457"/>
    </row>
    <row r="52" spans="1:5" ht="12.6" customHeight="1">
      <c r="A52" s="99" t="s">
        <v>2951</v>
      </c>
      <c r="B52" s="99" t="s">
        <v>3126</v>
      </c>
      <c r="C52" s="99" t="s">
        <v>2954</v>
      </c>
      <c r="D52" s="99" t="s">
        <v>3127</v>
      </c>
    </row>
    <row r="53" spans="1:5" ht="12.6" customHeight="1">
      <c r="A53" s="99" t="s">
        <v>2954</v>
      </c>
      <c r="B53" s="99" t="s">
        <v>3128</v>
      </c>
      <c r="C53" s="99" t="s">
        <v>2957</v>
      </c>
      <c r="D53" s="1091" t="s">
        <v>3129</v>
      </c>
    </row>
    <row r="54" spans="1:5" ht="12.6" customHeight="1">
      <c r="A54" s="99" t="s">
        <v>2957</v>
      </c>
      <c r="B54" s="99" t="s">
        <v>3130</v>
      </c>
      <c r="C54" s="99" t="s">
        <v>2960</v>
      </c>
      <c r="D54" s="1093" t="s">
        <v>3131</v>
      </c>
    </row>
    <row r="55" spans="1:5" ht="12.6" customHeight="1">
      <c r="A55" s="99" t="s">
        <v>2960</v>
      </c>
      <c r="B55" s="99" t="s">
        <v>3132</v>
      </c>
    </row>
    <row r="56" spans="1:5" ht="12.6" customHeight="1"/>
    <row r="57" spans="1:5">
      <c r="A57" s="102" t="s">
        <v>3133</v>
      </c>
      <c r="B57" s="99"/>
      <c r="C57" s="102" t="s">
        <v>3134</v>
      </c>
    </row>
    <row r="58" spans="1:5" ht="12.6" customHeight="1">
      <c r="A58" s="102" t="s">
        <v>86</v>
      </c>
      <c r="B58" s="99"/>
      <c r="C58" s="102" t="s">
        <v>93</v>
      </c>
    </row>
    <row r="59" spans="1:5" ht="12.6" customHeight="1">
      <c r="A59" s="99" t="s">
        <v>3135</v>
      </c>
      <c r="B59" s="99"/>
      <c r="C59" s="99" t="s">
        <v>3136</v>
      </c>
    </row>
    <row r="60" spans="1:5" ht="12.6" customHeight="1">
      <c r="A60" s="99" t="s">
        <v>3137</v>
      </c>
      <c r="B60" s="99"/>
      <c r="C60" s="99" t="s">
        <v>3138</v>
      </c>
    </row>
    <row r="61" spans="1:5" ht="12.6" customHeight="1">
      <c r="A61" s="99" t="s">
        <v>2951</v>
      </c>
      <c r="B61" s="99" t="s">
        <v>3139</v>
      </c>
      <c r="C61" s="99" t="s">
        <v>2951</v>
      </c>
      <c r="D61" s="99" t="s">
        <v>3140</v>
      </c>
    </row>
    <row r="62" spans="1:5" ht="12.6" customHeight="1">
      <c r="A62" s="99" t="s">
        <v>2954</v>
      </c>
      <c r="B62" s="99" t="s">
        <v>3141</v>
      </c>
      <c r="C62" s="99" t="s">
        <v>2954</v>
      </c>
      <c r="D62" s="99" t="s">
        <v>3142</v>
      </c>
    </row>
    <row r="63" spans="1:5" ht="12.6" customHeight="1">
      <c r="A63" s="99" t="s">
        <v>2957</v>
      </c>
      <c r="B63" s="99" t="s">
        <v>3143</v>
      </c>
      <c r="C63" s="99" t="s">
        <v>2957</v>
      </c>
      <c r="D63" s="99" t="s">
        <v>3144</v>
      </c>
    </row>
    <row r="64" spans="1:5" ht="12.6" customHeight="1">
      <c r="A64" s="99" t="s">
        <v>2960</v>
      </c>
      <c r="B64" s="1093" t="s">
        <v>3145</v>
      </c>
      <c r="C64" s="99" t="s">
        <v>2960</v>
      </c>
      <c r="D64" s="1093" t="s">
        <v>3146</v>
      </c>
    </row>
    <row r="65" spans="1:5" ht="12.6" customHeight="1">
      <c r="A65" s="99"/>
      <c r="B65" s="99"/>
      <c r="C65" s="99"/>
      <c r="D65" s="99"/>
    </row>
    <row r="66" spans="1:5" ht="12.6" customHeight="1">
      <c r="A66" s="99"/>
      <c r="B66" s="99"/>
      <c r="C66" s="99"/>
      <c r="D66" s="99"/>
    </row>
    <row r="67" spans="1:5" ht="12.6" customHeight="1">
      <c r="A67" s="99"/>
      <c r="B67" s="99"/>
      <c r="C67" s="99"/>
      <c r="D67" s="99"/>
    </row>
    <row r="68" spans="1:5">
      <c r="B68" s="1316"/>
    </row>
    <row r="69" spans="1:5" ht="12.6" customHeight="1">
      <c r="A69" s="249" t="s">
        <v>586</v>
      </c>
      <c r="B69" s="1316"/>
    </row>
    <row r="70" spans="1:5" ht="12.6" customHeight="1">
      <c r="A70" s="249"/>
      <c r="B70" s="1316"/>
    </row>
    <row r="71" spans="1:5" ht="12.6" customHeight="1">
      <c r="A71" s="102" t="s">
        <v>3147</v>
      </c>
      <c r="B71" s="99"/>
      <c r="C71" s="102" t="s">
        <v>3148</v>
      </c>
      <c r="D71" s="99"/>
    </row>
    <row r="72" spans="1:5" ht="12.6" customHeight="1">
      <c r="A72" s="99" t="s">
        <v>3149</v>
      </c>
      <c r="B72" s="99"/>
      <c r="C72" s="99" t="s">
        <v>3150</v>
      </c>
      <c r="D72" s="99"/>
    </row>
    <row r="73" spans="1:5" ht="12.6" customHeight="1">
      <c r="A73" s="99" t="s">
        <v>3151</v>
      </c>
      <c r="B73" s="99"/>
      <c r="C73" s="99" t="s">
        <v>3152</v>
      </c>
      <c r="D73" s="99"/>
    </row>
    <row r="74" spans="1:5" ht="12.6" customHeight="1">
      <c r="A74" s="99" t="s">
        <v>2951</v>
      </c>
      <c r="B74" s="99" t="s">
        <v>3153</v>
      </c>
      <c r="C74" s="99" t="s">
        <v>2951</v>
      </c>
      <c r="D74" s="99" t="s">
        <v>3154</v>
      </c>
      <c r="E74" s="921"/>
    </row>
    <row r="75" spans="1:5" ht="12.6" customHeight="1">
      <c r="A75" s="99" t="s">
        <v>2954</v>
      </c>
      <c r="B75" s="99" t="s">
        <v>3155</v>
      </c>
      <c r="C75" s="99" t="s">
        <v>2954</v>
      </c>
      <c r="D75" s="99" t="s">
        <v>3156</v>
      </c>
      <c r="E75" s="921"/>
    </row>
    <row r="76" spans="1:5" ht="12.6" customHeight="1">
      <c r="A76" s="99" t="s">
        <v>2957</v>
      </c>
      <c r="B76" s="99" t="s">
        <v>3157</v>
      </c>
      <c r="C76" s="99" t="s">
        <v>2957</v>
      </c>
      <c r="D76" s="99" t="s">
        <v>3158</v>
      </c>
      <c r="E76" s="921"/>
    </row>
    <row r="77" spans="1:5" ht="12.6" customHeight="1">
      <c r="A77" s="99" t="s">
        <v>2960</v>
      </c>
      <c r="B77" s="99" t="s">
        <v>3159</v>
      </c>
      <c r="C77" s="99" t="s">
        <v>2960</v>
      </c>
      <c r="D77" s="99" t="s">
        <v>3160</v>
      </c>
    </row>
    <row r="78" spans="1:5" ht="12.6" customHeight="1">
      <c r="A78" s="99"/>
      <c r="B78" s="99"/>
    </row>
    <row r="79" spans="1:5" ht="12.6" customHeight="1"/>
    <row r="80" spans="1:5" ht="12.6" customHeight="1">
      <c r="A80" s="102" t="s">
        <v>3161</v>
      </c>
      <c r="B80" s="99"/>
      <c r="C80" s="102" t="s">
        <v>3162</v>
      </c>
      <c r="D80" s="99"/>
    </row>
    <row r="81" spans="1:4" ht="12.6" customHeight="1">
      <c r="A81" s="102" t="s">
        <v>3163</v>
      </c>
      <c r="B81" s="288"/>
      <c r="C81" s="102" t="s">
        <v>3164</v>
      </c>
      <c r="D81" s="99"/>
    </row>
    <row r="82" spans="1:4" ht="12.6" customHeight="1">
      <c r="A82" s="99" t="s">
        <v>3165</v>
      </c>
      <c r="B82" s="99"/>
      <c r="C82" s="99" t="s">
        <v>3166</v>
      </c>
      <c r="D82" s="99"/>
    </row>
    <row r="83" spans="1:4" ht="12.6" customHeight="1">
      <c r="A83" s="99" t="s">
        <v>3167</v>
      </c>
      <c r="B83" s="99"/>
      <c r="C83" s="99" t="s">
        <v>3168</v>
      </c>
      <c r="D83" s="99"/>
    </row>
    <row r="84" spans="1:4" ht="12.6" customHeight="1">
      <c r="A84" s="99" t="s">
        <v>2951</v>
      </c>
      <c r="B84" s="99" t="s">
        <v>3169</v>
      </c>
      <c r="C84" s="99" t="s">
        <v>2951</v>
      </c>
      <c r="D84" s="99" t="s">
        <v>3170</v>
      </c>
    </row>
    <row r="85" spans="1:4" ht="12.6" customHeight="1">
      <c r="A85" s="99" t="s">
        <v>2954</v>
      </c>
      <c r="B85" s="99" t="s">
        <v>3171</v>
      </c>
      <c r="C85" s="99" t="s">
        <v>2954</v>
      </c>
      <c r="D85" s="99" t="s">
        <v>3172</v>
      </c>
    </row>
    <row r="86" spans="1:4" ht="12.6" customHeight="1">
      <c r="A86" s="99" t="s">
        <v>2957</v>
      </c>
      <c r="B86" s="99" t="s">
        <v>3173</v>
      </c>
      <c r="C86" s="99" t="s">
        <v>2957</v>
      </c>
      <c r="D86" s="99" t="s">
        <v>3174</v>
      </c>
    </row>
    <row r="87" spans="1:4" ht="12.6" customHeight="1">
      <c r="A87" s="681" t="s">
        <v>2960</v>
      </c>
      <c r="B87" s="99" t="s">
        <v>3175</v>
      </c>
      <c r="C87" s="99" t="s">
        <v>2960</v>
      </c>
      <c r="D87" s="99" t="s">
        <v>3176</v>
      </c>
    </row>
    <row r="88" spans="1:4" ht="12.6" customHeight="1">
      <c r="A88" s="681"/>
      <c r="B88" s="681"/>
      <c r="C88" s="288"/>
      <c r="D88" s="288"/>
    </row>
    <row r="89" spans="1:4" ht="12.6" customHeight="1">
      <c r="A89" s="102" t="s">
        <v>3177</v>
      </c>
      <c r="B89" s="99"/>
      <c r="C89" s="102" t="s">
        <v>3178</v>
      </c>
      <c r="D89" s="99"/>
    </row>
    <row r="90" spans="1:4" ht="12.6" customHeight="1">
      <c r="A90" s="102" t="s">
        <v>3179</v>
      </c>
      <c r="B90" s="99"/>
      <c r="C90" s="102" t="s">
        <v>3180</v>
      </c>
      <c r="D90" s="99"/>
    </row>
    <row r="91" spans="1:4" ht="12.6" customHeight="1">
      <c r="A91" s="99" t="s">
        <v>3181</v>
      </c>
      <c r="C91" s="99" t="s">
        <v>3182</v>
      </c>
      <c r="D91" s="99"/>
    </row>
    <row r="92" spans="1:4" ht="12.6" customHeight="1">
      <c r="A92" s="99" t="s">
        <v>3183</v>
      </c>
      <c r="B92" s="99"/>
      <c r="C92" s="99" t="s">
        <v>3184</v>
      </c>
    </row>
    <row r="93" spans="1:4" ht="12.6" customHeight="1">
      <c r="A93" s="99" t="s">
        <v>2951</v>
      </c>
      <c r="B93" s="99" t="s">
        <v>3185</v>
      </c>
      <c r="C93" s="99" t="s">
        <v>2951</v>
      </c>
      <c r="D93" s="99" t="s">
        <v>3186</v>
      </c>
    </row>
    <row r="94" spans="1:4" ht="12.6" customHeight="1">
      <c r="A94" s="99" t="s">
        <v>2954</v>
      </c>
      <c r="B94" s="99" t="s">
        <v>3187</v>
      </c>
      <c r="C94" s="288" t="s">
        <v>2954</v>
      </c>
      <c r="D94" s="99" t="s">
        <v>3188</v>
      </c>
    </row>
    <row r="95" spans="1:4" ht="12.6" customHeight="1">
      <c r="A95" s="99" t="s">
        <v>2957</v>
      </c>
      <c r="B95" s="99" t="s">
        <v>3189</v>
      </c>
      <c r="C95" s="99" t="s">
        <v>2957</v>
      </c>
      <c r="D95" s="99" t="s">
        <v>3190</v>
      </c>
    </row>
    <row r="96" spans="1:4" ht="12.6" customHeight="1">
      <c r="A96" s="681" t="s">
        <v>2960</v>
      </c>
      <c r="B96" s="99" t="s">
        <v>3191</v>
      </c>
      <c r="C96" s="99" t="s">
        <v>2960</v>
      </c>
      <c r="D96" s="99" t="s">
        <v>3192</v>
      </c>
    </row>
    <row r="97" spans="1:4" ht="12.6" customHeight="1"/>
    <row r="98" spans="1:4" ht="12.6" customHeight="1">
      <c r="A98" s="102" t="s">
        <v>3193</v>
      </c>
      <c r="B98" s="99"/>
      <c r="C98" s="102" t="s">
        <v>3194</v>
      </c>
      <c r="D98" s="99"/>
    </row>
    <row r="99" spans="1:4" ht="12.6" customHeight="1">
      <c r="A99" s="102" t="s">
        <v>3179</v>
      </c>
      <c r="B99" s="99"/>
      <c r="C99" s="102" t="s">
        <v>100</v>
      </c>
      <c r="D99" s="99"/>
    </row>
    <row r="100" spans="1:4" ht="12.6" customHeight="1">
      <c r="A100" s="99" t="s">
        <v>3181</v>
      </c>
      <c r="C100" s="99" t="s">
        <v>3195</v>
      </c>
      <c r="D100" s="99"/>
    </row>
    <row r="101" spans="1:4" ht="12.6" customHeight="1">
      <c r="A101" s="99" t="s">
        <v>3183</v>
      </c>
      <c r="B101" s="99"/>
      <c r="C101" s="99" t="s">
        <v>3196</v>
      </c>
      <c r="D101" s="99"/>
    </row>
    <row r="102" spans="1:4" ht="12.6" customHeight="1">
      <c r="A102" s="99" t="s">
        <v>2951</v>
      </c>
      <c r="B102" s="99" t="s">
        <v>3197</v>
      </c>
      <c r="C102" s="99" t="s">
        <v>2951</v>
      </c>
      <c r="D102" s="99" t="s">
        <v>3198</v>
      </c>
    </row>
    <row r="103" spans="1:4" ht="12.6" customHeight="1">
      <c r="A103" s="99" t="s">
        <v>2954</v>
      </c>
      <c r="B103" s="99" t="s">
        <v>3199</v>
      </c>
      <c r="C103" s="99" t="s">
        <v>2954</v>
      </c>
      <c r="D103" s="99" t="s">
        <v>3200</v>
      </c>
    </row>
    <row r="104" spans="1:4" ht="12.6" customHeight="1">
      <c r="A104" s="99" t="s">
        <v>2957</v>
      </c>
      <c r="B104" s="99" t="s">
        <v>3201</v>
      </c>
      <c r="C104" s="99" t="s">
        <v>2957</v>
      </c>
      <c r="D104" s="99" t="s">
        <v>3202</v>
      </c>
    </row>
    <row r="105" spans="1:4" ht="23.25" customHeight="1">
      <c r="A105" s="681" t="s">
        <v>2960</v>
      </c>
      <c r="B105" s="681" t="s">
        <v>3203</v>
      </c>
      <c r="C105" s="681" t="s">
        <v>2960</v>
      </c>
      <c r="D105" s="1089" t="s">
        <v>3204</v>
      </c>
    </row>
    <row r="106" spans="1:4" ht="12.6" customHeight="1"/>
    <row r="107" spans="1:4" ht="12.6" customHeight="1">
      <c r="A107" s="102" t="s">
        <v>3205</v>
      </c>
      <c r="B107" s="99"/>
      <c r="C107" s="102" t="s">
        <v>3206</v>
      </c>
      <c r="D107" s="99"/>
    </row>
    <row r="108" spans="1:4" ht="12.6" customHeight="1">
      <c r="A108" s="102" t="s">
        <v>96</v>
      </c>
      <c r="B108" s="99"/>
      <c r="C108" s="102" t="s">
        <v>3207</v>
      </c>
    </row>
    <row r="109" spans="1:4" ht="12.6" customHeight="1">
      <c r="A109" s="99" t="s">
        <v>3208</v>
      </c>
      <c r="B109" s="99"/>
      <c r="C109" s="99" t="s">
        <v>3209</v>
      </c>
      <c r="D109" s="99"/>
    </row>
    <row r="110" spans="1:4" ht="12.6" customHeight="1">
      <c r="A110" s="99" t="s">
        <v>3210</v>
      </c>
      <c r="B110" s="99"/>
      <c r="C110" s="99" t="s">
        <v>3211</v>
      </c>
      <c r="D110" s="99"/>
    </row>
    <row r="111" spans="1:4" ht="12.6" customHeight="1">
      <c r="A111" s="99" t="s">
        <v>2951</v>
      </c>
      <c r="B111" s="99" t="s">
        <v>3212</v>
      </c>
      <c r="C111" s="99" t="s">
        <v>2951</v>
      </c>
      <c r="D111" s="99" t="s">
        <v>3213</v>
      </c>
    </row>
    <row r="112" spans="1:4" ht="12.6" customHeight="1">
      <c r="A112" s="99" t="s">
        <v>2954</v>
      </c>
      <c r="B112" s="99" t="s">
        <v>3214</v>
      </c>
      <c r="C112" s="99" t="s">
        <v>2954</v>
      </c>
      <c r="D112" s="99" t="s">
        <v>3215</v>
      </c>
    </row>
    <row r="113" spans="1:4" ht="12.6" customHeight="1">
      <c r="A113" s="99" t="s">
        <v>2957</v>
      </c>
      <c r="B113" s="1093" t="s">
        <v>3216</v>
      </c>
      <c r="C113" s="99" t="s">
        <v>2957</v>
      </c>
      <c r="D113" s="99" t="s">
        <v>3217</v>
      </c>
    </row>
    <row r="114" spans="1:4" ht="12.6" customHeight="1">
      <c r="A114" s="99" t="s">
        <v>2960</v>
      </c>
      <c r="B114" s="1094" t="s">
        <v>3218</v>
      </c>
      <c r="C114" s="99" t="s">
        <v>2960</v>
      </c>
      <c r="D114" s="1095" t="s">
        <v>3219</v>
      </c>
    </row>
    <row r="115" spans="1:4" ht="12.6" customHeight="1">
      <c r="C115" s="288"/>
      <c r="D115" s="288"/>
    </row>
    <row r="116" spans="1:4" ht="12.6" customHeight="1">
      <c r="A116" s="102" t="s">
        <v>3220</v>
      </c>
      <c r="B116" s="99"/>
      <c r="C116" s="102" t="s">
        <v>3221</v>
      </c>
      <c r="D116" s="1316"/>
    </row>
    <row r="117" spans="1:4" ht="12.6" customHeight="1">
      <c r="A117" s="102" t="s">
        <v>3222</v>
      </c>
      <c r="B117" s="99"/>
      <c r="C117" s="102" t="s">
        <v>3223</v>
      </c>
    </row>
    <row r="118" spans="1:4" ht="12.6" customHeight="1">
      <c r="A118" s="99" t="s">
        <v>3208</v>
      </c>
      <c r="B118" s="99"/>
      <c r="C118" s="99" t="s">
        <v>3224</v>
      </c>
    </row>
    <row r="119" spans="1:4" ht="12.6" customHeight="1">
      <c r="A119" s="99" t="s">
        <v>3210</v>
      </c>
      <c r="B119" s="99"/>
      <c r="C119" s="99" t="s">
        <v>3225</v>
      </c>
    </row>
    <row r="120" spans="1:4" ht="12.6" customHeight="1">
      <c r="A120" s="99" t="s">
        <v>2951</v>
      </c>
      <c r="B120" s="99" t="s">
        <v>3212</v>
      </c>
      <c r="C120" s="99" t="s">
        <v>2951</v>
      </c>
      <c r="D120" s="99" t="s">
        <v>3226</v>
      </c>
    </row>
    <row r="121" spans="1:4">
      <c r="A121" s="99" t="s">
        <v>2954</v>
      </c>
      <c r="B121" s="99" t="s">
        <v>3214</v>
      </c>
      <c r="C121" s="99" t="s">
        <v>2954</v>
      </c>
      <c r="D121" s="99" t="s">
        <v>3227</v>
      </c>
    </row>
    <row r="122" spans="1:4" ht="12.6" customHeight="1">
      <c r="A122" s="99" t="s">
        <v>2957</v>
      </c>
      <c r="B122" s="99" t="s">
        <v>3228</v>
      </c>
      <c r="C122" s="99" t="s">
        <v>2957</v>
      </c>
      <c r="D122" s="99" t="s">
        <v>3229</v>
      </c>
    </row>
    <row r="123" spans="1:4" ht="12.6" customHeight="1">
      <c r="A123" s="99" t="s">
        <v>2960</v>
      </c>
      <c r="B123" s="681" t="s">
        <v>3230</v>
      </c>
      <c r="C123" s="99" t="s">
        <v>2960</v>
      </c>
      <c r="D123" s="1095" t="s">
        <v>3231</v>
      </c>
    </row>
    <row r="124" spans="1:4" ht="12.6" customHeight="1">
      <c r="A124" s="99"/>
      <c r="B124" s="681"/>
    </row>
    <row r="125" spans="1:4" ht="12.6" customHeight="1">
      <c r="A125" s="102" t="s">
        <v>3232</v>
      </c>
      <c r="B125" s="99"/>
    </row>
    <row r="126" spans="1:4" ht="12.6" customHeight="1">
      <c r="A126" s="102" t="s">
        <v>97</v>
      </c>
      <c r="B126" s="99"/>
    </row>
    <row r="127" spans="1:4" ht="12.6" customHeight="1">
      <c r="A127" s="99" t="s">
        <v>3233</v>
      </c>
      <c r="B127" s="99"/>
    </row>
    <row r="128" spans="1:4">
      <c r="A128" s="99" t="s">
        <v>3234</v>
      </c>
      <c r="B128" s="99"/>
    </row>
    <row r="129" spans="1:2">
      <c r="A129" s="99" t="s">
        <v>2951</v>
      </c>
      <c r="B129" s="99" t="s">
        <v>3235</v>
      </c>
    </row>
    <row r="130" spans="1:2">
      <c r="A130" s="99" t="s">
        <v>2954</v>
      </c>
      <c r="B130" s="99" t="s">
        <v>3236</v>
      </c>
    </row>
    <row r="131" spans="1:2">
      <c r="A131" s="99" t="s">
        <v>2957</v>
      </c>
      <c r="B131" s="99" t="s">
        <v>3237</v>
      </c>
    </row>
    <row r="132" spans="1:2">
      <c r="A132" s="99" t="s">
        <v>2960</v>
      </c>
      <c r="B132" s="99" t="s">
        <v>3238</v>
      </c>
    </row>
    <row r="135" spans="1:2">
      <c r="A135" s="249" t="s">
        <v>586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D19" r:id="rId8"/>
    <hyperlink ref="B28" r:id="rId9"/>
    <hyperlink ref="D44" r:id="rId10"/>
    <hyperlink ref="D63" r:id="rId11"/>
    <hyperlink ref="B9" r:id="rId12" display="mailto:presse@kmk.org"/>
    <hyperlink ref="D53" r:id="rId13"/>
    <hyperlink ref="D113" r:id="rId14"/>
    <hyperlink ref="D105" r:id="rId15" display="www.schleswig-holstein.de/DE/Landesregierung/III/iii_node.html"/>
    <hyperlink ref="D104" r:id="rId16"/>
    <hyperlink ref="D77" r:id="rId17"/>
    <hyperlink ref="D95" r:id="rId18"/>
    <hyperlink ref="D87" r:id="rId19"/>
    <hyperlink ref="B132" r:id="rId20"/>
    <hyperlink ref="B105" r:id="rId21"/>
    <hyperlink ref="B87" r:id="rId22"/>
    <hyperlink ref="B77" r:id="rId23"/>
    <hyperlink ref="B114" r:id="rId24"/>
    <hyperlink ref="B113" r:id="rId25"/>
    <hyperlink ref="B86" r:id="rId26"/>
    <hyperlink ref="D114" r:id="rId27"/>
    <hyperlink ref="D96" r:id="rId28"/>
    <hyperlink ref="B104" r:id="rId29"/>
    <hyperlink ref="D86" r:id="rId30"/>
    <hyperlink ref="B76" r:id="rId31"/>
    <hyperlink ref="B130" r:id="rId32" display="mailto:presse@mbkw.saarland.de"/>
    <hyperlink ref="D76" r:id="rId33"/>
    <hyperlink ref="B123" r:id="rId34"/>
    <hyperlink ref="B122" r:id="rId35"/>
    <hyperlink ref="B55" r:id="rId36"/>
    <hyperlink ref="D122" r:id="rId37"/>
    <hyperlink ref="B45" r:id="rId38"/>
    <hyperlink ref="B95" r:id="rId39"/>
    <hyperlink ref="B96" r:id="rId40"/>
    <hyperlink ref="D123" r:id="rId41"/>
    <hyperlink ref="B37" r:id="rId42"/>
    <hyperlink ref="D64" r:id="rId43"/>
    <hyperlink ref="D27" r:id="rId44" display="mailto:pressestelle@bsb.hamburg.de"/>
    <hyperlink ref="D36" r:id="rId45"/>
    <hyperlink ref="B63" r:id="rId46"/>
  </hyperlinks>
  <pageMargins left="0.7" right="0.7" top="0.78740157499999996" bottom="0.78740157499999996" header="0.3" footer="0.3"/>
  <drawing r:id="rId47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workbookViewId="0">
      <pane ySplit="2" topLeftCell="A3" activePane="bottomLeft" state="frozen"/>
      <selection sqref="A1:XFD1048576"/>
      <selection pane="bottomLeft"/>
    </sheetView>
  </sheetViews>
  <sheetFormatPr baseColWidth="10" defaultColWidth="11.42578125" defaultRowHeight="12.75"/>
  <cols>
    <col min="1" max="1" width="78.7109375" style="1" customWidth="1"/>
    <col min="2" max="2" width="7.42578125" style="1" customWidth="1"/>
    <col min="3" max="16384" width="11.42578125" style="1"/>
  </cols>
  <sheetData>
    <row r="1" spans="1:4" ht="15">
      <c r="A1" s="1096" t="s">
        <v>63</v>
      </c>
      <c r="B1" s="5"/>
    </row>
    <row r="2" spans="1:4">
      <c r="A2" s="5"/>
      <c r="B2" s="5"/>
      <c r="D2" s="1097"/>
    </row>
    <row r="4" spans="1:4">
      <c r="A4" s="7" t="s">
        <v>3239</v>
      </c>
    </row>
    <row r="5" spans="1:4" ht="6" customHeight="1"/>
    <row r="6" spans="1:4">
      <c r="A6" s="1098" t="s">
        <v>3240</v>
      </c>
    </row>
    <row r="8" spans="1:4">
      <c r="A8" s="7" t="s">
        <v>3241</v>
      </c>
    </row>
    <row r="9" spans="1:4" ht="6" customHeight="1"/>
    <row r="10" spans="1:4">
      <c r="A10" s="1" t="s">
        <v>3242</v>
      </c>
    </row>
    <row r="11" spans="1:4">
      <c r="A11" s="1" t="s">
        <v>3243</v>
      </c>
    </row>
    <row r="12" spans="1:4" ht="6" customHeight="1"/>
    <row r="13" spans="1:4" ht="13.5" customHeight="1">
      <c r="A13" s="1458" t="s">
        <v>3244</v>
      </c>
    </row>
    <row r="15" spans="1:4">
      <c r="A15" s="7" t="s">
        <v>3245</v>
      </c>
    </row>
    <row r="16" spans="1:4" ht="6" customHeight="1"/>
    <row r="17" spans="1:1">
      <c r="A17" s="1" t="s">
        <v>3246</v>
      </c>
    </row>
    <row r="18" spans="1:1" ht="6" customHeight="1"/>
    <row r="19" spans="1:1" ht="25.5">
      <c r="A19" s="1458" t="s">
        <v>3247</v>
      </c>
    </row>
    <row r="21" spans="1:1">
      <c r="A21" s="7" t="s">
        <v>3248</v>
      </c>
    </row>
    <row r="22" spans="1:1" ht="6" customHeight="1"/>
    <row r="23" spans="1:1" ht="25.5">
      <c r="A23" s="1458" t="s">
        <v>3249</v>
      </c>
    </row>
    <row r="25" spans="1:1">
      <c r="A25" s="1100" t="s">
        <v>3250</v>
      </c>
    </row>
    <row r="26" spans="1:1" ht="6" customHeight="1">
      <c r="A26" s="2"/>
    </row>
    <row r="27" spans="1:1">
      <c r="A27" s="2" t="s">
        <v>3251</v>
      </c>
    </row>
    <row r="28" spans="1:1" ht="6" customHeight="1"/>
    <row r="29" spans="1:1" ht="25.5">
      <c r="A29" s="1459" t="s">
        <v>3247</v>
      </c>
    </row>
    <row r="30" spans="1:1">
      <c r="A30" s="1171" t="s">
        <v>3252</v>
      </c>
    </row>
    <row r="31" spans="1:1">
      <c r="A31" s="1172"/>
    </row>
    <row r="32" spans="1:1">
      <c r="A32" s="7" t="s">
        <v>3253</v>
      </c>
    </row>
    <row r="33" spans="1:3" ht="6" customHeight="1"/>
    <row r="34" spans="1:3" ht="25.5">
      <c r="A34" s="1459" t="s">
        <v>3247</v>
      </c>
    </row>
    <row r="35" spans="1:3">
      <c r="A35" s="1171" t="s">
        <v>3254</v>
      </c>
    </row>
    <row r="36" spans="1:3">
      <c r="A36" s="1171"/>
    </row>
    <row r="37" spans="1:3">
      <c r="A37" s="7" t="s">
        <v>3255</v>
      </c>
    </row>
    <row r="38" spans="1:3" ht="6" customHeight="1"/>
    <row r="39" spans="1:3">
      <c r="A39" s="2" t="s">
        <v>3256</v>
      </c>
    </row>
    <row r="40" spans="1:3" ht="6" customHeight="1"/>
    <row r="41" spans="1:3" ht="25.5">
      <c r="A41" s="1459" t="s">
        <v>3257</v>
      </c>
    </row>
    <row r="42" spans="1:3">
      <c r="A42" s="2"/>
      <c r="C42" s="1173"/>
    </row>
    <row r="44" spans="1:3">
      <c r="A44" s="1099"/>
    </row>
    <row r="45" spans="1:3">
      <c r="A45" s="1458"/>
    </row>
    <row r="46" spans="1:3">
      <c r="A46" s="1460"/>
    </row>
    <row r="47" spans="1:3">
      <c r="A47" s="1458"/>
    </row>
    <row r="48" spans="1:3">
      <c r="A48" s="1101"/>
    </row>
    <row r="49" spans="1:4">
      <c r="A49" s="1101"/>
    </row>
    <row r="50" spans="1:4">
      <c r="A50" s="1458"/>
    </row>
    <row r="51" spans="1:4">
      <c r="A51" s="1458"/>
    </row>
    <row r="52" spans="1:4">
      <c r="A52" s="1101"/>
    </row>
    <row r="53" spans="1:4">
      <c r="A53" s="1101"/>
    </row>
    <row r="54" spans="1:4">
      <c r="A54" s="249" t="s">
        <v>586</v>
      </c>
      <c r="B54" s="1316"/>
      <c r="C54" s="1316"/>
      <c r="D54" s="1316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" right="0.7" top="0.78740157499999996" bottom="0.78740157499999996" header="0.3" footer="0.3"/>
  <drawing r:id="rId8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workbookViewId="0">
      <pane ySplit="2" topLeftCell="A3" activePane="bottomLeft" state="frozen"/>
      <selection sqref="A1:XFD1048576"/>
      <selection pane="bottomLeft"/>
    </sheetView>
  </sheetViews>
  <sheetFormatPr baseColWidth="10" defaultRowHeight="11.25"/>
  <cols>
    <col min="1" max="1" width="1.7109375" style="6" customWidth="1"/>
    <col min="2" max="2" width="41.85546875" style="6" customWidth="1"/>
    <col min="3" max="3" width="1.7109375" style="6" customWidth="1"/>
    <col min="4" max="4" width="55" style="6" customWidth="1"/>
    <col min="5" max="16384" width="11.42578125" style="6"/>
  </cols>
  <sheetData>
    <row r="1" spans="1:4" ht="15">
      <c r="A1" s="1096" t="s">
        <v>64</v>
      </c>
      <c r="B1" s="1317"/>
      <c r="C1" s="1317"/>
    </row>
    <row r="5" spans="1:4" ht="12">
      <c r="A5" s="1102" t="s">
        <v>3258</v>
      </c>
      <c r="B5" s="324"/>
      <c r="C5" s="1103"/>
      <c r="D5" s="1104" t="s">
        <v>3259</v>
      </c>
    </row>
    <row r="6" spans="1:4">
      <c r="A6" s="299"/>
      <c r="B6" s="1105" t="s">
        <v>3260</v>
      </c>
      <c r="C6" s="1106"/>
      <c r="D6" s="1107"/>
    </row>
    <row r="7" spans="1:4">
      <c r="B7" s="1108"/>
      <c r="C7" s="1109"/>
      <c r="D7" s="1110"/>
    </row>
    <row r="8" spans="1:4" ht="12">
      <c r="A8" s="1111" t="s">
        <v>3261</v>
      </c>
      <c r="B8" s="852"/>
      <c r="C8" s="1111"/>
      <c r="D8" s="1112" t="s">
        <v>3262</v>
      </c>
    </row>
    <row r="9" spans="1:4" ht="12">
      <c r="B9" s="1113" t="s">
        <v>3263</v>
      </c>
      <c r="C9" s="209"/>
      <c r="D9" s="1112"/>
    </row>
    <row r="10" spans="1:4" ht="12">
      <c r="B10" s="1114"/>
      <c r="C10" s="1115"/>
      <c r="D10" s="1116"/>
    </row>
    <row r="11" spans="1:4" ht="12">
      <c r="A11" s="1111" t="s">
        <v>3264</v>
      </c>
      <c r="B11" s="852"/>
      <c r="C11" s="1111"/>
      <c r="D11" s="1116" t="s">
        <v>3265</v>
      </c>
    </row>
    <row r="12" spans="1:4" ht="12">
      <c r="B12" s="1113" t="s">
        <v>3266</v>
      </c>
      <c r="C12" s="209"/>
      <c r="D12" s="1116" t="s">
        <v>3267</v>
      </c>
    </row>
    <row r="13" spans="1:4" ht="12">
      <c r="B13" s="1114"/>
      <c r="C13" s="1115"/>
      <c r="D13" s="1116"/>
    </row>
    <row r="14" spans="1:4" ht="12">
      <c r="A14" s="1111" t="s">
        <v>3268</v>
      </c>
      <c r="B14" s="852"/>
      <c r="C14" s="1111"/>
      <c r="D14" s="1116" t="s">
        <v>3269</v>
      </c>
    </row>
    <row r="15" spans="1:4" ht="12">
      <c r="B15" s="1113" t="s">
        <v>3270</v>
      </c>
      <c r="C15" s="209"/>
      <c r="D15" s="1116"/>
    </row>
    <row r="16" spans="1:4" ht="12">
      <c r="B16" s="1114"/>
      <c r="C16" s="1115"/>
      <c r="D16" s="1116"/>
    </row>
    <row r="17" spans="1:4" ht="12">
      <c r="A17" s="1111" t="s">
        <v>3271</v>
      </c>
      <c r="B17" s="852"/>
      <c r="C17" s="1111"/>
      <c r="D17" s="1116" t="s">
        <v>3272</v>
      </c>
    </row>
    <row r="18" spans="1:4" ht="12">
      <c r="B18" s="1114" t="s">
        <v>3273</v>
      </c>
      <c r="C18" s="209"/>
      <c r="D18" s="1116"/>
    </row>
    <row r="19" spans="1:4" ht="12">
      <c r="B19" s="1114" t="s">
        <v>3274</v>
      </c>
      <c r="C19" s="209"/>
      <c r="D19" s="1116"/>
    </row>
    <row r="20" spans="1:4" ht="12">
      <c r="B20" s="1117" t="s">
        <v>3275</v>
      </c>
      <c r="C20" s="1115"/>
      <c r="D20" s="1116"/>
    </row>
    <row r="21" spans="1:4" ht="12.75">
      <c r="B21" s="1118"/>
      <c r="C21" s="1115"/>
      <c r="D21" s="1116"/>
    </row>
    <row r="22" spans="1:4" ht="12">
      <c r="A22" s="1111" t="s">
        <v>3276</v>
      </c>
      <c r="B22" s="852"/>
      <c r="C22" s="1111"/>
      <c r="D22" s="1116" t="s">
        <v>3277</v>
      </c>
    </row>
    <row r="23" spans="1:4" ht="12">
      <c r="B23" s="1113" t="s">
        <v>3278</v>
      </c>
      <c r="C23" s="209"/>
      <c r="D23" s="1116"/>
    </row>
    <row r="24" spans="1:4" ht="12">
      <c r="B24" s="1114"/>
      <c r="C24" s="1115"/>
      <c r="D24" s="1116"/>
    </row>
    <row r="25" spans="1:4" ht="12">
      <c r="A25" s="1111" t="s">
        <v>3279</v>
      </c>
      <c r="B25" s="852"/>
      <c r="C25" s="1111"/>
      <c r="D25" s="1116" t="s">
        <v>3280</v>
      </c>
    </row>
    <row r="26" spans="1:4" ht="12">
      <c r="B26" s="1113" t="s">
        <v>3281</v>
      </c>
      <c r="C26" s="209"/>
      <c r="D26" s="1116"/>
    </row>
    <row r="27" spans="1:4" ht="12">
      <c r="B27" s="1114"/>
      <c r="C27" s="1115"/>
      <c r="D27" s="1116"/>
    </row>
    <row r="28" spans="1:4" ht="12">
      <c r="A28" s="1111" t="s">
        <v>3282</v>
      </c>
      <c r="B28" s="852"/>
      <c r="C28" s="1111"/>
      <c r="D28" s="1116" t="s">
        <v>3283</v>
      </c>
    </row>
    <row r="29" spans="1:4" ht="12">
      <c r="B29" s="1113" t="s">
        <v>3284</v>
      </c>
      <c r="C29" s="209"/>
      <c r="D29" s="1116"/>
    </row>
    <row r="30" spans="1:4" ht="12">
      <c r="B30" s="1114"/>
      <c r="C30" s="1115"/>
      <c r="D30" s="1116"/>
    </row>
    <row r="31" spans="1:4" ht="12">
      <c r="A31" s="1111" t="s">
        <v>3285</v>
      </c>
      <c r="B31" s="852"/>
      <c r="C31" s="1111"/>
      <c r="D31" s="1116" t="s">
        <v>3286</v>
      </c>
    </row>
    <row r="32" spans="1:4" ht="12">
      <c r="B32" s="1119" t="s">
        <v>3287</v>
      </c>
      <c r="C32" s="209"/>
      <c r="D32" s="1116"/>
    </row>
    <row r="33" spans="1:4" ht="12">
      <c r="B33" s="1114"/>
      <c r="C33" s="1115"/>
      <c r="D33" s="1116"/>
    </row>
    <row r="34" spans="1:4" ht="12">
      <c r="A34" s="1111" t="s">
        <v>3288</v>
      </c>
      <c r="B34" s="852"/>
      <c r="C34" s="1111"/>
      <c r="D34" s="1116" t="s">
        <v>3289</v>
      </c>
    </row>
    <row r="35" spans="1:4" ht="12">
      <c r="B35" s="1113" t="s">
        <v>3290</v>
      </c>
      <c r="C35" s="209"/>
      <c r="D35" s="1116"/>
    </row>
    <row r="36" spans="1:4" ht="12">
      <c r="B36" s="1114"/>
      <c r="C36" s="1115"/>
      <c r="D36" s="1116"/>
    </row>
    <row r="37" spans="1:4" ht="12">
      <c r="A37" s="1111" t="s">
        <v>3291</v>
      </c>
      <c r="B37" s="852"/>
      <c r="C37" s="1111"/>
      <c r="D37" s="1116" t="s">
        <v>3292</v>
      </c>
    </row>
    <row r="38" spans="1:4" ht="11.25" customHeight="1">
      <c r="B38" s="1113" t="s">
        <v>3293</v>
      </c>
      <c r="C38" s="209"/>
      <c r="D38" s="1116"/>
    </row>
    <row r="39" spans="1:4" ht="12">
      <c r="B39" s="1114"/>
      <c r="C39" s="1115"/>
      <c r="D39" s="1116"/>
    </row>
    <row r="40" spans="1:4" ht="11.25" customHeight="1">
      <c r="A40" s="1111" t="s">
        <v>3294</v>
      </c>
      <c r="B40" s="852"/>
      <c r="C40" s="1111"/>
      <c r="D40" s="1116" t="s">
        <v>3295</v>
      </c>
    </row>
    <row r="41" spans="1:4" ht="12">
      <c r="B41" s="1120" t="s">
        <v>3296</v>
      </c>
      <c r="C41" s="1115"/>
      <c r="D41" s="1116"/>
    </row>
    <row r="42" spans="1:4" ht="12">
      <c r="B42" s="1114"/>
      <c r="C42" s="1115"/>
      <c r="D42" s="1116"/>
    </row>
    <row r="43" spans="1:4" ht="12">
      <c r="A43" s="1111" t="s">
        <v>3297</v>
      </c>
      <c r="B43" s="1114"/>
      <c r="C43" s="1115"/>
      <c r="D43" s="1116" t="s">
        <v>3298</v>
      </c>
    </row>
    <row r="44" spans="1:4" ht="12">
      <c r="B44" s="1120" t="s">
        <v>3299</v>
      </c>
      <c r="C44" s="1115"/>
      <c r="D44" s="1116"/>
    </row>
    <row r="45" spans="1:4" ht="12">
      <c r="B45" s="1114"/>
      <c r="C45" s="1115"/>
      <c r="D45" s="1116"/>
    </row>
    <row r="46" spans="1:4" ht="12">
      <c r="A46" s="1111" t="s">
        <v>3300</v>
      </c>
      <c r="B46" s="852"/>
      <c r="C46" s="1111"/>
      <c r="D46" s="1116" t="s">
        <v>3301</v>
      </c>
    </row>
    <row r="47" spans="1:4" ht="12">
      <c r="B47" s="1120" t="s">
        <v>3302</v>
      </c>
      <c r="C47" s="1115"/>
      <c r="D47" s="1116"/>
    </row>
    <row r="48" spans="1:4" ht="12">
      <c r="B48" s="1114"/>
      <c r="C48" s="1115"/>
      <c r="D48" s="1116"/>
    </row>
    <row r="49" spans="1:12" ht="12">
      <c r="A49" s="1111" t="s">
        <v>3303</v>
      </c>
      <c r="B49" s="852"/>
      <c r="C49" s="1111"/>
      <c r="D49" s="1116" t="s">
        <v>3304</v>
      </c>
    </row>
    <row r="50" spans="1:12" ht="12">
      <c r="B50" s="1113" t="s">
        <v>3305</v>
      </c>
      <c r="C50" s="1115"/>
      <c r="D50" s="1121" t="s">
        <v>3306</v>
      </c>
    </row>
    <row r="51" spans="1:12">
      <c r="B51" s="1122"/>
      <c r="C51" s="1115"/>
    </row>
    <row r="52" spans="1:12" ht="12">
      <c r="A52" s="1111" t="s">
        <v>3307</v>
      </c>
      <c r="B52" s="1122"/>
      <c r="D52" s="1116" t="s">
        <v>3304</v>
      </c>
    </row>
    <row r="53" spans="1:12" ht="12">
      <c r="A53" s="1111"/>
      <c r="B53" s="852" t="s">
        <v>3308</v>
      </c>
      <c r="C53" s="1111"/>
      <c r="D53" s="1121" t="s">
        <v>3306</v>
      </c>
    </row>
    <row r="54" spans="1:12" ht="12">
      <c r="B54" s="1120" t="s">
        <v>3309</v>
      </c>
      <c r="C54" s="1115"/>
      <c r="D54" s="1121"/>
    </row>
    <row r="55" spans="1:12">
      <c r="B55" s="324"/>
    </row>
    <row r="56" spans="1:12" ht="12" customHeight="1">
      <c r="A56" s="707" t="s">
        <v>3310</v>
      </c>
      <c r="B56" s="324"/>
      <c r="D56" s="707" t="s">
        <v>3311</v>
      </c>
    </row>
    <row r="57" spans="1:12" ht="12" customHeight="1">
      <c r="B57" s="1113" t="s">
        <v>3312</v>
      </c>
      <c r="D57" s="707" t="s">
        <v>3313</v>
      </c>
    </row>
    <row r="58" spans="1:12" ht="12" customHeight="1">
      <c r="B58" s="1123"/>
    </row>
    <row r="60" spans="1:12" s="224" customFormat="1" ht="13.5" customHeight="1">
      <c r="A60" s="1584" t="s">
        <v>586</v>
      </c>
      <c r="B60" s="1584"/>
      <c r="C60" s="1584"/>
      <c r="D60" s="1584"/>
      <c r="E60" s="114"/>
      <c r="F60" s="114"/>
      <c r="G60" s="246"/>
      <c r="H60" s="246"/>
      <c r="I60" s="246"/>
      <c r="J60" s="246"/>
      <c r="K60" s="246"/>
      <c r="L60" s="246"/>
    </row>
  </sheetData>
  <mergeCells count="1">
    <mergeCell ref="A60:D60"/>
  </mergeCells>
  <hyperlinks>
    <hyperlink ref="B9" r:id="rId1"/>
    <hyperlink ref="B15" r:id="rId2"/>
    <hyperlink ref="B23" r:id="rId3"/>
    <hyperlink ref="B26" r:id="rId4"/>
    <hyperlink ref="B29" r:id="rId5"/>
    <hyperlink ref="B32" r:id="rId6"/>
    <hyperlink ref="B41" r:id="rId7"/>
    <hyperlink ref="B47" r:id="rId8"/>
    <hyperlink ref="B50" r:id="rId9"/>
    <hyperlink ref="B44" r:id="rId10"/>
    <hyperlink ref="B54" r:id="rId11"/>
    <hyperlink ref="B20" r:id="rId12"/>
    <hyperlink ref="B35" r:id="rId13"/>
    <hyperlink ref="B38" r:id="rId14"/>
    <hyperlink ref="B57" r:id="rId15"/>
    <hyperlink ref="B12" r:id="rId16"/>
  </hyperlinks>
  <pageMargins left="0.7" right="0.7" top="0.78740157499999996" bottom="0.78740157499999996" header="0.3" footer="0.3"/>
  <drawing r:id="rId17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51</vt:i4>
      </vt:variant>
      <vt:variant>
        <vt:lpstr>Benannte Bereiche</vt:lpstr>
      </vt:variant>
      <vt:variant>
        <vt:i4>5</vt:i4>
      </vt:variant>
    </vt:vector>
  </HeadingPairs>
  <TitlesOfParts>
    <vt:vector size="56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TAB-10.1</vt:lpstr>
      <vt:lpstr>TAB-10.2</vt:lpstr>
      <vt:lpstr>TAB-11</vt:lpstr>
      <vt:lpstr>TAB-12</vt:lpstr>
      <vt:lpstr>TAB-13</vt:lpstr>
      <vt:lpstr>TAB-14</vt:lpstr>
      <vt:lpstr>TAB-15</vt:lpstr>
      <vt:lpstr>TAB-16</vt:lpstr>
      <vt:lpstr>TAB-17</vt:lpstr>
      <vt:lpstr>TAB-18</vt:lpstr>
      <vt:lpstr>TAB-19</vt:lpstr>
      <vt:lpstr>TAB-20</vt:lpstr>
      <vt:lpstr>TAB-21</vt:lpstr>
      <vt:lpstr>TAB-22</vt:lpstr>
      <vt:lpstr>TAB-23</vt:lpstr>
      <vt:lpstr>TAB-24</vt:lpstr>
      <vt:lpstr>TAB-25</vt:lpstr>
      <vt:lpstr>TAB-26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Deckblatt!Druckbereich</vt:lpstr>
      <vt:lpstr>'TAB-10.2'!Drucktitel</vt:lpstr>
      <vt:lpstr>'ZUS-10'!Drucktitel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an Hochschulen - Fachserie 11 Reihe 4.4 - 2019</dc:title>
  <dc:creator>Statistisches Bundesamt</dc:creator>
  <cp:keywords>Hochschulen, Hochschulpersonal, Studierende, Hochschularten, Fächergruppen, Lehrbereiche, Forschungsbereiche, Habilitationen, Professoren</cp:keywords>
  <cp:lastModifiedBy>Haas-Helfrich, Daniela (B303)</cp:lastModifiedBy>
  <cp:lastPrinted>2020-10-14T11:18:20Z</cp:lastPrinted>
  <dcterms:created xsi:type="dcterms:W3CDTF">2006-01-04T14:23:03Z</dcterms:created>
  <dcterms:modified xsi:type="dcterms:W3CDTF">2020-10-14T11:21:57Z</dcterms:modified>
</cp:coreProperties>
</file>